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MO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F34" i="12" l="1"/>
  <c r="G34" i="12"/>
  <c r="H34" i="12"/>
  <c r="I34" i="12"/>
  <c r="J34" i="12"/>
  <c r="K34" i="12"/>
  <c r="L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<sst xmlns="http://schemas.openxmlformats.org/spreadsheetml/2006/main" count="34363" uniqueCount="3880">
  <si>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</si>
  <si>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</si>
  <si>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</si>
  <si>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</si>
  <si>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</si>
  <si>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</si>
  <si>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</si>
  <si>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</si>
  <si>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</si>
  <si>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</si>
  <si>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</si>
  <si>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</si>
  <si>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</si>
  <si>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</si>
  <si>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</si>
  <si>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</si>
  <si>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</si>
  <si>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</si>
  <si>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</si>
  <si>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</si>
  <si>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</si>
  <si>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</si>
  <si>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</si>
  <si>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</si>
  <si>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</si>
  <si>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</si>
  <si>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</si>
  <si>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</si>
  <si>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</si>
  <si>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</si>
  <si>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</si>
  <si>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</si>
  <si>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</si>
  <si>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</si>
  <si>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</si>
  <si>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</si>
  <si>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</si>
  <si>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</si>
  <si>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</si>
  <si>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</si>
  <si>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</si>
  <si>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</si>
  <si>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</si>
  <si>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</si>
  <si>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</si>
  <si>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</si>
  <si>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</si>
  <si>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</si>
  <si>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</si>
  <si>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</si>
  <si>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</si>
  <si>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</si>
  <si>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</si>
  <si>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</si>
  <si>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</si>
  <si>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</si>
  <si>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</si>
  <si>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</si>
  <si>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</si>
  <si>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</si>
  <si>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</si>
  <si>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</si>
  <si>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</si>
  <si>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</si>
  <si>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</si>
  <si>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</si>
  <si>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</si>
  <si>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</si>
  <si>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</si>
  <si>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</si>
  <si>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</si>
  <si>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</si>
  <si>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</si>
  <si>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</si>
  <si>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</si>
  <si>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</si>
  <si>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</si>
  <si>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</si>
  <si>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</si>
  <si>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</si>
  <si>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</si>
  <si>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</si>
  <si>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</si>
  <si>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</si>
  <si>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</si>
  <si>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</si>
  <si>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</si>
  <si>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</si>
  <si>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</si>
  <si>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</si>
  <si>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</si>
  <si>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</si>
  <si>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</si>
  <si>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</si>
  <si>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</si>
  <si>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</si>
  <si>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</si>
  <si>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</si>
  <si>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</si>
  <si>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</si>
  <si>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</si>
  <si>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</si>
  <si>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</si>
  <si>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</si>
  <si>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</si>
  <si>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</si>
  <si>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</si>
  <si>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</si>
  <si>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</si>
  <si>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</si>
  <si>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</si>
  <si>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</si>
  <si>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</si>
  <si>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</si>
  <si>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</si>
  <si>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</si>
  <si>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</si>
  <si>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</si>
  <si>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</si>
  <si>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</si>
  <si>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</si>
  <si>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</si>
  <si>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</si>
  <si>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</si>
  <si>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</si>
  <si>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</si>
  <si>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</si>
  <si>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</si>
  <si>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</si>
  <si>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</si>
  <si>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</si>
  <si>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</si>
  <si>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</si>
  <si>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</si>
  <si>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</si>
  <si>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</si>
  <si>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</si>
  <si>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</si>
  <si>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</si>
  <si>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</si>
  <si>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</si>
  <si>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</si>
  <si>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</si>
  <si>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</si>
  <si>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</si>
  <si>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</si>
  <si>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</si>
  <si>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</si>
  <si>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</si>
  <si>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</si>
  <si>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</si>
  <si>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</si>
  <si>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</si>
  <si>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</si>
  <si>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</si>
  <si>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</si>
  <si>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</si>
  <si>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</si>
  <si>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</si>
  <si>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</si>
  <si>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</si>
  <si>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</si>
  <si>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</si>
  <si>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</si>
  <si>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</si>
  <si>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</si>
  <si>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</si>
  <si>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</si>
  <si>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</si>
  <si>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</si>
  <si>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</si>
  <si>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</si>
  <si>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</si>
  <si>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</si>
  <si>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</si>
  <si>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</si>
  <si>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</si>
  <si>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</si>
  <si>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</si>
  <si>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</si>
  <si>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</si>
  <si>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</si>
  <si>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</si>
  <si>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</si>
  <si>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</si>
  <si>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</si>
  <si>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</si>
  <si>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</si>
  <si>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</si>
  <si>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</si>
  <si>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</si>
  <si>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</si>
  <si>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</si>
  <si>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</si>
  <si>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</si>
  <si>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</si>
  <si>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</si>
  <si>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</si>
  <si>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</si>
  <si>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</si>
  <si>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</si>
  <si>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</si>
  <si>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</si>
  <si>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</si>
  <si>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</si>
  <si>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</si>
  <si>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</si>
  <si>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</si>
  <si>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</si>
  <si>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</si>
  <si>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</si>
  <si>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</si>
  <si>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</si>
  <si>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</si>
  <si>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</si>
  <si>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</si>
  <si>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</si>
  <si>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</si>
  <si>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</si>
  <si>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</si>
  <si>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</si>
  <si>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</si>
  <si>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</si>
  <si>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</si>
  <si>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</si>
  <si>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</si>
  <si>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</si>
  <si>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</si>
  <si>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</si>
  <si>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</si>
  <si>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</si>
  <si>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</si>
  <si>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</si>
  <si>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</si>
  <si>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</si>
  <si>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</si>
  <si>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</si>
  <si>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</si>
  <si>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</si>
  <si>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</si>
  <si>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</si>
  <si>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</si>
  <si>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</si>
  <si>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</si>
  <si>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</si>
  <si>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</si>
  <si>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</si>
  <si>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</si>
  <si>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</si>
  <si>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</si>
  <si>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</si>
  <si>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</si>
  <si>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</si>
  <si>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</si>
  <si>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</si>
  <si>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</si>
  <si>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</si>
  <si>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</si>
  <si>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</si>
  <si>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</si>
  <si>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</si>
  <si>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</si>
  <si>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</si>
  <si>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</si>
  <si>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</si>
  <si>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</si>
  <si>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</si>
  <si>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</si>
  <si>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</si>
  <si>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</si>
  <si>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</si>
  <si>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</si>
  <si>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</si>
  <si>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</si>
  <si>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</si>
  <si>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</si>
  <si>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</si>
  <si>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</si>
  <si>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</si>
  <si>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</si>
  <si>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</si>
  <si>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</si>
  <si>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</si>
  <si>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</si>
  <si>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</si>
  <si>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</si>
  <si>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</si>
  <si>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</si>
  <si>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</si>
  <si>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</si>
  <si>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</si>
  <si>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</si>
  <si>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</si>
  <si>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</si>
  <si>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</si>
  <si>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</si>
  <si>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</si>
  <si>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</si>
  <si>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</si>
  <si>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</si>
  <si>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</si>
  <si>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</si>
  <si>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</si>
  <si>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</si>
  <si>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</si>
  <si>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</si>
  <si>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</si>
  <si>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</si>
  <si>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</si>
  <si>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</si>
  <si>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</si>
  <si>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</si>
  <si>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Missouri</t>
  </si>
  <si>
    <t xml:space="preserve">ER 39 </t>
  </si>
  <si>
    <t xml:space="preserve">ER 40 </t>
  </si>
  <si>
    <t xml:space="preserve">ER 47 </t>
  </si>
  <si>
    <t xml:space="preserve">ER 72 </t>
  </si>
  <si>
    <t xml:space="preserve">ER 73 </t>
  </si>
  <si>
    <t xml:space="preserve">ER 74 </t>
  </si>
  <si>
    <t>Ozark Highlands</t>
  </si>
  <si>
    <t>The Ozark Highlands ecoregion has a more irregular physiography and is generally more forested than adjacent regions, with the exception of the Boston Mountains (38) to the south. Soils are mostly derived from cherty carbonate rocks. Cambrian and Ordovician dolomite and sandstone comprise the dominant bedrock in the interior of the region with Mississippian limestone underlying the western outer regions. Karst features, including caves, springs, and spring-fed streams are found throughout most of the Ozark Highlands. The majority of the region is forested; oak is the predominant forest type but mixed stands of oak and pine are also common, with pine concentrations greatest to the southeast. Less than one fourth of the core of this region has been cleared for pasture and cropland, but half or more of the periphery, while not as agricultural as bordering ecological regions, is in cropland and pasture.</t>
  </si>
  <si>
    <t>Central Irregular Plains</t>
  </si>
  <si>
    <t>The Central Irregular Plains have a mix of land use and are topographically more irregular than the Western Corn Belt Plains (47) to the north, where most of the land is in crops. The region, however, is less irregular and less forest covered than the ecoregions to the south and east. The potential natural vegetation of this ecological region is a grassland/forest mosaic with wider forested strips along the streams compared to Ecoregion 47 to the north. The mix of land use activities in the Central Irregular Plains includes mining operations of high-sulfur bituminous coal. The disturbance of these coal strata in southern Iowa and northern Missouri has degraded water quality and affected aquatic biota.</t>
  </si>
  <si>
    <t>Western Corn Belt Plains</t>
  </si>
  <si>
    <t>Once mostly covered with tallgrass prairie, over 80 percent of the Western Corn Belt Plains is now used for cropland agriculture and much of the remainder is in forage for livestock. A combination of nearly level to gently rolling glaciated till plains and hilly loess plains, an average annual precipitation of 26 to 37 inches, which occurs mainly in the growing season, and fertile, warm, moist soils make this on of the most productive areas of corn and soybeans in the world. Agricultural practices have contributed to environmental issues, including surface and groundwater contamination from fertilizer and pesticide applications as well as concentrated livestock production.</t>
  </si>
  <si>
    <t>Interior River Valleys and Hills</t>
  </si>
  <si>
    <t>The Interior River Lowland is made up of many wide, flat-bottomed terraced valleys, forested valley slopes, and dissected glacial till plains. In contrast to the generally rolling to slightly irregular plains in adjacent ecological regions to the north (54), east (55) and west (40, 47), where most of the land is cultivated for corn and soybeans, a little less than half of this area is in cropland, about 30 percent is in pasture, and the remainder is in forest. Bottomland deciduous forests and swamp forests were common on wet lowland sites, with mixed oak and oak-hickory forests on uplands. Paleozoic sedimentary rock is typical and coal mining occurs in several areas.</t>
  </si>
  <si>
    <t>Mississippi Alluvial Plain</t>
  </si>
  <si>
    <t>This riverine ecoregion extends from southern Illinois, at the confluence of the Ohio River with the Mississippi River, south to the Gulf of Mexico. It is mostly a broad, flat alluvial plain with river terraces, swales, and levees providing the main elements of relief. Soils are typically finer-textured and more poorly drained than the upland soils of adjacent Ecoregions 35 and 74, although there are some areas of coarser, better-drained soils. Winters are mild and summers are hot, with temperatures and precipitation increasing from north to south. Bottomland deciduous forest vegetation covered the region before much of it was cleared for cultivation. Presently, most of the northern and central parts of the region are in cropland and receive heavy treatments of insecticides and herbicides. Soybeans, cotton, and rice are the major crops.</t>
  </si>
  <si>
    <t>Mississippi Valley Loess Plains</t>
  </si>
  <si>
    <t>This ecoregion stretches from near the Ohio River in western Kentucky to Louisiana. It consists primarily of irregular plains, some gently rolling hills, and near the Mississippi River, bluffs. Thick loess is one of the distinguishing characteristics. The bluff hills in the western portion contain soils that are deep, steep, silty, and erosive. Flatter topography is found to the east, and streams tend to have less gradient and more silty substrates than in the Southeastern Plains ecoregion (65). To the east, upland forests dominated by oak, hickory, and both loblolly and shortleaf pine, and to the west on bluffs some mixed and southern mesophytic forests, were the dominant natural vegetation. Agriculture is now the typical land cover in the Kentucky and Tennessee portion of the region, while in Mississippi there is a mosaic of forest and cropland.</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</si>
  <si>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</si>
  <si>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</si>
  <si>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</si>
  <si>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</si>
  <si>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</si>
  <si>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</si>
  <si>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X (N1)</t>
  </si>
  <si>
    <t>State of Missouri Results</t>
  </si>
  <si>
    <r>
      <t>Missouri's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Missouri's 1,876</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</si>
  <si>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Dumas Creek-Des Moines River</t>
  </si>
  <si>
    <t>071000091210</t>
  </si>
  <si>
    <t>MO</t>
  </si>
  <si>
    <t>Middle Little Fox River</t>
  </si>
  <si>
    <t>071100010102</t>
  </si>
  <si>
    <t>Lower Little Fox River</t>
  </si>
  <si>
    <t>071100010103</t>
  </si>
  <si>
    <t>Burnt Shirt Branch-Fox River</t>
  </si>
  <si>
    <t>071100010206</t>
  </si>
  <si>
    <t>Kaylor Branch-Fox River</t>
  </si>
  <si>
    <t>071100010207</t>
  </si>
  <si>
    <t>Brush Creek-Fox River</t>
  </si>
  <si>
    <t>071100010301</t>
  </si>
  <si>
    <t>Upper Honey Creek</t>
  </si>
  <si>
    <t>071100010302</t>
  </si>
  <si>
    <t>Middle Honey Creek</t>
  </si>
  <si>
    <t>071100010303</t>
  </si>
  <si>
    <t>Sugar Creek</t>
  </si>
  <si>
    <t>071100010304</t>
  </si>
  <si>
    <t>Lower Honey Creek</t>
  </si>
  <si>
    <t>071100010305</t>
  </si>
  <si>
    <t>Fox River</t>
  </si>
  <si>
    <t>071100010306</t>
  </si>
  <si>
    <t>Headwaters Buck Run-Mississippi River</t>
  </si>
  <si>
    <t>071100010603</t>
  </si>
  <si>
    <t>Buck Run-Mississippi River</t>
  </si>
  <si>
    <t>071100010605</t>
  </si>
  <si>
    <t>North Wyaconda River</t>
  </si>
  <si>
    <t>071100010702</t>
  </si>
  <si>
    <t>Upper South Wyaconda River</t>
  </si>
  <si>
    <t>071100010802</t>
  </si>
  <si>
    <t>Middle South Wyaconda River</t>
  </si>
  <si>
    <t>071100010803</t>
  </si>
  <si>
    <t>Lower South Wyaconda River</t>
  </si>
  <si>
    <t>071100010804</t>
  </si>
  <si>
    <t>Little Wyaconda River</t>
  </si>
  <si>
    <t>071100010901</t>
  </si>
  <si>
    <t>Upper Wyaconda River</t>
  </si>
  <si>
    <t>071100010902</t>
  </si>
  <si>
    <t>Little Sugar Creek-Sugar Creek</t>
  </si>
  <si>
    <t>071100010903</t>
  </si>
  <si>
    <t>Middle Wyaconda River</t>
  </si>
  <si>
    <t>071100010904</t>
  </si>
  <si>
    <t>Lower Wyaconda River</t>
  </si>
  <si>
    <t>071100010905</t>
  </si>
  <si>
    <t>Durgens Creek</t>
  </si>
  <si>
    <t>071100011003</t>
  </si>
  <si>
    <t>Curtis Creek-Mississippi River</t>
  </si>
  <si>
    <t>071100011006</t>
  </si>
  <si>
    <t>South Fork North Fabius River</t>
  </si>
  <si>
    <t>071100020101</t>
  </si>
  <si>
    <t>North Fork North Fabius River</t>
  </si>
  <si>
    <t>071100020104</t>
  </si>
  <si>
    <t>Downing Reservoir-North Fabius River</t>
  </si>
  <si>
    <t>071100020105</t>
  </si>
  <si>
    <t>Gunns Branch</t>
  </si>
  <si>
    <t>071100020106</t>
  </si>
  <si>
    <t>Indian Creek</t>
  </si>
  <si>
    <t>071100020107</t>
  </si>
  <si>
    <t>Memphis Reservoir-North Fabius River</t>
  </si>
  <si>
    <t>071100020108</t>
  </si>
  <si>
    <t>Bridge Creek</t>
  </si>
  <si>
    <t>071100020201</t>
  </si>
  <si>
    <t>Headwaters North Fork Middle Fabius River</t>
  </si>
  <si>
    <t>071100020202</t>
  </si>
  <si>
    <t>Brushy Creek</t>
  </si>
  <si>
    <t>071100020203</t>
  </si>
  <si>
    <t>Headwaters South Fork Middle Fabius River</t>
  </si>
  <si>
    <t>071100020204</t>
  </si>
  <si>
    <t>North Fork Middle Fabius River</t>
  </si>
  <si>
    <t>071100020205</t>
  </si>
  <si>
    <t>South Fork Middle Fabius River</t>
  </si>
  <si>
    <t>071100020206</t>
  </si>
  <si>
    <t>Tobin Creek</t>
  </si>
  <si>
    <t>071100020301</t>
  </si>
  <si>
    <t>City of Baring-Bridge Creek</t>
  </si>
  <si>
    <t>071100020302</t>
  </si>
  <si>
    <t>Little Bridge Creek-Bridge Creek</t>
  </si>
  <si>
    <t>071100020303</t>
  </si>
  <si>
    <t>Sand Hill Branch-Middle Fabius River</t>
  </si>
  <si>
    <t>071100020304</t>
  </si>
  <si>
    <t>Reddish Branch-Middle Fabius River</t>
  </si>
  <si>
    <t>071100020305</t>
  </si>
  <si>
    <t>Middle Fabius River</t>
  </si>
  <si>
    <t>071100020306</t>
  </si>
  <si>
    <t>Bear Creek</t>
  </si>
  <si>
    <t>071100020401</t>
  </si>
  <si>
    <t>Long Branch-North Fabius River</t>
  </si>
  <si>
    <t>071100020402</t>
  </si>
  <si>
    <t>Cooper Branch-North Fabius River</t>
  </si>
  <si>
    <t>071100020403</t>
  </si>
  <si>
    <t>Town of Weber-North Fabius River</t>
  </si>
  <si>
    <t>071100020404</t>
  </si>
  <si>
    <t>North Fabius River</t>
  </si>
  <si>
    <t>071100020405</t>
  </si>
  <si>
    <t>Upper North Fork South Fabius River</t>
  </si>
  <si>
    <t>071100030101</t>
  </si>
  <si>
    <t>Middle North Fork South Fabius River</t>
  </si>
  <si>
    <t>071100030102</t>
  </si>
  <si>
    <t>Upper South Fork South Fabius River</t>
  </si>
  <si>
    <t>071100030103</t>
  </si>
  <si>
    <t>Middle South Fork South Fabius River</t>
  </si>
  <si>
    <t>071100030104</t>
  </si>
  <si>
    <t>Lower North Fork South Fabius River</t>
  </si>
  <si>
    <t>071100030105</t>
  </si>
  <si>
    <t>Lower South Fork South Fabius River</t>
  </si>
  <si>
    <t>071100030106</t>
  </si>
  <si>
    <t>Hawkins Branch</t>
  </si>
  <si>
    <t>071100030201</t>
  </si>
  <si>
    <t>Upper Troublesome Creek</t>
  </si>
  <si>
    <t>071100030202</t>
  </si>
  <si>
    <t>Middle Troublesome Creek</t>
  </si>
  <si>
    <t>071100030203</t>
  </si>
  <si>
    <t>Lower Troublesome Creek</t>
  </si>
  <si>
    <t>071100030204</t>
  </si>
  <si>
    <t>Upper Little Fabius River</t>
  </si>
  <si>
    <t>071100030301</t>
  </si>
  <si>
    <t>Middle Little Fabius River</t>
  </si>
  <si>
    <t>071100030302</t>
  </si>
  <si>
    <t>Lower Little Fabius River</t>
  </si>
  <si>
    <t>071100030303</t>
  </si>
  <si>
    <t>Long Branch-South Fabius River</t>
  </si>
  <si>
    <t>071100030304</t>
  </si>
  <si>
    <t>Spees Branch-South Fabius River</t>
  </si>
  <si>
    <t>071100030305</t>
  </si>
  <si>
    <t>Brower Branch-South Fabius River</t>
  </si>
  <si>
    <t>071100030306</t>
  </si>
  <si>
    <t>Keller Branch-South Fabius River</t>
  </si>
  <si>
    <t>071100030307</t>
  </si>
  <si>
    <t>Grassy Creek</t>
  </si>
  <si>
    <t>071100030401</t>
  </si>
  <si>
    <t>South Fabius River-Outlet Fabius River</t>
  </si>
  <si>
    <t>071100030402</t>
  </si>
  <si>
    <t>Garnett Branch-North River</t>
  </si>
  <si>
    <t>071100040101</t>
  </si>
  <si>
    <t>Mesner Branch-North River</t>
  </si>
  <si>
    <t>071100040102</t>
  </si>
  <si>
    <t>Tiger Fork</t>
  </si>
  <si>
    <t>071100040103</t>
  </si>
  <si>
    <t>Weldons Branch-North River</t>
  </si>
  <si>
    <t>071100040104</t>
  </si>
  <si>
    <t>Headwaters South Fork North River</t>
  </si>
  <si>
    <t>071100040105</t>
  </si>
  <si>
    <t>South Fork North River</t>
  </si>
  <si>
    <t>071100040106</t>
  </si>
  <si>
    <t>Hawkins Branch-North River</t>
  </si>
  <si>
    <t>071100040107</t>
  </si>
  <si>
    <t>Lick Creek-North River</t>
  </si>
  <si>
    <t>071100040108</t>
  </si>
  <si>
    <t>North River</t>
  </si>
  <si>
    <t>071100040109</t>
  </si>
  <si>
    <t>South River</t>
  </si>
  <si>
    <t>071100040302</t>
  </si>
  <si>
    <t>Bay Island-Mississippi River</t>
  </si>
  <si>
    <t>071100040304</t>
  </si>
  <si>
    <t>071100040501</t>
  </si>
  <si>
    <t>Fools Creek-Mississippi River</t>
  </si>
  <si>
    <t>071100040504</t>
  </si>
  <si>
    <t>Gilbert Island-Mississippi River</t>
  </si>
  <si>
    <t>071100040604</t>
  </si>
  <si>
    <t>Noix Creek-Mississippi River</t>
  </si>
  <si>
    <t>071100040701</t>
  </si>
  <si>
    <t>Buffalo Creek-Mississippi River</t>
  </si>
  <si>
    <t>071100040702</t>
  </si>
  <si>
    <t>Calumet Creek-Mississippi River</t>
  </si>
  <si>
    <t>071100040703</t>
  </si>
  <si>
    <t>Ramsey Creek-Mississippi River</t>
  </si>
  <si>
    <t>071100041002</t>
  </si>
  <si>
    <t>Bryants Creek-Mississippi River</t>
  </si>
  <si>
    <t>071100041004</t>
  </si>
  <si>
    <t>Headwaters Old Kings Lake Creek</t>
  </si>
  <si>
    <t>071100041102</t>
  </si>
  <si>
    <t>Headwaters Lost Creek</t>
  </si>
  <si>
    <t>071100041103</t>
  </si>
  <si>
    <t>Lost Creek</t>
  </si>
  <si>
    <t>071100041104</t>
  </si>
  <si>
    <t>Old Kings Lake Creek</t>
  </si>
  <si>
    <t>071100041105</t>
  </si>
  <si>
    <t>Sandy Creek</t>
  </si>
  <si>
    <t>071100041106</t>
  </si>
  <si>
    <t>McLean Creek</t>
  </si>
  <si>
    <t>071100041107</t>
  </si>
  <si>
    <t>Bobs Creek</t>
  </si>
  <si>
    <t>071100041108</t>
  </si>
  <si>
    <t>Floyd Creek</t>
  </si>
  <si>
    <t>071100050101</t>
  </si>
  <si>
    <t>Bee Branch-North Fork Salt River</t>
  </si>
  <si>
    <t>071100050102</t>
  </si>
  <si>
    <t>Steer Creek-North Fork Salt River</t>
  </si>
  <si>
    <t>071100050103</t>
  </si>
  <si>
    <t>Timber Branch-North Fork Salt River</t>
  </si>
  <si>
    <t>071100050104</t>
  </si>
  <si>
    <t>Muddy Fork-North Fork Salt River</t>
  </si>
  <si>
    <t>071100050105</t>
  </si>
  <si>
    <t>Saling Branch-North Fork Salt River</t>
  </si>
  <si>
    <t>071100050106</t>
  </si>
  <si>
    <t>Titus Creek</t>
  </si>
  <si>
    <t>071100050107</t>
  </si>
  <si>
    <t>Upper Bear Creek</t>
  </si>
  <si>
    <t>071100050108</t>
  </si>
  <si>
    <t>Middle Bear Creek</t>
  </si>
  <si>
    <t>071100050109</t>
  </si>
  <si>
    <t>Lower Bear Creek</t>
  </si>
  <si>
    <t>071100050110</t>
  </si>
  <si>
    <t>Old Channel-North Fork Salt River</t>
  </si>
  <si>
    <t>071100050111</t>
  </si>
  <si>
    <t>Pollard Branch-Black Creek</t>
  </si>
  <si>
    <t>071100050201</t>
  </si>
  <si>
    <t>Black Creek</t>
  </si>
  <si>
    <t>071100050202</t>
  </si>
  <si>
    <t>Tenmile Creek</t>
  </si>
  <si>
    <t>071100050301</t>
  </si>
  <si>
    <t>Briggs Branch-North Fork Salt River</t>
  </si>
  <si>
    <t>071100050302</t>
  </si>
  <si>
    <t>Thomas Creek-North Fork Salt River</t>
  </si>
  <si>
    <t>071100050303</t>
  </si>
  <si>
    <t>Upper Crooked Creek</t>
  </si>
  <si>
    <t>071100050401</t>
  </si>
  <si>
    <t>Middle Crooked Creek</t>
  </si>
  <si>
    <t>071100050402</t>
  </si>
  <si>
    <t>Lower Crooked Creek</t>
  </si>
  <si>
    <t>071100050403</t>
  </si>
  <si>
    <t>Brush Creek-North Fork Salt River</t>
  </si>
  <si>
    <t>071100050404</t>
  </si>
  <si>
    <t>Upper Otter Creek</t>
  </si>
  <si>
    <t>071100050501</t>
  </si>
  <si>
    <t>Middle Otter Creek</t>
  </si>
  <si>
    <t>071100050502</t>
  </si>
  <si>
    <t>Lower Otter Creek</t>
  </si>
  <si>
    <t>071100050503</t>
  </si>
  <si>
    <t>North Fork Salt River</t>
  </si>
  <si>
    <t>071100050504</t>
  </si>
  <si>
    <t>Scattering Branch-Long Branch</t>
  </si>
  <si>
    <t>071100060101</t>
  </si>
  <si>
    <t>Goodwater Creek</t>
  </si>
  <si>
    <t>071100060102</t>
  </si>
  <si>
    <t>Wabash Lake-Youngs Creek</t>
  </si>
  <si>
    <t>071100060103</t>
  </si>
  <si>
    <t>Youngs Creek</t>
  </si>
  <si>
    <t>071100060104</t>
  </si>
  <si>
    <t>Long Branch</t>
  </si>
  <si>
    <t>071100060105</t>
  </si>
  <si>
    <t>Bee Branch-Middle Fork Salt River</t>
  </si>
  <si>
    <t>071100060201</t>
  </si>
  <si>
    <t>Billys Branch-Middle Fork Salt River</t>
  </si>
  <si>
    <t>071100060202</t>
  </si>
  <si>
    <t>Brush Creek-Middle Fork Salt River</t>
  </si>
  <si>
    <t>071100060203</t>
  </si>
  <si>
    <t>Hoover Creek</t>
  </si>
  <si>
    <t>071100060204</t>
  </si>
  <si>
    <t>Narrows Creek-Middle Fork Salt River</t>
  </si>
  <si>
    <t>071100060205</t>
  </si>
  <si>
    <t>Mud Creek</t>
  </si>
  <si>
    <t>071100060206</t>
  </si>
  <si>
    <t>Flat Creek</t>
  </si>
  <si>
    <t>071100060207</t>
  </si>
  <si>
    <t>Rich Land Creek-Middle Fork Salt River</t>
  </si>
  <si>
    <t>071100060208</t>
  </si>
  <si>
    <t>Milligan Creek</t>
  </si>
  <si>
    <t>071100060301</t>
  </si>
  <si>
    <t>Coon Creek-Elk Fork Salt River</t>
  </si>
  <si>
    <t>071100060302</t>
  </si>
  <si>
    <t>Saling Creek</t>
  </si>
  <si>
    <t>071100060303</t>
  </si>
  <si>
    <t>Headwaters Reese Fork</t>
  </si>
  <si>
    <t>071100060304</t>
  </si>
  <si>
    <t>Reese Fork-Allen Creek</t>
  </si>
  <si>
    <t>071100060305</t>
  </si>
  <si>
    <t>Bee Creek</t>
  </si>
  <si>
    <t>071100060306</t>
  </si>
  <si>
    <t>Briar Creek-Elk Fork Salt River</t>
  </si>
  <si>
    <t>071100060307</t>
  </si>
  <si>
    <t>Turkey Creek-Elk Fork Salt River</t>
  </si>
  <si>
    <t>071100060308</t>
  </si>
  <si>
    <t>Big Branch-Middle Fork Salt River</t>
  </si>
  <si>
    <t>071100060401</t>
  </si>
  <si>
    <t>Middle Fork Salt River</t>
  </si>
  <si>
    <t>071100060402</t>
  </si>
  <si>
    <t>Headwaters South Fork Salt River</t>
  </si>
  <si>
    <t>071100060501</t>
  </si>
  <si>
    <t>Davis Creek</t>
  </si>
  <si>
    <t>071100060502</t>
  </si>
  <si>
    <t>Long Branch-South Fork Salt River</t>
  </si>
  <si>
    <t>071100060503</t>
  </si>
  <si>
    <t>Skull Lick Creek</t>
  </si>
  <si>
    <t>071100060504</t>
  </si>
  <si>
    <t>Fish Branch</t>
  </si>
  <si>
    <t>071100060505</t>
  </si>
  <si>
    <t>Headwaters Littleby Creek</t>
  </si>
  <si>
    <t>071100060506</t>
  </si>
  <si>
    <t>Littleby Creek</t>
  </si>
  <si>
    <t>071100060507</t>
  </si>
  <si>
    <t>Bean Creek-South Fork Salt River</t>
  </si>
  <si>
    <t>071100060508</t>
  </si>
  <si>
    <t>Elm Branch-South Fork Salt River</t>
  </si>
  <si>
    <t>071100060509</t>
  </si>
  <si>
    <t>South Fork Salt River</t>
  </si>
  <si>
    <t>071100060510</t>
  </si>
  <si>
    <t>Indian Creek-Salt River</t>
  </si>
  <si>
    <t>071100070101</t>
  </si>
  <si>
    <t>East Lick Creek</t>
  </si>
  <si>
    <t>071100070102</t>
  </si>
  <si>
    <t>West Lick Creek</t>
  </si>
  <si>
    <t>071100070103</t>
  </si>
  <si>
    <t>Lick Creek</t>
  </si>
  <si>
    <t>071100070104</t>
  </si>
  <si>
    <t>Mark Twain Lake-Salt River</t>
  </si>
  <si>
    <t>071100070105</t>
  </si>
  <si>
    <t>Headwaters Spencer Creek</t>
  </si>
  <si>
    <t>071100070201</t>
  </si>
  <si>
    <t>Bear Branch-Spencer Creek</t>
  </si>
  <si>
    <t>071100070202</t>
  </si>
  <si>
    <t>South Spencer Creek</t>
  </si>
  <si>
    <t>071100070203</t>
  </si>
  <si>
    <t>Hippo Branch-Spencer Creek</t>
  </si>
  <si>
    <t>071100070204</t>
  </si>
  <si>
    <t>Spencer Creek</t>
  </si>
  <si>
    <t>071100070205</t>
  </si>
  <si>
    <t>Ely Creek-Salt River</t>
  </si>
  <si>
    <t>071100070301</t>
  </si>
  <si>
    <t>Big Creek-Salt River</t>
  </si>
  <si>
    <t>071100070302</t>
  </si>
  <si>
    <t>Turkey Creek-Salt River</t>
  </si>
  <si>
    <t>071100070303</t>
  </si>
  <si>
    <t>Peno Creek</t>
  </si>
  <si>
    <t>071100070401</t>
  </si>
  <si>
    <t>Sugar Creek-Salt River</t>
  </si>
  <si>
    <t>071100070402</t>
  </si>
  <si>
    <t>Salt River</t>
  </si>
  <si>
    <t>071100070403</t>
  </si>
  <si>
    <t>Headwaters West Fork Cuivre River</t>
  </si>
  <si>
    <t>071100080101</t>
  </si>
  <si>
    <t>Hickory Creek</t>
  </si>
  <si>
    <t>071100080102</t>
  </si>
  <si>
    <t>Johns Branch-West Fork Cuivre River</t>
  </si>
  <si>
    <t>071100080103</t>
  </si>
  <si>
    <t>Coon Creek</t>
  </si>
  <si>
    <t>071100080104</t>
  </si>
  <si>
    <t>Sandy Fork-West Fork Cuivre River</t>
  </si>
  <si>
    <t>071100080105</t>
  </si>
  <si>
    <t>Headwaters Indian Creek</t>
  </si>
  <si>
    <t>071100080201</t>
  </si>
  <si>
    <t>Cuivre Creek</t>
  </si>
  <si>
    <t>071100080202</t>
  </si>
  <si>
    <t>071100080203</t>
  </si>
  <si>
    <t>Lick Creek-North Fork Cuivre River</t>
  </si>
  <si>
    <t>071100080204</t>
  </si>
  <si>
    <t>071100080205</t>
  </si>
  <si>
    <t>Sulphur Creek</t>
  </si>
  <si>
    <t>071100080206</t>
  </si>
  <si>
    <t>Mill Creek-North Fork Cuivre River</t>
  </si>
  <si>
    <t>071100080207</t>
  </si>
  <si>
    <t>North Fork Cuivre River</t>
  </si>
  <si>
    <t>071100080208</t>
  </si>
  <si>
    <t>Upper Elkhorn Creek</t>
  </si>
  <si>
    <t>071100080301</t>
  </si>
  <si>
    <t>Middle Elkhorn Creek</t>
  </si>
  <si>
    <t>071100080302</t>
  </si>
  <si>
    <t>Lower Elkhorn Creek</t>
  </si>
  <si>
    <t>071100080303</t>
  </si>
  <si>
    <t>Brush Creek</t>
  </si>
  <si>
    <t>071100080304</t>
  </si>
  <si>
    <t>Little Bear Creek-Bear Creek</t>
  </si>
  <si>
    <t>071100080305</t>
  </si>
  <si>
    <t>071100080306</t>
  </si>
  <si>
    <t>Camp Creek</t>
  </si>
  <si>
    <t>071100080307</t>
  </si>
  <si>
    <t>Bracht Branch-West Fork Cuivre River</t>
  </si>
  <si>
    <t>071100080308</t>
  </si>
  <si>
    <t>Lead Creek</t>
  </si>
  <si>
    <t>071100080309</t>
  </si>
  <si>
    <t>West Fork Cuivre River</t>
  </si>
  <si>
    <t>071100080310</t>
  </si>
  <si>
    <t>071100080401</t>
  </si>
  <si>
    <t>Crooked Creek</t>
  </si>
  <si>
    <t>071100080402</t>
  </si>
  <si>
    <t>Spring Creek-Cuivre River</t>
  </si>
  <si>
    <t>071100080403</t>
  </si>
  <si>
    <t>Upper Big Creek</t>
  </si>
  <si>
    <t>071100080404</t>
  </si>
  <si>
    <t>071100080405</t>
  </si>
  <si>
    <t>Middle Big Creek</t>
  </si>
  <si>
    <t>071100080406</t>
  </si>
  <si>
    <t>Indian Camp Creek</t>
  </si>
  <si>
    <t>071100080407</t>
  </si>
  <si>
    <t>McCoy Creek</t>
  </si>
  <si>
    <t>071100080408</t>
  </si>
  <si>
    <t>Lower Big Creek</t>
  </si>
  <si>
    <t>071100080409</t>
  </si>
  <si>
    <t>Groshong Branch-Cuivre River</t>
  </si>
  <si>
    <t>071100080410</t>
  </si>
  <si>
    <t>Cuivre River</t>
  </si>
  <si>
    <t>071100080411</t>
  </si>
  <si>
    <t>Headwaters Peruque Creek</t>
  </si>
  <si>
    <t>071100090101</t>
  </si>
  <si>
    <t>Peruque Creek</t>
  </si>
  <si>
    <t>071100090102</t>
  </si>
  <si>
    <t>Upper Dardenne Creek</t>
  </si>
  <si>
    <t>071100090103</t>
  </si>
  <si>
    <t>Middle Dardenne Creek</t>
  </si>
  <si>
    <t>071100090104</t>
  </si>
  <si>
    <t>Lower Dardenne Creek</t>
  </si>
  <si>
    <t>071100090105</t>
  </si>
  <si>
    <t>Cuivre Island-Mississippi River</t>
  </si>
  <si>
    <t>071100090106</t>
  </si>
  <si>
    <t>Bolter Island-Mississippi River</t>
  </si>
  <si>
    <t>071100090107</t>
  </si>
  <si>
    <t>Marais Temps Clair-Mississippi River</t>
  </si>
  <si>
    <t>071100090401</t>
  </si>
  <si>
    <t>City of Alton-Mississippi River</t>
  </si>
  <si>
    <t>071100090402</t>
  </si>
  <si>
    <t>Maline Creek-Mississippi River</t>
  </si>
  <si>
    <t>071401010401</t>
  </si>
  <si>
    <t>Schoenberger Creek-Mississippi River</t>
  </si>
  <si>
    <t>071401010403</t>
  </si>
  <si>
    <t>Deer Creek</t>
  </si>
  <si>
    <t>071401010504</t>
  </si>
  <si>
    <t>Gravois Creek</t>
  </si>
  <si>
    <t>071401010505</t>
  </si>
  <si>
    <t>River Des Peres</t>
  </si>
  <si>
    <t>071401010506</t>
  </si>
  <si>
    <t>Rock Creek</t>
  </si>
  <si>
    <t>071401010601</t>
  </si>
  <si>
    <t>Glaize Creek</t>
  </si>
  <si>
    <t>071401010602</t>
  </si>
  <si>
    <t>Upper Joachim Creek</t>
  </si>
  <si>
    <t>071401010801</t>
  </si>
  <si>
    <t>Middle Joachim Creek</t>
  </si>
  <si>
    <t>071401010802</t>
  </si>
  <si>
    <t>071401010803</t>
  </si>
  <si>
    <t>Lower Joachim Creek</t>
  </si>
  <si>
    <t>071401010804</t>
  </si>
  <si>
    <t>Headwaters Plattin Creek</t>
  </si>
  <si>
    <t>071401010805</t>
  </si>
  <si>
    <t>Plattin Creek</t>
  </si>
  <si>
    <t>071401010806</t>
  </si>
  <si>
    <t>Meissner Island-Mississippi River</t>
  </si>
  <si>
    <t>071401010807</t>
  </si>
  <si>
    <t>Isle du Bois Creek</t>
  </si>
  <si>
    <t>071401010903</t>
  </si>
  <si>
    <t>Old Maeystown Creek-Mississippi River</t>
  </si>
  <si>
    <t>071401010904</t>
  </si>
  <si>
    <t>Brickleys Hollow-Mississippi River</t>
  </si>
  <si>
    <t>071401010905</t>
  </si>
  <si>
    <t>Fourche a Du Clos</t>
  </si>
  <si>
    <t>071401010906</t>
  </si>
  <si>
    <t>Headwaters Establishment Creek</t>
  </si>
  <si>
    <t>071401010907</t>
  </si>
  <si>
    <t>Establishment Creek</t>
  </si>
  <si>
    <t>071401010908</t>
  </si>
  <si>
    <t>Barnitz Prong</t>
  </si>
  <si>
    <t>071401020101</t>
  </si>
  <si>
    <t>Headwaters Dry Fork</t>
  </si>
  <si>
    <t>071401020102</t>
  </si>
  <si>
    <t>Spring Creek</t>
  </si>
  <si>
    <t>071401020103</t>
  </si>
  <si>
    <t>Holt Creek-Dry Fork</t>
  </si>
  <si>
    <t>071401020104</t>
  </si>
  <si>
    <t>Hyer Branch-Dry Fork</t>
  </si>
  <si>
    <t>071401020105</t>
  </si>
  <si>
    <t>Ragan Branch-Dry Fork</t>
  </si>
  <si>
    <t>071401020106</t>
  </si>
  <si>
    <t>Norman Creek</t>
  </si>
  <si>
    <t>071401020107</t>
  </si>
  <si>
    <t>Little Dry Fork-Dry Fork</t>
  </si>
  <si>
    <t>071401020108</t>
  </si>
  <si>
    <t>Dry Fork</t>
  </si>
  <si>
    <t>071401020109</t>
  </si>
  <si>
    <t>Headwaters Meramec River</t>
  </si>
  <si>
    <t>071401020201</t>
  </si>
  <si>
    <t>Dry Valley Creek</t>
  </si>
  <si>
    <t>071401020202</t>
  </si>
  <si>
    <t>Hutchins Creek-Meramec River</t>
  </si>
  <si>
    <t>071401020203</t>
  </si>
  <si>
    <t>Fishwater Creek-Meramec River</t>
  </si>
  <si>
    <t>071401020204</t>
  </si>
  <si>
    <t>Headwaters Crooked Creek</t>
  </si>
  <si>
    <t>071401020205</t>
  </si>
  <si>
    <t>071401020206</t>
  </si>
  <si>
    <t>Taff Branch-Meramec River</t>
  </si>
  <si>
    <t>071401020207</t>
  </si>
  <si>
    <t>Benton Creek-Meramec River</t>
  </si>
  <si>
    <t>071401020208</t>
  </si>
  <si>
    <t>Asher Hollow-Meramec River</t>
  </si>
  <si>
    <t>071401020209</t>
  </si>
  <si>
    <t>Cub Creek</t>
  </si>
  <si>
    <t>071401020301</t>
  </si>
  <si>
    <t>Indian Creek-Courtois Creek</t>
  </si>
  <si>
    <t>071401020302</t>
  </si>
  <si>
    <t>Hazel Creek-Courtois Creek</t>
  </si>
  <si>
    <t>071401020303</t>
  </si>
  <si>
    <t>Lost Creek-Courtois Creek</t>
  </si>
  <si>
    <t>071401020304</t>
  </si>
  <si>
    <t>Courtois Creek</t>
  </si>
  <si>
    <t>071401020305</t>
  </si>
  <si>
    <t>Headwaters Huzzah Creek</t>
  </si>
  <si>
    <t>071401020401</t>
  </si>
  <si>
    <t>Crooked Creek-Huzzah Creek</t>
  </si>
  <si>
    <t>071401020402</t>
  </si>
  <si>
    <t>James Branch-Huzzah Creek</t>
  </si>
  <si>
    <t>071401020403</t>
  </si>
  <si>
    <t>Shoal Creek</t>
  </si>
  <si>
    <t>071401020404</t>
  </si>
  <si>
    <t>Rock Branch-Huzzah Creek</t>
  </si>
  <si>
    <t>071401020405</t>
  </si>
  <si>
    <t>Cherry Valley Creek</t>
  </si>
  <si>
    <t>071401020406</t>
  </si>
  <si>
    <t>Dry Creek</t>
  </si>
  <si>
    <t>071401020407</t>
  </si>
  <si>
    <t>Huzzah Creek</t>
  </si>
  <si>
    <t>071401020408</t>
  </si>
  <si>
    <t>Whittenburg Creek</t>
  </si>
  <si>
    <t>071401020501</t>
  </si>
  <si>
    <t>Pruett Creek-Meramec River</t>
  </si>
  <si>
    <t>071401020502</t>
  </si>
  <si>
    <t>Lick Creek-Meramec River</t>
  </si>
  <si>
    <t>071401020503</t>
  </si>
  <si>
    <t>Upper Indian Creek</t>
  </si>
  <si>
    <t>071401020601</t>
  </si>
  <si>
    <t>Middle Indian Creek</t>
  </si>
  <si>
    <t>071401020602</t>
  </si>
  <si>
    <t>Little Indian Creek</t>
  </si>
  <si>
    <t>071401020603</t>
  </si>
  <si>
    <t>Lower Indian Creek</t>
  </si>
  <si>
    <t>071401020604</t>
  </si>
  <si>
    <t>Brazil Creek</t>
  </si>
  <si>
    <t>071401020701</t>
  </si>
  <si>
    <t>Blue Springs Creek-Meramec River</t>
  </si>
  <si>
    <t>071401020702</t>
  </si>
  <si>
    <t>Stater Creek-Meramec River</t>
  </si>
  <si>
    <t>071401020703</t>
  </si>
  <si>
    <t>Elm Spring Branch-Meramec River</t>
  </si>
  <si>
    <t>071401020704</t>
  </si>
  <si>
    <t>Hoosier Creek-Meramec River</t>
  </si>
  <si>
    <t>071401020705</t>
  </si>
  <si>
    <t>Little Meramec River</t>
  </si>
  <si>
    <t>071401020801</t>
  </si>
  <si>
    <t>Rye Creek-Meramec River</t>
  </si>
  <si>
    <t>071401020802</t>
  </si>
  <si>
    <t>Johnson Branch-Meramec River</t>
  </si>
  <si>
    <t>071401020803</t>
  </si>
  <si>
    <t>Calvey Creek-Meramec River</t>
  </si>
  <si>
    <t>071401020901</t>
  </si>
  <si>
    <t>Brush Creek-Meramec River</t>
  </si>
  <si>
    <t>071401020902</t>
  </si>
  <si>
    <t>Fox Creek-Meramec River</t>
  </si>
  <si>
    <t>071401020903</t>
  </si>
  <si>
    <t>Hamilton Creek-Meramec River</t>
  </si>
  <si>
    <t>071401021001</t>
  </si>
  <si>
    <t>Grand Glaize Creek-Meramec River</t>
  </si>
  <si>
    <t>071401021002</t>
  </si>
  <si>
    <t>Sugar Creek-Meramec River</t>
  </si>
  <si>
    <t>071401021003</t>
  </si>
  <si>
    <t>Meramec River</t>
  </si>
  <si>
    <t>071401021004</t>
  </si>
  <si>
    <t>071401030101</t>
  </si>
  <si>
    <t>071401030102</t>
  </si>
  <si>
    <t>Headwaters Bourbeuse River</t>
  </si>
  <si>
    <t>071401030201</t>
  </si>
  <si>
    <t>Little Bourbeuse Creek</t>
  </si>
  <si>
    <t>071401030202</t>
  </si>
  <si>
    <t>Clear Creek-Bourbeuse River</t>
  </si>
  <si>
    <t>071401030203</t>
  </si>
  <si>
    <t>Bowen Creek-Bourbeuse River</t>
  </si>
  <si>
    <t>071401030204</t>
  </si>
  <si>
    <t>Headwaters Brush Creek</t>
  </si>
  <si>
    <t>071401030205</t>
  </si>
  <si>
    <t>071401030206</t>
  </si>
  <si>
    <t>Big River-Bourbeuse River</t>
  </si>
  <si>
    <t>071401030207</t>
  </si>
  <si>
    <t>Little Bourbeuse River</t>
  </si>
  <si>
    <t>071401030301</t>
  </si>
  <si>
    <t>Dan Branch-Bourbeuse River</t>
  </si>
  <si>
    <t>071401030302</t>
  </si>
  <si>
    <t>Soap Creek-Red Oak Creek</t>
  </si>
  <si>
    <t>071401030303</t>
  </si>
  <si>
    <t>Red Oak Creek</t>
  </si>
  <si>
    <t>071401030304</t>
  </si>
  <si>
    <t>Boone Creek</t>
  </si>
  <si>
    <t>071401030305</t>
  </si>
  <si>
    <t>Clates Creek-Bourbeuse River</t>
  </si>
  <si>
    <t>071401030306</t>
  </si>
  <si>
    <t>Big Creek-Bourbeuse River</t>
  </si>
  <si>
    <t>071401030401</t>
  </si>
  <si>
    <t>071401030402</t>
  </si>
  <si>
    <t>Fox Creek-Bourbeuse River</t>
  </si>
  <si>
    <t>071401030403</t>
  </si>
  <si>
    <t>Roth Creek-Bourbeuse River</t>
  </si>
  <si>
    <t>071401030404</t>
  </si>
  <si>
    <t>Birch Creek-Bourbuse River</t>
  </si>
  <si>
    <t>071401030405</t>
  </si>
  <si>
    <t>Headwaters Big River</t>
  </si>
  <si>
    <t>071401040101</t>
  </si>
  <si>
    <t>Saline Creek</t>
  </si>
  <si>
    <t>071401040102</t>
  </si>
  <si>
    <t>Headwaters Cedar Creek</t>
  </si>
  <si>
    <t>071401040103</t>
  </si>
  <si>
    <t>Cedar Creek</t>
  </si>
  <si>
    <t>071401040104</t>
  </si>
  <si>
    <t>Clear Creek-Big River</t>
  </si>
  <si>
    <t>071401040105</t>
  </si>
  <si>
    <t>Wallen Creek-Big River</t>
  </si>
  <si>
    <t>071401040106</t>
  </si>
  <si>
    <t>Blay Creek-Big River</t>
  </si>
  <si>
    <t>071401040107</t>
  </si>
  <si>
    <t>Flat River</t>
  </si>
  <si>
    <t>071401040108</t>
  </si>
  <si>
    <t>Headwaters Terre Bleue Creek</t>
  </si>
  <si>
    <t>071401040109</t>
  </si>
  <si>
    <t>Terre Bleue Creek</t>
  </si>
  <si>
    <t>071401040110</t>
  </si>
  <si>
    <t>Owl Creek-Big River</t>
  </si>
  <si>
    <t>071401040111</t>
  </si>
  <si>
    <t>Mine a Breton Creek</t>
  </si>
  <si>
    <t>071401040201</t>
  </si>
  <si>
    <t>Sunnen Lake-Fourche a Renault</t>
  </si>
  <si>
    <t>071401040202</t>
  </si>
  <si>
    <t>Fourche a Renault</t>
  </si>
  <si>
    <t>071401040203</t>
  </si>
  <si>
    <t>Clear Creek-Mineral Fork</t>
  </si>
  <si>
    <t>071401040204</t>
  </si>
  <si>
    <t>Old Mines Creek</t>
  </si>
  <si>
    <t>071401040205</t>
  </si>
  <si>
    <t>Mineral Fork</t>
  </si>
  <si>
    <t>071401040206</t>
  </si>
  <si>
    <t>Mill Creek</t>
  </si>
  <si>
    <t>071401040301</t>
  </si>
  <si>
    <t>Three Hill Creek-Big River</t>
  </si>
  <si>
    <t>071401040302</t>
  </si>
  <si>
    <t>Tiff Creek-Big River</t>
  </si>
  <si>
    <t>071401040303</t>
  </si>
  <si>
    <t>Calico Creek-Big River</t>
  </si>
  <si>
    <t>071401040401</t>
  </si>
  <si>
    <t>071401040402</t>
  </si>
  <si>
    <t>Ditch Creek-Big River</t>
  </si>
  <si>
    <t>071401040403</t>
  </si>
  <si>
    <t>Belew Creek</t>
  </si>
  <si>
    <t>071401040404</t>
  </si>
  <si>
    <t>Jones Creek-Big River</t>
  </si>
  <si>
    <t>071401040405</t>
  </si>
  <si>
    <t>Heads Creek</t>
  </si>
  <si>
    <t>071401040406</t>
  </si>
  <si>
    <t>Big River</t>
  </si>
  <si>
    <t>071401040407</t>
  </si>
  <si>
    <t>Jonca Creek</t>
  </si>
  <si>
    <t>071401050102</t>
  </si>
  <si>
    <t>Upper River aux Vases</t>
  </si>
  <si>
    <t>071401050103</t>
  </si>
  <si>
    <t>Middle River aux Vases</t>
  </si>
  <si>
    <t>071401050104</t>
  </si>
  <si>
    <t>Lower River aux Vases</t>
  </si>
  <si>
    <t>071401050105</t>
  </si>
  <si>
    <t>Madden Creek</t>
  </si>
  <si>
    <t>071401050106</t>
  </si>
  <si>
    <t>Coldwater Creek-Saline Creek</t>
  </si>
  <si>
    <t>071401050107</t>
  </si>
  <si>
    <t>Upper South Fork Saline Creek</t>
  </si>
  <si>
    <t>071401050108</t>
  </si>
  <si>
    <t>Middle South Fork Saline Creek</t>
  </si>
  <si>
    <t>071401050109</t>
  </si>
  <si>
    <t>Lower South Fork Saline Creek</t>
  </si>
  <si>
    <t>071401050110</t>
  </si>
  <si>
    <t>Brushy Creek-Saline Creek</t>
  </si>
  <si>
    <t>071401050111</t>
  </si>
  <si>
    <t>Little Saline Creek</t>
  </si>
  <si>
    <t>071401050112</t>
  </si>
  <si>
    <t>071401050113</t>
  </si>
  <si>
    <t>Old River-Mississippi River</t>
  </si>
  <si>
    <t>071401050114</t>
  </si>
  <si>
    <t>Bois Brule Creek</t>
  </si>
  <si>
    <t>071401050301</t>
  </si>
  <si>
    <t>071401050302</t>
  </si>
  <si>
    <t>Puckett Island</t>
  </si>
  <si>
    <t>071401050303</t>
  </si>
  <si>
    <t>Omete Creek</t>
  </si>
  <si>
    <t>071401050304</t>
  </si>
  <si>
    <t>Cinque Hommes Creek</t>
  </si>
  <si>
    <t>071401050305</t>
  </si>
  <si>
    <t>Brazeau Creek</t>
  </si>
  <si>
    <t>071401050308</t>
  </si>
  <si>
    <t>Grand Tower Island-Mississippi River</t>
  </si>
  <si>
    <t>071401050310</t>
  </si>
  <si>
    <t>Upper Apple Creek</t>
  </si>
  <si>
    <t>071401050401</t>
  </si>
  <si>
    <t>071401050402</t>
  </si>
  <si>
    <t>Middle Apple Creek</t>
  </si>
  <si>
    <t>071401050403</t>
  </si>
  <si>
    <t>Lower Apple Creek</t>
  </si>
  <si>
    <t>071401050404</t>
  </si>
  <si>
    <t>Neelys Creek-Mississippi River</t>
  </si>
  <si>
    <t>071401050405</t>
  </si>
  <si>
    <t>Little Indian Creek-Indian Creek</t>
  </si>
  <si>
    <t>071401050501</t>
  </si>
  <si>
    <t>Flora Creek-Mississippi River</t>
  </si>
  <si>
    <t>071401050502</t>
  </si>
  <si>
    <t>Juden Creek-Mississippi River</t>
  </si>
  <si>
    <t>071401050503</t>
  </si>
  <si>
    <t>Holden Creek-Mississippi River</t>
  </si>
  <si>
    <t>071401050801</t>
  </si>
  <si>
    <t>Powers Island-Mississippi River</t>
  </si>
  <si>
    <t>071401050802</t>
  </si>
  <si>
    <t>Big Lake</t>
  </si>
  <si>
    <t>071401050803</t>
  </si>
  <si>
    <t>West Fork Bear Creel-Bear Creek</t>
  </si>
  <si>
    <t>071401070101</t>
  </si>
  <si>
    <t>071401070102</t>
  </si>
  <si>
    <t>Headwaters Castor River</t>
  </si>
  <si>
    <t>071401070201</t>
  </si>
  <si>
    <t>Henderson Creek-Castor River</t>
  </si>
  <si>
    <t>071401070202</t>
  </si>
  <si>
    <t>Shetley Creek</t>
  </si>
  <si>
    <t>071401070203</t>
  </si>
  <si>
    <t>Wash Creek-Castor River</t>
  </si>
  <si>
    <t>071401070204</t>
  </si>
  <si>
    <t>Big Creek</t>
  </si>
  <si>
    <t>071401070205</t>
  </si>
  <si>
    <t>Grassy Creek-Castor River</t>
  </si>
  <si>
    <t>071401070206</t>
  </si>
  <si>
    <t>Turkey Creek-Castor River</t>
  </si>
  <si>
    <t>071401070207</t>
  </si>
  <si>
    <t>Little Crooked Creek</t>
  </si>
  <si>
    <t>071401070301</t>
  </si>
  <si>
    <t>071401070302</t>
  </si>
  <si>
    <t>Hurricane Creek</t>
  </si>
  <si>
    <t>071401070303</t>
  </si>
  <si>
    <t>Hog Creek</t>
  </si>
  <si>
    <t>071401070304</t>
  </si>
  <si>
    <t>071401070305</t>
  </si>
  <si>
    <t>071401070306</t>
  </si>
  <si>
    <t>Perkins Creek</t>
  </si>
  <si>
    <t>071401070401</t>
  </si>
  <si>
    <t>Pond Creek-Castor River</t>
  </si>
  <si>
    <t>071401070402</t>
  </si>
  <si>
    <t>Castor River-Castor River Diversion Channel</t>
  </si>
  <si>
    <t>071401070403</t>
  </si>
  <si>
    <t>Cane Creek</t>
  </si>
  <si>
    <t>071401070404</t>
  </si>
  <si>
    <t>Hawker Creek-Castor River Diversion Channel</t>
  </si>
  <si>
    <t>071401070405</t>
  </si>
  <si>
    <t>Dry Creek-Castor River Diversion Channel</t>
  </si>
  <si>
    <t>071401070406</t>
  </si>
  <si>
    <t>Conrad Creek-Whitewater River</t>
  </si>
  <si>
    <t>071401070501</t>
  </si>
  <si>
    <t>Buck Creek-Whitewater River</t>
  </si>
  <si>
    <t>071401070502</t>
  </si>
  <si>
    <t>Caney Fork</t>
  </si>
  <si>
    <t>071401070503</t>
  </si>
  <si>
    <t>Upper Little Whitewater Creek</t>
  </si>
  <si>
    <t>071401070504</t>
  </si>
  <si>
    <t>Middle Little Whitewater Creek</t>
  </si>
  <si>
    <t>071401070505</t>
  </si>
  <si>
    <t>Lower Little Whitewater Creek</t>
  </si>
  <si>
    <t>071401070506</t>
  </si>
  <si>
    <t>Wolf Creek-Whitewater River</t>
  </si>
  <si>
    <t>071401070507</t>
  </si>
  <si>
    <t>071401070508</t>
  </si>
  <si>
    <t>Byrd Creek</t>
  </si>
  <si>
    <t>071401070509</t>
  </si>
  <si>
    <t>Dillard Creek-Whitewater River</t>
  </si>
  <si>
    <t>071401070510</t>
  </si>
  <si>
    <t>Whitewater River</t>
  </si>
  <si>
    <t>071401070511</t>
  </si>
  <si>
    <t>Williams Creek</t>
  </si>
  <si>
    <t>071401070601</t>
  </si>
  <si>
    <t>Hubble Creek</t>
  </si>
  <si>
    <t>071401070602</t>
  </si>
  <si>
    <t>Ramsey Creek</t>
  </si>
  <si>
    <t>071401070603</t>
  </si>
  <si>
    <t>Headwater Diversion Channel</t>
  </si>
  <si>
    <t>071401070604</t>
  </si>
  <si>
    <t>Brewer Lake</t>
  </si>
  <si>
    <t>080202010101</t>
  </si>
  <si>
    <t>Upper Spillway Ditch</t>
  </si>
  <si>
    <t>080202010102</t>
  </si>
  <si>
    <t>Middle Spillway Ditch</t>
  </si>
  <si>
    <t>080202010103</t>
  </si>
  <si>
    <t>Lower Spillway Ditch</t>
  </si>
  <si>
    <t>080202010104</t>
  </si>
  <si>
    <t>O'Bryan Ridge-New Madrid Floodway</t>
  </si>
  <si>
    <t>080202010201</t>
  </si>
  <si>
    <t>Black Bayou-James Bayou</t>
  </si>
  <si>
    <t>080202010202</t>
  </si>
  <si>
    <t>James Bayou-St Johns Diversion Ditch</t>
  </si>
  <si>
    <t>080202010203</t>
  </si>
  <si>
    <t>Mud Ditch</t>
  </si>
  <si>
    <t>080202010204</t>
  </si>
  <si>
    <t>City of Morley-St. Johns Ditch</t>
  </si>
  <si>
    <t>080202010301</t>
  </si>
  <si>
    <t>Upper North Cut Ditch</t>
  </si>
  <si>
    <t>080202010302</t>
  </si>
  <si>
    <t>Middle North Cut Ditch</t>
  </si>
  <si>
    <t>080202010303</t>
  </si>
  <si>
    <t>Lower North Cut Ditch</t>
  </si>
  <si>
    <t>080202010304</t>
  </si>
  <si>
    <t>Sikeston Ridge-St. Johns Ditch</t>
  </si>
  <si>
    <t>080202010305</t>
  </si>
  <si>
    <t>Village of Diehlstadt-Maple Slough Ditch</t>
  </si>
  <si>
    <t>080202010306</t>
  </si>
  <si>
    <t>Maple Slough Ditch</t>
  </si>
  <si>
    <t>080202010307</t>
  </si>
  <si>
    <t>Ash Ditch-St. Johns Ditch</t>
  </si>
  <si>
    <t>080202010308</t>
  </si>
  <si>
    <t>St. Johns Ditch-St. Johns Bayou</t>
  </si>
  <si>
    <t>080202010309</t>
  </si>
  <si>
    <t>Musco Creek-Little St Francis River</t>
  </si>
  <si>
    <t>080202020101</t>
  </si>
  <si>
    <t>Saline Creek-Little St Francis River</t>
  </si>
  <si>
    <t>080202020102</t>
  </si>
  <si>
    <t>Little St Francis River</t>
  </si>
  <si>
    <t>080202020103</t>
  </si>
  <si>
    <t>Headwaters St Francis River</t>
  </si>
  <si>
    <t>080202020201</t>
  </si>
  <si>
    <t>Sand Creek-Wolf Creek</t>
  </si>
  <si>
    <t>080202020202</t>
  </si>
  <si>
    <t>Wolf Creek</t>
  </si>
  <si>
    <t>080202020203</t>
  </si>
  <si>
    <t>Blankshire Branch-St Francis River</t>
  </si>
  <si>
    <t>080202020204</t>
  </si>
  <si>
    <t>Doe Run Creek</t>
  </si>
  <si>
    <t>080202020205</t>
  </si>
  <si>
    <t>O'Bannon Creek-St Francis River</t>
  </si>
  <si>
    <t>080202020206</t>
  </si>
  <si>
    <t>Headwaters Stouts Creek</t>
  </si>
  <si>
    <t>080202020207</t>
  </si>
  <si>
    <t>Stouts Creek</t>
  </si>
  <si>
    <t>080202020208</t>
  </si>
  <si>
    <t>Wachita Creek-St Francis River</t>
  </si>
  <si>
    <t>080202020209</t>
  </si>
  <si>
    <t>Turkey Creek-St Francis River</t>
  </si>
  <si>
    <t>080202020210</t>
  </si>
  <si>
    <t>080202020301</t>
  </si>
  <si>
    <t>080202020302</t>
  </si>
  <si>
    <t>Crane Pond Creek</t>
  </si>
  <si>
    <t>080202020303</t>
  </si>
  <si>
    <t>080202020304</t>
  </si>
  <si>
    <t>Marble Creek</t>
  </si>
  <si>
    <t>080202020401</t>
  </si>
  <si>
    <t>Cedar Bottom Creek-St Francis River</t>
  </si>
  <si>
    <t>080202020402</t>
  </si>
  <si>
    <t>Headwaters Twelvemile Creek</t>
  </si>
  <si>
    <t>080202020403</t>
  </si>
  <si>
    <t>Twelvemile Creek</t>
  </si>
  <si>
    <t>080202020404</t>
  </si>
  <si>
    <t>Captain Creek-St Francis River</t>
  </si>
  <si>
    <t>080202020405</t>
  </si>
  <si>
    <t>Leatherwood Creek-St Francis River</t>
  </si>
  <si>
    <t>080202020406</t>
  </si>
  <si>
    <t>Cedar Creek-St Francis River</t>
  </si>
  <si>
    <t>080202020407</t>
  </si>
  <si>
    <t>Clark Creek</t>
  </si>
  <si>
    <t>080202020501</t>
  </si>
  <si>
    <t>Hubble Creek-St Francis River</t>
  </si>
  <si>
    <t>080202020502</t>
  </si>
  <si>
    <t>Big Lake Creek-St Francis River</t>
  </si>
  <si>
    <t>080202020503</t>
  </si>
  <si>
    <t>Marler Branch-Otter Creek</t>
  </si>
  <si>
    <t>080202020504</t>
  </si>
  <si>
    <t>Otter Creek</t>
  </si>
  <si>
    <t>080202020505</t>
  </si>
  <si>
    <t>Caldwell Creek-St Francis River</t>
  </si>
  <si>
    <t>080202020506</t>
  </si>
  <si>
    <t>080202020507</t>
  </si>
  <si>
    <t>Wappapelo Dam-St Francis River</t>
  </si>
  <si>
    <t>080202020508</t>
  </si>
  <si>
    <t>080202030101</t>
  </si>
  <si>
    <t>McGee Creek</t>
  </si>
  <si>
    <t>080202030102</t>
  </si>
  <si>
    <t>Mingo Swamp</t>
  </si>
  <si>
    <t>080202030103</t>
  </si>
  <si>
    <t>Delaware Creek-Lick Creek Ditch</t>
  </si>
  <si>
    <t>080202030201</t>
  </si>
  <si>
    <t>Lick Creek Ditch</t>
  </si>
  <si>
    <t>080202030202</t>
  </si>
  <si>
    <t>Cypress Lateral No 1</t>
  </si>
  <si>
    <t>080202030301</t>
  </si>
  <si>
    <t>Dudley Main Ditch</t>
  </si>
  <si>
    <t>080202030302</t>
  </si>
  <si>
    <t>Mingo Ditch</t>
  </si>
  <si>
    <t>080202030401</t>
  </si>
  <si>
    <t>Mud Creek-St Francis River</t>
  </si>
  <si>
    <t>080202030402</t>
  </si>
  <si>
    <t>Otter Slough Ditch-Saint Francis River</t>
  </si>
  <si>
    <t>080202030501</t>
  </si>
  <si>
    <t>Community of Powe-St Francis River</t>
  </si>
  <si>
    <t>080202030502</t>
  </si>
  <si>
    <t>Upper Wilhelmina Cutoff-St Francis River</t>
  </si>
  <si>
    <t>080202030503</t>
  </si>
  <si>
    <t>Varney River</t>
  </si>
  <si>
    <t>080202030604</t>
  </si>
  <si>
    <t>Cockle Burr Slough Ditch</t>
  </si>
  <si>
    <t>080202030801</t>
  </si>
  <si>
    <t>Caney Creek</t>
  </si>
  <si>
    <t>080202040101</t>
  </si>
  <si>
    <t>Old Channel Hubble Creek</t>
  </si>
  <si>
    <t>080202040102</t>
  </si>
  <si>
    <t>Swan Pond</t>
  </si>
  <si>
    <t>080202040201</t>
  </si>
  <si>
    <t>Tilley Ditch-Castor River</t>
  </si>
  <si>
    <t>080202040202</t>
  </si>
  <si>
    <t>Duck Creek</t>
  </si>
  <si>
    <t>080202040203</t>
  </si>
  <si>
    <t>080202040204</t>
  </si>
  <si>
    <t>Cato Slough-Castor River</t>
  </si>
  <si>
    <t>080202040205</t>
  </si>
  <si>
    <t>Castor River</t>
  </si>
  <si>
    <t>080202040206</t>
  </si>
  <si>
    <t>Ash Slough</t>
  </si>
  <si>
    <t>080202040207</t>
  </si>
  <si>
    <t>Mud Slough</t>
  </si>
  <si>
    <t>080202040208</t>
  </si>
  <si>
    <t>Ditch No 8</t>
  </si>
  <si>
    <t>080202040301</t>
  </si>
  <si>
    <t>Ditch No 9</t>
  </si>
  <si>
    <t>080202040302</t>
  </si>
  <si>
    <t>Ditch No 44-The Floodway</t>
  </si>
  <si>
    <t>080202040303</t>
  </si>
  <si>
    <t>Ditch No 42</t>
  </si>
  <si>
    <t>080202040401</t>
  </si>
  <si>
    <t>Ditch Number 42</t>
  </si>
  <si>
    <t>080202040402</t>
  </si>
  <si>
    <t>Ditch No 293</t>
  </si>
  <si>
    <t>080202040501</t>
  </si>
  <si>
    <t>Main Ditch</t>
  </si>
  <si>
    <t>080202040502</t>
  </si>
  <si>
    <t>Ditch No 85-The Floodway</t>
  </si>
  <si>
    <t>080202040503</t>
  </si>
  <si>
    <t>West Ditch-Main Ditch</t>
  </si>
  <si>
    <t>080202040504</t>
  </si>
  <si>
    <t>City of Campbell-Main Ditch</t>
  </si>
  <si>
    <t>080202040505</t>
  </si>
  <si>
    <t>Ditch Number 27</t>
  </si>
  <si>
    <t>080202040506</t>
  </si>
  <si>
    <t>Whitewater River-Little River</t>
  </si>
  <si>
    <t>080202040601</t>
  </si>
  <si>
    <t>City of Oran</t>
  </si>
  <si>
    <t>080202040602</t>
  </si>
  <si>
    <t>Community of Delmo-Otter Slough Ditch</t>
  </si>
  <si>
    <t>080202040603</t>
  </si>
  <si>
    <t>Ash Slough Ditch</t>
  </si>
  <si>
    <t>080202040604</t>
  </si>
  <si>
    <t>Town of North Llibourn</t>
  </si>
  <si>
    <t>080202040605</t>
  </si>
  <si>
    <t>Otter Slough Ditch-Little River</t>
  </si>
  <si>
    <t>080202040606</t>
  </si>
  <si>
    <t>Town of Howardville-Little River</t>
  </si>
  <si>
    <t>080202040607</t>
  </si>
  <si>
    <t>Portage Open Bay</t>
  </si>
  <si>
    <t>080202040608</t>
  </si>
  <si>
    <t>Ditch No 65-Old Channel Little River</t>
  </si>
  <si>
    <t>080202040609</t>
  </si>
  <si>
    <t>Ditch No 68-Old Channel Little River</t>
  </si>
  <si>
    <t>080202040610</t>
  </si>
  <si>
    <t>Community of Stanley</t>
  </si>
  <si>
    <t>080202040611</t>
  </si>
  <si>
    <t>Ditch No 22-Main Ditch No 8</t>
  </si>
  <si>
    <t>080202040612</t>
  </si>
  <si>
    <t>Main Ditch Nor 8</t>
  </si>
  <si>
    <t>080202040613</t>
  </si>
  <si>
    <t>Elk Chute Ditch-Old Channel Little River</t>
  </si>
  <si>
    <t>080202040614</t>
  </si>
  <si>
    <t>Ditch No 61-Little River</t>
  </si>
  <si>
    <t>080202040615</t>
  </si>
  <si>
    <t>Half Moon Bayou</t>
  </si>
  <si>
    <t>080202040701</t>
  </si>
  <si>
    <t>Ditch No 4</t>
  </si>
  <si>
    <t>080202040702</t>
  </si>
  <si>
    <t>New Franklin Ditch</t>
  </si>
  <si>
    <t>080202040703</t>
  </si>
  <si>
    <t>Ditch No 3</t>
  </si>
  <si>
    <t>080202040704</t>
  </si>
  <si>
    <t>Blow Ridge-Main Ditch No 6</t>
  </si>
  <si>
    <t>080202040705</t>
  </si>
  <si>
    <t>Main Ditch No 6</t>
  </si>
  <si>
    <t>080202040706</t>
  </si>
  <si>
    <t>Ditch No 2-Main Ditch</t>
  </si>
  <si>
    <t>080202040707</t>
  </si>
  <si>
    <t>Upper Belle Fountain Ditch</t>
  </si>
  <si>
    <t>080202040708</t>
  </si>
  <si>
    <t>080202040709</t>
  </si>
  <si>
    <t>Sand Slough Ditch-Ditch No 3</t>
  </si>
  <si>
    <t>080202040710</t>
  </si>
  <si>
    <t>Sand Slough Ditch</t>
  </si>
  <si>
    <t>080202040711</t>
  </si>
  <si>
    <t>Buffalo Arm Number 8</t>
  </si>
  <si>
    <t>080202040801</t>
  </si>
  <si>
    <t>Upper Buffalo Creek Ditch</t>
  </si>
  <si>
    <t>080202040802</t>
  </si>
  <si>
    <t>Fish Trap Slough</t>
  </si>
  <si>
    <t>080203020101</t>
  </si>
  <si>
    <t>High Creek</t>
  </si>
  <si>
    <t>102400040101</t>
  </si>
  <si>
    <t>McElroy Creek-High Creek Ditch</t>
  </si>
  <si>
    <t>102400040102</t>
  </si>
  <si>
    <t>Upper Rock Creek</t>
  </si>
  <si>
    <t>102400050301</t>
  </si>
  <si>
    <t>Nishnabotna Lake</t>
  </si>
  <si>
    <t>102400050302</t>
  </si>
  <si>
    <t>Lower Rock Creek</t>
  </si>
  <si>
    <t>102400050303</t>
  </si>
  <si>
    <t>Happy Hollow Lake-Missouri River</t>
  </si>
  <si>
    <t>102400050401</t>
  </si>
  <si>
    <t>Middle Tarkio Creek</t>
  </si>
  <si>
    <t>102400050504</t>
  </si>
  <si>
    <t>Lower West Tarkio Creek</t>
  </si>
  <si>
    <t>102400050505</t>
  </si>
  <si>
    <t>Long Branch-Tarkio River</t>
  </si>
  <si>
    <t>102400050608</t>
  </si>
  <si>
    <t>Squaw Creek-Tarkio River</t>
  </si>
  <si>
    <t>102400050609</t>
  </si>
  <si>
    <t>Cow Branch-Tarkio River</t>
  </si>
  <si>
    <t>102400050701</t>
  </si>
  <si>
    <t>Tarkio River</t>
  </si>
  <si>
    <t>102400050702</t>
  </si>
  <si>
    <t>East Fork Little Tarkio Creek</t>
  </si>
  <si>
    <t>102400050901</t>
  </si>
  <si>
    <t>Headwaters Little Tarkio Creek</t>
  </si>
  <si>
    <t>102400050902</t>
  </si>
  <si>
    <t>Sims Lake-Little Tarkio Creek</t>
  </si>
  <si>
    <t>102400050903</t>
  </si>
  <si>
    <t>Little Tarkio Creek-Missouri River</t>
  </si>
  <si>
    <t>102400050904</t>
  </si>
  <si>
    <t>102400051001</t>
  </si>
  <si>
    <t>Squaw Creek</t>
  </si>
  <si>
    <t>102400051002</t>
  </si>
  <si>
    <t>Old Channel Little Tarkio Creek-Missouri River</t>
  </si>
  <si>
    <t>102400051003</t>
  </si>
  <si>
    <t>Upper Kimsey Creek</t>
  </si>
  <si>
    <t>102400051102</t>
  </si>
  <si>
    <t>Upper Mill Creek</t>
  </si>
  <si>
    <t>102400051301</t>
  </si>
  <si>
    <t>Lower Mill Creek-Missouri River</t>
  </si>
  <si>
    <t>102400051302</t>
  </si>
  <si>
    <t>Easter Creek-Missouri River</t>
  </si>
  <si>
    <t>102400051303</t>
  </si>
  <si>
    <t>South Fork Clear Creek</t>
  </si>
  <si>
    <t>102400100202</t>
  </si>
  <si>
    <t>Clear Creek</t>
  </si>
  <si>
    <t>102400100203</t>
  </si>
  <si>
    <t>Sink Creek-Nodaway River</t>
  </si>
  <si>
    <t>102400100204</t>
  </si>
  <si>
    <t>102400100206</t>
  </si>
  <si>
    <t>Muddy Creek-Nodaway River</t>
  </si>
  <si>
    <t>102400100207</t>
  </si>
  <si>
    <t>Huff Creek-Nodaway River</t>
  </si>
  <si>
    <t>102400100301</t>
  </si>
  <si>
    <t>Florida Creek</t>
  </si>
  <si>
    <t>102400100302</t>
  </si>
  <si>
    <t>Sand Creek-Nodaway River</t>
  </si>
  <si>
    <t>102400100303</t>
  </si>
  <si>
    <t>Elkhorn Creek</t>
  </si>
  <si>
    <t>102400100304</t>
  </si>
  <si>
    <t>Jenkins Creek</t>
  </si>
  <si>
    <t>102400100305</t>
  </si>
  <si>
    <t>Bagby Creek-Nodaway River</t>
  </si>
  <si>
    <t>102400100306</t>
  </si>
  <si>
    <t>Arapahoe Creek</t>
  </si>
  <si>
    <t>102400100401</t>
  </si>
  <si>
    <t>Nichols Creek-Nodaway River</t>
  </si>
  <si>
    <t>102400100402</t>
  </si>
  <si>
    <t>Lincoln Creek</t>
  </si>
  <si>
    <t>102400100403</t>
  </si>
  <si>
    <t>Carroll Branch-Nodaway River</t>
  </si>
  <si>
    <t>102400100404</t>
  </si>
  <si>
    <t>Smith Creek-Nodaway River</t>
  </si>
  <si>
    <t>102400100405</t>
  </si>
  <si>
    <t>Mace Creek</t>
  </si>
  <si>
    <t>102400110102</t>
  </si>
  <si>
    <t>Roys Branch-Missouri River</t>
  </si>
  <si>
    <t>102400110103</t>
  </si>
  <si>
    <t>Walnut Creek-Missouri River</t>
  </si>
  <si>
    <t>102400110106</t>
  </si>
  <si>
    <t>Brush Creek-Missouri River</t>
  </si>
  <si>
    <t>102400110107</t>
  </si>
  <si>
    <t>Lost Creek-Missouri River</t>
  </si>
  <si>
    <t>102400110108</t>
  </si>
  <si>
    <t>102400110302</t>
  </si>
  <si>
    <t>Mission Creek-Missouri River</t>
  </si>
  <si>
    <t>102400110304</t>
  </si>
  <si>
    <t>Bear Creek-Missouri River</t>
  </si>
  <si>
    <t>102400110306</t>
  </si>
  <si>
    <t>Upper Bee Creek</t>
  </si>
  <si>
    <t>102400110401</t>
  </si>
  <si>
    <t>Middle Bee Creek</t>
  </si>
  <si>
    <t>102400110402</t>
  </si>
  <si>
    <t>Lower Bee Creek</t>
  </si>
  <si>
    <t>102400110403</t>
  </si>
  <si>
    <t>102400110603</t>
  </si>
  <si>
    <t>Rush Creek</t>
  </si>
  <si>
    <t>102400110605</t>
  </si>
  <si>
    <t>Quindaro Bend-Missouri River</t>
  </si>
  <si>
    <t>102400110606</t>
  </si>
  <si>
    <t>Line Creek</t>
  </si>
  <si>
    <t>102400110607</t>
  </si>
  <si>
    <t>102400120203</t>
  </si>
  <si>
    <t>Brushy Creek-Platte River</t>
  </si>
  <si>
    <t>102400120204</t>
  </si>
  <si>
    <t>102400120205</t>
  </si>
  <si>
    <t>Town of Conception Junction-Platte River</t>
  </si>
  <si>
    <t>102400120206</t>
  </si>
  <si>
    <t>Clear Creek-Platte River</t>
  </si>
  <si>
    <t>102400120301</t>
  </si>
  <si>
    <t>Agee Creek-Platte River</t>
  </si>
  <si>
    <t>102400120302</t>
  </si>
  <si>
    <t>Niagara Creek-Platte River</t>
  </si>
  <si>
    <t>102400120303</t>
  </si>
  <si>
    <t>Old Channel-Platte River</t>
  </si>
  <si>
    <t>102400120304</t>
  </si>
  <si>
    <t>Headwaters Third Fork</t>
  </si>
  <si>
    <t>102400120401</t>
  </si>
  <si>
    <t>Crooked Creek-Third Fork</t>
  </si>
  <si>
    <t>102400120402</t>
  </si>
  <si>
    <t>Headwaters Little Third Fork</t>
  </si>
  <si>
    <t>102400120403</t>
  </si>
  <si>
    <t>Little Third Fork</t>
  </si>
  <si>
    <t>102400120404</t>
  </si>
  <si>
    <t>Muddy Creek</t>
  </si>
  <si>
    <t>102400120405</t>
  </si>
  <si>
    <t>Bays Branch-Third Fork</t>
  </si>
  <si>
    <t>102400120406</t>
  </si>
  <si>
    <t>Third Fork</t>
  </si>
  <si>
    <t>102400120407</t>
  </si>
  <si>
    <t>Upper Castile Creek</t>
  </si>
  <si>
    <t>102400120501</t>
  </si>
  <si>
    <t>McGuire Branch</t>
  </si>
  <si>
    <t>102400120502</t>
  </si>
  <si>
    <t>Middle Castile Creek</t>
  </si>
  <si>
    <t>102400120503</t>
  </si>
  <si>
    <t>Malden Creek</t>
  </si>
  <si>
    <t>102400120504</t>
  </si>
  <si>
    <t>Lower Castile Creek</t>
  </si>
  <si>
    <t>102400120505</t>
  </si>
  <si>
    <t>Candy Creek-Platte River</t>
  </si>
  <si>
    <t>102400120601</t>
  </si>
  <si>
    <t>Pigeon Creek-Platte River</t>
  </si>
  <si>
    <t>102400120602</t>
  </si>
  <si>
    <t>Belcher Branch-Platte River</t>
  </si>
  <si>
    <t>102400120603</t>
  </si>
  <si>
    <t>Smith Fork-Little Platte River</t>
  </si>
  <si>
    <t>102400120701</t>
  </si>
  <si>
    <t>Horse Fork</t>
  </si>
  <si>
    <t>102400120702</t>
  </si>
  <si>
    <t>Grindstone Creek-Little Platte River</t>
  </si>
  <si>
    <t>102400120703</t>
  </si>
  <si>
    <t>Linn Branch-Smithville Lake</t>
  </si>
  <si>
    <t>102400120704</t>
  </si>
  <si>
    <t>Funkhouser Creek-Smithville Lake-Little Platte River</t>
  </si>
  <si>
    <t>102400120705</t>
  </si>
  <si>
    <t>Camp Branch-Smithville Lake</t>
  </si>
  <si>
    <t>102400120706</t>
  </si>
  <si>
    <t>Smithville Lake Dam-Little Platte River</t>
  </si>
  <si>
    <t>102400120707</t>
  </si>
  <si>
    <t>Wilkerson Creek</t>
  </si>
  <si>
    <t>102400120708</t>
  </si>
  <si>
    <t>Second Creek</t>
  </si>
  <si>
    <t>102400120709</t>
  </si>
  <si>
    <t>Todd Creek</t>
  </si>
  <si>
    <t>102400120710</t>
  </si>
  <si>
    <t>Little Platte River</t>
  </si>
  <si>
    <t>102400120711</t>
  </si>
  <si>
    <t>Dicks Creek</t>
  </si>
  <si>
    <t>102400120801</t>
  </si>
  <si>
    <t>Grove Creek-Platte River</t>
  </si>
  <si>
    <t>102400120802</t>
  </si>
  <si>
    <t>Jowler Creek-Lower Platte River</t>
  </si>
  <si>
    <t>102400120901</t>
  </si>
  <si>
    <t>Prairie Creek</t>
  </si>
  <si>
    <t>102400120902</t>
  </si>
  <si>
    <t>Platte River</t>
  </si>
  <si>
    <t>102400120903</t>
  </si>
  <si>
    <t>Norvey Creek</t>
  </si>
  <si>
    <t>102400130301</t>
  </si>
  <si>
    <t>Beard Branch-One Hundred and Two River</t>
  </si>
  <si>
    <t>102400130302</t>
  </si>
  <si>
    <t>Mozingo Creek</t>
  </si>
  <si>
    <t>102400130303</t>
  </si>
  <si>
    <t>Thill Branch-One Hundred and Two River</t>
  </si>
  <si>
    <t>102400130304</t>
  </si>
  <si>
    <t>Headwaters White Cloud Creek</t>
  </si>
  <si>
    <t>102400130401</t>
  </si>
  <si>
    <t>White Cloud Creek</t>
  </si>
  <si>
    <t>102400130402</t>
  </si>
  <si>
    <t>Dog Branch-One Hundred and Two River</t>
  </si>
  <si>
    <t>102400130403</t>
  </si>
  <si>
    <t>Upper Neely Branch-One Hundred and Two River</t>
  </si>
  <si>
    <t>102400130404</t>
  </si>
  <si>
    <t>Kellog Branch-One Hundred and Two River</t>
  </si>
  <si>
    <t>102400130405</t>
  </si>
  <si>
    <t>Long Branch-One Hundred and Two River</t>
  </si>
  <si>
    <t>102400130406</t>
  </si>
  <si>
    <t>One Hundred and Two River</t>
  </si>
  <si>
    <t>102400130407</t>
  </si>
  <si>
    <t>Island Creek</t>
  </si>
  <si>
    <t>102801010201</t>
  </si>
  <si>
    <t>Moccasin Creek-Wildcat Creek</t>
  </si>
  <si>
    <t>102801010202</t>
  </si>
  <si>
    <t>Wildcat Creek</t>
  </si>
  <si>
    <t>102801010203</t>
  </si>
  <si>
    <t>Marlowe Creek</t>
  </si>
  <si>
    <t>102801010303</t>
  </si>
  <si>
    <t>Joes Branch-Middle Fork Grand River</t>
  </si>
  <si>
    <t>102801010304</t>
  </si>
  <si>
    <t>102801010305</t>
  </si>
  <si>
    <t>Peddler Creek-Middle Fork Grand River</t>
  </si>
  <si>
    <t>102801010306</t>
  </si>
  <si>
    <t>Middle Fork Grand River</t>
  </si>
  <si>
    <t>102801010307</t>
  </si>
  <si>
    <t>Tuckers Creek-Lotts Creek</t>
  </si>
  <si>
    <t>102801010405</t>
  </si>
  <si>
    <t>Douglas Cemetary-East Fork Grand River</t>
  </si>
  <si>
    <t>102801010406</t>
  </si>
  <si>
    <t>Big Rock Creek-East Fork Grand River</t>
  </si>
  <si>
    <t>102801010501</t>
  </si>
  <si>
    <t>Headwaters Big Muddy Creek</t>
  </si>
  <si>
    <t>102801010502</t>
  </si>
  <si>
    <t>Big Muddy Creek</t>
  </si>
  <si>
    <t>102801010503</t>
  </si>
  <si>
    <t>Little Rock Creek-East Fork Grand River</t>
  </si>
  <si>
    <t>102801010504</t>
  </si>
  <si>
    <t>Panther Creek-East Fork Grand River</t>
  </si>
  <si>
    <t>102801010505</t>
  </si>
  <si>
    <t>East Fork Grand River</t>
  </si>
  <si>
    <t>102801010506</t>
  </si>
  <si>
    <t>Devils Horn-Grand River</t>
  </si>
  <si>
    <t>102801010602</t>
  </si>
  <si>
    <t>Grantham Creek</t>
  </si>
  <si>
    <t>102801010603</t>
  </si>
  <si>
    <t>X Branch-Grand River</t>
  </si>
  <si>
    <t>102801010604</t>
  </si>
  <si>
    <t>Indian Creek-Grand River</t>
  </si>
  <si>
    <t>102801010605</t>
  </si>
  <si>
    <t>Long Branch-Grand River</t>
  </si>
  <si>
    <t>102801010606</t>
  </si>
  <si>
    <t>Wheeler Creek-Grindstone Creek</t>
  </si>
  <si>
    <t>102801010701</t>
  </si>
  <si>
    <t>Upper Lost Creek</t>
  </si>
  <si>
    <t>102801010702</t>
  </si>
  <si>
    <t>West Fork Lost Creek</t>
  </si>
  <si>
    <t>102801010703</t>
  </si>
  <si>
    <t>East Fork Lost Creek</t>
  </si>
  <si>
    <t>102801010704</t>
  </si>
  <si>
    <t>Middle Fork Lost Creek</t>
  </si>
  <si>
    <t>102801010705</t>
  </si>
  <si>
    <t>Middle Lost Creek</t>
  </si>
  <si>
    <t>102801010706</t>
  </si>
  <si>
    <t>Lower Lost Creek</t>
  </si>
  <si>
    <t>102801010707</t>
  </si>
  <si>
    <t>Rice Creek-Grindstone Creek</t>
  </si>
  <si>
    <t>102801010708</t>
  </si>
  <si>
    <t>Smith Branch-Grindstone Creek</t>
  </si>
  <si>
    <t>102801010709</t>
  </si>
  <si>
    <t>Little Creek-Grindstone Creek</t>
  </si>
  <si>
    <t>102801010710</t>
  </si>
  <si>
    <t>102801010801</t>
  </si>
  <si>
    <t>Stillhouse Branch-Grand River</t>
  </si>
  <si>
    <t>102801010802</t>
  </si>
  <si>
    <t>Brushy Creek-Grand River</t>
  </si>
  <si>
    <t>102801010803</t>
  </si>
  <si>
    <t>White Oak Creek</t>
  </si>
  <si>
    <t>102801010804</t>
  </si>
  <si>
    <t>Headwaters Sampson Creek</t>
  </si>
  <si>
    <t>102801010805</t>
  </si>
  <si>
    <t>Sampson Creek</t>
  </si>
  <si>
    <t>102801010806</t>
  </si>
  <si>
    <t>Groomer Branch-Grand River</t>
  </si>
  <si>
    <t>102801010807</t>
  </si>
  <si>
    <t>Muddy Creek-Grand River</t>
  </si>
  <si>
    <t>102801010808</t>
  </si>
  <si>
    <t>Headwaters East Fork Big Creek</t>
  </si>
  <si>
    <t>102801010903</t>
  </si>
  <si>
    <t>Shain Creek</t>
  </si>
  <si>
    <t>102801010904</t>
  </si>
  <si>
    <t>Middle West Fork Big Creek</t>
  </si>
  <si>
    <t>102801010905</t>
  </si>
  <si>
    <t>Little Creek</t>
  </si>
  <si>
    <t>102801010906</t>
  </si>
  <si>
    <t>East Fork Big Creek</t>
  </si>
  <si>
    <t>102801010907</t>
  </si>
  <si>
    <t>Lower West Fork Big Creek</t>
  </si>
  <si>
    <t>102801010908</t>
  </si>
  <si>
    <t>Polecat Creek</t>
  </si>
  <si>
    <t>102801010909</t>
  </si>
  <si>
    <t>Crabapple Branch-Big Creek</t>
  </si>
  <si>
    <t>102801010910</t>
  </si>
  <si>
    <t>102801010911</t>
  </si>
  <si>
    <t>Dog Creek</t>
  </si>
  <si>
    <t>102801011001</t>
  </si>
  <si>
    <t>Marrowbone Creek</t>
  </si>
  <si>
    <t>102801011002</t>
  </si>
  <si>
    <t>Honey Creek</t>
  </si>
  <si>
    <t>102801011003</t>
  </si>
  <si>
    <t>Pilot Grove Creek</t>
  </si>
  <si>
    <t>102801011101</t>
  </si>
  <si>
    <t>Little Muddy Creek-Big Muddy Creek</t>
  </si>
  <si>
    <t>102801011102</t>
  </si>
  <si>
    <t>102801011103</t>
  </si>
  <si>
    <t>102801011104</t>
  </si>
  <si>
    <t>Cypress Creek</t>
  </si>
  <si>
    <t>102801011201</t>
  </si>
  <si>
    <t>102801011202</t>
  </si>
  <si>
    <t>South Big Creek</t>
  </si>
  <si>
    <t>102801011203</t>
  </si>
  <si>
    <t>Hog Creek-Grand River</t>
  </si>
  <si>
    <t>102801011204</t>
  </si>
  <si>
    <t>Larry Creek-Grand River</t>
  </si>
  <si>
    <t>102801011205</t>
  </si>
  <si>
    <t>Headwaters Shoal Creek</t>
  </si>
  <si>
    <t>102801011301</t>
  </si>
  <si>
    <t>102801011302</t>
  </si>
  <si>
    <t>Deer Creek-Shoal Creek</t>
  </si>
  <si>
    <t>102801011303</t>
  </si>
  <si>
    <t>Goose Creek</t>
  </si>
  <si>
    <t>102801011304</t>
  </si>
  <si>
    <t>Log Creek</t>
  </si>
  <si>
    <t>102801011305</t>
  </si>
  <si>
    <t>Mill Creek-Shoal Creek</t>
  </si>
  <si>
    <t>102801011306</t>
  </si>
  <si>
    <t>North Mud Creek</t>
  </si>
  <si>
    <t>102801011401</t>
  </si>
  <si>
    <t>Headwaters Mud Creek</t>
  </si>
  <si>
    <t>102801011402</t>
  </si>
  <si>
    <t>102801011403</t>
  </si>
  <si>
    <t>Tom Creek</t>
  </si>
  <si>
    <t>102801011501</t>
  </si>
  <si>
    <t>102801011502</t>
  </si>
  <si>
    <t>Crabapple Creek-Shoal Creek</t>
  </si>
  <si>
    <t>102801011503</t>
  </si>
  <si>
    <t>Panther Creek</t>
  </si>
  <si>
    <t>102801011504</t>
  </si>
  <si>
    <t>Turkey Creek-Shoal Creek</t>
  </si>
  <si>
    <t>102801011505</t>
  </si>
  <si>
    <t>Braymer Lake-Shoal Creek</t>
  </si>
  <si>
    <t>102801011506</t>
  </si>
  <si>
    <t>Cottonwood Creek-Old Channel Shoal Creek</t>
  </si>
  <si>
    <t>102801011601</t>
  </si>
  <si>
    <t>Clear Creek-Old Channel Shoal Creek</t>
  </si>
  <si>
    <t>102801011602</t>
  </si>
  <si>
    <t>102801011603</t>
  </si>
  <si>
    <t>102801011701</t>
  </si>
  <si>
    <t>102801011702</t>
  </si>
  <si>
    <t>Lick Fork</t>
  </si>
  <si>
    <t>102801011703</t>
  </si>
  <si>
    <t>Old Channel Grand River-Grand River</t>
  </si>
  <si>
    <t>102801011704</t>
  </si>
  <si>
    <t>Indian Branch</t>
  </si>
  <si>
    <t>102801011705</t>
  </si>
  <si>
    <t>Penitentiary Branch-Grand River</t>
  </si>
  <si>
    <t>102801011706</t>
  </si>
  <si>
    <t>Lake Creek-Grand River</t>
  </si>
  <si>
    <t>102801011707</t>
  </si>
  <si>
    <t>Blackwell Branch-Grand River</t>
  </si>
  <si>
    <t>102801011708</t>
  </si>
  <si>
    <t>102801020602</t>
  </si>
  <si>
    <t>Jefferies Creek-Thompson River</t>
  </si>
  <si>
    <t>102801020603</t>
  </si>
  <si>
    <t>Coal Creek-Thompson River</t>
  </si>
  <si>
    <t>102801020604</t>
  </si>
  <si>
    <t>102801020605</t>
  </si>
  <si>
    <t>Brushy Creek-Thompson River</t>
  </si>
  <si>
    <t>102801020606</t>
  </si>
  <si>
    <t>Brush Creek-Little River</t>
  </si>
  <si>
    <t>102801020704</t>
  </si>
  <si>
    <t>Lick Branch-Weldon River</t>
  </si>
  <si>
    <t>102801020806</t>
  </si>
  <si>
    <t>Big Branch-Weldon River</t>
  </si>
  <si>
    <t>102801020901</t>
  </si>
  <si>
    <t>West Muddy Creek</t>
  </si>
  <si>
    <t>102801020902</t>
  </si>
  <si>
    <t>Wildcat Creek-Weldon River</t>
  </si>
  <si>
    <t>102801020903</t>
  </si>
  <si>
    <t>Middle Creek-Weldon River</t>
  </si>
  <si>
    <t>102801020904</t>
  </si>
  <si>
    <t>102801021001</t>
  </si>
  <si>
    <t>Trail Creek</t>
  </si>
  <si>
    <t>102801021002</t>
  </si>
  <si>
    <t>Martin Creek-Thompson River</t>
  </si>
  <si>
    <t>102801021003</t>
  </si>
  <si>
    <t>Cat Creek-Thompson River</t>
  </si>
  <si>
    <t>102801021004</t>
  </si>
  <si>
    <t>Fox Creek-Sugar Creek</t>
  </si>
  <si>
    <t>102801021005</t>
  </si>
  <si>
    <t>Racoon Creek</t>
  </si>
  <si>
    <t>102801021006</t>
  </si>
  <si>
    <t>102801021007</t>
  </si>
  <si>
    <t>Lost Creek-Thompson River</t>
  </si>
  <si>
    <t>102801021008</t>
  </si>
  <si>
    <t>Upper Muddy Creek</t>
  </si>
  <si>
    <t>102801021101</t>
  </si>
  <si>
    <t>Middle Muddy Creek</t>
  </si>
  <si>
    <t>102801021102</t>
  </si>
  <si>
    <t>Lower Muddy Creek</t>
  </si>
  <si>
    <t>102801021103</t>
  </si>
  <si>
    <t>East and West Forks Honey Creek</t>
  </si>
  <si>
    <t>102801021201</t>
  </si>
  <si>
    <t>102801021202</t>
  </si>
  <si>
    <t>102801021203</t>
  </si>
  <si>
    <t>Headwaters No Creek</t>
  </si>
  <si>
    <t>102801021301</t>
  </si>
  <si>
    <t>102801021302</t>
  </si>
  <si>
    <t>No Creek</t>
  </si>
  <si>
    <t>102801021303</t>
  </si>
  <si>
    <t>102801021401</t>
  </si>
  <si>
    <t>Gees Creek</t>
  </si>
  <si>
    <t>102801021402</t>
  </si>
  <si>
    <t>Wolf Creek-Thompson River</t>
  </si>
  <si>
    <t>102801021403</t>
  </si>
  <si>
    <t>Thompson River</t>
  </si>
  <si>
    <t>102801021404</t>
  </si>
  <si>
    <t>Upper Little Medicine Creek</t>
  </si>
  <si>
    <t>102801030101</t>
  </si>
  <si>
    <t>Middle Little Medicine Creek</t>
  </si>
  <si>
    <t>102801030102</t>
  </si>
  <si>
    <t>Lower Little Medicine Creek</t>
  </si>
  <si>
    <t>102801030103</t>
  </si>
  <si>
    <t>Elm Branch</t>
  </si>
  <si>
    <t>102801030203</t>
  </si>
  <si>
    <t>Buckworth Creek-Medicine Creek</t>
  </si>
  <si>
    <t>102801030204</t>
  </si>
  <si>
    <t>Barber Creek</t>
  </si>
  <si>
    <t>102801030205</t>
  </si>
  <si>
    <t>Long Branch-Medicine Creek</t>
  </si>
  <si>
    <t>102801030206</t>
  </si>
  <si>
    <t>Hooton Creek-Medicine Creek</t>
  </si>
  <si>
    <t>102801030207</t>
  </si>
  <si>
    <t>Black Oak Branch-Medicine Creek</t>
  </si>
  <si>
    <t>102801030301</t>
  </si>
  <si>
    <t>Sapp Branch-Medicine Creek</t>
  </si>
  <si>
    <t>102801030302</t>
  </si>
  <si>
    <t>Medicine Creek</t>
  </si>
  <si>
    <t>102801030303</t>
  </si>
  <si>
    <t>102801030401</t>
  </si>
  <si>
    <t>102801030402</t>
  </si>
  <si>
    <t>102801030403</t>
  </si>
  <si>
    <t>Headwaters Parson Creek</t>
  </si>
  <si>
    <t>102801030501</t>
  </si>
  <si>
    <t>Little Parson Creek</t>
  </si>
  <si>
    <t>102801030502</t>
  </si>
  <si>
    <t>Parson Creek</t>
  </si>
  <si>
    <t>102801030503</t>
  </si>
  <si>
    <t>Headwaters East Locust Creek</t>
  </si>
  <si>
    <t>102801030601</t>
  </si>
  <si>
    <t>Little East Locust Creek</t>
  </si>
  <si>
    <t>102801030602</t>
  </si>
  <si>
    <t>East Locust Creek</t>
  </si>
  <si>
    <t>102801030603</t>
  </si>
  <si>
    <t>East Fork Locust Creek</t>
  </si>
  <si>
    <t>102801030701</t>
  </si>
  <si>
    <t>West Locust Creek</t>
  </si>
  <si>
    <t>102801030703</t>
  </si>
  <si>
    <t>Watkins Creek-Locust Creek</t>
  </si>
  <si>
    <t>102801030704</t>
  </si>
  <si>
    <t>Rooks Branch-Locust Creek</t>
  </si>
  <si>
    <t>102801030705</t>
  </si>
  <si>
    <t>Community of Reger-Locust Creek</t>
  </si>
  <si>
    <t>102801030706</t>
  </si>
  <si>
    <t>Upper West Locust Creek</t>
  </si>
  <si>
    <t>102801030801</t>
  </si>
  <si>
    <t>Middle West Locust Creek</t>
  </si>
  <si>
    <t>102801030802</t>
  </si>
  <si>
    <t>Lower West Locust Creek</t>
  </si>
  <si>
    <t>102801030803</t>
  </si>
  <si>
    <t>Lowes Branch-Locust Creek</t>
  </si>
  <si>
    <t>102801030901</t>
  </si>
  <si>
    <t>102801030902</t>
  </si>
  <si>
    <t>Kemper Branch-Locust Creek</t>
  </si>
  <si>
    <t>102801030903</t>
  </si>
  <si>
    <t>Locust Creek</t>
  </si>
  <si>
    <t>102801030904</t>
  </si>
  <si>
    <t>Roach Lake-Grand River</t>
  </si>
  <si>
    <t>102801031001</t>
  </si>
  <si>
    <t>Johnson Creek-Grand River</t>
  </si>
  <si>
    <t>102801031002</t>
  </si>
  <si>
    <t>Campbell Creek-Grand River</t>
  </si>
  <si>
    <t>102801031003</t>
  </si>
  <si>
    <t>Winigan Creek</t>
  </si>
  <si>
    <t>102801031101</t>
  </si>
  <si>
    <t>Upper East Yellow Creek</t>
  </si>
  <si>
    <t>102801031102</t>
  </si>
  <si>
    <t>Middle East Yellow Creek</t>
  </si>
  <si>
    <t>102801031103</t>
  </si>
  <si>
    <t>Lower East Yellow Creek</t>
  </si>
  <si>
    <t>102801031104</t>
  </si>
  <si>
    <t>Headwaters West Yellow Creek</t>
  </si>
  <si>
    <t>102801031201</t>
  </si>
  <si>
    <t>Town of Sorrell-West Yellow Creek</t>
  </si>
  <si>
    <t>102801031202</t>
  </si>
  <si>
    <t>Bear Creek-West Yellow Creek</t>
  </si>
  <si>
    <t>102801031203</t>
  </si>
  <si>
    <t>102801031204</t>
  </si>
  <si>
    <t>Bear Creek-West Yellow Branch</t>
  </si>
  <si>
    <t>102801031205</t>
  </si>
  <si>
    <t>Goose Lake-West Yellow Creek</t>
  </si>
  <si>
    <t>102801031206</t>
  </si>
  <si>
    <t>Turkey Creek</t>
  </si>
  <si>
    <t>102801031301</t>
  </si>
  <si>
    <t>Spring Branch-Elk Creek</t>
  </si>
  <si>
    <t>102801031302</t>
  </si>
  <si>
    <t>Elk Creek</t>
  </si>
  <si>
    <t>102801031303</t>
  </si>
  <si>
    <t>Yellow Creek</t>
  </si>
  <si>
    <t>102801031401</t>
  </si>
  <si>
    <t>Tater Hill Creek</t>
  </si>
  <si>
    <t>102801031501</t>
  </si>
  <si>
    <t>102801031502</t>
  </si>
  <si>
    <t>Headwaters Big Creek</t>
  </si>
  <si>
    <t>102801031503</t>
  </si>
  <si>
    <t>Shootman Creek</t>
  </si>
  <si>
    <t>102801031504</t>
  </si>
  <si>
    <t>Wolf Branch-Big Creek</t>
  </si>
  <si>
    <t>102801031505</t>
  </si>
  <si>
    <t>102801031506</t>
  </si>
  <si>
    <t>Towstring Creek</t>
  </si>
  <si>
    <t>102801031601</t>
  </si>
  <si>
    <t>City of Sumner-Grand River</t>
  </si>
  <si>
    <t>102801031602</t>
  </si>
  <si>
    <t>102801031603</t>
  </si>
  <si>
    <t>Potter Slough-Grand River</t>
  </si>
  <si>
    <t>102801031604</t>
  </si>
  <si>
    <t>Salt Creek</t>
  </si>
  <si>
    <t>102801031701</t>
  </si>
  <si>
    <t>Grand River</t>
  </si>
  <si>
    <t>102801032303</t>
  </si>
  <si>
    <t>Little Shoal Creek</t>
  </si>
  <si>
    <t>102802010302</t>
  </si>
  <si>
    <t>Sandy Creek-Shoal Creek</t>
  </si>
  <si>
    <t>102802010304</t>
  </si>
  <si>
    <t>102802010305</t>
  </si>
  <si>
    <t>Turkey Creek-Chariton River</t>
  </si>
  <si>
    <t>102802010407</t>
  </si>
  <si>
    <t>Lake Thunderhead-North Blackbird Creek</t>
  </si>
  <si>
    <t>102802010501</t>
  </si>
  <si>
    <t>North Blackbird Creek</t>
  </si>
  <si>
    <t>102802010502</t>
  </si>
  <si>
    <t>South Blackbird Creek</t>
  </si>
  <si>
    <t>102802010503</t>
  </si>
  <si>
    <t>Blackbird Creek</t>
  </si>
  <si>
    <t>102802010504</t>
  </si>
  <si>
    <t>Elm Creek</t>
  </si>
  <si>
    <t>102802010601</t>
  </si>
  <si>
    <t>Sand Creek-Chariton River</t>
  </si>
  <si>
    <t>102802010602</t>
  </si>
  <si>
    <t>Wildcat Creek-Chariton River</t>
  </si>
  <si>
    <t>102802010603</t>
  </si>
  <si>
    <t>Shuteye Creek</t>
  </si>
  <si>
    <t>102802010701</t>
  </si>
  <si>
    <t>102802010702</t>
  </si>
  <si>
    <t>Headwaters Spring Creek</t>
  </si>
  <si>
    <t>102802020101</t>
  </si>
  <si>
    <t>102802020102</t>
  </si>
  <si>
    <t>Rye Creek-Chariton River</t>
  </si>
  <si>
    <t>102802020201</t>
  </si>
  <si>
    <t>Billy Creek</t>
  </si>
  <si>
    <t>102802020202</t>
  </si>
  <si>
    <t>Dave Branch-Chariton River</t>
  </si>
  <si>
    <t>102802020203</t>
  </si>
  <si>
    <t>102802020204</t>
  </si>
  <si>
    <t>Sugar Creek-Chariton River</t>
  </si>
  <si>
    <t>102802020205</t>
  </si>
  <si>
    <t>Walnut Creek</t>
  </si>
  <si>
    <t>102802020206</t>
  </si>
  <si>
    <t>Cottonwood Creek-Chariton River</t>
  </si>
  <si>
    <t>102802020207</t>
  </si>
  <si>
    <t>Headwaters Mussel Fork</t>
  </si>
  <si>
    <t>102802020301</t>
  </si>
  <si>
    <t>Little Mussel Creek-Mussel Fork</t>
  </si>
  <si>
    <t>102802020302</t>
  </si>
  <si>
    <t>Painter Creek-Mussel Fork</t>
  </si>
  <si>
    <t>102802020303</t>
  </si>
  <si>
    <t>102802020304</t>
  </si>
  <si>
    <t>Dutch Creek-Mussel Fork</t>
  </si>
  <si>
    <t>102802020305</t>
  </si>
  <si>
    <t>Clarks Creek</t>
  </si>
  <si>
    <t>102802020306</t>
  </si>
  <si>
    <t>Van Dorsen Creek-Mussel Fork</t>
  </si>
  <si>
    <t>102802020307</t>
  </si>
  <si>
    <t>102802020308</t>
  </si>
  <si>
    <t>Cottonwood Creek-Mussel Fork</t>
  </si>
  <si>
    <t>102802020309</t>
  </si>
  <si>
    <t>Mussel Fork</t>
  </si>
  <si>
    <t>102802020310</t>
  </si>
  <si>
    <t>102802020401</t>
  </si>
  <si>
    <t>Painter Creek-Chariton River</t>
  </si>
  <si>
    <t>102802020402</t>
  </si>
  <si>
    <t>Elam Creek-Chariton River</t>
  </si>
  <si>
    <t>102802020403</t>
  </si>
  <si>
    <t>Puzzle Creek</t>
  </si>
  <si>
    <t>102802020404</t>
  </si>
  <si>
    <t>Sleepy Hollow-Chariton River</t>
  </si>
  <si>
    <t>102802020405</t>
  </si>
  <si>
    <t>Bee Branch</t>
  </si>
  <si>
    <t>102802020406</t>
  </si>
  <si>
    <t>Elm Branch-Chariton River</t>
  </si>
  <si>
    <t>102802020407</t>
  </si>
  <si>
    <t>Jones Branch-Charition River</t>
  </si>
  <si>
    <t>102802020408</t>
  </si>
  <si>
    <t>Long Creek-Chariton River</t>
  </si>
  <si>
    <t>102802020409</t>
  </si>
  <si>
    <t>Chariton River</t>
  </si>
  <si>
    <t>102802020410</t>
  </si>
  <si>
    <t>Richland Creek-East Fork Little Chariton River</t>
  </si>
  <si>
    <t>102802030101</t>
  </si>
  <si>
    <t>102802030102</t>
  </si>
  <si>
    <t>Lick Creek-East Fork Little Chariton River</t>
  </si>
  <si>
    <t>102802030103</t>
  </si>
  <si>
    <t>Duck Creek-East Fork Little Chariton River</t>
  </si>
  <si>
    <t>102802030201</t>
  </si>
  <si>
    <t>Walnut Creek-East Fork Little Chariton River</t>
  </si>
  <si>
    <t>102802030202</t>
  </si>
  <si>
    <t>Dark Creek</t>
  </si>
  <si>
    <t>102802030203</t>
  </si>
  <si>
    <t>Sugar Creek-East Fork Little Chariton River</t>
  </si>
  <si>
    <t>102802030204</t>
  </si>
  <si>
    <t>Sweet Spring Creek</t>
  </si>
  <si>
    <t>102802030301</t>
  </si>
  <si>
    <t>Silver Creek</t>
  </si>
  <si>
    <t>102802030302</t>
  </si>
  <si>
    <t>Randolf Springs-East Fork Little Chariton River</t>
  </si>
  <si>
    <t>102802030303</t>
  </si>
  <si>
    <t>East Fork Little Chariton River</t>
  </si>
  <si>
    <t>102802030304</t>
  </si>
  <si>
    <t>Sweezer Creek-Middle Fork Little Chariton River</t>
  </si>
  <si>
    <t>102802030401</t>
  </si>
  <si>
    <t>Sinking Creek</t>
  </si>
  <si>
    <t>102802030402</t>
  </si>
  <si>
    <t>Claybane Creek-Middle Fork Little Chariton Creek</t>
  </si>
  <si>
    <t>102802030403</t>
  </si>
  <si>
    <t>Muncas Creek</t>
  </si>
  <si>
    <t>102802030404</t>
  </si>
  <si>
    <t>Bee Creek-Middle Fork Little Chariton River</t>
  </si>
  <si>
    <t>102802030405</t>
  </si>
  <si>
    <t>Middle Fork Little Chariton River</t>
  </si>
  <si>
    <t>102802030406</t>
  </si>
  <si>
    <t>Doxies Creek</t>
  </si>
  <si>
    <t>102802030501</t>
  </si>
  <si>
    <t>Little Chariton River</t>
  </si>
  <si>
    <t>102802030502</t>
  </si>
  <si>
    <t>Knob Creek</t>
  </si>
  <si>
    <t>102901020501</t>
  </si>
  <si>
    <t>Headwaters Miami Creek</t>
  </si>
  <si>
    <t>102901020502</t>
  </si>
  <si>
    <t>Bones Branch-Miami Creek</t>
  </si>
  <si>
    <t>102901020503</t>
  </si>
  <si>
    <t>Mound Branch</t>
  </si>
  <si>
    <t>102901020504</t>
  </si>
  <si>
    <t>Ehart Branch-Miami Creek</t>
  </si>
  <si>
    <t>102901020505</t>
  </si>
  <si>
    <t>Possum Branch-Miami Creek</t>
  </si>
  <si>
    <t>102901020506</t>
  </si>
  <si>
    <t>Mulberry Creek-Marais Des Cygnes River</t>
  </si>
  <si>
    <t>102901020601</t>
  </si>
  <si>
    <t>102901020602</t>
  </si>
  <si>
    <t>New Home Creek</t>
  </si>
  <si>
    <t>102901020603</t>
  </si>
  <si>
    <t>Parker Branch-Maraies Des Cygnes River</t>
  </si>
  <si>
    <t>102901020604</t>
  </si>
  <si>
    <t>Double Branch</t>
  </si>
  <si>
    <t>102901020701</t>
  </si>
  <si>
    <t>Sycamore Branch-Marais des Cygnes River</t>
  </si>
  <si>
    <t>102901020702</t>
  </si>
  <si>
    <t>Duncan Creek</t>
  </si>
  <si>
    <t>102901030201</t>
  </si>
  <si>
    <t>Pryor Creek</t>
  </si>
  <si>
    <t>102901030202</t>
  </si>
  <si>
    <t>Bitterroot Creek-Little Osage River</t>
  </si>
  <si>
    <t>102901030203</t>
  </si>
  <si>
    <t>Reed Creek-Little Osage River</t>
  </si>
  <si>
    <t>102901030204</t>
  </si>
  <si>
    <t>Hightower Creek-Little Osage River</t>
  </si>
  <si>
    <t>102901030205</t>
  </si>
  <si>
    <t>Little Osage River</t>
  </si>
  <si>
    <t>102901030206</t>
  </si>
  <si>
    <t>East Fork Dry Wood Creek</t>
  </si>
  <si>
    <t>102901040201</t>
  </si>
  <si>
    <t>Headwaters Dry Wood Creek</t>
  </si>
  <si>
    <t>102901040202</t>
  </si>
  <si>
    <t>McKill Creek</t>
  </si>
  <si>
    <t>102901040203</t>
  </si>
  <si>
    <t>Blue Mound-Dry Wood Creek</t>
  </si>
  <si>
    <t>102901040208</t>
  </si>
  <si>
    <t>Martin Mound-Dry Wood Creek</t>
  </si>
  <si>
    <t>102901040210</t>
  </si>
  <si>
    <t>Dry Wood Creek</t>
  </si>
  <si>
    <t>102901040211</t>
  </si>
  <si>
    <t>Cottonwood Creek-Marmaton River</t>
  </si>
  <si>
    <t>102901040304</t>
  </si>
  <si>
    <t>Headwaters Little Drywood Creek</t>
  </si>
  <si>
    <t>102901040401</t>
  </si>
  <si>
    <t>Pleasant Run Creek</t>
  </si>
  <si>
    <t>102901040402</t>
  </si>
  <si>
    <t>Little Creek-Little Dry Wood Creek</t>
  </si>
  <si>
    <t>102901040403</t>
  </si>
  <si>
    <t>Moore Branch</t>
  </si>
  <si>
    <t>102901040404</t>
  </si>
  <si>
    <t>Prairie Flower Branch-Little Dry Wood Creek</t>
  </si>
  <si>
    <t>102901040405</t>
  </si>
  <si>
    <t>Little Dry Wood Creek</t>
  </si>
  <si>
    <t>102901040406</t>
  </si>
  <si>
    <t>Twomile Creek-Marmaton River</t>
  </si>
  <si>
    <t>102901040501</t>
  </si>
  <si>
    <t>Old Town Branch</t>
  </si>
  <si>
    <t>102901040502</t>
  </si>
  <si>
    <t>Marmaton River</t>
  </si>
  <si>
    <t>102901040503</t>
  </si>
  <si>
    <t>Headwaters Clear Creek</t>
  </si>
  <si>
    <t>102901050101</t>
  </si>
  <si>
    <t>McCarty Creek-Clear Creek</t>
  </si>
  <si>
    <t>102901050102</t>
  </si>
  <si>
    <t>Robinson Branch</t>
  </si>
  <si>
    <t>102901050103</t>
  </si>
  <si>
    <t>West Fork Clear Creek</t>
  </si>
  <si>
    <t>102901050104</t>
  </si>
  <si>
    <t>Mulberry Creek-Clear Creek</t>
  </si>
  <si>
    <t>102901050105</t>
  </si>
  <si>
    <t>Fly Creek-Clear Creek</t>
  </si>
  <si>
    <t>102901050106</t>
  </si>
  <si>
    <t>Kitten Creek-Clear Creek</t>
  </si>
  <si>
    <t>102901050107</t>
  </si>
  <si>
    <t>102901050108</t>
  </si>
  <si>
    <t>Ladies Branch</t>
  </si>
  <si>
    <t>102901050201</t>
  </si>
  <si>
    <t>Camp Branch</t>
  </si>
  <si>
    <t>102901050202</t>
  </si>
  <si>
    <t>102901050203</t>
  </si>
  <si>
    <t>Shaw Branch-Osage River</t>
  </si>
  <si>
    <t>102901050204</t>
  </si>
  <si>
    <t>Campbell Branch-Osage River</t>
  </si>
  <si>
    <t>102901050205</t>
  </si>
  <si>
    <t>Baker Branch-Osage River</t>
  </si>
  <si>
    <t>102901050206</t>
  </si>
  <si>
    <t>Upper Weaubleau Creek</t>
  </si>
  <si>
    <t>102901050301</t>
  </si>
  <si>
    <t>South Fork Weaubleau Creek</t>
  </si>
  <si>
    <t>102901050302</t>
  </si>
  <si>
    <t>Middle Weaubleau Creek</t>
  </si>
  <si>
    <t>102901050303</t>
  </si>
  <si>
    <t>Harry S Truman Reservoir-Lower Weaubleau Creek</t>
  </si>
  <si>
    <t>102901050304</t>
  </si>
  <si>
    <t>Headwaters Monegaw Creek</t>
  </si>
  <si>
    <t>102901050401</t>
  </si>
  <si>
    <t>Monegaw Creek</t>
  </si>
  <si>
    <t>102901050402</t>
  </si>
  <si>
    <t>Simms Creek-Osage River</t>
  </si>
  <si>
    <t>102901050403</t>
  </si>
  <si>
    <t>Little Monegaw Creek-Osage River</t>
  </si>
  <si>
    <t>102901050404</t>
  </si>
  <si>
    <t>Salt Creek-Osage River</t>
  </si>
  <si>
    <t>102901050405</t>
  </si>
  <si>
    <t>Gallinipper Creek-Harry S Truman Reservoir-Osage River</t>
  </si>
  <si>
    <t>102901050406</t>
  </si>
  <si>
    <t>Brush Creek-Harry S Truman Reservoir-Osage River</t>
  </si>
  <si>
    <t>102901050407</t>
  </si>
  <si>
    <t>Harry S Truman Reservoir-Bear Creek</t>
  </si>
  <si>
    <t>102901050501</t>
  </si>
  <si>
    <t>Big Muddy Creek-Harry S Truman Reservoir-Osage River</t>
  </si>
  <si>
    <t>102901050502</t>
  </si>
  <si>
    <t>Carey Branch-Hogles Creek</t>
  </si>
  <si>
    <t>102901050503</t>
  </si>
  <si>
    <t>Harry S Truman Reservoir-Hogles Creek</t>
  </si>
  <si>
    <t>102901050504</t>
  </si>
  <si>
    <t>Wright Creek-Harry S Truman Reservoir-Osage River</t>
  </si>
  <si>
    <t>102901050505</t>
  </si>
  <si>
    <t>Tebo Creek</t>
  </si>
  <si>
    <t>102901050506</t>
  </si>
  <si>
    <t>Vance Branch-Harry S Truman Reservoir-Osage River</t>
  </si>
  <si>
    <t>102901050507</t>
  </si>
  <si>
    <t>102901060101</t>
  </si>
  <si>
    <t>Headwaters Turnback Creek</t>
  </si>
  <si>
    <t>102901060102</t>
  </si>
  <si>
    <t>Billie Creek-Turnback Creek</t>
  </si>
  <si>
    <t>102901060103</t>
  </si>
  <si>
    <t>102901060104</t>
  </si>
  <si>
    <t>Sycamore Branch-Turnback Creek</t>
  </si>
  <si>
    <t>102901060105</t>
  </si>
  <si>
    <t>Limestone Creek</t>
  </si>
  <si>
    <t>102901060106</t>
  </si>
  <si>
    <t>Turnback Creek</t>
  </si>
  <si>
    <t>102901060107</t>
  </si>
  <si>
    <t>Pickerel Creek</t>
  </si>
  <si>
    <t>102901060201</t>
  </si>
  <si>
    <t>Headwaters Sac River</t>
  </si>
  <si>
    <t>102901060202</t>
  </si>
  <si>
    <t>Sycamore Creek-Sac River</t>
  </si>
  <si>
    <t>102901060203</t>
  </si>
  <si>
    <t>102901060204</t>
  </si>
  <si>
    <t>102901060205</t>
  </si>
  <si>
    <t>Dry Branch-Sac River</t>
  </si>
  <si>
    <t>102901060206</t>
  </si>
  <si>
    <t>Cave Spring Branch-Sac River</t>
  </si>
  <si>
    <t>102901060207</t>
  </si>
  <si>
    <t>Headwaters Sons Creek</t>
  </si>
  <si>
    <t>102901060301</t>
  </si>
  <si>
    <t>Sons Creek</t>
  </si>
  <si>
    <t>102901060302</t>
  </si>
  <si>
    <t>South Dry Sac River</t>
  </si>
  <si>
    <t>102901060401</t>
  </si>
  <si>
    <t>Headwaters Little Sac River</t>
  </si>
  <si>
    <t>102901060402</t>
  </si>
  <si>
    <t>North Dry Sac River</t>
  </si>
  <si>
    <t>102901060403</t>
  </si>
  <si>
    <t>Flint Hill Branch-Little Sac River</t>
  </si>
  <si>
    <t>102901060404</t>
  </si>
  <si>
    <t>Slagle Creek</t>
  </si>
  <si>
    <t>102901060405</t>
  </si>
  <si>
    <t>Asher Creek-Little Sac River</t>
  </si>
  <si>
    <t>102901060406</t>
  </si>
  <si>
    <t>102901060501</t>
  </si>
  <si>
    <t>Walnut Creek-Little Sac River</t>
  </si>
  <si>
    <t>102901060502</t>
  </si>
  <si>
    <t>Little Sac River</t>
  </si>
  <si>
    <t>102901060503</t>
  </si>
  <si>
    <t>102901060601</t>
  </si>
  <si>
    <t>102901060602</t>
  </si>
  <si>
    <t>102901060603</t>
  </si>
  <si>
    <t>102901060604</t>
  </si>
  <si>
    <t>Birch Branch-Sac River</t>
  </si>
  <si>
    <t>102901060701</t>
  </si>
  <si>
    <t>Googer Creek-Sac River</t>
  </si>
  <si>
    <t>102901060702</t>
  </si>
  <si>
    <t>Stockton Lake Dam-Sac River</t>
  </si>
  <si>
    <t>102901060703</t>
  </si>
  <si>
    <t>Headwaters Horse Creek</t>
  </si>
  <si>
    <t>102901060801</t>
  </si>
  <si>
    <t>Patton Branch-Horse Creek</t>
  </si>
  <si>
    <t>102901060802</t>
  </si>
  <si>
    <t>Bear Creek-Horse Creek</t>
  </si>
  <si>
    <t>102901060803</t>
  </si>
  <si>
    <t>Horse Creek</t>
  </si>
  <si>
    <t>102901060804</t>
  </si>
  <si>
    <t>102901060901</t>
  </si>
  <si>
    <t>Connor Branch-Cedar Creek</t>
  </si>
  <si>
    <t>102901060902</t>
  </si>
  <si>
    <t>Snag Branch-Cedar Creek</t>
  </si>
  <si>
    <t>102901060903</t>
  </si>
  <si>
    <t>Adler Creek</t>
  </si>
  <si>
    <t>102901060904</t>
  </si>
  <si>
    <t>102901060905</t>
  </si>
  <si>
    <t>Stockton Branch-Sac River</t>
  </si>
  <si>
    <t>102901061001</t>
  </si>
  <si>
    <t>102901061002</t>
  </si>
  <si>
    <t>102901061003</t>
  </si>
  <si>
    <t>102901061004</t>
  </si>
  <si>
    <t>Haynie Branch-Sac River</t>
  </si>
  <si>
    <t>102901061005</t>
  </si>
  <si>
    <t>102901061006</t>
  </si>
  <si>
    <t>Sac River Outlet</t>
  </si>
  <si>
    <t>102901061007</t>
  </si>
  <si>
    <t>Headwaters Pomme de Terre River</t>
  </si>
  <si>
    <t>102901070101</t>
  </si>
  <si>
    <t>Spring Creek-Little Pomme de Terre River</t>
  </si>
  <si>
    <t>102901070102</t>
  </si>
  <si>
    <t>Selph Branch-Pomme de Terre River</t>
  </si>
  <si>
    <t>102901070103</t>
  </si>
  <si>
    <t>Little Wilson Creek-Pomme de Terre River</t>
  </si>
  <si>
    <t>102901070104</t>
  </si>
  <si>
    <t>Headwaters Lindley Creek</t>
  </si>
  <si>
    <t>102901070201</t>
  </si>
  <si>
    <t>Little Lindley Creek-Lindley Creek</t>
  </si>
  <si>
    <t>102901070202</t>
  </si>
  <si>
    <t>Brush Creek-Lindley Creek</t>
  </si>
  <si>
    <t>102901070203</t>
  </si>
  <si>
    <t>Ingalls Creek-Lindley Creek</t>
  </si>
  <si>
    <t>102901070204</t>
  </si>
  <si>
    <t>Stick Branch-Pomme de Terre Lake</t>
  </si>
  <si>
    <t>102901070205</t>
  </si>
  <si>
    <t>Schultz Creek-Pomme de Terre River</t>
  </si>
  <si>
    <t>102901070301</t>
  </si>
  <si>
    <t>Hominy Creek</t>
  </si>
  <si>
    <t>102901070302</t>
  </si>
  <si>
    <t>Piper Creek</t>
  </si>
  <si>
    <t>102901070303</t>
  </si>
  <si>
    <t>Wolf Creek-Pomme de Terre River</t>
  </si>
  <si>
    <t>102901070304</t>
  </si>
  <si>
    <t>Dry Fork-Pomme de Terre River</t>
  </si>
  <si>
    <t>102901070305</t>
  </si>
  <si>
    <t>Stinking Creek-Pomme de Terre Lake</t>
  </si>
  <si>
    <t>102901070306</t>
  </si>
  <si>
    <t>Decker Branch-Pomme de Terre Lake</t>
  </si>
  <si>
    <t>102901070307</t>
  </si>
  <si>
    <t>Crane Creek-Pomme de Terre River</t>
  </si>
  <si>
    <t>102901070401</t>
  </si>
  <si>
    <t>Mill Creek-Pomme de Terre River</t>
  </si>
  <si>
    <t>102901070402</t>
  </si>
  <si>
    <t>Little Pomme de Terre River</t>
  </si>
  <si>
    <t>102901070403</t>
  </si>
  <si>
    <t>Outlet Pomme De Terre River-Harry S Truman Reservoir</t>
  </si>
  <si>
    <t>102901070404</t>
  </si>
  <si>
    <t>East Creek</t>
  </si>
  <si>
    <t>102901080101</t>
  </si>
  <si>
    <t>Massey Creek</t>
  </si>
  <si>
    <t>102901080102</t>
  </si>
  <si>
    <t>Poney Creek</t>
  </si>
  <si>
    <t>102901080103</t>
  </si>
  <si>
    <t>South Fork South Grand River</t>
  </si>
  <si>
    <t>102901080104</t>
  </si>
  <si>
    <t>Adams Branch-South Grand River</t>
  </si>
  <si>
    <t>102901080105</t>
  </si>
  <si>
    <t>Headwaters East Branch South Grand River</t>
  </si>
  <si>
    <t>102901080201</t>
  </si>
  <si>
    <t>East Branch South Grand River</t>
  </si>
  <si>
    <t>102901080202</t>
  </si>
  <si>
    <t>Black Creek-South Grand River</t>
  </si>
  <si>
    <t>102901080203</t>
  </si>
  <si>
    <t>Morman Fork</t>
  </si>
  <si>
    <t>102901080204</t>
  </si>
  <si>
    <t>Eightmile Creek-South Grand River</t>
  </si>
  <si>
    <t>102901080205</t>
  </si>
  <si>
    <t>102901080301</t>
  </si>
  <si>
    <t>102901080302</t>
  </si>
  <si>
    <t>East Branch Crawford Creek</t>
  </si>
  <si>
    <t>102901080303</t>
  </si>
  <si>
    <t>West Branch Crawford Creek</t>
  </si>
  <si>
    <t>102901080304</t>
  </si>
  <si>
    <t>Crawford Creek</t>
  </si>
  <si>
    <t>102901080305</t>
  </si>
  <si>
    <t>Duncan Branch-Big Creek</t>
  </si>
  <si>
    <t>102901080306</t>
  </si>
  <si>
    <t>Headwaters Camp Branch Creek</t>
  </si>
  <si>
    <t>102901080307</t>
  </si>
  <si>
    <t>Camp Branch Creek</t>
  </si>
  <si>
    <t>102901080308</t>
  </si>
  <si>
    <t>Lost Creek-Big Creek</t>
  </si>
  <si>
    <t>102901080309</t>
  </si>
  <si>
    <t>102901080401</t>
  </si>
  <si>
    <t>Panther Creek-Big Creek</t>
  </si>
  <si>
    <t>102901080402</t>
  </si>
  <si>
    <t>Norris Creek-Big Creek</t>
  </si>
  <si>
    <t>102901080403</t>
  </si>
  <si>
    <t>102901080404</t>
  </si>
  <si>
    <t>102901080405</t>
  </si>
  <si>
    <t>Big Deer Creek-South Grand River</t>
  </si>
  <si>
    <t>102901080501</t>
  </si>
  <si>
    <t>Sugar Creek-South Grand River</t>
  </si>
  <si>
    <t>102901080502</t>
  </si>
  <si>
    <t>Elk Fork-South Grand River</t>
  </si>
  <si>
    <t>102901080503</t>
  </si>
  <si>
    <t>102901080504</t>
  </si>
  <si>
    <t>Cove Creek-South Grand River</t>
  </si>
  <si>
    <t>102901080505</t>
  </si>
  <si>
    <t>White Oak Creek-South Grand River</t>
  </si>
  <si>
    <t>102901080506</t>
  </si>
  <si>
    <t>North Deepwater Creek</t>
  </si>
  <si>
    <t>102901080601</t>
  </si>
  <si>
    <t>South Deepwater Creek</t>
  </si>
  <si>
    <t>102901080602</t>
  </si>
  <si>
    <t>Camp Creek-Deepwater Creek</t>
  </si>
  <si>
    <t>102901080603</t>
  </si>
  <si>
    <t>Bear Creek-Deepwater Creek</t>
  </si>
  <si>
    <t>102901080604</t>
  </si>
  <si>
    <t>Marshall Creek-Deepwater Creek</t>
  </si>
  <si>
    <t>102901080605</t>
  </si>
  <si>
    <t>Deepwater Creek</t>
  </si>
  <si>
    <t>102901080606</t>
  </si>
  <si>
    <t>Fields Creek-South Grand River</t>
  </si>
  <si>
    <t>102901080701</t>
  </si>
  <si>
    <t>Town Creek-South Grand River</t>
  </si>
  <si>
    <t>102901080702</t>
  </si>
  <si>
    <t>Inlet Harry S. Truman Reservoir-South Grand River</t>
  </si>
  <si>
    <t>102901080703</t>
  </si>
  <si>
    <t>Middle Fork Tebo Creek</t>
  </si>
  <si>
    <t>102901080801</t>
  </si>
  <si>
    <t>Sand Creek</t>
  </si>
  <si>
    <t>102901080802</t>
  </si>
  <si>
    <t>East Fork Tebo Creek</t>
  </si>
  <si>
    <t>102901080803</t>
  </si>
  <si>
    <t>Barker Creek</t>
  </si>
  <si>
    <t>102901080804</t>
  </si>
  <si>
    <t>West Fork Tebo Creek-Tebo Creek</t>
  </si>
  <si>
    <t>102901080805</t>
  </si>
  <si>
    <t>Brush Creek-Harry S Truman Reservoir-Tebo Creek</t>
  </si>
  <si>
    <t>102901080806</t>
  </si>
  <si>
    <t>Harry S Truman Reservoir-Tebo Creek</t>
  </si>
  <si>
    <t>102901080807</t>
  </si>
  <si>
    <t>Big Otter Creek-Harry S Truman Reservoir-South Grand River</t>
  </si>
  <si>
    <t>102901080901</t>
  </si>
  <si>
    <t>Pretty Bob Creek-Harry S Truman Reservoir-South Grand River</t>
  </si>
  <si>
    <t>102901080902</t>
  </si>
  <si>
    <t>Outlet Harry S. Truman Reservoir-south Grand River</t>
  </si>
  <si>
    <t>102901080903</t>
  </si>
  <si>
    <t>Headwaters Turkey Creek</t>
  </si>
  <si>
    <t>102901090101</t>
  </si>
  <si>
    <t>102901090102</t>
  </si>
  <si>
    <t>102901090103</t>
  </si>
  <si>
    <t>Headwaters Cole Camp Creek</t>
  </si>
  <si>
    <t>102901090104</t>
  </si>
  <si>
    <t>102901090105</t>
  </si>
  <si>
    <t>Cole Camp Creek</t>
  </si>
  <si>
    <t>102901090106</t>
  </si>
  <si>
    <t>Feaster Branch-Osage River</t>
  </si>
  <si>
    <t>102901090107</t>
  </si>
  <si>
    <t>Little Deer Creek-Deer Creek</t>
  </si>
  <si>
    <t>102901090108</t>
  </si>
  <si>
    <t>102901090109</t>
  </si>
  <si>
    <t>Brushy Creek-Lake of the Ozarks</t>
  </si>
  <si>
    <t>102901090110</t>
  </si>
  <si>
    <t>Big Buffalo Creek</t>
  </si>
  <si>
    <t>102901090201</t>
  </si>
  <si>
    <t>Knobby Creek-Lake of the Ozarks</t>
  </si>
  <si>
    <t>102901090202</t>
  </si>
  <si>
    <t>Rainy Creek</t>
  </si>
  <si>
    <t>102901090203</t>
  </si>
  <si>
    <t>Little Buffalo Creek-Lake of the Ozarks</t>
  </si>
  <si>
    <t>102901090204</t>
  </si>
  <si>
    <t>Proctor Creek-Lake of the Ozarks</t>
  </si>
  <si>
    <t>102901090205</t>
  </si>
  <si>
    <t>Bollinger Creek-Lake of the Ozarks</t>
  </si>
  <si>
    <t>102901090206</t>
  </si>
  <si>
    <t>Porter Mill Bend-Lake of the Ozarks</t>
  </si>
  <si>
    <t>102901090207</t>
  </si>
  <si>
    <t>Headwaters Goodwin Hallow Creek</t>
  </si>
  <si>
    <t>102901090301</t>
  </si>
  <si>
    <t>Goodwin Hallow Creek</t>
  </si>
  <si>
    <t>102901090302</t>
  </si>
  <si>
    <t>Upper Dry Auglaize Creek</t>
  </si>
  <si>
    <t>102901090303</t>
  </si>
  <si>
    <t>Middle Dry Auglaize Creek</t>
  </si>
  <si>
    <t>102901090304</t>
  </si>
  <si>
    <t>Sellars Creek</t>
  </si>
  <si>
    <t>102901090305</t>
  </si>
  <si>
    <t>Conns Creek</t>
  </si>
  <si>
    <t>102901090306</t>
  </si>
  <si>
    <t>102901090307</t>
  </si>
  <si>
    <t>Wet Glaize Creek</t>
  </si>
  <si>
    <t>102901090308</t>
  </si>
  <si>
    <t>Lower Dry Auglaize Creek</t>
  </si>
  <si>
    <t>102901090309</t>
  </si>
  <si>
    <t>Deane Creek</t>
  </si>
  <si>
    <t>102901090310</t>
  </si>
  <si>
    <t>Mill Creek-Grandglaize Creek</t>
  </si>
  <si>
    <t>102901090311</t>
  </si>
  <si>
    <t>Grandglaize Creek-Lake of the Ozarks</t>
  </si>
  <si>
    <t>102901090312</t>
  </si>
  <si>
    <t>Linn Creek-Lake of the Ozarks</t>
  </si>
  <si>
    <t>102901090401</t>
  </si>
  <si>
    <t>102901090402</t>
  </si>
  <si>
    <t>Little Gravois Creek</t>
  </si>
  <si>
    <t>102901090403</t>
  </si>
  <si>
    <t>Indian Creek-Lake of the Ozarks</t>
  </si>
  <si>
    <t>102901090404</t>
  </si>
  <si>
    <t>Soap Creek-Lake of the Ozarks</t>
  </si>
  <si>
    <t>102901090405</t>
  </si>
  <si>
    <t>Buck Creek-Lake of the Ozarks</t>
  </si>
  <si>
    <t>102901090406</t>
  </si>
  <si>
    <t>Lick Branch-Lake of the Ozarks</t>
  </si>
  <si>
    <t>102901090407</t>
  </si>
  <si>
    <t>Headwaters Niangua River</t>
  </si>
  <si>
    <t>102901100101</t>
  </si>
  <si>
    <t>Jones Creek</t>
  </si>
  <si>
    <t>102901100102</t>
  </si>
  <si>
    <t>Givins Branch-Niangua River</t>
  </si>
  <si>
    <t>102901100103</t>
  </si>
  <si>
    <t>Dousinbury Creek</t>
  </si>
  <si>
    <t>102901100104</t>
  </si>
  <si>
    <t>Gower Branch-Niangua River</t>
  </si>
  <si>
    <t>102901100105</t>
  </si>
  <si>
    <t>Headwaters Greasy Creek</t>
  </si>
  <si>
    <t>102901100106</t>
  </si>
  <si>
    <t>Greasy Creek</t>
  </si>
  <si>
    <t>102901100107</t>
  </si>
  <si>
    <t>Benton Branch-Niangua River</t>
  </si>
  <si>
    <t>102901100108</t>
  </si>
  <si>
    <t>Fourmile Creek</t>
  </si>
  <si>
    <t>102901100109</t>
  </si>
  <si>
    <t>Durington Creek-Niangua River</t>
  </si>
  <si>
    <t>102901100110</t>
  </si>
  <si>
    <t>Headwaters Spring Hollow Creek</t>
  </si>
  <si>
    <t>102901100201</t>
  </si>
  <si>
    <t>Spring Hollow Creek</t>
  </si>
  <si>
    <t>102901100202</t>
  </si>
  <si>
    <t>Cave Creek-Niangua River</t>
  </si>
  <si>
    <t>102901100203</t>
  </si>
  <si>
    <t>Mountain Creek</t>
  </si>
  <si>
    <t>102901100204</t>
  </si>
  <si>
    <t>Danceyard Creek-Niangua Creek</t>
  </si>
  <si>
    <t>102901100205</t>
  </si>
  <si>
    <t>Jakes Creek</t>
  </si>
  <si>
    <t>102901100206</t>
  </si>
  <si>
    <t>Sweet Hollow Creek-Niangua River</t>
  </si>
  <si>
    <t>102901100207</t>
  </si>
  <si>
    <t>Woolsey Creek</t>
  </si>
  <si>
    <t>102901100208</t>
  </si>
  <si>
    <t>A B Creek-Niangua River</t>
  </si>
  <si>
    <t>102901100209</t>
  </si>
  <si>
    <t>Headwaters Little Niangua River</t>
  </si>
  <si>
    <t>102901100301</t>
  </si>
  <si>
    <t>Thomas Creek</t>
  </si>
  <si>
    <t>102901100302</t>
  </si>
  <si>
    <t>Judge Creek-Little Niangua River</t>
  </si>
  <si>
    <t>102901100303</t>
  </si>
  <si>
    <t>Starks Creek</t>
  </si>
  <si>
    <t>102901100304</t>
  </si>
  <si>
    <t>Pippin Branch-Little Niangua River</t>
  </si>
  <si>
    <t>102901100305</t>
  </si>
  <si>
    <t>Macks Creek</t>
  </si>
  <si>
    <t>102901100306</t>
  </si>
  <si>
    <t>Kolb Branch-Little Niangua River</t>
  </si>
  <si>
    <t>102901100307</t>
  </si>
  <si>
    <t>Eadsons Spring-Lake of the Ozarks</t>
  </si>
  <si>
    <t>102901100308</t>
  </si>
  <si>
    <t>Jacks Creek-Niangua River</t>
  </si>
  <si>
    <t>102901100401</t>
  </si>
  <si>
    <t>Bank Branch-Lake of the Ozarks</t>
  </si>
  <si>
    <t>102901100402</t>
  </si>
  <si>
    <t>Hahatonka-Lake of the Ozarks</t>
  </si>
  <si>
    <t>102901100403</t>
  </si>
  <si>
    <t>Atwell Creek-Little Tavern  Creek</t>
  </si>
  <si>
    <t>102901110101</t>
  </si>
  <si>
    <t>Upper Taven Creek</t>
  </si>
  <si>
    <t>102901110102</t>
  </si>
  <si>
    <t>Barren Fork Creek</t>
  </si>
  <si>
    <t>102901110103</t>
  </si>
  <si>
    <t>Brushy Fork Creek</t>
  </si>
  <si>
    <t>102901110104</t>
  </si>
  <si>
    <t>Middle Tavern Creek</t>
  </si>
  <si>
    <t>102901110105</t>
  </si>
  <si>
    <t>Wiemer Creek</t>
  </si>
  <si>
    <t>102901110106</t>
  </si>
  <si>
    <t>Little Tavern Creek</t>
  </si>
  <si>
    <t>102901110107</t>
  </si>
  <si>
    <t>Lower Tavern Creek</t>
  </si>
  <si>
    <t>102901110108</t>
  </si>
  <si>
    <t>102901110201</t>
  </si>
  <si>
    <t>102901110202</t>
  </si>
  <si>
    <t>Bagnell Dam-Osage River</t>
  </si>
  <si>
    <t>102901110203</t>
  </si>
  <si>
    <t>102901110204</t>
  </si>
  <si>
    <t>Gum Creek-Osage River</t>
  </si>
  <si>
    <t>102901110205</t>
  </si>
  <si>
    <t>102901110206</t>
  </si>
  <si>
    <t>Humphrey Creek-Osage River</t>
  </si>
  <si>
    <t>102901110207</t>
  </si>
  <si>
    <t>Headwaters Maries River</t>
  </si>
  <si>
    <t>102901110301</t>
  </si>
  <si>
    <t>Little Maries River</t>
  </si>
  <si>
    <t>102901110302</t>
  </si>
  <si>
    <t>Fly Creek-Maries River</t>
  </si>
  <si>
    <t>102901110303</t>
  </si>
  <si>
    <t>Loose Creek-Maries River</t>
  </si>
  <si>
    <t>102901110304</t>
  </si>
  <si>
    <t>Little Maries Creek</t>
  </si>
  <si>
    <t>102901110305</t>
  </si>
  <si>
    <t>Deer Creek-Maries River</t>
  </si>
  <si>
    <t>102901110306</t>
  </si>
  <si>
    <t>Outlet Maries River</t>
  </si>
  <si>
    <t>102901110307</t>
  </si>
  <si>
    <t>102901110401</t>
  </si>
  <si>
    <t>102901110402</t>
  </si>
  <si>
    <t>Little Tavern Creek-Osage River</t>
  </si>
  <si>
    <t>102901110403</t>
  </si>
  <si>
    <t>Profits Creek-Osage River</t>
  </si>
  <si>
    <t>102901110404</t>
  </si>
  <si>
    <t>Gum Spring Branch-Osage River</t>
  </si>
  <si>
    <t>102901110405</t>
  </si>
  <si>
    <t>Castle Rock-Osage River</t>
  </si>
  <si>
    <t>102901110406</t>
  </si>
  <si>
    <t>Outlet Osage River</t>
  </si>
  <si>
    <t>102901110407</t>
  </si>
  <si>
    <t>Headwaters Gasconade River</t>
  </si>
  <si>
    <t>102902010101</t>
  </si>
  <si>
    <t>102902010102</t>
  </si>
  <si>
    <t>Headwaters Woods Fork Gasconade River</t>
  </si>
  <si>
    <t>102902010103</t>
  </si>
  <si>
    <t>Woods Fork Gasconade River</t>
  </si>
  <si>
    <t>102902010104</t>
  </si>
  <si>
    <t>102902010105</t>
  </si>
  <si>
    <t>East Whetstone Creek</t>
  </si>
  <si>
    <t>102902010106</t>
  </si>
  <si>
    <t>Headwaters Whetstone Creek</t>
  </si>
  <si>
    <t>102902010107</t>
  </si>
  <si>
    <t>Whetstone Creek</t>
  </si>
  <si>
    <t>102902010108</t>
  </si>
  <si>
    <t>Indian Creek-Gasconade River</t>
  </si>
  <si>
    <t>102902010109</t>
  </si>
  <si>
    <t>Cantrell Creek</t>
  </si>
  <si>
    <t>102902010201</t>
  </si>
  <si>
    <t>Headwaters Osage Fork Gasconade River</t>
  </si>
  <si>
    <t>102902010202</t>
  </si>
  <si>
    <t>Bowen Creek-Osage Fork Gasconade River</t>
  </si>
  <si>
    <t>102902010203</t>
  </si>
  <si>
    <t>Parks Creek</t>
  </si>
  <si>
    <t>102902010204</t>
  </si>
  <si>
    <t>Panther Creek-Osage Fork Gasconade River</t>
  </si>
  <si>
    <t>102902010205</t>
  </si>
  <si>
    <t>102902010301</t>
  </si>
  <si>
    <t>Steins Creek</t>
  </si>
  <si>
    <t>102902010302</t>
  </si>
  <si>
    <t>Sharpe Hollow-Osage Fork Gasconade River</t>
  </si>
  <si>
    <t>102902010303</t>
  </si>
  <si>
    <t>Cobb Creek-Osage Fork Gasconade River</t>
  </si>
  <si>
    <t>102902010304</t>
  </si>
  <si>
    <t>North Cobb Creek</t>
  </si>
  <si>
    <t>102902010305</t>
  </si>
  <si>
    <t>Core Creek-Osage Fork Gasconade River</t>
  </si>
  <si>
    <t>102902010306</t>
  </si>
  <si>
    <t>Mill Creek-Osage Fork Gasconade River</t>
  </si>
  <si>
    <t>102902010307</t>
  </si>
  <si>
    <t>Upper Beaver Creek</t>
  </si>
  <si>
    <t>102902010401</t>
  </si>
  <si>
    <t>Middle Beaver Creek</t>
  </si>
  <si>
    <t>102902010402</t>
  </si>
  <si>
    <t>Lower Beaver Creek</t>
  </si>
  <si>
    <t>102902010403</t>
  </si>
  <si>
    <t>Elks Creek</t>
  </si>
  <si>
    <t>102902010404</t>
  </si>
  <si>
    <t>Crooked Creek-Gasconade River</t>
  </si>
  <si>
    <t>102902010405</t>
  </si>
  <si>
    <t>Norris Creek-Gasconade River</t>
  </si>
  <si>
    <t>102902010406</t>
  </si>
  <si>
    <t>Mill Creek-Gasconade River</t>
  </si>
  <si>
    <t>102902010407</t>
  </si>
  <si>
    <t>Praire Creek-Gasconade River</t>
  </si>
  <si>
    <t>102902010408</t>
  </si>
  <si>
    <t>East Fork Roubidoux Creek</t>
  </si>
  <si>
    <t>102902010501</t>
  </si>
  <si>
    <t>West Fork Roubidoux Creek</t>
  </si>
  <si>
    <t>102902010502</t>
  </si>
  <si>
    <t>Mill Creek-Roubidoux Creek</t>
  </si>
  <si>
    <t>102902010503</t>
  </si>
  <si>
    <t>Doolittle Creek-Roubidoux Creek</t>
  </si>
  <si>
    <t>102902010504</t>
  </si>
  <si>
    <t>Rock Creek-Roubidoux Creek</t>
  </si>
  <si>
    <t>102902010505</t>
  </si>
  <si>
    <t>Elliot Branch-Roubidoux Creek</t>
  </si>
  <si>
    <t>102902010506</t>
  </si>
  <si>
    <t>Smith Branch-Roubidoux Creek</t>
  </si>
  <si>
    <t>102902010507</t>
  </si>
  <si>
    <t>102902010601</t>
  </si>
  <si>
    <t>Snake Creek-Gasconade River</t>
  </si>
  <si>
    <t>102902010602</t>
  </si>
  <si>
    <t>Crumley Branch-Gasconade River</t>
  </si>
  <si>
    <t>102902010603</t>
  </si>
  <si>
    <t>Bell Creek-Gasconade River</t>
  </si>
  <si>
    <t>102902010701</t>
  </si>
  <si>
    <t>Jones Creek-Gasconade River</t>
  </si>
  <si>
    <t>102902010702</t>
  </si>
  <si>
    <t>Headwaters Big Piney River</t>
  </si>
  <si>
    <t>102902020101</t>
  </si>
  <si>
    <t>102902020102</t>
  </si>
  <si>
    <t>Bear Creek-Big Piney River</t>
  </si>
  <si>
    <t>102902020103</t>
  </si>
  <si>
    <t>102902020104</t>
  </si>
  <si>
    <t>102902020105</t>
  </si>
  <si>
    <t>Hamilton Creek</t>
  </si>
  <si>
    <t>102902020106</t>
  </si>
  <si>
    <t>Opossum Creek-West Piney Creek</t>
  </si>
  <si>
    <t>102902020107</t>
  </si>
  <si>
    <t>West Piney Creek</t>
  </si>
  <si>
    <t>102902020108</t>
  </si>
  <si>
    <t>Rocky Branch-Big Piney River</t>
  </si>
  <si>
    <t>102902020109</t>
  </si>
  <si>
    <t>Arthur Creek</t>
  </si>
  <si>
    <t>102902020201</t>
  </si>
  <si>
    <t>Burton Branch-Big Piney River</t>
  </si>
  <si>
    <t>102902020202</t>
  </si>
  <si>
    <t>Boone Creek-Big Piney River</t>
  </si>
  <si>
    <t>102902020203</t>
  </si>
  <si>
    <t>Big Paddy Creek</t>
  </si>
  <si>
    <t>102902020204</t>
  </si>
  <si>
    <t>Anderson Creek-Big Piney River</t>
  </si>
  <si>
    <t>102902020205</t>
  </si>
  <si>
    <t>Sherrill Creek</t>
  </si>
  <si>
    <t>102902020301</t>
  </si>
  <si>
    <t>102902020302</t>
  </si>
  <si>
    <t>102902020303</t>
  </si>
  <si>
    <t>Mooney Branch-Big Piney River</t>
  </si>
  <si>
    <t>102902020401</t>
  </si>
  <si>
    <t>Bald Ridge Creek-Big Piney River</t>
  </si>
  <si>
    <t>102902020402</t>
  </si>
  <si>
    <t>Democrat Ridge-Big Piney River</t>
  </si>
  <si>
    <t>102902020403</t>
  </si>
  <si>
    <t>Big Piney River</t>
  </si>
  <si>
    <t>102902020404</t>
  </si>
  <si>
    <t>Bean Creek</t>
  </si>
  <si>
    <t>102902030101</t>
  </si>
  <si>
    <t>Headwaters Little Piney Creek</t>
  </si>
  <si>
    <t>102902030102</t>
  </si>
  <si>
    <t>Corn Creek</t>
  </si>
  <si>
    <t>102902030103</t>
  </si>
  <si>
    <t>Finn Branch-Little Piney Creek</t>
  </si>
  <si>
    <t>102902030104</t>
  </si>
  <si>
    <t>Beaver Creek</t>
  </si>
  <si>
    <t>102902030105</t>
  </si>
  <si>
    <t>Gourd Creek-Little Piney Creek</t>
  </si>
  <si>
    <t>102902030106</t>
  </si>
  <si>
    <t>102902030107</t>
  </si>
  <si>
    <t>Little Beaver Creek-Little Piney Creek</t>
  </si>
  <si>
    <t>102902030108</t>
  </si>
  <si>
    <t>Prewett Hollow-Gasconade River</t>
  </si>
  <si>
    <t>102902030201</t>
  </si>
  <si>
    <t>Duncan Creek-Gasconade River</t>
  </si>
  <si>
    <t>102902030202</t>
  </si>
  <si>
    <t>Tick Creek-Gasconade River</t>
  </si>
  <si>
    <t>102902030203</t>
  </si>
  <si>
    <t>102902030204</t>
  </si>
  <si>
    <t>Dry Creek-Gasconade River</t>
  </si>
  <si>
    <t>102902030205</t>
  </si>
  <si>
    <t>Cedar Creek-Gasconade River</t>
  </si>
  <si>
    <t>102902030206</t>
  </si>
  <si>
    <t>Long Creek-Gasconade River</t>
  </si>
  <si>
    <t>102902030207</t>
  </si>
  <si>
    <t>Reichel Creek-Gasconade River</t>
  </si>
  <si>
    <t>102902030208</t>
  </si>
  <si>
    <t>Buck Elk Creek-Gasconade River</t>
  </si>
  <si>
    <t>102902030209</t>
  </si>
  <si>
    <t>Owens Creek-Gasconade River</t>
  </si>
  <si>
    <t>102902030301</t>
  </si>
  <si>
    <t>Mistaken Creek</t>
  </si>
  <si>
    <t>102902030302</t>
  </si>
  <si>
    <t>Pointers Creek-Gasconade River</t>
  </si>
  <si>
    <t>102902030303</t>
  </si>
  <si>
    <t>Crider Creek</t>
  </si>
  <si>
    <t>102902030304</t>
  </si>
  <si>
    <t>Upper Third Creek</t>
  </si>
  <si>
    <t>102902030305</t>
  </si>
  <si>
    <t>Lower Third Creek</t>
  </si>
  <si>
    <t>102902030306</t>
  </si>
  <si>
    <t>Contrary Creek-Gasconade River</t>
  </si>
  <si>
    <t>102902030307</t>
  </si>
  <si>
    <t>102902030308</t>
  </si>
  <si>
    <t>Mud Creek-Gasconade River</t>
  </si>
  <si>
    <t>102902030309</t>
  </si>
  <si>
    <t>First Creek</t>
  </si>
  <si>
    <t>102902030310</t>
  </si>
  <si>
    <t>Richland Creek-Gasconade River</t>
  </si>
  <si>
    <t>102902030311</t>
  </si>
  <si>
    <t>Camp Branch-Blue River</t>
  </si>
  <si>
    <t>103001010104</t>
  </si>
  <si>
    <t>Brush Creek-Blue River</t>
  </si>
  <si>
    <t>103001010105</t>
  </si>
  <si>
    <t>Blue River Outlet</t>
  </si>
  <si>
    <t>103001010106</t>
  </si>
  <si>
    <t>Headwaters Little Blue River</t>
  </si>
  <si>
    <t>103001010201</t>
  </si>
  <si>
    <t>Mouse Creek-Little Blue River</t>
  </si>
  <si>
    <t>103001010202</t>
  </si>
  <si>
    <t>Cedar Creek-Little Blue River</t>
  </si>
  <si>
    <t>103001010203</t>
  </si>
  <si>
    <t>Little Cedar Creek-Little Blue River</t>
  </si>
  <si>
    <t>103001010204</t>
  </si>
  <si>
    <t>East Fork Little Blue River</t>
  </si>
  <si>
    <t>103001010205</t>
  </si>
  <si>
    <t>May Brook Creek-Little Blue River</t>
  </si>
  <si>
    <t>103001010206</t>
  </si>
  <si>
    <t>Burr Oak Creek-Little Blue River</t>
  </si>
  <si>
    <t>103001010207</t>
  </si>
  <si>
    <t>Little Blue River</t>
  </si>
  <si>
    <t>103001010208</t>
  </si>
  <si>
    <t>Buckeye Creek-Missouri River</t>
  </si>
  <si>
    <t>103001010301</t>
  </si>
  <si>
    <t>Upper Shoal Creek</t>
  </si>
  <si>
    <t>103001010302</t>
  </si>
  <si>
    <t>Middle Shoal Creek</t>
  </si>
  <si>
    <t>103001010303</t>
  </si>
  <si>
    <t>Lower Shoal Creek</t>
  </si>
  <si>
    <t>103001010304</t>
  </si>
  <si>
    <t>Rock Creek-Missouri River</t>
  </si>
  <si>
    <t>103001010305</t>
  </si>
  <si>
    <t>Rush Creek-Missouri River</t>
  </si>
  <si>
    <t>103001010306</t>
  </si>
  <si>
    <t>Dry Creek-Missouri River</t>
  </si>
  <si>
    <t>103001010307</t>
  </si>
  <si>
    <t>103001010401</t>
  </si>
  <si>
    <t>103001010402</t>
  </si>
  <si>
    <t>103001010403</t>
  </si>
  <si>
    <t>Headwaters Fishing River</t>
  </si>
  <si>
    <t>103001010404</t>
  </si>
  <si>
    <t>103001010405</t>
  </si>
  <si>
    <t>East Fork Fishing River</t>
  </si>
  <si>
    <t>103001010406</t>
  </si>
  <si>
    <t>Holmes Creek-Fishing River</t>
  </si>
  <si>
    <t>103001010407</t>
  </si>
  <si>
    <t>Fishing River</t>
  </si>
  <si>
    <t>103001010408</t>
  </si>
  <si>
    <t>West Fork Sni-A-Bar Creek</t>
  </si>
  <si>
    <t>103001010501</t>
  </si>
  <si>
    <t>Headwaters Sni-A-Bar Creek</t>
  </si>
  <si>
    <t>103001010502</t>
  </si>
  <si>
    <t>Swiney Branch-Sni-A-Bar Creek</t>
  </si>
  <si>
    <t>103001010503</t>
  </si>
  <si>
    <t>Horseshoe Creek-Sni-A-Bar Creek</t>
  </si>
  <si>
    <t>103001010504</t>
  </si>
  <si>
    <t>East Fork Sni-A-Bar Creek</t>
  </si>
  <si>
    <t>103001010505</t>
  </si>
  <si>
    <t>Sni-A-Bar Creek</t>
  </si>
  <si>
    <t>103001010506</t>
  </si>
  <si>
    <t>Headwaters Fire Prairie Creek</t>
  </si>
  <si>
    <t>103001010601</t>
  </si>
  <si>
    <t>Fire Prairie Creek</t>
  </si>
  <si>
    <t>103001010602</t>
  </si>
  <si>
    <t>Brady Creek</t>
  </si>
  <si>
    <t>103001010603</t>
  </si>
  <si>
    <t>Cravens Creek-Missouri River</t>
  </si>
  <si>
    <t>103001010604</t>
  </si>
  <si>
    <t>103001010701</t>
  </si>
  <si>
    <t>Headwaters Crooked River</t>
  </si>
  <si>
    <t>103001010702</t>
  </si>
  <si>
    <t>Burnt Fork-Crooked River</t>
  </si>
  <si>
    <t>103001010703</t>
  </si>
  <si>
    <t>Rocky Fork</t>
  </si>
  <si>
    <t>103001010704</t>
  </si>
  <si>
    <t>Fire Branch-Crooked River</t>
  </si>
  <si>
    <t>103001010705</t>
  </si>
  <si>
    <t>West Fork Crooked River</t>
  </si>
  <si>
    <t>103001010706</t>
  </si>
  <si>
    <t>Cottonwood Branch-Crooked River</t>
  </si>
  <si>
    <t>103001010707</t>
  </si>
  <si>
    <t>Headwaters East Fork Crooked River</t>
  </si>
  <si>
    <t>103001010708</t>
  </si>
  <si>
    <t>East Fork Crooked River</t>
  </si>
  <si>
    <t>103001010709</t>
  </si>
  <si>
    <t>Crooked River</t>
  </si>
  <si>
    <t>103001010710</t>
  </si>
  <si>
    <t>Willow Creek</t>
  </si>
  <si>
    <t>103001010801</t>
  </si>
  <si>
    <t>Little Sni-A-Bar Creek-Missouri River</t>
  </si>
  <si>
    <t>103001010802</t>
  </si>
  <si>
    <t>HeadwatersTabo Creek</t>
  </si>
  <si>
    <t>103001010901</t>
  </si>
  <si>
    <t>Little Tabo Creek</t>
  </si>
  <si>
    <t>103001010902</t>
  </si>
  <si>
    <t>Tabo Creek</t>
  </si>
  <si>
    <t>103001010903</t>
  </si>
  <si>
    <t>West Fork Wakenda Creek</t>
  </si>
  <si>
    <t>103001011001</t>
  </si>
  <si>
    <t>Burr Oak Creek</t>
  </si>
  <si>
    <t>103001011002</t>
  </si>
  <si>
    <t>103001011003</t>
  </si>
  <si>
    <t>103001011004</t>
  </si>
  <si>
    <t>Headwaters Wakenda Creek</t>
  </si>
  <si>
    <t>103001011005</t>
  </si>
  <si>
    <t>Booker Slough</t>
  </si>
  <si>
    <t>103001011006</t>
  </si>
  <si>
    <t>Upper Wakenda Creek</t>
  </si>
  <si>
    <t>103001011007</t>
  </si>
  <si>
    <t>Little Wakenda Creek</t>
  </si>
  <si>
    <t>103001011008</t>
  </si>
  <si>
    <t>Middle Wakenda Creek</t>
  </si>
  <si>
    <t>103001011009</t>
  </si>
  <si>
    <t>Lower Wakenda Creek</t>
  </si>
  <si>
    <t>103001011010</t>
  </si>
  <si>
    <t>Town of Hardin-Missouri River</t>
  </si>
  <si>
    <t>103001011101</t>
  </si>
  <si>
    <t>Headwaters Moss Creek</t>
  </si>
  <si>
    <t>103001011102</t>
  </si>
  <si>
    <t>Moss Creek</t>
  </si>
  <si>
    <t>103001011103</t>
  </si>
  <si>
    <t>Town of Waverly-Missouri River</t>
  </si>
  <si>
    <t>103001011104</t>
  </si>
  <si>
    <t>White Island-Missouri River</t>
  </si>
  <si>
    <t>103001011105</t>
  </si>
  <si>
    <t>Grand Pass-Missouri River</t>
  </si>
  <si>
    <t>103001011106</t>
  </si>
  <si>
    <t>Salt Branch Creek-Missourii River</t>
  </si>
  <si>
    <t>103001011201</t>
  </si>
  <si>
    <t>Edmondson Creek-Missouri River</t>
  </si>
  <si>
    <t>103001011202</t>
  </si>
  <si>
    <t>Upper Palmer Creek</t>
  </si>
  <si>
    <t>103001011203</t>
  </si>
  <si>
    <t>Palmer Creek-Missouri River</t>
  </si>
  <si>
    <t>103001011204</t>
  </si>
  <si>
    <t>103001011205</t>
  </si>
  <si>
    <t>Headwaters Fish Creek</t>
  </si>
  <si>
    <t>103001020101</t>
  </si>
  <si>
    <t>Richland Creek</t>
  </si>
  <si>
    <t>103001020102</t>
  </si>
  <si>
    <t>Pierre Fleche Creek</t>
  </si>
  <si>
    <t>103001020103</t>
  </si>
  <si>
    <t>Fish Creek-Missouri River</t>
  </si>
  <si>
    <t>103001020104</t>
  </si>
  <si>
    <t>Slough Creek-Missouri River</t>
  </si>
  <si>
    <t>103001020105</t>
  </si>
  <si>
    <t>Moon Creek-Missouri River</t>
  </si>
  <si>
    <t>103001020106</t>
  </si>
  <si>
    <t>Salt Fork</t>
  </si>
  <si>
    <t>103001020201</t>
  </si>
  <si>
    <t>Upper Bonne Femme Creek</t>
  </si>
  <si>
    <t>103001020202</t>
  </si>
  <si>
    <t>Middle Bonne Femme Creek</t>
  </si>
  <si>
    <t>103001020203</t>
  </si>
  <si>
    <t>103001020204</t>
  </si>
  <si>
    <t>Lower Bonne Femme Creek</t>
  </si>
  <si>
    <t>103001020205</t>
  </si>
  <si>
    <t>Hungry Mother Creek</t>
  </si>
  <si>
    <t>103001020301</t>
  </si>
  <si>
    <t>Headwaters Moniteau Creek</t>
  </si>
  <si>
    <t>103001020302</t>
  </si>
  <si>
    <t>103001020303</t>
  </si>
  <si>
    <t>Hunters Creek-Moniteau Creek</t>
  </si>
  <si>
    <t>103001020304</t>
  </si>
  <si>
    <t>McGill Branch-Moniteau Creek</t>
  </si>
  <si>
    <t>103001020305</t>
  </si>
  <si>
    <t>Headwaters Petite Saline Creek</t>
  </si>
  <si>
    <t>103001020401</t>
  </si>
  <si>
    <t>Stephens Branch Creek</t>
  </si>
  <si>
    <t>103001020402</t>
  </si>
  <si>
    <t>Upper Petite Saline Creek</t>
  </si>
  <si>
    <t>103001020403</t>
  </si>
  <si>
    <t>Clark Fork Creek</t>
  </si>
  <si>
    <t>103001020404</t>
  </si>
  <si>
    <t>Middle Petite Saline Creek</t>
  </si>
  <si>
    <t>103001020405</t>
  </si>
  <si>
    <t>Lower Petite Saline Creek</t>
  </si>
  <si>
    <t>103001020406</t>
  </si>
  <si>
    <t>Bartlett Creek-Missouri River</t>
  </si>
  <si>
    <t>103001020501</t>
  </si>
  <si>
    <t>Salt Creek-Missouri River</t>
  </si>
  <si>
    <t>103001020502</t>
  </si>
  <si>
    <t>Terrapin Creek-Missouri River</t>
  </si>
  <si>
    <t>103001020503</t>
  </si>
  <si>
    <t>Upper Hinkson Creek</t>
  </si>
  <si>
    <t>103001020601</t>
  </si>
  <si>
    <t>Middle Hinkson Creek</t>
  </si>
  <si>
    <t>103001020602</t>
  </si>
  <si>
    <t>Lower Hinkson Creek</t>
  </si>
  <si>
    <t>103001020603</t>
  </si>
  <si>
    <t>103001020701</t>
  </si>
  <si>
    <t>Headwaters Perche Creek</t>
  </si>
  <si>
    <t>103001020702</t>
  </si>
  <si>
    <t>Headwaters Siver Creek</t>
  </si>
  <si>
    <t>103001020703</t>
  </si>
  <si>
    <t>103001020704</t>
  </si>
  <si>
    <t>Reeder Creek-Perche Creek</t>
  </si>
  <si>
    <t>103001020705</t>
  </si>
  <si>
    <t>Rocky Fork Creek</t>
  </si>
  <si>
    <t>103001020706</t>
  </si>
  <si>
    <t>Slacks Branch-Perche Creek</t>
  </si>
  <si>
    <t>103001020707</t>
  </si>
  <si>
    <t>Callahan Creek-Perche Creek</t>
  </si>
  <si>
    <t>103001020708</t>
  </si>
  <si>
    <t>Black Branch-Perche Creek</t>
  </si>
  <si>
    <t>103001020709</t>
  </si>
  <si>
    <t>Smiley Creek</t>
  </si>
  <si>
    <t>103001020801</t>
  </si>
  <si>
    <t>West Brush Creek</t>
  </si>
  <si>
    <t>103001020802</t>
  </si>
  <si>
    <t>Kelley Branch-Moniteau Creek</t>
  </si>
  <si>
    <t>103001020803</t>
  </si>
  <si>
    <t>East Brush Creek</t>
  </si>
  <si>
    <t>103001020804</t>
  </si>
  <si>
    <t>Pisgah Creek-Moniteau Creek</t>
  </si>
  <si>
    <t>103001020805</t>
  </si>
  <si>
    <t>Little Moiteau Creek-Moniteau Creek</t>
  </si>
  <si>
    <t>103001020806</t>
  </si>
  <si>
    <t>Town of Lupus-Missouri River</t>
  </si>
  <si>
    <t>103001020901</t>
  </si>
  <si>
    <t>Bonne Femme Creek</t>
  </si>
  <si>
    <t>103001020902</t>
  </si>
  <si>
    <t>Little Bonne Femme Creek-Missouri River</t>
  </si>
  <si>
    <t>103001020903</t>
  </si>
  <si>
    <t>Factory Creek-Missouri River</t>
  </si>
  <si>
    <t>103001020904</t>
  </si>
  <si>
    <t>Grider Branch-Missouri River</t>
  </si>
  <si>
    <t>103001020905</t>
  </si>
  <si>
    <t>Little Cedar Creek</t>
  </si>
  <si>
    <t>103001021001</t>
  </si>
  <si>
    <t>103001021002</t>
  </si>
  <si>
    <t>Millers Creek-Cedar Creek</t>
  </si>
  <si>
    <t>103001021003</t>
  </si>
  <si>
    <t>Fowler Creek-Cedar Creek</t>
  </si>
  <si>
    <t>103001021004</t>
  </si>
  <si>
    <t>Clifton Creek-Cedar Creek</t>
  </si>
  <si>
    <t>103001021005</t>
  </si>
  <si>
    <t>Straight Fork Creek</t>
  </si>
  <si>
    <t>103001021101</t>
  </si>
  <si>
    <t>Willow Fork Creek</t>
  </si>
  <si>
    <t>103001021102</t>
  </si>
  <si>
    <t>Smith Creek</t>
  </si>
  <si>
    <t>103001021103</t>
  </si>
  <si>
    <t>Upper Burris Fork</t>
  </si>
  <si>
    <t>103001021104</t>
  </si>
  <si>
    <t>Middle Burris Fork</t>
  </si>
  <si>
    <t>103001021105</t>
  </si>
  <si>
    <t>Lower Burris Fork</t>
  </si>
  <si>
    <t>103001021106</t>
  </si>
  <si>
    <t>Upper North Moreau River</t>
  </si>
  <si>
    <t>103001021107</t>
  </si>
  <si>
    <t>Middle North Moreau River</t>
  </si>
  <si>
    <t>103001021108</t>
  </si>
  <si>
    <t>Lower North Moreau River</t>
  </si>
  <si>
    <t>103001021109</t>
  </si>
  <si>
    <t>Blythes Creek</t>
  </si>
  <si>
    <t>103001021201</t>
  </si>
  <si>
    <t>Upper South Moreau River</t>
  </si>
  <si>
    <t>103001021202</t>
  </si>
  <si>
    <t>103001021203</t>
  </si>
  <si>
    <t>Middle South Moreau River</t>
  </si>
  <si>
    <t>103001021204</t>
  </si>
  <si>
    <t>Lower South Moreau  River</t>
  </si>
  <si>
    <t>103001021205</t>
  </si>
  <si>
    <t>Headwaters Moreau River</t>
  </si>
  <si>
    <t>103001021206</t>
  </si>
  <si>
    <t>Moreau River</t>
  </si>
  <si>
    <t>103001021207</t>
  </si>
  <si>
    <t>103001021301</t>
  </si>
  <si>
    <t>Slate Creek-Missouri River</t>
  </si>
  <si>
    <t>103001021302</t>
  </si>
  <si>
    <t>Grays Creek-Missouri River</t>
  </si>
  <si>
    <t>103001021303</t>
  </si>
  <si>
    <t>Wears Creek-Missouri River</t>
  </si>
  <si>
    <t>103001021304</t>
  </si>
  <si>
    <t>Niemans Creek-Missouri River</t>
  </si>
  <si>
    <t>103001021305</t>
  </si>
  <si>
    <t>Rivaux Creek-Missouri River</t>
  </si>
  <si>
    <t>103001021306</t>
  </si>
  <si>
    <t>Praire Fork-Middle River</t>
  </si>
  <si>
    <t>103001021401</t>
  </si>
  <si>
    <t>Headwaters Hillers Creek</t>
  </si>
  <si>
    <t>103001021402</t>
  </si>
  <si>
    <t>Hillers Creek</t>
  </si>
  <si>
    <t>103001021403</t>
  </si>
  <si>
    <t>Muddy Creek-Middle River</t>
  </si>
  <si>
    <t>103001021404</t>
  </si>
  <si>
    <t>Bynum Creek</t>
  </si>
  <si>
    <t>103001021501</t>
  </si>
  <si>
    <t>Leeper Branch-Auxvasse Creek</t>
  </si>
  <si>
    <t>103001021502</t>
  </si>
  <si>
    <t>Harrison Branch</t>
  </si>
  <si>
    <t>103001021503</t>
  </si>
  <si>
    <t>Cow Creek</t>
  </si>
  <si>
    <t>103001021504</t>
  </si>
  <si>
    <t>Pinch Creek-Auxvasse Creek</t>
  </si>
  <si>
    <t>103001021505</t>
  </si>
  <si>
    <t>103001021506</t>
  </si>
  <si>
    <t>Crow Fork Creek</t>
  </si>
  <si>
    <t>103001021507</t>
  </si>
  <si>
    <t>Stinson Creek</t>
  </si>
  <si>
    <t>103001021508</t>
  </si>
  <si>
    <t>Booth Branch-Auxvasse Creek</t>
  </si>
  <si>
    <t>103001021509</t>
  </si>
  <si>
    <t>Halls Creek-Auxvasse Creek</t>
  </si>
  <si>
    <t>103001021510</t>
  </si>
  <si>
    <t>103001021601</t>
  </si>
  <si>
    <t>Headwaters Loose Creek</t>
  </si>
  <si>
    <t>103001021602</t>
  </si>
  <si>
    <t>Loose Creek</t>
  </si>
  <si>
    <t>103001021603</t>
  </si>
  <si>
    <t>Collier Creek-Missouri River</t>
  </si>
  <si>
    <t>103001021604</t>
  </si>
  <si>
    <t>Logan Creek</t>
  </si>
  <si>
    <t>103001021605</t>
  </si>
  <si>
    <t>Deer Creek-Missouri River</t>
  </si>
  <si>
    <t>103001021606</t>
  </si>
  <si>
    <t>Tavern Creek</t>
  </si>
  <si>
    <t>103001021607</t>
  </si>
  <si>
    <t>Baileys Creek</t>
  </si>
  <si>
    <t>103001021608</t>
  </si>
  <si>
    <t>Eagle Creek-Missouri River</t>
  </si>
  <si>
    <t>103001021609</t>
  </si>
  <si>
    <t>Middle Richland Creek</t>
  </si>
  <si>
    <t>103001030101</t>
  </si>
  <si>
    <t>Headwaters Richland Creek</t>
  </si>
  <si>
    <t>103001030102</t>
  </si>
  <si>
    <t>Little Richland Creek</t>
  </si>
  <si>
    <t>103001030103</t>
  </si>
  <si>
    <t>Gabriel Creek</t>
  </si>
  <si>
    <t>103001030104</t>
  </si>
  <si>
    <t>103001030105</t>
  </si>
  <si>
    <t>South Flat Creek-Flat Creek</t>
  </si>
  <si>
    <t>103001030201</t>
  </si>
  <si>
    <t>Basin Fork</t>
  </si>
  <si>
    <t>103001030202</t>
  </si>
  <si>
    <t>Henry Creek-Flat Creek</t>
  </si>
  <si>
    <t>103001030203</t>
  </si>
  <si>
    <t>Spring Fork</t>
  </si>
  <si>
    <t>103001030204</t>
  </si>
  <si>
    <t>Camp Branch-Flat Creek</t>
  </si>
  <si>
    <t>103001030205</t>
  </si>
  <si>
    <t>Walnut Creek-Flat Creek</t>
  </si>
  <si>
    <t>103001030301</t>
  </si>
  <si>
    <t>Lake Creek</t>
  </si>
  <si>
    <t>103001030302</t>
  </si>
  <si>
    <t>McGee Branch-Flat Creek</t>
  </si>
  <si>
    <t>103001030303</t>
  </si>
  <si>
    <t>Headwaters Haw Creek</t>
  </si>
  <si>
    <t>103001030304</t>
  </si>
  <si>
    <t>Haw Creek</t>
  </si>
  <si>
    <t>103001030305</t>
  </si>
  <si>
    <t>103001030306</t>
  </si>
  <si>
    <t>Headwaters Muddy Creek</t>
  </si>
  <si>
    <t>103001030401</t>
  </si>
  <si>
    <t>103001030402</t>
  </si>
  <si>
    <t>Elk Fork-Muddy Creek</t>
  </si>
  <si>
    <t>103001030403</t>
  </si>
  <si>
    <t>Little Muddy Creek</t>
  </si>
  <si>
    <t>103001030404</t>
  </si>
  <si>
    <t>Coon Creek-Muddy Creek</t>
  </si>
  <si>
    <t>103001030405</t>
  </si>
  <si>
    <t>Sewer Branch-Muddy Creek</t>
  </si>
  <si>
    <t>103001030406</t>
  </si>
  <si>
    <t>Shaver Creek</t>
  </si>
  <si>
    <t>103001030407</t>
  </si>
  <si>
    <t>103001030408</t>
  </si>
  <si>
    <t>103001030501</t>
  </si>
  <si>
    <t>Long Branch-Lamine River</t>
  </si>
  <si>
    <t>103001030502</t>
  </si>
  <si>
    <t>Harlan Branch-Lamine River</t>
  </si>
  <si>
    <t>103001030503</t>
  </si>
  <si>
    <t>Johnson Branch-Lamine River</t>
  </si>
  <si>
    <t>103001030504</t>
  </si>
  <si>
    <t>Headwaters Heaths Creek</t>
  </si>
  <si>
    <t>103001030601</t>
  </si>
  <si>
    <t>Heaths Creek</t>
  </si>
  <si>
    <t>103001030602</t>
  </si>
  <si>
    <t>Clear Creek-Lamine River</t>
  </si>
  <si>
    <t>103001030701</t>
  </si>
  <si>
    <t>Brush Creek-Lamine River</t>
  </si>
  <si>
    <t>103001030702</t>
  </si>
  <si>
    <t>Lamine River</t>
  </si>
  <si>
    <t>103001030703</t>
  </si>
  <si>
    <t>Pin Oak Creek</t>
  </si>
  <si>
    <t>103001040101</t>
  </si>
  <si>
    <t>Headwaters South Fork Blackwater River</t>
  </si>
  <si>
    <t>103001040102</t>
  </si>
  <si>
    <t>North Fork Blackwater River</t>
  </si>
  <si>
    <t>103001040103</t>
  </si>
  <si>
    <t>South Fork Blackwater River</t>
  </si>
  <si>
    <t>103001040104</t>
  </si>
  <si>
    <t>Headwaters East Fork Post Oak Creek</t>
  </si>
  <si>
    <t>103001040105</t>
  </si>
  <si>
    <t>East Fork Post Oak Creek</t>
  </si>
  <si>
    <t>103001040106</t>
  </si>
  <si>
    <t>West Fork Post Oak Creek</t>
  </si>
  <si>
    <t>103001040107</t>
  </si>
  <si>
    <t>Post Oak Creek</t>
  </si>
  <si>
    <t>103001040108</t>
  </si>
  <si>
    <t>Honey Creek-Blackwater River</t>
  </si>
  <si>
    <t>103001040109</t>
  </si>
  <si>
    <t>Headwaters Davis Creek</t>
  </si>
  <si>
    <t>103001040201</t>
  </si>
  <si>
    <t>Upper Davis Creek</t>
  </si>
  <si>
    <t>103001040202</t>
  </si>
  <si>
    <t>Middle Davis Creek</t>
  </si>
  <si>
    <t>103001040203</t>
  </si>
  <si>
    <t>Salt Pond Creek</t>
  </si>
  <si>
    <t>103001040204</t>
  </si>
  <si>
    <t>Lower Davis Creek</t>
  </si>
  <si>
    <t>103001040205</t>
  </si>
  <si>
    <t>103001040301</t>
  </si>
  <si>
    <t>Headwaters Clear Fork</t>
  </si>
  <si>
    <t>103001040302</t>
  </si>
  <si>
    <t>Clear Fork</t>
  </si>
  <si>
    <t>103001040303</t>
  </si>
  <si>
    <t>Colburn Branch-Blackwater River</t>
  </si>
  <si>
    <t>103001040304</t>
  </si>
  <si>
    <t>103001040305</t>
  </si>
  <si>
    <t>Flagstaff Creek-Blackwater River</t>
  </si>
  <si>
    <t>103001040306</t>
  </si>
  <si>
    <t>Peavine Creek-Blackwater River</t>
  </si>
  <si>
    <t>103001040307</t>
  </si>
  <si>
    <t>103001040401</t>
  </si>
  <si>
    <t>Headwaters Salt Fork</t>
  </si>
  <si>
    <t>103001040402</t>
  </si>
  <si>
    <t>Pass Branch-Salt Fork</t>
  </si>
  <si>
    <t>103001040403</t>
  </si>
  <si>
    <t>103001040404</t>
  </si>
  <si>
    <t>Salt Branch-Salt Fork</t>
  </si>
  <si>
    <t>103001040405</t>
  </si>
  <si>
    <t>103001040406</t>
  </si>
  <si>
    <t>Straddle Creek-Salt Fork</t>
  </si>
  <si>
    <t>103001040407</t>
  </si>
  <si>
    <t>103001040408</t>
  </si>
  <si>
    <t>103001040409</t>
  </si>
  <si>
    <t>Dicks Branch-Salt Fork</t>
  </si>
  <si>
    <t>103001040410</t>
  </si>
  <si>
    <t>103001040411</t>
  </si>
  <si>
    <t>Beaverdam Creek-South Fork Blackwater River</t>
  </si>
  <si>
    <t>103001040501</t>
  </si>
  <si>
    <t>Bee Branch-South Fork Blackwater River</t>
  </si>
  <si>
    <t>103001040502</t>
  </si>
  <si>
    <t>Coppers Creek-Blackwater River</t>
  </si>
  <si>
    <t>103001040503</t>
  </si>
  <si>
    <t>Finney Creek</t>
  </si>
  <si>
    <t>103001040504</t>
  </si>
  <si>
    <t>Long Branch-Blackwater River</t>
  </si>
  <si>
    <t>103001040505</t>
  </si>
  <si>
    <t>Salt Fork-Blackwater River</t>
  </si>
  <si>
    <t>103001040506</t>
  </si>
  <si>
    <t>103001040507</t>
  </si>
  <si>
    <t>Blackwater River</t>
  </si>
  <si>
    <t>103001040508</t>
  </si>
  <si>
    <t>Bachelor Creek</t>
  </si>
  <si>
    <t>103002000101</t>
  </si>
  <si>
    <t>Little Loutre Creek</t>
  </si>
  <si>
    <t>103002000102</t>
  </si>
  <si>
    <t>Headwaters Loutre River</t>
  </si>
  <si>
    <t>103002000103</t>
  </si>
  <si>
    <t>103002000201</t>
  </si>
  <si>
    <t>Whetstone Creek-Loutre River</t>
  </si>
  <si>
    <t>103002000202</t>
  </si>
  <si>
    <t>Prairie Fork</t>
  </si>
  <si>
    <t>103002000203</t>
  </si>
  <si>
    <t>Sallee Branch-Loutre River</t>
  </si>
  <si>
    <t>103002000204</t>
  </si>
  <si>
    <t>103002000205</t>
  </si>
  <si>
    <t>103002000206</t>
  </si>
  <si>
    <t>Clear Creek-Loutre River</t>
  </si>
  <si>
    <t>103002000207</t>
  </si>
  <si>
    <t>Loutre River</t>
  </si>
  <si>
    <t>103002000208</t>
  </si>
  <si>
    <t>Frene Creek-Missouri River</t>
  </si>
  <si>
    <t>103002000301</t>
  </si>
  <si>
    <t>Little Berger Creek-Missouri River</t>
  </si>
  <si>
    <t>103002000302</t>
  </si>
  <si>
    <t>103002000303</t>
  </si>
  <si>
    <t>Massie Creek-Missouri River</t>
  </si>
  <si>
    <t>103002000304</t>
  </si>
  <si>
    <t>Upper Big Berger Creek</t>
  </si>
  <si>
    <t>103002000401</t>
  </si>
  <si>
    <t>Middle Big Berger Creek</t>
  </si>
  <si>
    <t>103002000402</t>
  </si>
  <si>
    <t>Lower Big Berger Creek</t>
  </si>
  <si>
    <t>103002000403</t>
  </si>
  <si>
    <t>Barren Fork</t>
  </si>
  <si>
    <t>103002000404</t>
  </si>
  <si>
    <t>Upper Boeuf Creek</t>
  </si>
  <si>
    <t>103002000405</t>
  </si>
  <si>
    <t>Cedar Fork</t>
  </si>
  <si>
    <t>103002000406</t>
  </si>
  <si>
    <t>Middle Boeuf Creek</t>
  </si>
  <si>
    <t>103002000407</t>
  </si>
  <si>
    <t>Lower Boeuf Creek</t>
  </si>
  <si>
    <t>103002000408</t>
  </si>
  <si>
    <t>Clear Branch-Missouri River</t>
  </si>
  <si>
    <t>103002000409</t>
  </si>
  <si>
    <t>Upper St Johns Creek</t>
  </si>
  <si>
    <t>103002000501</t>
  </si>
  <si>
    <t>Middle St Johns Creek</t>
  </si>
  <si>
    <t>103002000502</t>
  </si>
  <si>
    <t>Lower St Johns Creek</t>
  </si>
  <si>
    <t>103002000503</t>
  </si>
  <si>
    <t>103002000504</t>
  </si>
  <si>
    <t>Upper Charrette Creek</t>
  </si>
  <si>
    <t>103002000505</t>
  </si>
  <si>
    <t>Middle Charrette Creek</t>
  </si>
  <si>
    <t>103002000506</t>
  </si>
  <si>
    <t>Lower Charrette Creek</t>
  </si>
  <si>
    <t>103002000507</t>
  </si>
  <si>
    <t>Little Boeuf Creek-Missouri River</t>
  </si>
  <si>
    <t>103002000508</t>
  </si>
  <si>
    <t>Dubois Creek-Missouri River</t>
  </si>
  <si>
    <t>103002000601</t>
  </si>
  <si>
    <t>Fiddle Creek</t>
  </si>
  <si>
    <t>103002000602</t>
  </si>
  <si>
    <t>Labadie Creek-Missouri River</t>
  </si>
  <si>
    <t>103002000603</t>
  </si>
  <si>
    <t>Callaway Creek</t>
  </si>
  <si>
    <t>103002000604</t>
  </si>
  <si>
    <t>Schluersburg Creek-Femme Osage Creek</t>
  </si>
  <si>
    <t>103002000605</t>
  </si>
  <si>
    <t>Femme Osage Creek</t>
  </si>
  <si>
    <t>103002000606</t>
  </si>
  <si>
    <t>Wildhorse Creek-Missouri River</t>
  </si>
  <si>
    <t>103002000607</t>
  </si>
  <si>
    <t>Bonhomme Creek</t>
  </si>
  <si>
    <t>103002000701</t>
  </si>
  <si>
    <t>Greens Chute-Missouri River</t>
  </si>
  <si>
    <t>103002000702</t>
  </si>
  <si>
    <t>Creve Coeur Creek</t>
  </si>
  <si>
    <t>103002000703</t>
  </si>
  <si>
    <t>Duckett Creek-Missouri River</t>
  </si>
  <si>
    <t>103002000704</t>
  </si>
  <si>
    <t>Cowmire Creek-Missouri River</t>
  </si>
  <si>
    <t>103002000801</t>
  </si>
  <si>
    <t>Headwaters Coldwater Creek</t>
  </si>
  <si>
    <t>103002000802</t>
  </si>
  <si>
    <t>Coldwater Creek</t>
  </si>
  <si>
    <t>103002000803</t>
  </si>
  <si>
    <t>Outlet Missouri River</t>
  </si>
  <si>
    <t>103002000804</t>
  </si>
  <si>
    <t>Butler Creek</t>
  </si>
  <si>
    <t>110100010801</t>
  </si>
  <si>
    <t>Haddock Creek-Table Rock Lake</t>
  </si>
  <si>
    <t>110100010804</t>
  </si>
  <si>
    <t>Roaring River-Table Rock Lake</t>
  </si>
  <si>
    <t>110100010805</t>
  </si>
  <si>
    <t>Owl Creek-Table Rock Lake</t>
  </si>
  <si>
    <t>110100010806</t>
  </si>
  <si>
    <t>Rock Creek-Table Rock Lake</t>
  </si>
  <si>
    <t>110100010807</t>
  </si>
  <si>
    <t>Viney Creek-Table Rock Lake</t>
  </si>
  <si>
    <t>110100010808</t>
  </si>
  <si>
    <t>Sweetwater Creek-Kings River</t>
  </si>
  <si>
    <t>110100011107</t>
  </si>
  <si>
    <t>110100011202</t>
  </si>
  <si>
    <t>110100011203</t>
  </si>
  <si>
    <t>Big Creek-Table Rock Lake</t>
  </si>
  <si>
    <t>110100011204</t>
  </si>
  <si>
    <t>Cow Creek-Table Rock Lake</t>
  </si>
  <si>
    <t>110100011401</t>
  </si>
  <si>
    <t>Brush Creek-Table Rock Lake</t>
  </si>
  <si>
    <t>110100011403</t>
  </si>
  <si>
    <t>Table Rock Lake Dam-Table Rock Lake</t>
  </si>
  <si>
    <t>110100011404</t>
  </si>
  <si>
    <t>Headwaters James River</t>
  </si>
  <si>
    <t>110100020101</t>
  </si>
  <si>
    <t>Dry Creek-James River</t>
  </si>
  <si>
    <t>110100020102</t>
  </si>
  <si>
    <t>110100020103</t>
  </si>
  <si>
    <t>Turnbo Creek-James River</t>
  </si>
  <si>
    <t>110100020104</t>
  </si>
  <si>
    <t>Sawyer Creek-James River</t>
  </si>
  <si>
    <t>110100020105</t>
  </si>
  <si>
    <t>Pearson Creek</t>
  </si>
  <si>
    <t>110100020106</t>
  </si>
  <si>
    <t>Turner Creek-James River</t>
  </si>
  <si>
    <t>110100020107</t>
  </si>
  <si>
    <t>Lake Springfield-James River</t>
  </si>
  <si>
    <t>110100020108</t>
  </si>
  <si>
    <t>Headwaters Finley Creek</t>
  </si>
  <si>
    <t>110100020201</t>
  </si>
  <si>
    <t>Stewart Creek</t>
  </si>
  <si>
    <t>110100020202</t>
  </si>
  <si>
    <t>Davis Branch-Finley Creek</t>
  </si>
  <si>
    <t>110100020203</t>
  </si>
  <si>
    <t>Pedelo Creek</t>
  </si>
  <si>
    <t>110100020204</t>
  </si>
  <si>
    <t>Squaw Run Creek-Finley Creek</t>
  </si>
  <si>
    <t>110100020205</t>
  </si>
  <si>
    <t>Parched Corn Hollow-Finley Creek</t>
  </si>
  <si>
    <t>110100020206</t>
  </si>
  <si>
    <t>Elk Valley</t>
  </si>
  <si>
    <t>110100020207</t>
  </si>
  <si>
    <t>Spout Spring Hollow-Finley Creek</t>
  </si>
  <si>
    <t>110100020208</t>
  </si>
  <si>
    <t>Finley Creek</t>
  </si>
  <si>
    <t>110100020209</t>
  </si>
  <si>
    <t>Headwaters Wilsons Creek</t>
  </si>
  <si>
    <t>110100020301</t>
  </si>
  <si>
    <t>Terrell Creek</t>
  </si>
  <si>
    <t>110100020302</t>
  </si>
  <si>
    <t>Wilsons Creek</t>
  </si>
  <si>
    <t>110100020303</t>
  </si>
  <si>
    <t>Ward Branch-James River</t>
  </si>
  <si>
    <t>110100020304</t>
  </si>
  <si>
    <t>Green Valley Creek-James River</t>
  </si>
  <si>
    <t>110100020305</t>
  </si>
  <si>
    <t>Headwaters Flat Creek</t>
  </si>
  <si>
    <t>110100020401</t>
  </si>
  <si>
    <t>Corder Hollow-Flat Creek</t>
  </si>
  <si>
    <t>110100020402</t>
  </si>
  <si>
    <t>Little Flat Creek</t>
  </si>
  <si>
    <t>110100020403</t>
  </si>
  <si>
    <t>Gunter Creek-Flat Creek</t>
  </si>
  <si>
    <t>110100020404</t>
  </si>
  <si>
    <t>110100020405</t>
  </si>
  <si>
    <t>Rockhouse Creek</t>
  </si>
  <si>
    <t>110100020406</t>
  </si>
  <si>
    <t>Willow Branch-Flat Creek</t>
  </si>
  <si>
    <t>110100020407</t>
  </si>
  <si>
    <t>110100020408</t>
  </si>
  <si>
    <t>110100020409</t>
  </si>
  <si>
    <t>Goff Creek</t>
  </si>
  <si>
    <t>110100020501</t>
  </si>
  <si>
    <t>Upper Crane Creek</t>
  </si>
  <si>
    <t>110100020502</t>
  </si>
  <si>
    <t>110100020503</t>
  </si>
  <si>
    <t>Middle Crane Creek</t>
  </si>
  <si>
    <t>110100020504</t>
  </si>
  <si>
    <t>Lower Crane Creek</t>
  </si>
  <si>
    <t>110100020505</t>
  </si>
  <si>
    <t>Tory Creek-James River</t>
  </si>
  <si>
    <t>110100020506</t>
  </si>
  <si>
    <t>Railey Creek</t>
  </si>
  <si>
    <t>110100020507</t>
  </si>
  <si>
    <t>Pine Run-James River</t>
  </si>
  <si>
    <t>110100020508</t>
  </si>
  <si>
    <t>Wilson Run-James River</t>
  </si>
  <si>
    <t>110100020509</t>
  </si>
  <si>
    <t>Piney Creek</t>
  </si>
  <si>
    <t>110100020601</t>
  </si>
  <si>
    <t>Aunts Creek</t>
  </si>
  <si>
    <t>110100020602</t>
  </si>
  <si>
    <t>Table Rock Lake-James River</t>
  </si>
  <si>
    <t>110100020603</t>
  </si>
  <si>
    <t>Fall Creek-Lake Taneycomo</t>
  </si>
  <si>
    <t>110100030101</t>
  </si>
  <si>
    <t>110100030102</t>
  </si>
  <si>
    <t>Roark Creek</t>
  </si>
  <si>
    <t>110100030103</t>
  </si>
  <si>
    <t>Woods Fork</t>
  </si>
  <si>
    <t>110100030104</t>
  </si>
  <si>
    <t>Upper Bull Creek</t>
  </si>
  <si>
    <t>110100030105</t>
  </si>
  <si>
    <t>110100030106</t>
  </si>
  <si>
    <t>Middle Bull Creek</t>
  </si>
  <si>
    <t>110100030107</t>
  </si>
  <si>
    <t>Lower Bull Creek-Lake Taneycomo</t>
  </si>
  <si>
    <t>110100030108</t>
  </si>
  <si>
    <t>Coon Creek-Lake Taneycomo</t>
  </si>
  <si>
    <t>110100030109</t>
  </si>
  <si>
    <t>Silver Creek-Lake Taneycomo</t>
  </si>
  <si>
    <t>110100030110</t>
  </si>
  <si>
    <t>Cowskin Creek</t>
  </si>
  <si>
    <t>110100030201</t>
  </si>
  <si>
    <t>Headwaters Beaver Creek</t>
  </si>
  <si>
    <t>110100030202</t>
  </si>
  <si>
    <t>110100030203</t>
  </si>
  <si>
    <t>Williams Hollow-Beaver Creek</t>
  </si>
  <si>
    <t>110100030204</t>
  </si>
  <si>
    <t>Caney Creek-Beaver Creek</t>
  </si>
  <si>
    <t>110100030205</t>
  </si>
  <si>
    <t>Headwaters Little Beaver Creek</t>
  </si>
  <si>
    <t>110100030206</t>
  </si>
  <si>
    <t>Little Beaver Creek</t>
  </si>
  <si>
    <t>110100030207</t>
  </si>
  <si>
    <t>Brown Branch-Beaver Creek</t>
  </si>
  <si>
    <t>110100030208</t>
  </si>
  <si>
    <t>110100030209</t>
  </si>
  <si>
    <t>Roller Hollow-Beaver Creek</t>
  </si>
  <si>
    <t>110100030210</t>
  </si>
  <si>
    <t>110100030211</t>
  </si>
  <si>
    <t>Long Creek-Beaver Creek</t>
  </si>
  <si>
    <t>110100030212</t>
  </si>
  <si>
    <t>110100030213</t>
  </si>
  <si>
    <t>Headwaters Swan Creek</t>
  </si>
  <si>
    <t>110100030301</t>
  </si>
  <si>
    <t>Cedar Creek-Swan Creek</t>
  </si>
  <si>
    <t>110100030302</t>
  </si>
  <si>
    <t>Barbers Creek-Swan Creek</t>
  </si>
  <si>
    <t>110100030303</t>
  </si>
  <si>
    <t>Blue Creek-Swan Creek</t>
  </si>
  <si>
    <t>110100030304</t>
  </si>
  <si>
    <t>Swan Creek</t>
  </si>
  <si>
    <t>110100030305</t>
  </si>
  <si>
    <t>Silver Creek-Bull Shoals Lake</t>
  </si>
  <si>
    <t>110100030306</t>
  </si>
  <si>
    <t>Trigger Creek-Bull Shoals Lake</t>
  </si>
  <si>
    <t>110100030501</t>
  </si>
  <si>
    <t>Yocum Creek-Bull Shoals Lake</t>
  </si>
  <si>
    <t>110100030502</t>
  </si>
  <si>
    <t>Bee Creek-Bull Shoals Lake</t>
  </si>
  <si>
    <t>110100030503</t>
  </si>
  <si>
    <t>Elbow Creek-Bull Shoals Lake</t>
  </si>
  <si>
    <t>110100030504</t>
  </si>
  <si>
    <t>Little Creek-Little North Fork White River</t>
  </si>
  <si>
    <t>110100030601</t>
  </si>
  <si>
    <t>110100030602</t>
  </si>
  <si>
    <t>110100030603</t>
  </si>
  <si>
    <t>Pond Fork</t>
  </si>
  <si>
    <t>110100030604</t>
  </si>
  <si>
    <t>Della Ramsey Hollow-Little North Fork White River</t>
  </si>
  <si>
    <t>110100030605</t>
  </si>
  <si>
    <t>North Fork Bratten Spring Creek</t>
  </si>
  <si>
    <t>110100030606</t>
  </si>
  <si>
    <t>South Fork Bratten Spring Creek-Bratten Spring Creek</t>
  </si>
  <si>
    <t>110100030607</t>
  </si>
  <si>
    <t>Turkey Creek-Little North Fork White River</t>
  </si>
  <si>
    <t>110100030608</t>
  </si>
  <si>
    <t>110100030703</t>
  </si>
  <si>
    <t>110100030704</t>
  </si>
  <si>
    <t>West Fork Big Creek</t>
  </si>
  <si>
    <t>110100030705</t>
  </si>
  <si>
    <t>Outlet Big Creek-Bull Shoals Lake</t>
  </si>
  <si>
    <t>110100030706</t>
  </si>
  <si>
    <t>Headwaters North Fork River</t>
  </si>
  <si>
    <t>110100060101</t>
  </si>
  <si>
    <t>Clifty Creek</t>
  </si>
  <si>
    <t>110100060102</t>
  </si>
  <si>
    <t>Greasy Creek-North Fork River</t>
  </si>
  <si>
    <t>110100060103</t>
  </si>
  <si>
    <t>110100060104</t>
  </si>
  <si>
    <t>Noblett Creek</t>
  </si>
  <si>
    <t>110100060105</t>
  </si>
  <si>
    <t>Headwaters Dry Creek</t>
  </si>
  <si>
    <t>110100060106</t>
  </si>
  <si>
    <t>110100060107</t>
  </si>
  <si>
    <t>Tabor Creek</t>
  </si>
  <si>
    <t>110100060108</t>
  </si>
  <si>
    <t>110100060109</t>
  </si>
  <si>
    <t>Zachs Branch-North Fork River</t>
  </si>
  <si>
    <t>110100060110</t>
  </si>
  <si>
    <t>Headwaters Fox Creek</t>
  </si>
  <si>
    <t>110100060201</t>
  </si>
  <si>
    <t>Fox Creek</t>
  </si>
  <si>
    <t>110100060202</t>
  </si>
  <si>
    <t>South Fork Dry Creek-Dry Creek</t>
  </si>
  <si>
    <t>110100060301</t>
  </si>
  <si>
    <t>Headwaters Bryant Creek</t>
  </si>
  <si>
    <t>110100060302</t>
  </si>
  <si>
    <t>Hunter Creek</t>
  </si>
  <si>
    <t>110100060303</t>
  </si>
  <si>
    <t>Tarbutton Creek-Bryant Creek</t>
  </si>
  <si>
    <t>110100060304</t>
  </si>
  <si>
    <t>Rippee Creek-Bryant Creek</t>
  </si>
  <si>
    <t>110100060305</t>
  </si>
  <si>
    <t>Brixey Creek-Spring Creek</t>
  </si>
  <si>
    <t>110100060401</t>
  </si>
  <si>
    <t>110100060402</t>
  </si>
  <si>
    <t>Trail Creek-Bryant Creek</t>
  </si>
  <si>
    <t>110100060403</t>
  </si>
  <si>
    <t>Pine Creek</t>
  </si>
  <si>
    <t>110100060404</t>
  </si>
  <si>
    <t>Job Hollow-Bryant Creek</t>
  </si>
  <si>
    <t>110100060405</t>
  </si>
  <si>
    <t>Crooked Branch-North Fork River</t>
  </si>
  <si>
    <t>110100060501</t>
  </si>
  <si>
    <t>Davis Creek-Spring Creek</t>
  </si>
  <si>
    <t>110100060502</t>
  </si>
  <si>
    <t>Setzer Branch-Spring Creek</t>
  </si>
  <si>
    <t>110100060503</t>
  </si>
  <si>
    <t>Arnold Branch-North Fork River</t>
  </si>
  <si>
    <t>110100060504</t>
  </si>
  <si>
    <t>Bridges Creek</t>
  </si>
  <si>
    <t>110100060505</t>
  </si>
  <si>
    <t>James Branch-North Fork River</t>
  </si>
  <si>
    <t>110100060506</t>
  </si>
  <si>
    <t>Headwaters Lick Creek</t>
  </si>
  <si>
    <t>110100060601</t>
  </si>
  <si>
    <t>Possum Walk Creek</t>
  </si>
  <si>
    <t>110100060602</t>
  </si>
  <si>
    <t>110100060603</t>
  </si>
  <si>
    <t>Barren Creek-Norfork Lake</t>
  </si>
  <si>
    <t>110100060701</t>
  </si>
  <si>
    <t>Headwaters Bennetts River</t>
  </si>
  <si>
    <t>110100060801</t>
  </si>
  <si>
    <t>Bennetts Bayou</t>
  </si>
  <si>
    <t>110100060804</t>
  </si>
  <si>
    <t>Upper West Fork Black River</t>
  </si>
  <si>
    <t>110100070101</t>
  </si>
  <si>
    <t>Bee Fork</t>
  </si>
  <si>
    <t>110100070102</t>
  </si>
  <si>
    <t>Middle West Fork Black River</t>
  </si>
  <si>
    <t>110100070103</t>
  </si>
  <si>
    <t>Lower West Fork Black River</t>
  </si>
  <si>
    <t>110100070104</t>
  </si>
  <si>
    <t>Headwaters East Fork Black River</t>
  </si>
  <si>
    <t>110100070201</t>
  </si>
  <si>
    <t>East Fork Black River</t>
  </si>
  <si>
    <t>110100070202</t>
  </si>
  <si>
    <t>Strother Creek</t>
  </si>
  <si>
    <t>110100070301</t>
  </si>
  <si>
    <t>Ottery Creek</t>
  </si>
  <si>
    <t>110100070302</t>
  </si>
  <si>
    <t>Headwaters Middle Fork Black River</t>
  </si>
  <si>
    <t>110100070303</t>
  </si>
  <si>
    <t>110100070304</t>
  </si>
  <si>
    <t>Little Brushy Creek-Middle Fork Black River</t>
  </si>
  <si>
    <t>110100070305</t>
  </si>
  <si>
    <t>Middle Fork Black River</t>
  </si>
  <si>
    <t>110100070306</t>
  </si>
  <si>
    <t>Headwaters Logan Creek</t>
  </si>
  <si>
    <t>110100070401</t>
  </si>
  <si>
    <t>Dickens Valley</t>
  </si>
  <si>
    <t>110100070402</t>
  </si>
  <si>
    <t>Upper Logan Creek</t>
  </si>
  <si>
    <t>110100070403</t>
  </si>
  <si>
    <t>Middle Logan Creek</t>
  </si>
  <si>
    <t>110100070404</t>
  </si>
  <si>
    <t>Headwaters Webb Creek</t>
  </si>
  <si>
    <t>110100070405</t>
  </si>
  <si>
    <t>Webb Creek-Clearwater Lake</t>
  </si>
  <si>
    <t>110100070406</t>
  </si>
  <si>
    <t>Lower Logan Creek-Clearwater Lake</t>
  </si>
  <si>
    <t>110100070407</t>
  </si>
  <si>
    <t>Mill Creek-Black River</t>
  </si>
  <si>
    <t>110100070501</t>
  </si>
  <si>
    <t>110100070502</t>
  </si>
  <si>
    <t>Harrison Valley-Sinking Creek</t>
  </si>
  <si>
    <t>110100070503</t>
  </si>
  <si>
    <t>Sinking Creek-Clearwater Lake</t>
  </si>
  <si>
    <t>110100070504</t>
  </si>
  <si>
    <t>Funk Branch-Black River</t>
  </si>
  <si>
    <t>110100070505</t>
  </si>
  <si>
    <t>Clearwater Dam-Black River</t>
  </si>
  <si>
    <t>110100070506</t>
  </si>
  <si>
    <t>McKenzie Creek</t>
  </si>
  <si>
    <t>110100070601</t>
  </si>
  <si>
    <t>Greenwood Valley-Black River</t>
  </si>
  <si>
    <t>110100070602</t>
  </si>
  <si>
    <t>Headwaters Big Brushy Creek</t>
  </si>
  <si>
    <t>110100070603</t>
  </si>
  <si>
    <t>Big Brushy Creek</t>
  </si>
  <si>
    <t>110100070604</t>
  </si>
  <si>
    <t>110100070605</t>
  </si>
  <si>
    <t>Williams Creek-Black River</t>
  </si>
  <si>
    <t>110100070701</t>
  </si>
  <si>
    <t>Widow Creek-Black River</t>
  </si>
  <si>
    <t>110100070702</t>
  </si>
  <si>
    <t>Indian Creek-Black River</t>
  </si>
  <si>
    <t>110100070703</t>
  </si>
  <si>
    <t>Headwaters Menorkenut Slough</t>
  </si>
  <si>
    <t>110100070801</t>
  </si>
  <si>
    <t>Catherine Slough</t>
  </si>
  <si>
    <t>110100070802</t>
  </si>
  <si>
    <t>Blue Spring Slough</t>
  </si>
  <si>
    <t>110100070803</t>
  </si>
  <si>
    <t>Menorkenut Slough</t>
  </si>
  <si>
    <t>110100070804</t>
  </si>
  <si>
    <t>Little Hunting Slough-Black River</t>
  </si>
  <si>
    <t>110100070805</t>
  </si>
  <si>
    <t>Headwaters Cane Creek</t>
  </si>
  <si>
    <t>110100070901</t>
  </si>
  <si>
    <t>Headwaters Tenmile Creek</t>
  </si>
  <si>
    <t>110100070902</t>
  </si>
  <si>
    <t>110100070903</t>
  </si>
  <si>
    <t>Goose Creek-Cane Creek</t>
  </si>
  <si>
    <t>110100070904</t>
  </si>
  <si>
    <t>Haw Branch-Cane Creek</t>
  </si>
  <si>
    <t>110100070905</t>
  </si>
  <si>
    <t>Pike Creek</t>
  </si>
  <si>
    <t>110100070906</t>
  </si>
  <si>
    <t>Cane Creek-Black River</t>
  </si>
  <si>
    <t>110100070907</t>
  </si>
  <si>
    <t>Headwaters Pigeon Creek</t>
  </si>
  <si>
    <t>110100080101</t>
  </si>
  <si>
    <t>Pigeon Creek</t>
  </si>
  <si>
    <t>110100080102</t>
  </si>
  <si>
    <t>South Ashley Creek-Current River</t>
  </si>
  <si>
    <t>110100080103</t>
  </si>
  <si>
    <t>110100080104</t>
  </si>
  <si>
    <t>110100080105</t>
  </si>
  <si>
    <t>110100080106</t>
  </si>
  <si>
    <t>Parker Hollow-Current River</t>
  </si>
  <si>
    <t>110100080107</t>
  </si>
  <si>
    <t>Upper Gladden Creek</t>
  </si>
  <si>
    <t>110100080108</t>
  </si>
  <si>
    <t>Middle Gladden Creek</t>
  </si>
  <si>
    <t>110100080109</t>
  </si>
  <si>
    <t>Lower Gladden Creek</t>
  </si>
  <si>
    <t>110100080110</t>
  </si>
  <si>
    <t>Dooley Hollow-Current River</t>
  </si>
  <si>
    <t>110100080111</t>
  </si>
  <si>
    <t>Boyds Creek-Current River</t>
  </si>
  <si>
    <t>110100080112</t>
  </si>
  <si>
    <t>110100080201</t>
  </si>
  <si>
    <t>Headwaters South Prong Jacks Fork</t>
  </si>
  <si>
    <t>110100080202</t>
  </si>
  <si>
    <t>North Prong Jacks Fork</t>
  </si>
  <si>
    <t>110100080203</t>
  </si>
  <si>
    <t>South Prong Jacks Fork</t>
  </si>
  <si>
    <t>110100080204</t>
  </si>
  <si>
    <t>Jam Up Creek</t>
  </si>
  <si>
    <t>110100080205</t>
  </si>
  <si>
    <t>Coon Hollow-Jacks Fork</t>
  </si>
  <si>
    <t>110100080206</t>
  </si>
  <si>
    <t>Leatherwood Creek</t>
  </si>
  <si>
    <t>110100080207</t>
  </si>
  <si>
    <t>Flat Rock Hollow-Jacks Fork</t>
  </si>
  <si>
    <t>110100080208</t>
  </si>
  <si>
    <t>Bay Creek-Jacks Fork</t>
  </si>
  <si>
    <t>110100080209</t>
  </si>
  <si>
    <t>Mahans Creek</t>
  </si>
  <si>
    <t>110100080210</t>
  </si>
  <si>
    <t>Alley Branch-Jacks Fork</t>
  </si>
  <si>
    <t>110100080211</t>
  </si>
  <si>
    <t>Jacks Fork</t>
  </si>
  <si>
    <t>110100080212</t>
  </si>
  <si>
    <t>Headwaters Sinking Creek</t>
  </si>
  <si>
    <t>110100080301</t>
  </si>
  <si>
    <t>110100080302</t>
  </si>
  <si>
    <t>110100080303</t>
  </si>
  <si>
    <t>Headwaters Spring Valley Creek</t>
  </si>
  <si>
    <t>110100080304</t>
  </si>
  <si>
    <t>Black Valley Creek</t>
  </si>
  <si>
    <t>110100080305</t>
  </si>
  <si>
    <t>Casto Valley Creek</t>
  </si>
  <si>
    <t>110100080306</t>
  </si>
  <si>
    <t>Cave Spring-Spring Valley Creek</t>
  </si>
  <si>
    <t>110100080307</t>
  </si>
  <si>
    <t>Spring Valley Creek</t>
  </si>
  <si>
    <t>110100080308</t>
  </si>
  <si>
    <t>110100080309</t>
  </si>
  <si>
    <t>Grassy Creek-Current River</t>
  </si>
  <si>
    <t>110100080310</t>
  </si>
  <si>
    <t>Sutton Creek-Current River</t>
  </si>
  <si>
    <t>110100080311</t>
  </si>
  <si>
    <t>Upper Pike Creek</t>
  </si>
  <si>
    <t>110100080401</t>
  </si>
  <si>
    <t>Little Pike Creek</t>
  </si>
  <si>
    <t>110100080402</t>
  </si>
  <si>
    <t>Middle Pike Creek</t>
  </si>
  <si>
    <t>110100080403</t>
  </si>
  <si>
    <t>Lower Pike Creek</t>
  </si>
  <si>
    <t>110100080404</t>
  </si>
  <si>
    <t>Blair Creek</t>
  </si>
  <si>
    <t>110100080501</t>
  </si>
  <si>
    <t>Rocky Creek-Current River</t>
  </si>
  <si>
    <t>110100080502</t>
  </si>
  <si>
    <t>Carr Creek-Current River</t>
  </si>
  <si>
    <t>110100080503</t>
  </si>
  <si>
    <t>Rogers Creek</t>
  </si>
  <si>
    <t>110100080504</t>
  </si>
  <si>
    <t>110100080505</t>
  </si>
  <si>
    <t>Pine Valley Creek</t>
  </si>
  <si>
    <t>110100080506</t>
  </si>
  <si>
    <t>Long Branch-Current River</t>
  </si>
  <si>
    <t>110100080507</t>
  </si>
  <si>
    <t>Carter Creek</t>
  </si>
  <si>
    <t>110100080601</t>
  </si>
  <si>
    <t>Aldrich Valley</t>
  </si>
  <si>
    <t>110100080602</t>
  </si>
  <si>
    <t>Chilton Creek-Current River</t>
  </si>
  <si>
    <t>110100080603</t>
  </si>
  <si>
    <t>Bear Camp Creek-Current River</t>
  </si>
  <si>
    <t>110100080604</t>
  </si>
  <si>
    <t>Headwaters Big Barren Creek</t>
  </si>
  <si>
    <t>110100080605</t>
  </si>
  <si>
    <t>Big Barren Creek</t>
  </si>
  <si>
    <t>110100080606</t>
  </si>
  <si>
    <t>Little Barren Creek</t>
  </si>
  <si>
    <t>110100080607</t>
  </si>
  <si>
    <t>North Fork Buffalo Creek</t>
  </si>
  <si>
    <t>110100080608</t>
  </si>
  <si>
    <t>South Fork Buffalo Creek</t>
  </si>
  <si>
    <t>110100080609</t>
  </si>
  <si>
    <t>Buffalo Creek</t>
  </si>
  <si>
    <t>110100080610</t>
  </si>
  <si>
    <t>Cedar Creek-Current River</t>
  </si>
  <si>
    <t>110100080611</t>
  </si>
  <si>
    <t>North Prong Little Black River</t>
  </si>
  <si>
    <t>110100080701</t>
  </si>
  <si>
    <t>South Prong Little Black River</t>
  </si>
  <si>
    <t>110100080702</t>
  </si>
  <si>
    <t>Beaverdam Creek</t>
  </si>
  <si>
    <t>110100080703</t>
  </si>
  <si>
    <t>Flat Creek-Little Black River</t>
  </si>
  <si>
    <t>110100080704</t>
  </si>
  <si>
    <t>110100080801</t>
  </si>
  <si>
    <t>Buzzard Run-Little Black River</t>
  </si>
  <si>
    <t>110100080802</t>
  </si>
  <si>
    <t>Ditch Number 2</t>
  </si>
  <si>
    <t>110100080803</t>
  </si>
  <si>
    <t>Taft Ditch</t>
  </si>
  <si>
    <t>110100080804</t>
  </si>
  <si>
    <t>Cypress Ditch-Little Black River</t>
  </si>
  <si>
    <t>110100080806</t>
  </si>
  <si>
    <t>Wells Creek-Current River</t>
  </si>
  <si>
    <t>110100080901</t>
  </si>
  <si>
    <t>Briar Creek-Current River</t>
  </si>
  <si>
    <t>110100080902</t>
  </si>
  <si>
    <t>Glaze Creek-Current River</t>
  </si>
  <si>
    <t>110100080903</t>
  </si>
  <si>
    <t>West Fork Fourche River</t>
  </si>
  <si>
    <t>110100090101</t>
  </si>
  <si>
    <t>Fourche Creek</t>
  </si>
  <si>
    <t>110100090102</t>
  </si>
  <si>
    <t>Upper Myatt Creek</t>
  </si>
  <si>
    <t>110100100101</t>
  </si>
  <si>
    <t>Middle Myatt Creek</t>
  </si>
  <si>
    <t>110100100102</t>
  </si>
  <si>
    <t>Headwaters Howell Creek</t>
  </si>
  <si>
    <t>110100100201</t>
  </si>
  <si>
    <t>Howell Creek</t>
  </si>
  <si>
    <t>110100100202</t>
  </si>
  <si>
    <t>Anthony Branch-Warm Fork Spring River</t>
  </si>
  <si>
    <t>110100100203</t>
  </si>
  <si>
    <t>Twomile Creek-Warm Fork Spring River</t>
  </si>
  <si>
    <t>110100100204</t>
  </si>
  <si>
    <t>English Creek</t>
  </si>
  <si>
    <t>110100100206</t>
  </si>
  <si>
    <t>West Fork South Fork Spring River</t>
  </si>
  <si>
    <t>110100100301</t>
  </si>
  <si>
    <t>Headwaters South Fork Spring River</t>
  </si>
  <si>
    <t>110100100302</t>
  </si>
  <si>
    <t>Upper Janes Creek</t>
  </si>
  <si>
    <t>110100100401</t>
  </si>
  <si>
    <t>Headwaters Eleven Point River</t>
  </si>
  <si>
    <t>110100110101</t>
  </si>
  <si>
    <t>Lost Camp Creek</t>
  </si>
  <si>
    <t>110100110102</t>
  </si>
  <si>
    <t>Sims Valley-Eleven Point River</t>
  </si>
  <si>
    <t>110100110103</t>
  </si>
  <si>
    <t>110100110104</t>
  </si>
  <si>
    <t>Kenaga Hollow-Eleven Point River</t>
  </si>
  <si>
    <t>110100110105</t>
  </si>
  <si>
    <t>Walnut Fork Hollow-Middle Fork Eleven Point River</t>
  </si>
  <si>
    <t>110100110106</t>
  </si>
  <si>
    <t>Middle Fork Eleven Point River</t>
  </si>
  <si>
    <t>110100110107</t>
  </si>
  <si>
    <t>Rough Hollow-Eleven Point River</t>
  </si>
  <si>
    <t>110100110108</t>
  </si>
  <si>
    <t>Dry Creek-Eleven Point River</t>
  </si>
  <si>
    <t>110100110201</t>
  </si>
  <si>
    <t>Birch Creek</t>
  </si>
  <si>
    <t>110100110202</t>
  </si>
  <si>
    <t>Upper Spring Creek</t>
  </si>
  <si>
    <t>110100110203</t>
  </si>
  <si>
    <t>Middle Spring Creek</t>
  </si>
  <si>
    <t>110100110204</t>
  </si>
  <si>
    <t>Lower Spring Creek</t>
  </si>
  <si>
    <t>110100110205</t>
  </si>
  <si>
    <t>Denny Hollow-Eleven Point River</t>
  </si>
  <si>
    <t>110100110206</t>
  </si>
  <si>
    <t>Upper Hurricane Creek</t>
  </si>
  <si>
    <t>110100110207</t>
  </si>
  <si>
    <t>Middle Hurricane Creek</t>
  </si>
  <si>
    <t>110100110208</t>
  </si>
  <si>
    <t>Lower Hurricane Creek</t>
  </si>
  <si>
    <t>110100110209</t>
  </si>
  <si>
    <t>Little Hurricane Creek-Eleven Point River</t>
  </si>
  <si>
    <t>110100110210</t>
  </si>
  <si>
    <t>Whites Creek-Eleven Point River</t>
  </si>
  <si>
    <t>110100110301</t>
  </si>
  <si>
    <t>Bat Cave Hollow-Eleven Point River</t>
  </si>
  <si>
    <t>110100110302</t>
  </si>
  <si>
    <t>Upper Frederick Creek</t>
  </si>
  <si>
    <t>110100110303</t>
  </si>
  <si>
    <t>110100110304</t>
  </si>
  <si>
    <t>Middle Frederick Creek</t>
  </si>
  <si>
    <t>110100110305</t>
  </si>
  <si>
    <t>Lower Frederick Creek</t>
  </si>
  <si>
    <t>110100110306</t>
  </si>
  <si>
    <t>Rush Creek-Eleven Point River</t>
  </si>
  <si>
    <t>110100110307</t>
  </si>
  <si>
    <t>110100110401</t>
  </si>
  <si>
    <t>Fagan Creek-Eleven Point River</t>
  </si>
  <si>
    <t>110100110402</t>
  </si>
  <si>
    <t>110702060201</t>
  </si>
  <si>
    <t>Headwaters Spring River</t>
  </si>
  <si>
    <t>110702070101</t>
  </si>
  <si>
    <t>Headwaters Honey Creek</t>
  </si>
  <si>
    <t>110702070102</t>
  </si>
  <si>
    <t>110702070103</t>
  </si>
  <si>
    <t>Hillhouse Branch-Spring River</t>
  </si>
  <si>
    <t>110702070104</t>
  </si>
  <si>
    <t>110702070105</t>
  </si>
  <si>
    <t>Stahl Creek</t>
  </si>
  <si>
    <t>110702070106</t>
  </si>
  <si>
    <t>Town of Freistatt-Spring River</t>
  </si>
  <si>
    <t>110702070107</t>
  </si>
  <si>
    <t>Headwaters North Fork Spring River</t>
  </si>
  <si>
    <t>110702070201</t>
  </si>
  <si>
    <t>Kyle Creek-North Fork Spring River</t>
  </si>
  <si>
    <t>110702070202</t>
  </si>
  <si>
    <t>Elm Branch-North Fork Spring River</t>
  </si>
  <si>
    <t>110702070203</t>
  </si>
  <si>
    <t>Pettis Creek</t>
  </si>
  <si>
    <t>110702070204</t>
  </si>
  <si>
    <t>West Fork Spring River</t>
  </si>
  <si>
    <t>110702070205</t>
  </si>
  <si>
    <t>Lamar Lake-North Fork Spring River</t>
  </si>
  <si>
    <t>110702070206</t>
  </si>
  <si>
    <t>110702070301</t>
  </si>
  <si>
    <t>Community of Boston-North Fork Spring River</t>
  </si>
  <si>
    <t>110702070302</t>
  </si>
  <si>
    <t>110702070303</t>
  </si>
  <si>
    <t>110702070304</t>
  </si>
  <si>
    <t>110702070305</t>
  </si>
  <si>
    <t>Opossum Creek-North Fork Spring River</t>
  </si>
  <si>
    <t>110702070306</t>
  </si>
  <si>
    <t>Buck Branch-North Fork Spring River</t>
  </si>
  <si>
    <t>110702070307</t>
  </si>
  <si>
    <t>Glendale Fork</t>
  </si>
  <si>
    <t>110702070308</t>
  </si>
  <si>
    <t>Headwaters Little North Fork</t>
  </si>
  <si>
    <t>110702070309</t>
  </si>
  <si>
    <t>Little North Fork</t>
  </si>
  <si>
    <t>110702070310</t>
  </si>
  <si>
    <t>North Fork Spring River</t>
  </si>
  <si>
    <t>110702070311</t>
  </si>
  <si>
    <t>Cave Spring Branch</t>
  </si>
  <si>
    <t>110702070501</t>
  </si>
  <si>
    <t>Headwaters White Oak Creek</t>
  </si>
  <si>
    <t>110702070502</t>
  </si>
  <si>
    <t>110702070503</t>
  </si>
  <si>
    <t>Dry Hollow-Spring River</t>
  </si>
  <si>
    <t>110702070504</t>
  </si>
  <si>
    <t>City of Carthage-Spring River</t>
  </si>
  <si>
    <t>110702070505</t>
  </si>
  <si>
    <t>Town of Alba-Spring River</t>
  </si>
  <si>
    <t>110702070506</t>
  </si>
  <si>
    <t>Blackberry Creek</t>
  </si>
  <si>
    <t>110702070507</t>
  </si>
  <si>
    <t>Town of Waco-Spring River</t>
  </si>
  <si>
    <t>110702070508</t>
  </si>
  <si>
    <t>Dry Valley Branch</t>
  </si>
  <si>
    <t>110702070601</t>
  </si>
  <si>
    <t>Headwaters Center Creek</t>
  </si>
  <si>
    <t>110702070602</t>
  </si>
  <si>
    <t>110702070603</t>
  </si>
  <si>
    <t>110702070604</t>
  </si>
  <si>
    <t>City of Sarcoxie-Center Creek</t>
  </si>
  <si>
    <t>110702070605</t>
  </si>
  <si>
    <t>Grove Creek-Center Creek</t>
  </si>
  <si>
    <t>110702070606</t>
  </si>
  <si>
    <t>Webb City-Center Creek</t>
  </si>
  <si>
    <t>110702070607</t>
  </si>
  <si>
    <t>Center Creek</t>
  </si>
  <si>
    <t>110702070608</t>
  </si>
  <si>
    <t>Joyce Creek</t>
  </si>
  <si>
    <t>110702070701</t>
  </si>
  <si>
    <t>110702070702</t>
  </si>
  <si>
    <t>Capps Creek</t>
  </si>
  <si>
    <t>110702070703</t>
  </si>
  <si>
    <t>110702070704</t>
  </si>
  <si>
    <t>110702070705</t>
  </si>
  <si>
    <t>Zerbert Branch-Shoal Creek</t>
  </si>
  <si>
    <t>110702070706</t>
  </si>
  <si>
    <t>Spencer Branch-Shoal Creek</t>
  </si>
  <si>
    <t>110702070801</t>
  </si>
  <si>
    <t>110702070802</t>
  </si>
  <si>
    <t>Dry Branch-Shoal Creek</t>
  </si>
  <si>
    <t>110702070803</t>
  </si>
  <si>
    <t>Baynham Branch-Shoal Creek</t>
  </si>
  <si>
    <t>110702070804</t>
  </si>
  <si>
    <t>Thurman Creek-Shoal Creek</t>
  </si>
  <si>
    <t>110702070805</t>
  </si>
  <si>
    <t>110702070806</t>
  </si>
  <si>
    <t>110702070901</t>
  </si>
  <si>
    <t>Fivemile Creek</t>
  </si>
  <si>
    <t>110702071001</t>
  </si>
  <si>
    <t>Pine Creek-Big Sugar Creek</t>
  </si>
  <si>
    <t>110702080103</t>
  </si>
  <si>
    <t>Trent Creek</t>
  </si>
  <si>
    <t>110702080104</t>
  </si>
  <si>
    <t>Headwaters Mikes Creek</t>
  </si>
  <si>
    <t>110702080105</t>
  </si>
  <si>
    <t>Mikes Creek</t>
  </si>
  <si>
    <t>110702080106</t>
  </si>
  <si>
    <t>Bentonville Hollow-Big Sugar Creek</t>
  </si>
  <si>
    <t>110702080107</t>
  </si>
  <si>
    <t>Kings Valley-Big Sugar Creek</t>
  </si>
  <si>
    <t>110702080108</t>
  </si>
  <si>
    <t>Big Sugar Creek</t>
  </si>
  <si>
    <t>110702080109</t>
  </si>
  <si>
    <t>Browning Creek-Little Sugar Creek</t>
  </si>
  <si>
    <t>110702080205</t>
  </si>
  <si>
    <t>Brush Creek-Little Sugar Creek</t>
  </si>
  <si>
    <t>110702080206</t>
  </si>
  <si>
    <t>North Indian Creek</t>
  </si>
  <si>
    <t>110702080301</t>
  </si>
  <si>
    <t>South Indian Creek</t>
  </si>
  <si>
    <t>110702080302</t>
  </si>
  <si>
    <t>110702080303</t>
  </si>
  <si>
    <t>110702080304</t>
  </si>
  <si>
    <t>Bullskin Creek</t>
  </si>
  <si>
    <t>110702080305</t>
  </si>
  <si>
    <t>110702080306</t>
  </si>
  <si>
    <t>110702080307</t>
  </si>
  <si>
    <t>Upper Buffalo Creek</t>
  </si>
  <si>
    <t>110702080401</t>
  </si>
  <si>
    <t>Middle Buffalo Creek</t>
  </si>
  <si>
    <t>110702080402</t>
  </si>
  <si>
    <t>Lower Buffalo Creek</t>
  </si>
  <si>
    <t>110702080403</t>
  </si>
  <si>
    <t>Goodin Hollow-Elk River</t>
  </si>
  <si>
    <t>110702080501</t>
  </si>
  <si>
    <t>110702080502</t>
  </si>
  <si>
    <t>Yarnell Branch-Elk River</t>
  </si>
  <si>
    <t>110702080504</t>
  </si>
  <si>
    <t>Blackfoot Branch-Elk River</t>
  </si>
  <si>
    <t>110702080505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</si>
</sst>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4">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8" fillId="2" borderId="1" xfId="1" applyFont="1" applyFill="1" applyBorder="1" applyAlignment="1">
      <alignment horizontal="left" vertical="center" wrapText="1"/>
    </xf>
    <xf numFmtId="0" fontId="0" fillId="0" borderId="1" xfId="0" applyBorder="1" applyAlignment="1">
      <alignment horizontal="left"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Missouri includes parts of 6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56" t="s">
        <v>152</v>
      </c>
      <c r="B1" s="156"/>
      <c r="C1" s="156"/>
    </row>
    <row r="2" spans="1:3" ht="17.45" customHeight="1" x14ac:dyDescent="0.35">
      <c r="A2" s="156" t="s">
        <v>338</v>
      </c>
      <c r="B2" s="156"/>
      <c r="C2" s="156"/>
    </row>
    <row r="3" spans="1:3" ht="14.45" customHeight="1" x14ac:dyDescent="0.3">
      <c r="A3" s="157" t="s">
        <v>335</v>
      </c>
      <c r="B3" s="158"/>
      <c r="C3" s="158"/>
    </row>
    <row r="4" spans="1:3" ht="159.94999999999999" customHeight="1" x14ac:dyDescent="0.2">
      <c r="A4" s="159" t="s">
        <v>183</v>
      </c>
      <c r="B4" s="160"/>
      <c r="C4" s="160"/>
    </row>
    <row r="6" spans="1:3" x14ac:dyDescent="0.2">
      <c r="A6" s="154" t="s">
        <v>125</v>
      </c>
      <c r="B6" s="155"/>
      <c r="C6" s="33" t="s">
        <v>117</v>
      </c>
    </row>
    <row r="7" spans="1:3" x14ac:dyDescent="0.2">
      <c r="A7" s="152" t="s">
        <v>106</v>
      </c>
      <c r="B7" s="153"/>
      <c r="C7" s="41" t="s">
        <v>118</v>
      </c>
    </row>
    <row r="8" spans="1:3" x14ac:dyDescent="0.2">
      <c r="A8" s="152" t="s">
        <v>288</v>
      </c>
      <c r="B8" s="153"/>
      <c r="C8" s="94" t="s">
        <v>307</v>
      </c>
    </row>
    <row r="9" spans="1:3" ht="33.6" customHeight="1" x14ac:dyDescent="0.2">
      <c r="A9" s="152" t="s">
        <v>289</v>
      </c>
      <c r="B9" s="153"/>
      <c r="C9" s="41" t="s">
        <v>119</v>
      </c>
    </row>
    <row r="10" spans="1:3" ht="41.45" customHeight="1" x14ac:dyDescent="0.2">
      <c r="A10" s="152" t="s">
        <v>290</v>
      </c>
      <c r="B10" s="153"/>
      <c r="C10" s="41" t="s">
        <v>120</v>
      </c>
    </row>
    <row r="11" spans="1:3" ht="45.6" customHeight="1" x14ac:dyDescent="0.2">
      <c r="A11" s="152" t="s">
        <v>291</v>
      </c>
      <c r="B11" s="153"/>
      <c r="C11" s="41" t="s">
        <v>121</v>
      </c>
    </row>
    <row r="12" spans="1:3" ht="49.5" customHeight="1" x14ac:dyDescent="0.2">
      <c r="A12" s="152" t="s">
        <v>292</v>
      </c>
      <c r="B12" s="153"/>
      <c r="C12" s="41" t="s">
        <v>122</v>
      </c>
    </row>
    <row r="13" spans="1:3" ht="40.5" customHeight="1" x14ac:dyDescent="0.2">
      <c r="A13" s="152" t="s">
        <v>293</v>
      </c>
      <c r="B13" s="153"/>
      <c r="C13" s="41" t="s">
        <v>123</v>
      </c>
    </row>
    <row r="14" spans="1:3" ht="32.450000000000003" customHeight="1" x14ac:dyDescent="0.2">
      <c r="A14" s="152" t="s">
        <v>294</v>
      </c>
      <c r="B14" s="153"/>
      <c r="C14" s="41" t="s">
        <v>124</v>
      </c>
    </row>
    <row r="16" spans="1:3" x14ac:dyDescent="0.2">
      <c r="A16" s="170" t="s">
        <v>182</v>
      </c>
      <c r="B16" s="171"/>
      <c r="C16" s="172"/>
    </row>
    <row r="17" spans="1:3" x14ac:dyDescent="0.2">
      <c r="A17" s="161" t="s">
        <v>175</v>
      </c>
      <c r="B17" s="162"/>
      <c r="C17" s="163"/>
    </row>
    <row r="18" spans="1:3" x14ac:dyDescent="0.2">
      <c r="A18" s="161" t="s">
        <v>176</v>
      </c>
      <c r="B18" s="162"/>
      <c r="C18" s="163"/>
    </row>
    <row r="19" spans="1:3" x14ac:dyDescent="0.2">
      <c r="A19" s="161" t="s">
        <v>177</v>
      </c>
      <c r="B19" s="162"/>
      <c r="C19" s="163"/>
    </row>
    <row r="20" spans="1:3" s="43" customFormat="1" ht="27" customHeight="1" x14ac:dyDescent="0.2">
      <c r="A20" s="161" t="s">
        <v>178</v>
      </c>
      <c r="B20" s="162"/>
      <c r="C20" s="163"/>
    </row>
    <row r="21" spans="1:3" ht="27.75" customHeight="1" x14ac:dyDescent="0.2">
      <c r="A21" s="164" t="s">
        <v>179</v>
      </c>
      <c r="B21" s="165"/>
      <c r="C21" s="166"/>
    </row>
    <row r="22" spans="1:3" ht="27.75" customHeight="1" x14ac:dyDescent="0.2">
      <c r="A22" s="164" t="s">
        <v>180</v>
      </c>
      <c r="B22" s="165"/>
      <c r="C22" s="166"/>
    </row>
    <row r="23" spans="1:3" ht="27" customHeight="1" x14ac:dyDescent="0.2">
      <c r="A23" s="167" t="s">
        <v>181</v>
      </c>
      <c r="B23" s="168"/>
      <c r="C23" s="169"/>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3" t="s">
        <v>339</v>
      </c>
      <c r="B1" s="174"/>
      <c r="C1" s="174"/>
      <c r="D1" s="174"/>
      <c r="E1" s="174"/>
      <c r="F1" s="174"/>
      <c r="G1" s="103"/>
      <c r="H1" s="103"/>
      <c r="I1" s="103"/>
      <c r="J1" s="103"/>
      <c r="K1" s="103"/>
      <c r="L1" s="103"/>
      <c r="M1" s="103"/>
      <c r="N1" s="104"/>
    </row>
    <row r="2" spans="1:14" ht="92.25" customHeight="1" thickBot="1" x14ac:dyDescent="0.25">
      <c r="A2" s="192" t="s">
        <v>311</v>
      </c>
      <c r="B2" s="193"/>
      <c r="C2" s="193"/>
      <c r="D2" s="193"/>
      <c r="E2" s="193"/>
      <c r="F2" s="193"/>
      <c r="G2" s="101"/>
      <c r="H2" s="101"/>
      <c r="I2" s="101"/>
      <c r="J2" s="101"/>
      <c r="K2" s="101"/>
      <c r="L2" s="101"/>
      <c r="M2" s="101"/>
      <c r="N2" s="102"/>
    </row>
    <row r="3" spans="1:14" ht="16.5" thickBot="1" x14ac:dyDescent="0.3">
      <c r="A3" s="175" t="s">
        <v>98</v>
      </c>
      <c r="B3" s="176"/>
      <c r="C3" s="176"/>
      <c r="D3" s="177"/>
      <c r="E3" s="189" t="s">
        <v>6</v>
      </c>
      <c r="F3" s="190"/>
      <c r="G3" s="190"/>
      <c r="H3" s="190"/>
      <c r="I3" s="190"/>
      <c r="J3" s="191"/>
      <c r="K3" s="183" t="s">
        <v>35</v>
      </c>
      <c r="L3" s="184"/>
      <c r="M3" s="184"/>
      <c r="N3" s="185"/>
    </row>
    <row r="4" spans="1:14" s="9" customFormat="1" ht="17.25" customHeight="1" thickBot="1" x14ac:dyDescent="0.25">
      <c r="A4" s="178"/>
      <c r="B4" s="179"/>
      <c r="C4" s="179"/>
      <c r="D4" s="180"/>
      <c r="E4" s="186" t="s">
        <v>50</v>
      </c>
      <c r="F4" s="187"/>
      <c r="G4" s="188" t="s">
        <v>51</v>
      </c>
      <c r="H4" s="187"/>
      <c r="I4" s="181" t="s">
        <v>99</v>
      </c>
      <c r="J4" s="182"/>
      <c r="K4" s="188" t="s">
        <v>50</v>
      </c>
      <c r="L4" s="187"/>
      <c r="M4" s="188" t="s">
        <v>51</v>
      </c>
      <c r="N4" s="187"/>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57" t="s">
        <v>340</v>
      </c>
      <c r="B6" s="44" t="s">
        <v>341</v>
      </c>
      <c r="C6" s="45">
        <v>40</v>
      </c>
      <c r="D6" s="46" t="s">
        <v>342</v>
      </c>
      <c r="E6" s="47">
        <v>0.65146368814901601</v>
      </c>
      <c r="F6" s="48">
        <v>29.317697228145001</v>
      </c>
      <c r="G6" s="47">
        <v>0.85181656885989399</v>
      </c>
      <c r="H6" s="50">
        <v>99.059024807527805</v>
      </c>
      <c r="I6" s="76" t="str">
        <f>IF(AND(F6&gt;=90,H6&gt;=90),"Yes","No")</f>
        <v>No</v>
      </c>
      <c r="J6" s="49" t="str">
        <f>IF(AND(F6&gt;=75,H6&gt;=75),"Yes","No")</f>
        <v>No</v>
      </c>
      <c r="K6" s="47">
        <v>9.8190418312240096E-2</v>
      </c>
      <c r="L6" s="50">
        <v>42.484008528784599</v>
      </c>
      <c r="M6" s="47">
        <v>0.103463541956318</v>
      </c>
      <c r="N6" s="50">
        <v>49.272882805816899</v>
      </c>
    </row>
    <row r="7" spans="1:14" x14ac:dyDescent="0.2">
      <c r="A7" s="57" t="s">
        <v>343</v>
      </c>
      <c r="B7" s="44" t="s">
        <v>344</v>
      </c>
      <c r="C7" s="45">
        <v>40</v>
      </c>
      <c r="D7" s="46" t="s">
        <v>342</v>
      </c>
      <c r="E7" s="47">
        <v>0.77015850453254597</v>
      </c>
      <c r="F7" s="48">
        <v>64.658848614072497</v>
      </c>
      <c r="G7" s="47">
        <v>0.77892583026792805</v>
      </c>
      <c r="H7" s="50">
        <v>93.327630453379001</v>
      </c>
      <c r="I7" s="76" t="str">
        <f t="shared" ref="I7:I70" si="0">IF(AND(F7&gt;=90,H7&gt;=90),"Yes","No")</f>
        <v>No</v>
      </c>
      <c r="J7" s="49" t="str">
        <f t="shared" ref="J7:J70" si="1">IF(AND(F7&gt;=75,H7&gt;=75),"Yes","No")</f>
        <v>No</v>
      </c>
      <c r="K7" s="47">
        <v>0.10005003739311601</v>
      </c>
      <c r="L7" s="50">
        <v>44.562899786780399</v>
      </c>
      <c r="M7" s="47">
        <v>0.115330674154174</v>
      </c>
      <c r="N7" s="50">
        <v>60.992301112061597</v>
      </c>
    </row>
    <row r="8" spans="1:14" x14ac:dyDescent="0.2">
      <c r="A8" s="57" t="s">
        <v>345</v>
      </c>
      <c r="B8" s="44" t="s">
        <v>346</v>
      </c>
      <c r="C8" s="45">
        <v>40</v>
      </c>
      <c r="D8" s="46" t="s">
        <v>342</v>
      </c>
      <c r="E8" s="47">
        <v>0.79769004055997905</v>
      </c>
      <c r="F8" s="48">
        <v>71.321961620469096</v>
      </c>
      <c r="G8" s="47">
        <v>0.76025023038908901</v>
      </c>
      <c r="H8" s="50">
        <v>90.761334473909301</v>
      </c>
      <c r="I8" s="76" t="str">
        <f t="shared" si="0"/>
        <v>No</v>
      </c>
      <c r="J8" s="49" t="str">
        <f t="shared" si="1"/>
        <v>No</v>
      </c>
      <c r="K8" s="47">
        <v>8.0873950564606598E-2</v>
      </c>
      <c r="L8" s="50">
        <v>4.6908315565032002</v>
      </c>
      <c r="M8" s="47">
        <v>7.5999041126379202E-2</v>
      </c>
      <c r="N8" s="50">
        <v>2.7373823781009401</v>
      </c>
    </row>
    <row r="9" spans="1:14" x14ac:dyDescent="0.2">
      <c r="A9" s="57" t="s">
        <v>347</v>
      </c>
      <c r="B9" s="44" t="s">
        <v>348</v>
      </c>
      <c r="C9" s="45">
        <v>40</v>
      </c>
      <c r="D9" s="46" t="s">
        <v>342</v>
      </c>
      <c r="E9" s="47">
        <v>0.63308462709348101</v>
      </c>
      <c r="F9" s="48">
        <v>25.2132196162047</v>
      </c>
      <c r="G9" s="47">
        <v>0.83226936110997396</v>
      </c>
      <c r="H9" s="50">
        <v>98.203592814371206</v>
      </c>
      <c r="I9" s="76" t="str">
        <f t="shared" si="0"/>
        <v>No</v>
      </c>
      <c r="J9" s="49" t="str">
        <f t="shared" si="1"/>
        <v>No</v>
      </c>
      <c r="K9" s="47">
        <v>9.1106309796516696E-2</v>
      </c>
      <c r="L9" s="50">
        <v>30.543710021321999</v>
      </c>
      <c r="M9" s="47">
        <v>7.4008831613516901E-2</v>
      </c>
      <c r="N9" s="50">
        <v>2.4807527801539799</v>
      </c>
    </row>
    <row r="10" spans="1:14" x14ac:dyDescent="0.2">
      <c r="A10" s="57" t="s">
        <v>349</v>
      </c>
      <c r="B10" s="44" t="s">
        <v>350</v>
      </c>
      <c r="C10" s="45">
        <v>40</v>
      </c>
      <c r="D10" s="46" t="s">
        <v>342</v>
      </c>
      <c r="E10" s="47">
        <v>0.64073897290741899</v>
      </c>
      <c r="F10" s="48">
        <v>26.5991471215352</v>
      </c>
      <c r="G10" s="47">
        <v>0.78614690918251195</v>
      </c>
      <c r="H10" s="50">
        <v>94.439692044482499</v>
      </c>
      <c r="I10" s="76" t="str">
        <f t="shared" si="0"/>
        <v>No</v>
      </c>
      <c r="J10" s="49" t="str">
        <f t="shared" si="1"/>
        <v>No</v>
      </c>
      <c r="K10" s="47">
        <v>7.1535149358116903E-2</v>
      </c>
      <c r="L10" s="50">
        <v>3.1449893390191899</v>
      </c>
      <c r="M10" s="47">
        <v>6.68156379794662E-2</v>
      </c>
      <c r="N10" s="50">
        <v>2.1385799828913599</v>
      </c>
    </row>
    <row r="11" spans="1:14" x14ac:dyDescent="0.2">
      <c r="A11" s="57" t="s">
        <v>351</v>
      </c>
      <c r="B11" s="44" t="s">
        <v>352</v>
      </c>
      <c r="C11" s="45">
        <v>40</v>
      </c>
      <c r="D11" s="46" t="s">
        <v>342</v>
      </c>
      <c r="E11" s="47">
        <v>0.63294464249357896</v>
      </c>
      <c r="F11" s="48">
        <v>25.159914712153501</v>
      </c>
      <c r="G11" s="47">
        <v>0.75948922442074995</v>
      </c>
      <c r="H11" s="50">
        <v>90.675791274593706</v>
      </c>
      <c r="I11" s="76" t="str">
        <f t="shared" si="0"/>
        <v>No</v>
      </c>
      <c r="J11" s="49" t="str">
        <f t="shared" si="1"/>
        <v>No</v>
      </c>
      <c r="K11" s="47">
        <v>9.6095480965934302E-2</v>
      </c>
      <c r="L11" s="50">
        <v>39.925373134328403</v>
      </c>
      <c r="M11" s="47">
        <v>0.10330470006722101</v>
      </c>
      <c r="N11" s="50">
        <v>48.9307100085543</v>
      </c>
    </row>
    <row r="12" spans="1:14" x14ac:dyDescent="0.2">
      <c r="A12" s="57" t="s">
        <v>353</v>
      </c>
      <c r="B12" s="44" t="s">
        <v>354</v>
      </c>
      <c r="C12" s="45">
        <v>40</v>
      </c>
      <c r="D12" s="46" t="s">
        <v>342</v>
      </c>
      <c r="E12" s="47">
        <v>0.60951652457647199</v>
      </c>
      <c r="F12" s="48">
        <v>20.682302771854999</v>
      </c>
      <c r="G12" s="47">
        <v>0.50240323439489398</v>
      </c>
      <c r="H12" s="50">
        <v>2.9940119760478998</v>
      </c>
      <c r="I12" s="76" t="str">
        <f t="shared" si="0"/>
        <v>No</v>
      </c>
      <c r="J12" s="49" t="str">
        <f t="shared" si="1"/>
        <v>No</v>
      </c>
      <c r="K12" s="47">
        <v>9.2619168229572002E-2</v>
      </c>
      <c r="L12" s="50">
        <v>33.7420042643923</v>
      </c>
      <c r="M12" s="47">
        <v>0.108962792291593</v>
      </c>
      <c r="N12" s="50">
        <v>55.517536355859697</v>
      </c>
    </row>
    <row r="13" spans="1:14" x14ac:dyDescent="0.2">
      <c r="A13" s="57" t="s">
        <v>355</v>
      </c>
      <c r="B13" s="44" t="s">
        <v>356</v>
      </c>
      <c r="C13" s="45">
        <v>40</v>
      </c>
      <c r="D13" s="46" t="s">
        <v>342</v>
      </c>
      <c r="E13" s="47">
        <v>0.77524013243865397</v>
      </c>
      <c r="F13" s="48">
        <v>66.204690831556505</v>
      </c>
      <c r="G13" s="47">
        <v>0.72093168297494403</v>
      </c>
      <c r="H13" s="50">
        <v>80.410607356715104</v>
      </c>
      <c r="I13" s="76" t="str">
        <f t="shared" si="0"/>
        <v>No</v>
      </c>
      <c r="J13" s="49" t="str">
        <f t="shared" si="1"/>
        <v>No</v>
      </c>
      <c r="K13" s="47">
        <v>8.3419371657560998E-2</v>
      </c>
      <c r="L13" s="50">
        <v>6.0767590618336902</v>
      </c>
      <c r="M13" s="47">
        <v>8.34198498667027E-2</v>
      </c>
      <c r="N13" s="50">
        <v>4.3627031650983703</v>
      </c>
    </row>
    <row r="14" spans="1:14" x14ac:dyDescent="0.2">
      <c r="A14" s="57" t="s">
        <v>357</v>
      </c>
      <c r="B14" s="44" t="s">
        <v>358</v>
      </c>
      <c r="C14" s="45">
        <v>40</v>
      </c>
      <c r="D14" s="46" t="s">
        <v>342</v>
      </c>
      <c r="E14" s="47">
        <v>0.76783796768202905</v>
      </c>
      <c r="F14" s="48">
        <v>63.539445628997903</v>
      </c>
      <c r="G14" s="47">
        <v>0.63800565411904098</v>
      </c>
      <c r="H14" s="50">
        <v>36.355859709153101</v>
      </c>
      <c r="I14" s="76" t="str">
        <f t="shared" si="0"/>
        <v>No</v>
      </c>
      <c r="J14" s="49" t="str">
        <f t="shared" si="1"/>
        <v>No</v>
      </c>
      <c r="K14" s="47">
        <v>8.8652690127300399E-2</v>
      </c>
      <c r="L14" s="50">
        <v>24.840085287846499</v>
      </c>
      <c r="M14" s="47">
        <v>9.2945532149274701E-2</v>
      </c>
      <c r="N14" s="50">
        <v>32.0786997433704</v>
      </c>
    </row>
    <row r="15" spans="1:14" x14ac:dyDescent="0.2">
      <c r="A15" s="57" t="s">
        <v>359</v>
      </c>
      <c r="B15" s="44" t="s">
        <v>360</v>
      </c>
      <c r="C15" s="45">
        <v>72</v>
      </c>
      <c r="D15" s="46" t="s">
        <v>342</v>
      </c>
      <c r="E15" s="47">
        <v>0.68792279537214596</v>
      </c>
      <c r="F15" s="48">
        <v>38.805970149253703</v>
      </c>
      <c r="G15" s="47">
        <v>0.66442950603875495</v>
      </c>
      <c r="H15" s="50">
        <v>65.340525960890105</v>
      </c>
      <c r="I15" s="76" t="str">
        <f t="shared" si="0"/>
        <v>No</v>
      </c>
      <c r="J15" s="49" t="str">
        <f t="shared" si="1"/>
        <v>No</v>
      </c>
      <c r="K15" s="47">
        <v>9.8267632444618599E-2</v>
      </c>
      <c r="L15" s="50">
        <v>42.6439232409382</v>
      </c>
      <c r="M15" s="47">
        <v>0.18054098369155999</v>
      </c>
      <c r="N15" s="50">
        <v>70.465273095077507</v>
      </c>
    </row>
    <row r="16" spans="1:14" x14ac:dyDescent="0.2">
      <c r="A16" s="57" t="s">
        <v>361</v>
      </c>
      <c r="B16" s="44" t="s">
        <v>362</v>
      </c>
      <c r="C16" s="45">
        <v>72</v>
      </c>
      <c r="D16" s="46" t="s">
        <v>342</v>
      </c>
      <c r="E16" s="47">
        <v>0.65036406138740799</v>
      </c>
      <c r="F16" s="48">
        <v>28.944562899786799</v>
      </c>
      <c r="G16" s="47">
        <v>0.67955642913080505</v>
      </c>
      <c r="H16" s="50">
        <v>70.195549561699295</v>
      </c>
      <c r="I16" s="76" t="str">
        <f t="shared" si="0"/>
        <v>No</v>
      </c>
      <c r="J16" s="49" t="str">
        <f t="shared" si="1"/>
        <v>No</v>
      </c>
      <c r="K16" s="47">
        <v>7.2722706685056093E-2</v>
      </c>
      <c r="L16" s="50">
        <v>3.41151385927505</v>
      </c>
      <c r="M16" s="47">
        <v>0.139549831897474</v>
      </c>
      <c r="N16" s="50">
        <v>28.995279838165899</v>
      </c>
    </row>
    <row r="17" spans="1:14" x14ac:dyDescent="0.2">
      <c r="A17" s="57" t="s">
        <v>363</v>
      </c>
      <c r="B17" s="44" t="s">
        <v>364</v>
      </c>
      <c r="C17" s="45">
        <v>72</v>
      </c>
      <c r="D17" s="46" t="s">
        <v>342</v>
      </c>
      <c r="E17" s="47">
        <v>0.54136736330791702</v>
      </c>
      <c r="F17" s="48">
        <v>8.2622601279317696</v>
      </c>
      <c r="G17" s="47">
        <v>0.55230521495132001</v>
      </c>
      <c r="H17" s="50">
        <v>26.365475387727599</v>
      </c>
      <c r="I17" s="76" t="str">
        <f t="shared" si="0"/>
        <v>No</v>
      </c>
      <c r="J17" s="49" t="str">
        <f t="shared" si="1"/>
        <v>No</v>
      </c>
      <c r="K17" s="47">
        <v>8.0083893018459695E-2</v>
      </c>
      <c r="L17" s="50">
        <v>4.5309168443496803</v>
      </c>
      <c r="M17" s="47">
        <v>0.12846310183440701</v>
      </c>
      <c r="N17" s="50">
        <v>10.1820633850303</v>
      </c>
    </row>
    <row r="18" spans="1:14" x14ac:dyDescent="0.2">
      <c r="A18" s="57" t="s">
        <v>365</v>
      </c>
      <c r="B18" s="44" t="s">
        <v>366</v>
      </c>
      <c r="C18" s="45">
        <v>40</v>
      </c>
      <c r="D18" s="46" t="s">
        <v>342</v>
      </c>
      <c r="E18" s="47">
        <v>0.54470232795845597</v>
      </c>
      <c r="F18" s="48">
        <v>8.8486140724946694</v>
      </c>
      <c r="G18" s="47">
        <v>0.67106664292617502</v>
      </c>
      <c r="H18" s="50">
        <v>55.774165953806701</v>
      </c>
      <c r="I18" s="76" t="str">
        <f t="shared" si="0"/>
        <v>No</v>
      </c>
      <c r="J18" s="49" t="str">
        <f t="shared" si="1"/>
        <v>No</v>
      </c>
      <c r="K18" s="47">
        <v>0.104059117147119</v>
      </c>
      <c r="L18" s="50">
        <v>48.1876332622601</v>
      </c>
      <c r="M18" s="47">
        <v>0.103398515670062</v>
      </c>
      <c r="N18" s="50">
        <v>49.187339606501297</v>
      </c>
    </row>
    <row r="19" spans="1:14" x14ac:dyDescent="0.2">
      <c r="A19" s="57" t="s">
        <v>367</v>
      </c>
      <c r="B19" s="44" t="s">
        <v>368</v>
      </c>
      <c r="C19" s="45">
        <v>40</v>
      </c>
      <c r="D19" s="46" t="s">
        <v>342</v>
      </c>
      <c r="E19" s="47">
        <v>0.713333988377301</v>
      </c>
      <c r="F19" s="48">
        <v>47.121535181236702</v>
      </c>
      <c r="G19" s="47">
        <v>0.69553769833401002</v>
      </c>
      <c r="H19" s="50">
        <v>68.177929854576604</v>
      </c>
      <c r="I19" s="76" t="str">
        <f t="shared" si="0"/>
        <v>No</v>
      </c>
      <c r="J19" s="49" t="str">
        <f t="shared" si="1"/>
        <v>No</v>
      </c>
      <c r="K19" s="47">
        <v>9.1646108286236705E-2</v>
      </c>
      <c r="L19" s="50">
        <v>31.289978678038398</v>
      </c>
      <c r="M19" s="47">
        <v>9.4828509568018499E-2</v>
      </c>
      <c r="N19" s="50">
        <v>36.013686911890503</v>
      </c>
    </row>
    <row r="20" spans="1:14" x14ac:dyDescent="0.2">
      <c r="A20" s="57" t="s">
        <v>369</v>
      </c>
      <c r="B20" s="44" t="s">
        <v>370</v>
      </c>
      <c r="C20" s="45">
        <v>40</v>
      </c>
      <c r="D20" s="46" t="s">
        <v>342</v>
      </c>
      <c r="E20" s="47">
        <v>0.68827809748461599</v>
      </c>
      <c r="F20" s="48">
        <v>39.125799573560798</v>
      </c>
      <c r="G20" s="47">
        <v>0.66858236633297397</v>
      </c>
      <c r="H20" s="50">
        <v>54.4054747647562</v>
      </c>
      <c r="I20" s="76" t="str">
        <f t="shared" si="0"/>
        <v>No</v>
      </c>
      <c r="J20" s="49" t="str">
        <f t="shared" si="1"/>
        <v>No</v>
      </c>
      <c r="K20" s="47">
        <v>9.1170028229114894E-2</v>
      </c>
      <c r="L20" s="50">
        <v>30.7036247334755</v>
      </c>
      <c r="M20" s="47">
        <v>9.4791675663956104E-2</v>
      </c>
      <c r="N20" s="50">
        <v>35.8426005132592</v>
      </c>
    </row>
    <row r="21" spans="1:14" x14ac:dyDescent="0.2">
      <c r="A21" s="57" t="s">
        <v>371</v>
      </c>
      <c r="B21" s="44" t="s">
        <v>372</v>
      </c>
      <c r="C21" s="45">
        <v>40</v>
      </c>
      <c r="D21" s="46" t="s">
        <v>342</v>
      </c>
      <c r="E21" s="47">
        <v>0.69261026157911099</v>
      </c>
      <c r="F21" s="48">
        <v>40.8315565031983</v>
      </c>
      <c r="G21" s="47">
        <v>0.66805254797639102</v>
      </c>
      <c r="H21" s="50">
        <v>54.234388366124897</v>
      </c>
      <c r="I21" s="76" t="str">
        <f t="shared" si="0"/>
        <v>No</v>
      </c>
      <c r="J21" s="49" t="str">
        <f t="shared" si="1"/>
        <v>No</v>
      </c>
      <c r="K21" s="47">
        <v>8.4480606362407007E-2</v>
      </c>
      <c r="L21" s="50">
        <v>12.100213219616201</v>
      </c>
      <c r="M21" s="47">
        <v>0.100601058045132</v>
      </c>
      <c r="N21" s="50">
        <v>44.995722840034198</v>
      </c>
    </row>
    <row r="22" spans="1:14" x14ac:dyDescent="0.2">
      <c r="A22" s="57" t="s">
        <v>373</v>
      </c>
      <c r="B22" s="44" t="s">
        <v>374</v>
      </c>
      <c r="C22" s="45">
        <v>40</v>
      </c>
      <c r="D22" s="46" t="s">
        <v>342</v>
      </c>
      <c r="E22" s="47">
        <v>0.56512624693145597</v>
      </c>
      <c r="F22" s="48">
        <v>12.4733475479744</v>
      </c>
      <c r="G22" s="47">
        <v>0.68214147142089299</v>
      </c>
      <c r="H22" s="50">
        <v>61.762189905902503</v>
      </c>
      <c r="I22" s="76" t="str">
        <f t="shared" si="0"/>
        <v>No</v>
      </c>
      <c r="J22" s="49" t="str">
        <f t="shared" si="1"/>
        <v>No</v>
      </c>
      <c r="K22" s="47">
        <v>8.3961950489700204E-2</v>
      </c>
      <c r="L22" s="50">
        <v>9.4882729211087398</v>
      </c>
      <c r="M22" s="47">
        <v>8.6120750764067305E-2</v>
      </c>
      <c r="N22" s="50">
        <v>14.9700598802395</v>
      </c>
    </row>
    <row r="23" spans="1:14" x14ac:dyDescent="0.2">
      <c r="A23" s="57" t="s">
        <v>375</v>
      </c>
      <c r="B23" s="44" t="s">
        <v>376</v>
      </c>
      <c r="C23" s="45">
        <v>40</v>
      </c>
      <c r="D23" s="46" t="s">
        <v>342</v>
      </c>
      <c r="E23" s="47">
        <v>0.77692581764283597</v>
      </c>
      <c r="F23" s="48">
        <v>66.791044776119406</v>
      </c>
      <c r="G23" s="47">
        <v>0.73039389676477495</v>
      </c>
      <c r="H23" s="50">
        <v>83.575705731394393</v>
      </c>
      <c r="I23" s="76" t="str">
        <f t="shared" si="0"/>
        <v>No</v>
      </c>
      <c r="J23" s="49" t="str">
        <f t="shared" si="1"/>
        <v>No</v>
      </c>
      <c r="K23" s="47">
        <v>8.4326568418795794E-2</v>
      </c>
      <c r="L23" s="50">
        <v>11.6737739872068</v>
      </c>
      <c r="M23" s="47">
        <v>8.42469692242242E-2</v>
      </c>
      <c r="N23" s="50">
        <v>7.7844311377245496</v>
      </c>
    </row>
    <row r="24" spans="1:14" x14ac:dyDescent="0.2">
      <c r="A24" s="57" t="s">
        <v>377</v>
      </c>
      <c r="B24" s="44" t="s">
        <v>378</v>
      </c>
      <c r="C24" s="45">
        <v>40</v>
      </c>
      <c r="D24" s="46" t="s">
        <v>342</v>
      </c>
      <c r="E24" s="47">
        <v>0.77107368374504903</v>
      </c>
      <c r="F24" s="48">
        <v>64.978678038379499</v>
      </c>
      <c r="G24" s="47">
        <v>0.70277253799130202</v>
      </c>
      <c r="H24" s="50">
        <v>72.882805816937605</v>
      </c>
      <c r="I24" s="76" t="str">
        <f t="shared" si="0"/>
        <v>No</v>
      </c>
      <c r="J24" s="49" t="str">
        <f t="shared" si="1"/>
        <v>No</v>
      </c>
      <c r="K24" s="47">
        <v>8.4191580827212995E-2</v>
      </c>
      <c r="L24" s="50">
        <v>11.1407249466951</v>
      </c>
      <c r="M24" s="47">
        <v>8.9659374672451303E-2</v>
      </c>
      <c r="N24" s="50">
        <v>25.149700598802401</v>
      </c>
    </row>
    <row r="25" spans="1:14" x14ac:dyDescent="0.2">
      <c r="A25" s="57" t="s">
        <v>379</v>
      </c>
      <c r="B25" s="44" t="s">
        <v>380</v>
      </c>
      <c r="C25" s="45">
        <v>40</v>
      </c>
      <c r="D25" s="46" t="s">
        <v>342</v>
      </c>
      <c r="E25" s="47">
        <v>0.72790703215980701</v>
      </c>
      <c r="F25" s="48">
        <v>51.012793176972302</v>
      </c>
      <c r="G25" s="47">
        <v>0.62354264002753901</v>
      </c>
      <c r="H25" s="50">
        <v>28.9136013686912</v>
      </c>
      <c r="I25" s="76" t="str">
        <f t="shared" si="0"/>
        <v>No</v>
      </c>
      <c r="J25" s="49" t="str">
        <f t="shared" si="1"/>
        <v>No</v>
      </c>
      <c r="K25" s="47">
        <v>8.4099313333300799E-2</v>
      </c>
      <c r="L25" s="50">
        <v>10.287846481876301</v>
      </c>
      <c r="M25" s="47">
        <v>9.1004233598868597E-2</v>
      </c>
      <c r="N25" s="50">
        <v>27.715996578272001</v>
      </c>
    </row>
    <row r="26" spans="1:14" x14ac:dyDescent="0.2">
      <c r="A26" s="57" t="s">
        <v>381</v>
      </c>
      <c r="B26" s="44" t="s">
        <v>382</v>
      </c>
      <c r="C26" s="45">
        <v>40</v>
      </c>
      <c r="D26" s="46" t="s">
        <v>342</v>
      </c>
      <c r="E26" s="47">
        <v>0.80481710920720195</v>
      </c>
      <c r="F26" s="48">
        <v>72.814498933901902</v>
      </c>
      <c r="G26" s="47">
        <v>0.70753008501771997</v>
      </c>
      <c r="H26" s="50">
        <v>74.850299401197603</v>
      </c>
      <c r="I26" s="76" t="str">
        <f t="shared" si="0"/>
        <v>No</v>
      </c>
      <c r="J26" s="49" t="str">
        <f t="shared" si="1"/>
        <v>No</v>
      </c>
      <c r="K26" s="47">
        <v>8.8928379992418899E-2</v>
      </c>
      <c r="L26" s="50">
        <v>25.799573560767598</v>
      </c>
      <c r="M26" s="47">
        <v>9.2563738847600302E-2</v>
      </c>
      <c r="N26" s="50">
        <v>31.137724550898199</v>
      </c>
    </row>
    <row r="27" spans="1:14" x14ac:dyDescent="0.2">
      <c r="A27" s="147" t="s">
        <v>383</v>
      </c>
      <c r="B27" s="44" t="s">
        <v>384</v>
      </c>
      <c r="C27" s="45">
        <v>40</v>
      </c>
      <c r="D27" s="46" t="s">
        <v>342</v>
      </c>
      <c r="E27" s="47">
        <v>0.84375559696320201</v>
      </c>
      <c r="F27" s="48">
        <v>82.142857142857096</v>
      </c>
      <c r="G27" s="47">
        <v>0.78087380440885301</v>
      </c>
      <c r="H27" s="50">
        <v>93.669803250641607</v>
      </c>
      <c r="I27" s="76" t="str">
        <f t="shared" si="0"/>
        <v>No</v>
      </c>
      <c r="J27" s="49" t="str">
        <f t="shared" si="1"/>
        <v>Yes</v>
      </c>
      <c r="K27" s="47">
        <v>8.9058661554152402E-2</v>
      </c>
      <c r="L27" s="50">
        <v>26.279317697228102</v>
      </c>
      <c r="M27" s="47">
        <v>9.0525853770927506E-2</v>
      </c>
      <c r="N27" s="50">
        <v>27.0316509837468</v>
      </c>
    </row>
    <row r="28" spans="1:14" x14ac:dyDescent="0.2">
      <c r="A28" s="57" t="s">
        <v>385</v>
      </c>
      <c r="B28" s="44" t="s">
        <v>386</v>
      </c>
      <c r="C28" s="45">
        <v>40</v>
      </c>
      <c r="D28" s="46" t="s">
        <v>342</v>
      </c>
      <c r="E28" s="47">
        <v>0.67710538793072395</v>
      </c>
      <c r="F28" s="48">
        <v>35.714285714285701</v>
      </c>
      <c r="G28" s="47">
        <v>0.50760639627471904</v>
      </c>
      <c r="H28" s="50">
        <v>3.5072711719418299</v>
      </c>
      <c r="I28" s="76" t="str">
        <f t="shared" si="0"/>
        <v>No</v>
      </c>
      <c r="J28" s="49" t="str">
        <f t="shared" si="1"/>
        <v>No</v>
      </c>
      <c r="K28" s="47">
        <v>8.6040792198143701E-2</v>
      </c>
      <c r="L28" s="50">
        <v>16.9509594882729</v>
      </c>
      <c r="M28" s="47">
        <v>0.111467486179135</v>
      </c>
      <c r="N28" s="50">
        <v>57.741659538066699</v>
      </c>
    </row>
    <row r="29" spans="1:14" x14ac:dyDescent="0.2">
      <c r="A29" s="57" t="s">
        <v>387</v>
      </c>
      <c r="B29" s="44" t="s">
        <v>388</v>
      </c>
      <c r="C29" s="45">
        <v>72</v>
      </c>
      <c r="D29" s="46" t="s">
        <v>342</v>
      </c>
      <c r="E29" s="47">
        <v>0.41368623840909302</v>
      </c>
      <c r="F29" s="48">
        <v>1.97228144989339</v>
      </c>
      <c r="G29" s="47">
        <v>0.42650352421249699</v>
      </c>
      <c r="H29" s="50">
        <v>3.5738368172623098</v>
      </c>
      <c r="I29" s="76" t="str">
        <f t="shared" si="0"/>
        <v>No</v>
      </c>
      <c r="J29" s="49" t="str">
        <f t="shared" si="1"/>
        <v>No</v>
      </c>
      <c r="K29" s="47">
        <v>0.29568865902591102</v>
      </c>
      <c r="L29" s="50">
        <v>88.113006396588503</v>
      </c>
      <c r="M29" s="47">
        <v>0.46956942366288701</v>
      </c>
      <c r="N29" s="50">
        <v>98.044504383007407</v>
      </c>
    </row>
    <row r="30" spans="1:14" x14ac:dyDescent="0.2">
      <c r="A30" s="57" t="s">
        <v>389</v>
      </c>
      <c r="B30" s="44" t="s">
        <v>390</v>
      </c>
      <c r="C30" s="45">
        <v>40</v>
      </c>
      <c r="D30" s="46" t="s">
        <v>342</v>
      </c>
      <c r="E30" s="47">
        <v>0.69485360438619603</v>
      </c>
      <c r="F30" s="48">
        <v>41.471215351812397</v>
      </c>
      <c r="G30" s="47">
        <v>0.62735366287659899</v>
      </c>
      <c r="H30" s="50">
        <v>30.196749358426</v>
      </c>
      <c r="I30" s="76" t="str">
        <f t="shared" si="0"/>
        <v>No</v>
      </c>
      <c r="J30" s="49" t="str">
        <f t="shared" si="1"/>
        <v>No</v>
      </c>
      <c r="K30" s="47">
        <v>9.6146167600462906E-2</v>
      </c>
      <c r="L30" s="50">
        <v>40.191897654584203</v>
      </c>
      <c r="M30" s="47">
        <v>8.6138689809768895E-2</v>
      </c>
      <c r="N30" s="50">
        <v>15.141146278870799</v>
      </c>
    </row>
    <row r="31" spans="1:14" x14ac:dyDescent="0.2">
      <c r="A31" s="57" t="s">
        <v>391</v>
      </c>
      <c r="B31" s="44" t="s">
        <v>392</v>
      </c>
      <c r="C31" s="45">
        <v>40</v>
      </c>
      <c r="D31" s="46" t="s">
        <v>342</v>
      </c>
      <c r="E31" s="47">
        <v>0.702086328921674</v>
      </c>
      <c r="F31" s="48">
        <v>43.283582089552198</v>
      </c>
      <c r="G31" s="47">
        <v>0.66583020584041697</v>
      </c>
      <c r="H31" s="50">
        <v>52.951240376390103</v>
      </c>
      <c r="I31" s="76" t="str">
        <f t="shared" si="0"/>
        <v>No</v>
      </c>
      <c r="J31" s="49" t="str">
        <f t="shared" si="1"/>
        <v>No</v>
      </c>
      <c r="K31" s="47">
        <v>8.3567074995482105E-2</v>
      </c>
      <c r="L31" s="50">
        <v>7.08955223880597</v>
      </c>
      <c r="M31" s="47">
        <v>8.3597058689051096E-2</v>
      </c>
      <c r="N31" s="50">
        <v>4.9615055603079599</v>
      </c>
    </row>
    <row r="32" spans="1:14" x14ac:dyDescent="0.2">
      <c r="A32" s="57" t="s">
        <v>393</v>
      </c>
      <c r="B32" s="44" t="s">
        <v>394</v>
      </c>
      <c r="C32" s="45">
        <v>40</v>
      </c>
      <c r="D32" s="46" t="s">
        <v>342</v>
      </c>
      <c r="E32" s="47">
        <v>0.65597351044585195</v>
      </c>
      <c r="F32" s="48">
        <v>30.916844349680201</v>
      </c>
      <c r="G32" s="47">
        <v>0.65756178278884203</v>
      </c>
      <c r="H32" s="50">
        <v>47.818648417450802</v>
      </c>
      <c r="I32" s="76" t="str">
        <f t="shared" si="0"/>
        <v>No</v>
      </c>
      <c r="J32" s="49" t="str">
        <f t="shared" si="1"/>
        <v>No</v>
      </c>
      <c r="K32" s="47">
        <v>0.100924560550681</v>
      </c>
      <c r="L32" s="50">
        <v>45.469083155650303</v>
      </c>
      <c r="M32" s="47">
        <v>0.108493280078595</v>
      </c>
      <c r="N32" s="50">
        <v>54.918733960650101</v>
      </c>
    </row>
    <row r="33" spans="1:14" x14ac:dyDescent="0.2">
      <c r="A33" s="57" t="s">
        <v>395</v>
      </c>
      <c r="B33" s="44" t="s">
        <v>396</v>
      </c>
      <c r="C33" s="45">
        <v>40</v>
      </c>
      <c r="D33" s="46" t="s">
        <v>342</v>
      </c>
      <c r="E33" s="47">
        <v>0.70834049198522098</v>
      </c>
      <c r="F33" s="48">
        <v>45.575692963752701</v>
      </c>
      <c r="G33" s="47">
        <v>0.63916562805994204</v>
      </c>
      <c r="H33" s="50">
        <v>37.125748502994</v>
      </c>
      <c r="I33" s="76" t="str">
        <f t="shared" si="0"/>
        <v>No</v>
      </c>
      <c r="J33" s="49" t="str">
        <f t="shared" si="1"/>
        <v>No</v>
      </c>
      <c r="K33" s="47">
        <v>9.7952488190095596E-2</v>
      </c>
      <c r="L33" s="50">
        <v>42.270788912580002</v>
      </c>
      <c r="M33" s="47">
        <v>0.114077127036685</v>
      </c>
      <c r="N33" s="50">
        <v>60.051325919589402</v>
      </c>
    </row>
    <row r="34" spans="1:14" x14ac:dyDescent="0.2">
      <c r="A34" s="57" t="s">
        <v>397</v>
      </c>
      <c r="B34" s="44" t="s">
        <v>398</v>
      </c>
      <c r="C34" s="45">
        <v>40</v>
      </c>
      <c r="D34" s="46" t="s">
        <v>342</v>
      </c>
      <c r="E34" s="47">
        <v>0.72999645891153797</v>
      </c>
      <c r="F34" s="48">
        <v>51.492537313432798</v>
      </c>
      <c r="G34" s="47">
        <v>0.61744932368561101</v>
      </c>
      <c r="H34" s="50">
        <v>26.005132591958901</v>
      </c>
      <c r="I34" s="76" t="str">
        <f t="shared" si="0"/>
        <v>No</v>
      </c>
      <c r="J34" s="49" t="str">
        <f t="shared" si="1"/>
        <v>No</v>
      </c>
      <c r="K34" s="47">
        <v>8.3412893629772195E-2</v>
      </c>
      <c r="L34" s="50">
        <v>6.0234541577825196</v>
      </c>
      <c r="M34" s="47">
        <v>8.34120777764321E-2</v>
      </c>
      <c r="N34" s="50">
        <v>4.2771599657827197</v>
      </c>
    </row>
    <row r="35" spans="1:14" x14ac:dyDescent="0.2">
      <c r="A35" s="57" t="s">
        <v>399</v>
      </c>
      <c r="B35" s="44" t="s">
        <v>400</v>
      </c>
      <c r="C35" s="45">
        <v>40</v>
      </c>
      <c r="D35" s="46" t="s">
        <v>342</v>
      </c>
      <c r="E35" s="47">
        <v>0.64960519193184096</v>
      </c>
      <c r="F35" s="48">
        <v>28.624733475479701</v>
      </c>
      <c r="G35" s="47">
        <v>0.66128707646835605</v>
      </c>
      <c r="H35" s="50">
        <v>50.042771599657797</v>
      </c>
      <c r="I35" s="76" t="str">
        <f t="shared" si="0"/>
        <v>No</v>
      </c>
      <c r="J35" s="49" t="str">
        <f t="shared" si="1"/>
        <v>No</v>
      </c>
      <c r="K35" s="47">
        <v>9.2629153991834703E-2</v>
      </c>
      <c r="L35" s="50">
        <v>33.795309168443502</v>
      </c>
      <c r="M35" s="47">
        <v>0.118505157226981</v>
      </c>
      <c r="N35" s="50">
        <v>62.959794696321602</v>
      </c>
    </row>
    <row r="36" spans="1:14" x14ac:dyDescent="0.2">
      <c r="A36" s="57" t="s">
        <v>401</v>
      </c>
      <c r="B36" s="44" t="s">
        <v>402</v>
      </c>
      <c r="C36" s="45">
        <v>40</v>
      </c>
      <c r="D36" s="46" t="s">
        <v>342</v>
      </c>
      <c r="E36" s="47">
        <v>0.705616382826041</v>
      </c>
      <c r="F36" s="48">
        <v>44.7228144989339</v>
      </c>
      <c r="G36" s="47">
        <v>0.63186336382356101</v>
      </c>
      <c r="H36" s="50">
        <v>32.5064157399487</v>
      </c>
      <c r="I36" s="76" t="str">
        <f t="shared" si="0"/>
        <v>No</v>
      </c>
      <c r="J36" s="49" t="str">
        <f t="shared" si="1"/>
        <v>No</v>
      </c>
      <c r="K36" s="47">
        <v>9.0858363460246103E-2</v>
      </c>
      <c r="L36" s="50">
        <v>29.904051172707899</v>
      </c>
      <c r="M36" s="47">
        <v>9.3949691523599096E-2</v>
      </c>
      <c r="N36" s="50">
        <v>34.473909324208698</v>
      </c>
    </row>
    <row r="37" spans="1:14" x14ac:dyDescent="0.2">
      <c r="A37" s="57" t="s">
        <v>403</v>
      </c>
      <c r="B37" s="44" t="s">
        <v>404</v>
      </c>
      <c r="C37" s="45">
        <v>40</v>
      </c>
      <c r="D37" s="46" t="s">
        <v>342</v>
      </c>
      <c r="E37" s="47">
        <v>0.67978448669198199</v>
      </c>
      <c r="F37" s="48">
        <v>36.2473347547974</v>
      </c>
      <c r="G37" s="47">
        <v>0.63368507781517203</v>
      </c>
      <c r="H37" s="50">
        <v>33.618477331052198</v>
      </c>
      <c r="I37" s="76" t="str">
        <f t="shared" si="0"/>
        <v>No</v>
      </c>
      <c r="J37" s="49" t="str">
        <f t="shared" si="1"/>
        <v>No</v>
      </c>
      <c r="K37" s="47">
        <v>9.2462969021461297E-2</v>
      </c>
      <c r="L37" s="50">
        <v>33.422174840085297</v>
      </c>
      <c r="M37" s="47">
        <v>9.3931863038915903E-2</v>
      </c>
      <c r="N37" s="50">
        <v>34.302822925577402</v>
      </c>
    </row>
    <row r="38" spans="1:14" x14ac:dyDescent="0.2">
      <c r="A38" s="57" t="s">
        <v>405</v>
      </c>
      <c r="B38" s="44" t="s">
        <v>406</v>
      </c>
      <c r="C38" s="45">
        <v>40</v>
      </c>
      <c r="D38" s="46" t="s">
        <v>342</v>
      </c>
      <c r="E38" s="47">
        <v>0.73597201429151005</v>
      </c>
      <c r="F38" s="48">
        <v>53.4648187633262</v>
      </c>
      <c r="G38" s="47">
        <v>0.65211063019554805</v>
      </c>
      <c r="H38" s="50">
        <v>44.824636441402902</v>
      </c>
      <c r="I38" s="76" t="str">
        <f t="shared" si="0"/>
        <v>No</v>
      </c>
      <c r="J38" s="49" t="str">
        <f t="shared" si="1"/>
        <v>No</v>
      </c>
      <c r="K38" s="47">
        <v>0.135031326854853</v>
      </c>
      <c r="L38" s="50">
        <v>64.179104477611901</v>
      </c>
      <c r="M38" s="47">
        <v>0.15634875965141001</v>
      </c>
      <c r="N38" s="50">
        <v>76.3900769888794</v>
      </c>
    </row>
    <row r="39" spans="1:14" x14ac:dyDescent="0.2">
      <c r="A39" s="57" t="s">
        <v>407</v>
      </c>
      <c r="B39" s="44" t="s">
        <v>408</v>
      </c>
      <c r="C39" s="45">
        <v>40</v>
      </c>
      <c r="D39" s="46" t="s">
        <v>342</v>
      </c>
      <c r="E39" s="47">
        <v>0.71516049171600105</v>
      </c>
      <c r="F39" s="48">
        <v>47.441364605543697</v>
      </c>
      <c r="G39" s="47">
        <v>0.62070583394428203</v>
      </c>
      <c r="H39" s="50">
        <v>28.0581693755346</v>
      </c>
      <c r="I39" s="76" t="str">
        <f t="shared" si="0"/>
        <v>No</v>
      </c>
      <c r="J39" s="49" t="str">
        <f t="shared" si="1"/>
        <v>No</v>
      </c>
      <c r="K39" s="47">
        <v>0.10199877120187401</v>
      </c>
      <c r="L39" s="50">
        <v>46.5351812366738</v>
      </c>
      <c r="M39" s="47">
        <v>0.109609043253505</v>
      </c>
      <c r="N39" s="50">
        <v>55.859709153122303</v>
      </c>
    </row>
    <row r="40" spans="1:14" x14ac:dyDescent="0.2">
      <c r="A40" s="57" t="s">
        <v>409</v>
      </c>
      <c r="B40" s="44" t="s">
        <v>410</v>
      </c>
      <c r="C40" s="45">
        <v>40</v>
      </c>
      <c r="D40" s="46" t="s">
        <v>342</v>
      </c>
      <c r="E40" s="47">
        <v>0.76295098248250703</v>
      </c>
      <c r="F40" s="48">
        <v>61.886993603411497</v>
      </c>
      <c r="G40" s="47">
        <v>0.72941623329241101</v>
      </c>
      <c r="H40" s="50">
        <v>83.319076133447396</v>
      </c>
      <c r="I40" s="76" t="str">
        <f t="shared" si="0"/>
        <v>No</v>
      </c>
      <c r="J40" s="49" t="str">
        <f t="shared" si="1"/>
        <v>No</v>
      </c>
      <c r="K40" s="47">
        <v>7.2734186409422794E-2</v>
      </c>
      <c r="L40" s="50">
        <v>3.46481876332623</v>
      </c>
      <c r="M40" s="47">
        <v>6.4759895071785201E-2</v>
      </c>
      <c r="N40" s="50">
        <v>2.0530367835757102</v>
      </c>
    </row>
    <row r="41" spans="1:14" x14ac:dyDescent="0.2">
      <c r="A41" s="57" t="s">
        <v>411</v>
      </c>
      <c r="B41" s="44" t="s">
        <v>412</v>
      </c>
      <c r="C41" s="45">
        <v>40</v>
      </c>
      <c r="D41" s="46" t="s">
        <v>342</v>
      </c>
      <c r="E41" s="47">
        <v>0.78483563689175295</v>
      </c>
      <c r="F41" s="48">
        <v>68.550106609808097</v>
      </c>
      <c r="G41" s="47">
        <v>0.73342007513665097</v>
      </c>
      <c r="H41" s="50">
        <v>84.944396920444802</v>
      </c>
      <c r="I41" s="76" t="str">
        <f t="shared" si="0"/>
        <v>No</v>
      </c>
      <c r="J41" s="49" t="str">
        <f t="shared" si="1"/>
        <v>No</v>
      </c>
      <c r="K41" s="47">
        <v>5.8075331068664901E-2</v>
      </c>
      <c r="L41" s="50">
        <v>2.3987206823027698</v>
      </c>
      <c r="M41" s="47">
        <v>3.9123242112468398E-2</v>
      </c>
      <c r="N41" s="50">
        <v>0.59880239520958101</v>
      </c>
    </row>
    <row r="42" spans="1:14" x14ac:dyDescent="0.2">
      <c r="A42" s="57" t="s">
        <v>413</v>
      </c>
      <c r="B42" s="44" t="s">
        <v>414</v>
      </c>
      <c r="C42" s="45">
        <v>40</v>
      </c>
      <c r="D42" s="46" t="s">
        <v>342</v>
      </c>
      <c r="E42" s="47">
        <v>0.76588652221674203</v>
      </c>
      <c r="F42" s="48">
        <v>63.006396588486098</v>
      </c>
      <c r="G42" s="47">
        <v>0.69501131783519599</v>
      </c>
      <c r="H42" s="50">
        <v>68.092386655260896</v>
      </c>
      <c r="I42" s="76" t="str">
        <f t="shared" si="0"/>
        <v>No</v>
      </c>
      <c r="J42" s="49" t="str">
        <f t="shared" si="1"/>
        <v>No</v>
      </c>
      <c r="K42" s="47">
        <v>8.3740692872621397E-2</v>
      </c>
      <c r="L42" s="50">
        <v>8.4754797441364609</v>
      </c>
      <c r="M42" s="47">
        <v>8.7641495464725105E-2</v>
      </c>
      <c r="N42" s="50">
        <v>19.589392643284899</v>
      </c>
    </row>
    <row r="43" spans="1:14" x14ac:dyDescent="0.2">
      <c r="A43" s="57" t="s">
        <v>415</v>
      </c>
      <c r="B43" s="44" t="s">
        <v>416</v>
      </c>
      <c r="C43" s="45">
        <v>40</v>
      </c>
      <c r="D43" s="46" t="s">
        <v>342</v>
      </c>
      <c r="E43" s="47">
        <v>0.76915582276401495</v>
      </c>
      <c r="F43" s="48">
        <v>64.232409381663103</v>
      </c>
      <c r="G43" s="47">
        <v>0.65737620730741797</v>
      </c>
      <c r="H43" s="50">
        <v>47.733105218135201</v>
      </c>
      <c r="I43" s="76" t="str">
        <f t="shared" si="0"/>
        <v>No</v>
      </c>
      <c r="J43" s="49" t="str">
        <f t="shared" si="1"/>
        <v>No</v>
      </c>
      <c r="K43" s="47">
        <v>8.5747292499171096E-2</v>
      </c>
      <c r="L43" s="50">
        <v>16.3113006396588</v>
      </c>
      <c r="M43" s="47">
        <v>8.66708657841848E-2</v>
      </c>
      <c r="N43" s="50">
        <v>16.595380667236999</v>
      </c>
    </row>
    <row r="44" spans="1:14" x14ac:dyDescent="0.2">
      <c r="A44" s="57" t="s">
        <v>417</v>
      </c>
      <c r="B44" s="44" t="s">
        <v>418</v>
      </c>
      <c r="C44" s="45">
        <v>40</v>
      </c>
      <c r="D44" s="46" t="s">
        <v>342</v>
      </c>
      <c r="E44" s="47">
        <v>0.79580890474605503</v>
      </c>
      <c r="F44" s="48">
        <v>70.895522388059703</v>
      </c>
      <c r="G44" s="47">
        <v>0.76981750677071803</v>
      </c>
      <c r="H44" s="50">
        <v>92.130025662959795</v>
      </c>
      <c r="I44" s="76" t="str">
        <f t="shared" si="0"/>
        <v>No</v>
      </c>
      <c r="J44" s="49" t="str">
        <f t="shared" si="1"/>
        <v>No</v>
      </c>
      <c r="K44" s="47">
        <v>9.0651526014719E-2</v>
      </c>
      <c r="L44" s="50">
        <v>29.637526652451999</v>
      </c>
      <c r="M44" s="47">
        <v>9.2926211799687394E-2</v>
      </c>
      <c r="N44" s="50">
        <v>31.993156544054699</v>
      </c>
    </row>
    <row r="45" spans="1:14" x14ac:dyDescent="0.2">
      <c r="A45" s="57" t="s">
        <v>419</v>
      </c>
      <c r="B45" s="44" t="s">
        <v>420</v>
      </c>
      <c r="C45" s="45">
        <v>40</v>
      </c>
      <c r="D45" s="46" t="s">
        <v>342</v>
      </c>
      <c r="E45" s="47">
        <v>0.76553580538685695</v>
      </c>
      <c r="F45" s="48">
        <v>62.793176972281501</v>
      </c>
      <c r="G45" s="47">
        <v>0.69497553752688002</v>
      </c>
      <c r="H45" s="50">
        <v>68.006843455945301</v>
      </c>
      <c r="I45" s="76" t="str">
        <f t="shared" si="0"/>
        <v>No</v>
      </c>
      <c r="J45" s="49" t="str">
        <f t="shared" si="1"/>
        <v>No</v>
      </c>
      <c r="K45" s="47">
        <v>8.3264256163378805E-2</v>
      </c>
      <c r="L45" s="50">
        <v>5.5437100213219601</v>
      </c>
      <c r="M45" s="47">
        <v>9.6982221979563396E-2</v>
      </c>
      <c r="N45" s="50">
        <v>38.751069289991399</v>
      </c>
    </row>
    <row r="46" spans="1:14" x14ac:dyDescent="0.2">
      <c r="A46" s="57" t="s">
        <v>421</v>
      </c>
      <c r="B46" s="44" t="s">
        <v>422</v>
      </c>
      <c r="C46" s="45">
        <v>40</v>
      </c>
      <c r="D46" s="46" t="s">
        <v>342</v>
      </c>
      <c r="E46" s="47">
        <v>0.69951355201596899</v>
      </c>
      <c r="F46" s="48">
        <v>42.430703624733503</v>
      </c>
      <c r="G46" s="47">
        <v>0.71154367417810604</v>
      </c>
      <c r="H46" s="50">
        <v>76.475620188194995</v>
      </c>
      <c r="I46" s="76" t="str">
        <f t="shared" si="0"/>
        <v>No</v>
      </c>
      <c r="J46" s="49" t="str">
        <f t="shared" si="1"/>
        <v>No</v>
      </c>
      <c r="K46" s="47">
        <v>9.7111359697380495E-2</v>
      </c>
      <c r="L46" s="50">
        <v>41.417910447761201</v>
      </c>
      <c r="M46" s="47">
        <v>0.10953654560871399</v>
      </c>
      <c r="N46" s="50">
        <v>55.774165953806701</v>
      </c>
    </row>
    <row r="47" spans="1:14" x14ac:dyDescent="0.2">
      <c r="A47" s="57" t="s">
        <v>423</v>
      </c>
      <c r="B47" s="44" t="s">
        <v>424</v>
      </c>
      <c r="C47" s="45">
        <v>40</v>
      </c>
      <c r="D47" s="46" t="s">
        <v>342</v>
      </c>
      <c r="E47" s="47">
        <v>0.77898906773670595</v>
      </c>
      <c r="F47" s="48">
        <v>67.057569296375306</v>
      </c>
      <c r="G47" s="47">
        <v>0.66676463747442305</v>
      </c>
      <c r="H47" s="50">
        <v>53.635585970915301</v>
      </c>
      <c r="I47" s="76" t="str">
        <f t="shared" si="0"/>
        <v>No</v>
      </c>
      <c r="J47" s="49" t="str">
        <f t="shared" si="1"/>
        <v>No</v>
      </c>
      <c r="K47" s="47">
        <v>8.6334765088834503E-2</v>
      </c>
      <c r="L47" s="50">
        <v>17.6439232409382</v>
      </c>
      <c r="M47" s="47">
        <v>8.7020382022972201E-2</v>
      </c>
      <c r="N47" s="50">
        <v>17.878528656971799</v>
      </c>
    </row>
    <row r="48" spans="1:14" x14ac:dyDescent="0.2">
      <c r="A48" s="57" t="s">
        <v>425</v>
      </c>
      <c r="B48" s="44" t="s">
        <v>426</v>
      </c>
      <c r="C48" s="45">
        <v>40</v>
      </c>
      <c r="D48" s="46" t="s">
        <v>342</v>
      </c>
      <c r="E48" s="47">
        <v>0.70441336270152</v>
      </c>
      <c r="F48" s="48">
        <v>44.243070362473297</v>
      </c>
      <c r="G48" s="47">
        <v>0.70145557431260797</v>
      </c>
      <c r="H48" s="50">
        <v>72.112917023096699</v>
      </c>
      <c r="I48" s="76" t="str">
        <f t="shared" si="0"/>
        <v>No</v>
      </c>
      <c r="J48" s="49" t="str">
        <f t="shared" si="1"/>
        <v>No</v>
      </c>
      <c r="K48" s="47">
        <v>8.2223805440333197E-2</v>
      </c>
      <c r="L48" s="50">
        <v>5.01066098081023</v>
      </c>
      <c r="M48" s="47">
        <v>8.09855430947551E-2</v>
      </c>
      <c r="N48" s="50">
        <v>3.3361847733105199</v>
      </c>
    </row>
    <row r="49" spans="1:14" x14ac:dyDescent="0.2">
      <c r="A49" s="57" t="s">
        <v>427</v>
      </c>
      <c r="B49" s="44" t="s">
        <v>428</v>
      </c>
      <c r="C49" s="45">
        <v>40</v>
      </c>
      <c r="D49" s="46" t="s">
        <v>342</v>
      </c>
      <c r="E49" s="47">
        <v>0.55481055306399096</v>
      </c>
      <c r="F49" s="48">
        <v>10.607675906183401</v>
      </c>
      <c r="G49" s="47">
        <v>0.64847826279862897</v>
      </c>
      <c r="H49" s="50">
        <v>42.686056458511601</v>
      </c>
      <c r="I49" s="76" t="str">
        <f t="shared" si="0"/>
        <v>No</v>
      </c>
      <c r="J49" s="49" t="str">
        <f t="shared" si="1"/>
        <v>No</v>
      </c>
      <c r="K49" s="47">
        <v>8.5802313849652798E-2</v>
      </c>
      <c r="L49" s="50">
        <v>16.417910447761201</v>
      </c>
      <c r="M49" s="47">
        <v>8.7352841545249402E-2</v>
      </c>
      <c r="N49" s="50">
        <v>18.648417450812701</v>
      </c>
    </row>
    <row r="50" spans="1:14" x14ac:dyDescent="0.2">
      <c r="A50" s="57" t="s">
        <v>429</v>
      </c>
      <c r="B50" s="44" t="s">
        <v>430</v>
      </c>
      <c r="C50" s="45">
        <v>40</v>
      </c>
      <c r="D50" s="46" t="s">
        <v>342</v>
      </c>
      <c r="E50" s="47">
        <v>0.62909138531886599</v>
      </c>
      <c r="F50" s="48">
        <v>24.626865671641799</v>
      </c>
      <c r="G50" s="47">
        <v>0.78111870281690299</v>
      </c>
      <c r="H50" s="50">
        <v>93.755346449957202</v>
      </c>
      <c r="I50" s="76" t="str">
        <f t="shared" si="0"/>
        <v>No</v>
      </c>
      <c r="J50" s="49" t="str">
        <f t="shared" si="1"/>
        <v>No</v>
      </c>
      <c r="K50" s="47">
        <v>5.7929080284324502E-2</v>
      </c>
      <c r="L50" s="50">
        <v>2.2921108742004299</v>
      </c>
      <c r="M50" s="47">
        <v>5.6419397146529097E-2</v>
      </c>
      <c r="N50" s="50">
        <v>1.36869118905047</v>
      </c>
    </row>
    <row r="51" spans="1:14" x14ac:dyDescent="0.2">
      <c r="A51" s="57" t="s">
        <v>431</v>
      </c>
      <c r="B51" s="44" t="s">
        <v>432</v>
      </c>
      <c r="C51" s="45">
        <v>40</v>
      </c>
      <c r="D51" s="46" t="s">
        <v>342</v>
      </c>
      <c r="E51" s="47">
        <v>0.59379698055561103</v>
      </c>
      <c r="F51" s="48">
        <v>17.484008528784599</v>
      </c>
      <c r="G51" s="47">
        <v>0.72192443491981595</v>
      </c>
      <c r="H51" s="50">
        <v>80.838323353293404</v>
      </c>
      <c r="I51" s="76" t="str">
        <f t="shared" si="0"/>
        <v>No</v>
      </c>
      <c r="J51" s="49" t="str">
        <f t="shared" si="1"/>
        <v>No</v>
      </c>
      <c r="K51" s="47">
        <v>8.4649249672719307E-2</v>
      </c>
      <c r="L51" s="50">
        <v>12.686567164179101</v>
      </c>
      <c r="M51" s="47">
        <v>8.4576184885338496E-2</v>
      </c>
      <c r="N51" s="50">
        <v>9.9230111206159108</v>
      </c>
    </row>
    <row r="52" spans="1:14" x14ac:dyDescent="0.2">
      <c r="A52" s="57" t="s">
        <v>433</v>
      </c>
      <c r="B52" s="44" t="s">
        <v>434</v>
      </c>
      <c r="C52" s="45">
        <v>40</v>
      </c>
      <c r="D52" s="46" t="s">
        <v>342</v>
      </c>
      <c r="E52" s="47">
        <v>0.73968647693960698</v>
      </c>
      <c r="F52" s="48">
        <v>54.637526652452003</v>
      </c>
      <c r="G52" s="47">
        <v>0.59563071232439102</v>
      </c>
      <c r="H52" s="50">
        <v>16.4242942686056</v>
      </c>
      <c r="I52" s="76" t="str">
        <f t="shared" si="0"/>
        <v>No</v>
      </c>
      <c r="J52" s="49" t="str">
        <f t="shared" si="1"/>
        <v>No</v>
      </c>
      <c r="K52" s="47">
        <v>8.6995370433638503E-2</v>
      </c>
      <c r="L52" s="50">
        <v>19.456289978678001</v>
      </c>
      <c r="M52" s="47">
        <v>8.8397294722402694E-2</v>
      </c>
      <c r="N52" s="50">
        <v>21.556886227544901</v>
      </c>
    </row>
    <row r="53" spans="1:14" x14ac:dyDescent="0.2">
      <c r="A53" s="57" t="s">
        <v>435</v>
      </c>
      <c r="B53" s="44" t="s">
        <v>436</v>
      </c>
      <c r="C53" s="45">
        <v>40</v>
      </c>
      <c r="D53" s="46" t="s">
        <v>342</v>
      </c>
      <c r="E53" s="47">
        <v>0.76176695760996205</v>
      </c>
      <c r="F53" s="48">
        <v>61.300639658848603</v>
      </c>
      <c r="G53" s="47">
        <v>0.63237715520369098</v>
      </c>
      <c r="H53" s="50">
        <v>33.019674935842602</v>
      </c>
      <c r="I53" s="76" t="str">
        <f t="shared" si="0"/>
        <v>No</v>
      </c>
      <c r="J53" s="49" t="str">
        <f t="shared" si="1"/>
        <v>No</v>
      </c>
      <c r="K53" s="47">
        <v>9.6343989973258007E-2</v>
      </c>
      <c r="L53" s="50">
        <v>40.298507462686601</v>
      </c>
      <c r="M53" s="47">
        <v>0.105189294364122</v>
      </c>
      <c r="N53" s="50">
        <v>50.812660393498703</v>
      </c>
    </row>
    <row r="54" spans="1:14" x14ac:dyDescent="0.2">
      <c r="A54" s="57" t="s">
        <v>437</v>
      </c>
      <c r="B54" s="44" t="s">
        <v>438</v>
      </c>
      <c r="C54" s="45">
        <v>40</v>
      </c>
      <c r="D54" s="46" t="s">
        <v>342</v>
      </c>
      <c r="E54" s="47">
        <v>0.76856970873365205</v>
      </c>
      <c r="F54" s="48">
        <v>64.019189765458407</v>
      </c>
      <c r="G54" s="47">
        <v>0.64540386474326905</v>
      </c>
      <c r="H54" s="50">
        <v>40.633019674935802</v>
      </c>
      <c r="I54" s="76" t="str">
        <f t="shared" si="0"/>
        <v>No</v>
      </c>
      <c r="J54" s="49" t="str">
        <f t="shared" si="1"/>
        <v>No</v>
      </c>
      <c r="K54" s="47">
        <v>9.6406883099341201E-2</v>
      </c>
      <c r="L54" s="50">
        <v>40.405117270788899</v>
      </c>
      <c r="M54" s="47">
        <v>0.106508673369988</v>
      </c>
      <c r="N54" s="50">
        <v>52.7801539777588</v>
      </c>
    </row>
    <row r="55" spans="1:14" x14ac:dyDescent="0.2">
      <c r="A55" s="57" t="s">
        <v>439</v>
      </c>
      <c r="B55" s="44" t="s">
        <v>440</v>
      </c>
      <c r="C55" s="45">
        <v>40</v>
      </c>
      <c r="D55" s="46" t="s">
        <v>342</v>
      </c>
      <c r="E55" s="47">
        <v>0.65764266914456704</v>
      </c>
      <c r="F55" s="48">
        <v>31.130063965884901</v>
      </c>
      <c r="G55" s="47">
        <v>0.57569554380591503</v>
      </c>
      <c r="H55" s="50">
        <v>10.607356715141099</v>
      </c>
      <c r="I55" s="76" t="str">
        <f t="shared" si="0"/>
        <v>No</v>
      </c>
      <c r="J55" s="49" t="str">
        <f t="shared" si="1"/>
        <v>No</v>
      </c>
      <c r="K55" s="47">
        <v>8.3484345630631604E-2</v>
      </c>
      <c r="L55" s="50">
        <v>6.4498933901918996</v>
      </c>
      <c r="M55" s="47">
        <v>8.3497803157489503E-2</v>
      </c>
      <c r="N55" s="50">
        <v>4.6193327630453398</v>
      </c>
    </row>
    <row r="56" spans="1:14" x14ac:dyDescent="0.2">
      <c r="A56" s="57" t="s">
        <v>441</v>
      </c>
      <c r="B56" s="44" t="s">
        <v>442</v>
      </c>
      <c r="C56" s="45">
        <v>40</v>
      </c>
      <c r="D56" s="46" t="s">
        <v>342</v>
      </c>
      <c r="E56" s="47">
        <v>0.75973521992128901</v>
      </c>
      <c r="F56" s="48">
        <v>60.714285714285701</v>
      </c>
      <c r="G56" s="47">
        <v>0.68904232489612105</v>
      </c>
      <c r="H56" s="50">
        <v>65.526090675791295</v>
      </c>
      <c r="I56" s="76" t="str">
        <f t="shared" si="0"/>
        <v>No</v>
      </c>
      <c r="J56" s="49" t="str">
        <f t="shared" si="1"/>
        <v>No</v>
      </c>
      <c r="K56" s="47">
        <v>9.1324042604911199E-2</v>
      </c>
      <c r="L56" s="50">
        <v>30.863539445629002</v>
      </c>
      <c r="M56" s="47">
        <v>0.10026260059013101</v>
      </c>
      <c r="N56" s="50">
        <v>44.482463644140303</v>
      </c>
    </row>
    <row r="57" spans="1:14" x14ac:dyDescent="0.2">
      <c r="A57" s="57" t="s">
        <v>443</v>
      </c>
      <c r="B57" s="44" t="s">
        <v>444</v>
      </c>
      <c r="C57" s="45">
        <v>40</v>
      </c>
      <c r="D57" s="46" t="s">
        <v>342</v>
      </c>
      <c r="E57" s="47">
        <v>0.73570997453266995</v>
      </c>
      <c r="F57" s="48">
        <v>53.411513859274997</v>
      </c>
      <c r="G57" s="47">
        <v>0.64125170720889502</v>
      </c>
      <c r="H57" s="50">
        <v>38.066723695466202</v>
      </c>
      <c r="I57" s="76" t="str">
        <f t="shared" si="0"/>
        <v>No</v>
      </c>
      <c r="J57" s="49" t="str">
        <f t="shared" si="1"/>
        <v>No</v>
      </c>
      <c r="K57" s="47">
        <v>8.6913642244490996E-2</v>
      </c>
      <c r="L57" s="50">
        <v>19.2963752665245</v>
      </c>
      <c r="M57" s="47">
        <v>9.9582353544647603E-2</v>
      </c>
      <c r="N57" s="50">
        <v>43.284858853721097</v>
      </c>
    </row>
    <row r="58" spans="1:14" x14ac:dyDescent="0.2">
      <c r="A58" s="57" t="s">
        <v>445</v>
      </c>
      <c r="B58" s="44" t="s">
        <v>446</v>
      </c>
      <c r="C58" s="45">
        <v>40</v>
      </c>
      <c r="D58" s="46" t="s">
        <v>342</v>
      </c>
      <c r="E58" s="47">
        <v>0.68007428005593495</v>
      </c>
      <c r="F58" s="48">
        <v>36.353944562899798</v>
      </c>
      <c r="G58" s="47">
        <v>0.66048248921323605</v>
      </c>
      <c r="H58" s="50">
        <v>49.529512403763903</v>
      </c>
      <c r="I58" s="76" t="str">
        <f t="shared" si="0"/>
        <v>No</v>
      </c>
      <c r="J58" s="49" t="str">
        <f t="shared" si="1"/>
        <v>No</v>
      </c>
      <c r="K58" s="47">
        <v>9.0838095660581403E-2</v>
      </c>
      <c r="L58" s="50">
        <v>29.8507462686567</v>
      </c>
      <c r="M58" s="47">
        <v>0.121135062021842</v>
      </c>
      <c r="N58" s="50">
        <v>64.5851154833191</v>
      </c>
    </row>
    <row r="59" spans="1:14" x14ac:dyDescent="0.2">
      <c r="A59" s="57" t="s">
        <v>447</v>
      </c>
      <c r="B59" s="44" t="s">
        <v>448</v>
      </c>
      <c r="C59" s="45">
        <v>40</v>
      </c>
      <c r="D59" s="46" t="s">
        <v>342</v>
      </c>
      <c r="E59" s="47">
        <v>0.65210818888501398</v>
      </c>
      <c r="F59" s="48">
        <v>29.797441364605501</v>
      </c>
      <c r="G59" s="47">
        <v>0.56445616303212498</v>
      </c>
      <c r="H59" s="50">
        <v>8.2976903336184797</v>
      </c>
      <c r="I59" s="76" t="str">
        <f t="shared" si="0"/>
        <v>No</v>
      </c>
      <c r="J59" s="49" t="str">
        <f t="shared" si="1"/>
        <v>No</v>
      </c>
      <c r="K59" s="47">
        <v>8.40008675356409E-2</v>
      </c>
      <c r="L59" s="50">
        <v>9.86140724946695</v>
      </c>
      <c r="M59" s="47">
        <v>8.8481111880617205E-2</v>
      </c>
      <c r="N59" s="50">
        <v>21.813515825491901</v>
      </c>
    </row>
    <row r="60" spans="1:14" x14ac:dyDescent="0.2">
      <c r="A60" s="57" t="s">
        <v>449</v>
      </c>
      <c r="B60" s="44" t="s">
        <v>450</v>
      </c>
      <c r="C60" s="45">
        <v>40</v>
      </c>
      <c r="D60" s="46" t="s">
        <v>342</v>
      </c>
      <c r="E60" s="47">
        <v>0.48921430376452102</v>
      </c>
      <c r="F60" s="48">
        <v>4.3710021321961596</v>
      </c>
      <c r="G60" s="47">
        <v>0.58406065665740503</v>
      </c>
      <c r="H60" s="50">
        <v>13.0025662959795</v>
      </c>
      <c r="I60" s="76" t="str">
        <f t="shared" si="0"/>
        <v>No</v>
      </c>
      <c r="J60" s="49" t="str">
        <f t="shared" si="1"/>
        <v>No</v>
      </c>
      <c r="K60" s="47">
        <v>8.7263170102450702E-2</v>
      </c>
      <c r="L60" s="50">
        <v>19.989339019189799</v>
      </c>
      <c r="M60" s="47">
        <v>8.9191599364811899E-2</v>
      </c>
      <c r="N60" s="50">
        <v>24.0376390076989</v>
      </c>
    </row>
    <row r="61" spans="1:14" x14ac:dyDescent="0.2">
      <c r="A61" s="57" t="s">
        <v>451</v>
      </c>
      <c r="B61" s="44" t="s">
        <v>452</v>
      </c>
      <c r="C61" s="45">
        <v>40</v>
      </c>
      <c r="D61" s="46" t="s">
        <v>342</v>
      </c>
      <c r="E61" s="47">
        <v>0.61353179326212703</v>
      </c>
      <c r="F61" s="48">
        <v>21.695095948827301</v>
      </c>
      <c r="G61" s="47">
        <v>0.58463673227015001</v>
      </c>
      <c r="H61" s="50">
        <v>13.0881094952951</v>
      </c>
      <c r="I61" s="76" t="str">
        <f t="shared" si="0"/>
        <v>No</v>
      </c>
      <c r="J61" s="49" t="str">
        <f t="shared" si="1"/>
        <v>No</v>
      </c>
      <c r="K61" s="47">
        <v>8.3277924130798806E-2</v>
      </c>
      <c r="L61" s="50">
        <v>5.5970149253731298</v>
      </c>
      <c r="M61" s="47">
        <v>9.2184571461280299E-2</v>
      </c>
      <c r="N61" s="50">
        <v>30.282292557741702</v>
      </c>
    </row>
    <row r="62" spans="1:14" x14ac:dyDescent="0.2">
      <c r="A62" s="57" t="s">
        <v>453</v>
      </c>
      <c r="B62" s="44" t="s">
        <v>454</v>
      </c>
      <c r="C62" s="45">
        <v>40</v>
      </c>
      <c r="D62" s="46" t="s">
        <v>342</v>
      </c>
      <c r="E62" s="47">
        <v>0.54579983145906896</v>
      </c>
      <c r="F62" s="48">
        <v>9.0085287846481901</v>
      </c>
      <c r="G62" s="47">
        <v>0.64249903298241895</v>
      </c>
      <c r="H62" s="50">
        <v>38.8366124893071</v>
      </c>
      <c r="I62" s="76" t="str">
        <f t="shared" si="0"/>
        <v>No</v>
      </c>
      <c r="J62" s="49" t="str">
        <f t="shared" si="1"/>
        <v>No</v>
      </c>
      <c r="K62" s="47">
        <v>8.6910538118884897E-2</v>
      </c>
      <c r="L62" s="50">
        <v>19.243070362473301</v>
      </c>
      <c r="M62" s="47">
        <v>8.8806532757373394E-2</v>
      </c>
      <c r="N62" s="50">
        <v>23.011120615911</v>
      </c>
    </row>
    <row r="63" spans="1:14" x14ac:dyDescent="0.2">
      <c r="A63" s="57" t="s">
        <v>455</v>
      </c>
      <c r="B63" s="44" t="s">
        <v>456</v>
      </c>
      <c r="C63" s="45">
        <v>40</v>
      </c>
      <c r="D63" s="46" t="s">
        <v>342</v>
      </c>
      <c r="E63" s="47">
        <v>0.70431887623436595</v>
      </c>
      <c r="F63" s="48">
        <v>44.136460554370998</v>
      </c>
      <c r="G63" s="47">
        <v>0.64460091402313602</v>
      </c>
      <c r="H63" s="50">
        <v>40.034217279726299</v>
      </c>
      <c r="I63" s="76" t="str">
        <f t="shared" si="0"/>
        <v>No</v>
      </c>
      <c r="J63" s="49" t="str">
        <f t="shared" si="1"/>
        <v>No</v>
      </c>
      <c r="K63" s="47">
        <v>8.4680156859379102E-2</v>
      </c>
      <c r="L63" s="50">
        <v>12.899786780383799</v>
      </c>
      <c r="M63" s="47">
        <v>0.105204076551231</v>
      </c>
      <c r="N63" s="50">
        <v>50.983746792129999</v>
      </c>
    </row>
    <row r="64" spans="1:14" x14ac:dyDescent="0.2">
      <c r="A64" s="57" t="s">
        <v>457</v>
      </c>
      <c r="B64" s="44" t="s">
        <v>458</v>
      </c>
      <c r="C64" s="45">
        <v>40</v>
      </c>
      <c r="D64" s="46" t="s">
        <v>342</v>
      </c>
      <c r="E64" s="47">
        <v>0.70397364466305501</v>
      </c>
      <c r="F64" s="48">
        <v>43.976545842217497</v>
      </c>
      <c r="G64" s="47">
        <v>0.65416594260629402</v>
      </c>
      <c r="H64" s="50">
        <v>45.5945252352438</v>
      </c>
      <c r="I64" s="76" t="str">
        <f t="shared" si="0"/>
        <v>No</v>
      </c>
      <c r="J64" s="49" t="str">
        <f t="shared" si="1"/>
        <v>No</v>
      </c>
      <c r="K64" s="47">
        <v>8.4311440813404706E-2</v>
      </c>
      <c r="L64" s="50">
        <v>11.620469083155699</v>
      </c>
      <c r="M64" s="47">
        <v>9.3739327810263201E-2</v>
      </c>
      <c r="N64" s="50">
        <v>33.789563729683501</v>
      </c>
    </row>
    <row r="65" spans="1:14" x14ac:dyDescent="0.2">
      <c r="A65" s="57" t="s">
        <v>459</v>
      </c>
      <c r="B65" s="44" t="s">
        <v>460</v>
      </c>
      <c r="C65" s="45">
        <v>40</v>
      </c>
      <c r="D65" s="46" t="s">
        <v>342</v>
      </c>
      <c r="E65" s="47">
        <v>0.69922804012761597</v>
      </c>
      <c r="F65" s="48">
        <v>42.324093816631098</v>
      </c>
      <c r="G65" s="47">
        <v>0.72209329874797801</v>
      </c>
      <c r="H65" s="50">
        <v>81.094952951240401</v>
      </c>
      <c r="I65" s="76" t="str">
        <f t="shared" si="0"/>
        <v>No</v>
      </c>
      <c r="J65" s="49" t="str">
        <f t="shared" si="1"/>
        <v>No</v>
      </c>
      <c r="K65" s="47">
        <v>8.6526680887379401E-2</v>
      </c>
      <c r="L65" s="50">
        <v>18.230277185501102</v>
      </c>
      <c r="M65" s="47">
        <v>8.7758634672480407E-2</v>
      </c>
      <c r="N65" s="50">
        <v>20.102651839178801</v>
      </c>
    </row>
    <row r="66" spans="1:14" x14ac:dyDescent="0.2">
      <c r="A66" s="57" t="s">
        <v>461</v>
      </c>
      <c r="B66" s="44" t="s">
        <v>462</v>
      </c>
      <c r="C66" s="45">
        <v>40</v>
      </c>
      <c r="D66" s="46" t="s">
        <v>342</v>
      </c>
      <c r="E66" s="47">
        <v>0.59469856486219697</v>
      </c>
      <c r="F66" s="48">
        <v>17.750533049040499</v>
      </c>
      <c r="G66" s="47">
        <v>0.71742084888600499</v>
      </c>
      <c r="H66" s="50">
        <v>78.785286569717698</v>
      </c>
      <c r="I66" s="76" t="str">
        <f t="shared" si="0"/>
        <v>No</v>
      </c>
      <c r="J66" s="49" t="str">
        <f t="shared" si="1"/>
        <v>No</v>
      </c>
      <c r="K66" s="47">
        <v>8.4235760514783695E-2</v>
      </c>
      <c r="L66" s="50">
        <v>11.194029850746301</v>
      </c>
      <c r="M66" s="47">
        <v>8.5100493658674906E-2</v>
      </c>
      <c r="N66" s="50">
        <v>11.462788708297699</v>
      </c>
    </row>
    <row r="67" spans="1:14" x14ac:dyDescent="0.2">
      <c r="A67" s="57" t="s">
        <v>463</v>
      </c>
      <c r="B67" s="44" t="s">
        <v>464</v>
      </c>
      <c r="C67" s="45">
        <v>40</v>
      </c>
      <c r="D67" s="46" t="s">
        <v>342</v>
      </c>
      <c r="E67" s="47">
        <v>0.76163902086390001</v>
      </c>
      <c r="F67" s="48">
        <v>61.2473347547974</v>
      </c>
      <c r="G67" s="47">
        <v>0.61589107860099601</v>
      </c>
      <c r="H67" s="50">
        <v>25.0641573994867</v>
      </c>
      <c r="I67" s="76" t="str">
        <f t="shared" si="0"/>
        <v>No</v>
      </c>
      <c r="J67" s="49" t="str">
        <f t="shared" si="1"/>
        <v>No</v>
      </c>
      <c r="K67" s="47">
        <v>9.4670197446239404E-2</v>
      </c>
      <c r="L67" s="50">
        <v>37.899786780383799</v>
      </c>
      <c r="M67" s="47">
        <v>0.134144116573329</v>
      </c>
      <c r="N67" s="50">
        <v>70.915312232677493</v>
      </c>
    </row>
    <row r="68" spans="1:14" x14ac:dyDescent="0.2">
      <c r="A68" s="57" t="s">
        <v>465</v>
      </c>
      <c r="B68" s="44" t="s">
        <v>466</v>
      </c>
      <c r="C68" s="45">
        <v>40</v>
      </c>
      <c r="D68" s="46" t="s">
        <v>342</v>
      </c>
      <c r="E68" s="47">
        <v>0.57710537241709603</v>
      </c>
      <c r="F68" s="48">
        <v>14.2324093816631</v>
      </c>
      <c r="G68" s="47">
        <v>0.70109490248829098</v>
      </c>
      <c r="H68" s="50">
        <v>71.856287425149702</v>
      </c>
      <c r="I68" s="76" t="str">
        <f t="shared" si="0"/>
        <v>No</v>
      </c>
      <c r="J68" s="49" t="str">
        <f t="shared" si="1"/>
        <v>No</v>
      </c>
      <c r="K68" s="47">
        <v>9.1641168678202004E-2</v>
      </c>
      <c r="L68" s="50">
        <v>31.236673773987199</v>
      </c>
      <c r="M68" s="47">
        <v>0.102092368165761</v>
      </c>
      <c r="N68" s="50">
        <v>47.134302822925598</v>
      </c>
    </row>
    <row r="69" spans="1:14" x14ac:dyDescent="0.2">
      <c r="A69" s="57" t="s">
        <v>467</v>
      </c>
      <c r="B69" s="44" t="s">
        <v>468</v>
      </c>
      <c r="C69" s="45">
        <v>40</v>
      </c>
      <c r="D69" s="46" t="s">
        <v>342</v>
      </c>
      <c r="E69" s="47">
        <v>0.59578557612252303</v>
      </c>
      <c r="F69" s="48">
        <v>18.017057569296401</v>
      </c>
      <c r="G69" s="47">
        <v>0.74688167813350603</v>
      </c>
      <c r="H69" s="50">
        <v>88.023952095808397</v>
      </c>
      <c r="I69" s="76" t="str">
        <f t="shared" si="0"/>
        <v>No</v>
      </c>
      <c r="J69" s="49" t="str">
        <f t="shared" si="1"/>
        <v>No</v>
      </c>
      <c r="K69" s="47">
        <v>9.5785039534833E-2</v>
      </c>
      <c r="L69" s="50">
        <v>39.605543710021301</v>
      </c>
      <c r="M69" s="47">
        <v>0.100666078780538</v>
      </c>
      <c r="N69" s="50">
        <v>45.252352437981202</v>
      </c>
    </row>
    <row r="70" spans="1:14" x14ac:dyDescent="0.2">
      <c r="A70" s="57" t="s">
        <v>469</v>
      </c>
      <c r="B70" s="44" t="s">
        <v>470</v>
      </c>
      <c r="C70" s="45">
        <v>40</v>
      </c>
      <c r="D70" s="46" t="s">
        <v>342</v>
      </c>
      <c r="E70" s="47">
        <v>0.70080183267816898</v>
      </c>
      <c r="F70" s="48">
        <v>42.857142857142897</v>
      </c>
      <c r="G70" s="47">
        <v>0.61557221520705296</v>
      </c>
      <c r="H70" s="50">
        <v>24.8930710008554</v>
      </c>
      <c r="I70" s="76" t="str">
        <f t="shared" si="0"/>
        <v>No</v>
      </c>
      <c r="J70" s="49" t="str">
        <f t="shared" si="1"/>
        <v>No</v>
      </c>
      <c r="K70" s="47">
        <v>8.8287624711087698E-2</v>
      </c>
      <c r="L70" s="50">
        <v>23.507462686567202</v>
      </c>
      <c r="M70" s="47">
        <v>0.103717990806464</v>
      </c>
      <c r="N70" s="50">
        <v>49.615055603079597</v>
      </c>
    </row>
    <row r="71" spans="1:14" x14ac:dyDescent="0.2">
      <c r="A71" s="57" t="s">
        <v>471</v>
      </c>
      <c r="B71" s="44" t="s">
        <v>472</v>
      </c>
      <c r="C71" s="45">
        <v>72</v>
      </c>
      <c r="D71" s="46" t="s">
        <v>342</v>
      </c>
      <c r="E71" s="47">
        <v>0.55197718140948104</v>
      </c>
      <c r="F71" s="48">
        <v>10.394456289978701</v>
      </c>
      <c r="G71" s="47">
        <v>0.57653809386616395</v>
      </c>
      <c r="H71" s="50">
        <v>34.254888739042499</v>
      </c>
      <c r="I71" s="76" t="str">
        <f t="shared" ref="I71:I134" si="2">IF(AND(F71&gt;=90,H71&gt;=90),"Yes","No")</f>
        <v>No</v>
      </c>
      <c r="J71" s="49" t="str">
        <f t="shared" ref="J71:J134" si="3">IF(AND(F71&gt;=75,H71&gt;=75),"Yes","No")</f>
        <v>No</v>
      </c>
      <c r="K71" s="47">
        <v>8.9104367505338997E-2</v>
      </c>
      <c r="L71" s="50">
        <v>26.332622601279301</v>
      </c>
      <c r="M71" s="47">
        <v>0.12511957202121701</v>
      </c>
      <c r="N71" s="50">
        <v>5.3270397842211699</v>
      </c>
    </row>
    <row r="72" spans="1:14" x14ac:dyDescent="0.2">
      <c r="A72" s="57" t="s">
        <v>473</v>
      </c>
      <c r="B72" s="44" t="s">
        <v>474</v>
      </c>
      <c r="C72" s="45">
        <v>40</v>
      </c>
      <c r="D72" s="46" t="s">
        <v>342</v>
      </c>
      <c r="E72" s="47">
        <v>0.67271462112427105</v>
      </c>
      <c r="F72" s="48">
        <v>34.754797441364602</v>
      </c>
      <c r="G72" s="47">
        <v>0.64531165330754203</v>
      </c>
      <c r="H72" s="50">
        <v>40.547476475620201</v>
      </c>
      <c r="I72" s="76" t="str">
        <f t="shared" si="2"/>
        <v>No</v>
      </c>
      <c r="J72" s="49" t="str">
        <f t="shared" si="3"/>
        <v>No</v>
      </c>
      <c r="K72" s="47">
        <v>9.1808107521195698E-2</v>
      </c>
      <c r="L72" s="50">
        <v>31.609808102345401</v>
      </c>
      <c r="M72" s="47">
        <v>0.19478433677505</v>
      </c>
      <c r="N72" s="50">
        <v>81.608212147134296</v>
      </c>
    </row>
    <row r="73" spans="1:14" x14ac:dyDescent="0.2">
      <c r="A73" s="57" t="s">
        <v>475</v>
      </c>
      <c r="B73" s="44" t="s">
        <v>476</v>
      </c>
      <c r="C73" s="45">
        <v>40</v>
      </c>
      <c r="D73" s="46" t="s">
        <v>342</v>
      </c>
      <c r="E73" s="47">
        <v>0.70404915815122904</v>
      </c>
      <c r="F73" s="48">
        <v>44.083155650319803</v>
      </c>
      <c r="G73" s="47">
        <v>0.66918536359135306</v>
      </c>
      <c r="H73" s="50">
        <v>55.089820359281397</v>
      </c>
      <c r="I73" s="76" t="str">
        <f t="shared" si="2"/>
        <v>No</v>
      </c>
      <c r="J73" s="49" t="str">
        <f t="shared" si="3"/>
        <v>No</v>
      </c>
      <c r="K73" s="47">
        <v>8.8721049169229099E-2</v>
      </c>
      <c r="L73" s="50">
        <v>25</v>
      </c>
      <c r="M73" s="47">
        <v>0.104338639102858</v>
      </c>
      <c r="N73" s="50">
        <v>49.957228400342203</v>
      </c>
    </row>
    <row r="74" spans="1:14" x14ac:dyDescent="0.2">
      <c r="A74" s="57" t="s">
        <v>477</v>
      </c>
      <c r="B74" s="44" t="s">
        <v>478</v>
      </c>
      <c r="C74" s="45">
        <v>72</v>
      </c>
      <c r="D74" s="46" t="s">
        <v>342</v>
      </c>
      <c r="E74" s="47">
        <v>0.75999423086735196</v>
      </c>
      <c r="F74" s="48">
        <v>60.820895522388099</v>
      </c>
      <c r="G74" s="47">
        <v>0.71542822383077698</v>
      </c>
      <c r="H74" s="50">
        <v>81.321645313553603</v>
      </c>
      <c r="I74" s="76" t="str">
        <f t="shared" si="2"/>
        <v>No</v>
      </c>
      <c r="J74" s="49" t="str">
        <f t="shared" si="3"/>
        <v>No</v>
      </c>
      <c r="K74" s="47">
        <v>9.3291783299451606E-2</v>
      </c>
      <c r="L74" s="50">
        <v>35.501066098080997</v>
      </c>
      <c r="M74" s="47">
        <v>0.137154593089482</v>
      </c>
      <c r="N74" s="50">
        <v>25.354012137559</v>
      </c>
    </row>
    <row r="75" spans="1:14" x14ac:dyDescent="0.2">
      <c r="A75" s="57" t="s">
        <v>479</v>
      </c>
      <c r="B75" s="44" t="s">
        <v>480</v>
      </c>
      <c r="C75" s="45">
        <v>72</v>
      </c>
      <c r="D75" s="46" t="s">
        <v>342</v>
      </c>
      <c r="E75" s="47">
        <v>0.766719937333185</v>
      </c>
      <c r="F75" s="48">
        <v>63.219616204690801</v>
      </c>
      <c r="G75" s="47">
        <v>0.72927763367796605</v>
      </c>
      <c r="H75" s="50">
        <v>84.895482130815907</v>
      </c>
      <c r="I75" s="76" t="str">
        <f t="shared" si="2"/>
        <v>No</v>
      </c>
      <c r="J75" s="49" t="str">
        <f t="shared" si="3"/>
        <v>No</v>
      </c>
      <c r="K75" s="47">
        <v>8.4383120180003796E-2</v>
      </c>
      <c r="L75" s="50">
        <v>11.8336886993603</v>
      </c>
      <c r="M75" s="47">
        <v>0.12532525826177199</v>
      </c>
      <c r="N75" s="50">
        <v>5.52933243425489</v>
      </c>
    </row>
    <row r="76" spans="1:14" x14ac:dyDescent="0.2">
      <c r="A76" s="57" t="s">
        <v>481</v>
      </c>
      <c r="B76" s="44" t="s">
        <v>482</v>
      </c>
      <c r="C76" s="45">
        <v>40</v>
      </c>
      <c r="D76" s="46" t="s">
        <v>342</v>
      </c>
      <c r="E76" s="47">
        <v>0.56494332845528406</v>
      </c>
      <c r="F76" s="48">
        <v>12.3667377398721</v>
      </c>
      <c r="G76" s="47">
        <v>0.686965861302267</v>
      </c>
      <c r="H76" s="50">
        <v>64.414029084687797</v>
      </c>
      <c r="I76" s="76" t="str">
        <f t="shared" si="2"/>
        <v>No</v>
      </c>
      <c r="J76" s="49" t="str">
        <f t="shared" si="3"/>
        <v>No</v>
      </c>
      <c r="K76" s="47">
        <v>9.6122593056522404E-2</v>
      </c>
      <c r="L76" s="50">
        <v>40.085287846481897</v>
      </c>
      <c r="M76" s="47">
        <v>0.100041078508793</v>
      </c>
      <c r="N76" s="50">
        <v>43.969204448246401</v>
      </c>
    </row>
    <row r="77" spans="1:14" x14ac:dyDescent="0.2">
      <c r="A77" s="57" t="s">
        <v>483</v>
      </c>
      <c r="B77" s="44" t="s">
        <v>484</v>
      </c>
      <c r="C77" s="45">
        <v>72</v>
      </c>
      <c r="D77" s="46" t="s">
        <v>342</v>
      </c>
      <c r="E77" s="47">
        <v>0.70949020232432602</v>
      </c>
      <c r="F77" s="48">
        <v>45.948827292110899</v>
      </c>
      <c r="G77" s="47">
        <v>0.68838988567864601</v>
      </c>
      <c r="H77" s="50">
        <v>73.027646662171307</v>
      </c>
      <c r="I77" s="76" t="str">
        <f t="shared" si="2"/>
        <v>No</v>
      </c>
      <c r="J77" s="49" t="str">
        <f t="shared" si="3"/>
        <v>No</v>
      </c>
      <c r="K77" s="47">
        <v>8.5830556156012899E-2</v>
      </c>
      <c r="L77" s="50">
        <v>16.577825159914699</v>
      </c>
      <c r="M77" s="47">
        <v>0.125587116934682</v>
      </c>
      <c r="N77" s="50">
        <v>5.9339177343223204</v>
      </c>
    </row>
    <row r="78" spans="1:14" x14ac:dyDescent="0.2">
      <c r="A78" s="147" t="s">
        <v>485</v>
      </c>
      <c r="B78" s="44" t="s">
        <v>486</v>
      </c>
      <c r="C78" s="45">
        <v>72</v>
      </c>
      <c r="D78" s="46" t="s">
        <v>342</v>
      </c>
      <c r="E78" s="47">
        <v>0.828973100442155</v>
      </c>
      <c r="F78" s="48">
        <v>78.944562899786803</v>
      </c>
      <c r="G78" s="47">
        <v>0.79254637117772198</v>
      </c>
      <c r="H78" s="50">
        <v>96.561024949426795</v>
      </c>
      <c r="I78" s="76" t="str">
        <f t="shared" si="2"/>
        <v>No</v>
      </c>
      <c r="J78" s="49" t="str">
        <f t="shared" si="3"/>
        <v>Yes</v>
      </c>
      <c r="K78" s="47">
        <v>8.6247077221616494E-2</v>
      </c>
      <c r="L78" s="50">
        <v>17.270788912579999</v>
      </c>
      <c r="M78" s="47">
        <v>0.13522305854644601</v>
      </c>
      <c r="N78" s="50">
        <v>21.780175320296699</v>
      </c>
    </row>
    <row r="79" spans="1:14" x14ac:dyDescent="0.2">
      <c r="A79" s="147" t="s">
        <v>487</v>
      </c>
      <c r="B79" s="44" t="s">
        <v>488</v>
      </c>
      <c r="C79" s="45">
        <v>72</v>
      </c>
      <c r="D79" s="46" t="s">
        <v>342</v>
      </c>
      <c r="E79" s="47">
        <v>0.81799244682625905</v>
      </c>
      <c r="F79" s="48">
        <v>75.852878464818801</v>
      </c>
      <c r="G79" s="47">
        <v>0.78467087685843295</v>
      </c>
      <c r="H79" s="50">
        <v>95.954146999325701</v>
      </c>
      <c r="I79" s="76" t="str">
        <f t="shared" si="2"/>
        <v>No</v>
      </c>
      <c r="J79" s="49" t="str">
        <f t="shared" si="3"/>
        <v>Yes</v>
      </c>
      <c r="K79" s="47">
        <v>8.7674521028508007E-2</v>
      </c>
      <c r="L79" s="50">
        <v>20.842217484008501</v>
      </c>
      <c r="M79" s="47">
        <v>0.132014266214903</v>
      </c>
      <c r="N79" s="50">
        <v>15.913688469318901</v>
      </c>
    </row>
    <row r="80" spans="1:14" x14ac:dyDescent="0.2">
      <c r="A80" s="57" t="s">
        <v>489</v>
      </c>
      <c r="B80" s="44" t="s">
        <v>490</v>
      </c>
      <c r="C80" s="45">
        <v>72</v>
      </c>
      <c r="D80" s="46" t="s">
        <v>342</v>
      </c>
      <c r="E80" s="47">
        <v>0.72614870521190999</v>
      </c>
      <c r="F80" s="48">
        <v>50.533049040511699</v>
      </c>
      <c r="G80" s="47">
        <v>0.72256759222414102</v>
      </c>
      <c r="H80" s="50">
        <v>82.9399865138233</v>
      </c>
      <c r="I80" s="76" t="str">
        <f t="shared" si="2"/>
        <v>No</v>
      </c>
      <c r="J80" s="49" t="str">
        <f t="shared" si="3"/>
        <v>No</v>
      </c>
      <c r="K80" s="47">
        <v>0.1134280562083</v>
      </c>
      <c r="L80" s="50">
        <v>54.690831556503198</v>
      </c>
      <c r="M80" s="47">
        <v>0.149750343778498</v>
      </c>
      <c r="N80" s="50">
        <v>44.234659474039098</v>
      </c>
    </row>
    <row r="81" spans="1:14" x14ac:dyDescent="0.2">
      <c r="A81" s="57" t="s">
        <v>491</v>
      </c>
      <c r="B81" s="44" t="s">
        <v>492</v>
      </c>
      <c r="C81" s="45">
        <v>72</v>
      </c>
      <c r="D81" s="46" t="s">
        <v>342</v>
      </c>
      <c r="E81" s="47">
        <v>0.70201549259330598</v>
      </c>
      <c r="F81" s="48">
        <v>43.176972281449899</v>
      </c>
      <c r="G81" s="47">
        <v>0.67017560036341395</v>
      </c>
      <c r="H81" s="50">
        <v>67.633175994605494</v>
      </c>
      <c r="I81" s="76" t="str">
        <f t="shared" si="2"/>
        <v>No</v>
      </c>
      <c r="J81" s="49" t="str">
        <f t="shared" si="3"/>
        <v>No</v>
      </c>
      <c r="K81" s="47">
        <v>9.5302163033732207E-2</v>
      </c>
      <c r="L81" s="50">
        <v>39.072494669509602</v>
      </c>
      <c r="M81" s="47">
        <v>0.13169133164260899</v>
      </c>
      <c r="N81" s="50">
        <v>15.037086985839499</v>
      </c>
    </row>
    <row r="82" spans="1:14" x14ac:dyDescent="0.2">
      <c r="A82" s="57" t="s">
        <v>493</v>
      </c>
      <c r="B82" s="44" t="s">
        <v>494</v>
      </c>
      <c r="C82" s="45">
        <v>72</v>
      </c>
      <c r="D82" s="46" t="s">
        <v>342</v>
      </c>
      <c r="E82" s="47">
        <v>0.55013042013634805</v>
      </c>
      <c r="F82" s="48">
        <v>9.9147121535181206</v>
      </c>
      <c r="G82" s="47">
        <v>0.53978424242312495</v>
      </c>
      <c r="H82" s="50">
        <v>22.454484153742399</v>
      </c>
      <c r="I82" s="76" t="str">
        <f t="shared" si="2"/>
        <v>No</v>
      </c>
      <c r="J82" s="49" t="str">
        <f t="shared" si="3"/>
        <v>No</v>
      </c>
      <c r="K82" s="47">
        <v>9.1045905908442498E-2</v>
      </c>
      <c r="L82" s="50">
        <v>30.2771855010661</v>
      </c>
      <c r="M82" s="47">
        <v>0.135128511917114</v>
      </c>
      <c r="N82" s="50">
        <v>21.577882670263001</v>
      </c>
    </row>
    <row r="83" spans="1:14" x14ac:dyDescent="0.2">
      <c r="A83" s="57" t="s">
        <v>425</v>
      </c>
      <c r="B83" s="44" t="s">
        <v>495</v>
      </c>
      <c r="C83" s="45">
        <v>72</v>
      </c>
      <c r="D83" s="46" t="s">
        <v>342</v>
      </c>
      <c r="E83" s="47">
        <v>0.57587281123959699</v>
      </c>
      <c r="F83" s="48">
        <v>13.805970149253699</v>
      </c>
      <c r="G83" s="47">
        <v>0.494001809869894</v>
      </c>
      <c r="H83" s="50">
        <v>11.5306810519218</v>
      </c>
      <c r="I83" s="76" t="str">
        <f t="shared" si="2"/>
        <v>No</v>
      </c>
      <c r="J83" s="49" t="str">
        <f t="shared" si="3"/>
        <v>No</v>
      </c>
      <c r="K83" s="47">
        <v>0.227539918003929</v>
      </c>
      <c r="L83" s="50">
        <v>82.302771855010704</v>
      </c>
      <c r="M83" s="47">
        <v>0.21131536655906299</v>
      </c>
      <c r="N83" s="50">
        <v>82.535401213755904</v>
      </c>
    </row>
    <row r="84" spans="1:14" x14ac:dyDescent="0.2">
      <c r="A84" s="57" t="s">
        <v>496</v>
      </c>
      <c r="B84" s="44" t="s">
        <v>497</v>
      </c>
      <c r="C84" s="45">
        <v>72</v>
      </c>
      <c r="D84" s="46" t="s">
        <v>342</v>
      </c>
      <c r="E84" s="47">
        <v>0.63668884678527604</v>
      </c>
      <c r="F84" s="48">
        <v>25.586353944562902</v>
      </c>
      <c r="G84" s="47">
        <v>0.68214486117852402</v>
      </c>
      <c r="H84" s="50">
        <v>71.274443695212398</v>
      </c>
      <c r="I84" s="76" t="str">
        <f t="shared" si="2"/>
        <v>No</v>
      </c>
      <c r="J84" s="49" t="str">
        <f t="shared" si="3"/>
        <v>No</v>
      </c>
      <c r="K84" s="47">
        <v>0.12589700583726701</v>
      </c>
      <c r="L84" s="50">
        <v>60.9808102345416</v>
      </c>
      <c r="M84" s="47">
        <v>0.156807620573888</v>
      </c>
      <c r="N84" s="50">
        <v>53.2703978422117</v>
      </c>
    </row>
    <row r="85" spans="1:14" x14ac:dyDescent="0.2">
      <c r="A85" s="57" t="s">
        <v>498</v>
      </c>
      <c r="B85" s="44" t="s">
        <v>499</v>
      </c>
      <c r="C85" s="45">
        <v>72</v>
      </c>
      <c r="D85" s="46" t="s">
        <v>342</v>
      </c>
      <c r="E85" s="47">
        <v>0.73806285400232696</v>
      </c>
      <c r="F85" s="48">
        <v>54.157782515991499</v>
      </c>
      <c r="G85" s="47">
        <v>0.72980096314157705</v>
      </c>
      <c r="H85" s="50">
        <v>85.030343897505105</v>
      </c>
      <c r="I85" s="76" t="str">
        <f t="shared" si="2"/>
        <v>No</v>
      </c>
      <c r="J85" s="49" t="str">
        <f t="shared" si="3"/>
        <v>No</v>
      </c>
      <c r="K85" s="47">
        <v>4.0203466008715397E-2</v>
      </c>
      <c r="L85" s="50">
        <v>1.2793176972281499</v>
      </c>
      <c r="M85" s="47">
        <v>6.21178997458708E-2</v>
      </c>
      <c r="N85" s="50">
        <v>1.1463250168577199</v>
      </c>
    </row>
    <row r="86" spans="1:14" x14ac:dyDescent="0.2">
      <c r="A86" s="57" t="s">
        <v>500</v>
      </c>
      <c r="B86" s="44" t="s">
        <v>501</v>
      </c>
      <c r="C86" s="45">
        <v>72</v>
      </c>
      <c r="D86" s="46" t="s">
        <v>342</v>
      </c>
      <c r="E86" s="47">
        <v>0.68154068961903302</v>
      </c>
      <c r="F86" s="48">
        <v>36.886993603411497</v>
      </c>
      <c r="G86" s="47">
        <v>0.663815186087367</v>
      </c>
      <c r="H86" s="50">
        <v>65.138233310856407</v>
      </c>
      <c r="I86" s="76" t="str">
        <f t="shared" si="2"/>
        <v>No</v>
      </c>
      <c r="J86" s="49" t="str">
        <f t="shared" si="3"/>
        <v>No</v>
      </c>
      <c r="K86" s="47">
        <v>0.22180725567794901</v>
      </c>
      <c r="L86" s="50">
        <v>81.556503198294195</v>
      </c>
      <c r="M86" s="47">
        <v>0.21416382019938601</v>
      </c>
      <c r="N86" s="50">
        <v>83.412002697235295</v>
      </c>
    </row>
    <row r="87" spans="1:14" x14ac:dyDescent="0.2">
      <c r="A87" s="57" t="s">
        <v>502</v>
      </c>
      <c r="B87" s="44" t="s">
        <v>503</v>
      </c>
      <c r="C87" s="45">
        <v>72</v>
      </c>
      <c r="D87" s="46" t="s">
        <v>342</v>
      </c>
      <c r="E87" s="47">
        <v>0.75370194619518105</v>
      </c>
      <c r="F87" s="48">
        <v>58.901918976545801</v>
      </c>
      <c r="G87" s="47">
        <v>0.71431599765686504</v>
      </c>
      <c r="H87" s="50">
        <v>80.984490896830707</v>
      </c>
      <c r="I87" s="76" t="str">
        <f t="shared" si="2"/>
        <v>No</v>
      </c>
      <c r="J87" s="49" t="str">
        <f t="shared" si="3"/>
        <v>No</v>
      </c>
      <c r="K87" s="47">
        <v>0.182450181875316</v>
      </c>
      <c r="L87" s="50">
        <v>74.733475479744101</v>
      </c>
      <c r="M87" s="47">
        <v>0.18146306016618699</v>
      </c>
      <c r="N87" s="50">
        <v>71.139581928523299</v>
      </c>
    </row>
    <row r="88" spans="1:14" x14ac:dyDescent="0.2">
      <c r="A88" s="57" t="s">
        <v>504</v>
      </c>
      <c r="B88" s="44" t="s">
        <v>505</v>
      </c>
      <c r="C88" s="45">
        <v>72</v>
      </c>
      <c r="D88" s="46" t="s">
        <v>342</v>
      </c>
      <c r="E88" s="47">
        <v>0.56202382000123596</v>
      </c>
      <c r="F88" s="48">
        <v>11.8336886993603</v>
      </c>
      <c r="G88" s="47">
        <v>0.58777565863412395</v>
      </c>
      <c r="H88" s="50">
        <v>38.907619689817899</v>
      </c>
      <c r="I88" s="76" t="str">
        <f t="shared" si="2"/>
        <v>No</v>
      </c>
      <c r="J88" s="49" t="str">
        <f t="shared" si="3"/>
        <v>No</v>
      </c>
      <c r="K88" s="47">
        <v>0.13738314280171099</v>
      </c>
      <c r="L88" s="50">
        <v>64.765458422174802</v>
      </c>
      <c r="M88" s="47">
        <v>0.14374976492379499</v>
      </c>
      <c r="N88" s="50">
        <v>35.131490222521897</v>
      </c>
    </row>
    <row r="89" spans="1:14" x14ac:dyDescent="0.2">
      <c r="A89" s="57" t="s">
        <v>506</v>
      </c>
      <c r="B89" s="44" t="s">
        <v>507</v>
      </c>
      <c r="C89" s="45">
        <v>72</v>
      </c>
      <c r="D89" s="46" t="s">
        <v>342</v>
      </c>
      <c r="E89" s="47">
        <v>0.58274649633988496</v>
      </c>
      <c r="F89" s="48">
        <v>15.511727078891299</v>
      </c>
      <c r="G89" s="47">
        <v>0.583973004374019</v>
      </c>
      <c r="H89" s="50">
        <v>37.221847606203603</v>
      </c>
      <c r="I89" s="76" t="str">
        <f t="shared" si="2"/>
        <v>No</v>
      </c>
      <c r="J89" s="49" t="str">
        <f t="shared" si="3"/>
        <v>No</v>
      </c>
      <c r="K89" s="47">
        <v>0.104003956261167</v>
      </c>
      <c r="L89" s="50">
        <v>48.134328358208997</v>
      </c>
      <c r="M89" s="47">
        <v>0.147191729661029</v>
      </c>
      <c r="N89" s="50">
        <v>40.458530006743104</v>
      </c>
    </row>
    <row r="90" spans="1:14" x14ac:dyDescent="0.2">
      <c r="A90" s="57" t="s">
        <v>508</v>
      </c>
      <c r="B90" s="44" t="s">
        <v>509</v>
      </c>
      <c r="C90" s="45">
        <v>72</v>
      </c>
      <c r="D90" s="46" t="s">
        <v>342</v>
      </c>
      <c r="E90" s="47">
        <v>0.71092866572285496</v>
      </c>
      <c r="F90" s="48">
        <v>46.162046908315602</v>
      </c>
      <c r="G90" s="47">
        <v>0.68218397484835802</v>
      </c>
      <c r="H90" s="50">
        <v>71.341874578556997</v>
      </c>
      <c r="I90" s="76" t="str">
        <f t="shared" si="2"/>
        <v>No</v>
      </c>
      <c r="J90" s="49" t="str">
        <f t="shared" si="3"/>
        <v>No</v>
      </c>
      <c r="K90" s="47">
        <v>7.6603917481793404E-2</v>
      </c>
      <c r="L90" s="50">
        <v>3.9978678038379498</v>
      </c>
      <c r="M90" s="47">
        <v>0.119286205816759</v>
      </c>
      <c r="N90" s="50">
        <v>4.4504383007417401</v>
      </c>
    </row>
    <row r="91" spans="1:14" x14ac:dyDescent="0.2">
      <c r="A91" s="57" t="s">
        <v>510</v>
      </c>
      <c r="B91" s="44" t="s">
        <v>511</v>
      </c>
      <c r="C91" s="45">
        <v>72</v>
      </c>
      <c r="D91" s="46" t="s">
        <v>342</v>
      </c>
      <c r="E91" s="47">
        <v>0.54203007982160101</v>
      </c>
      <c r="F91" s="48">
        <v>8.4221748400852903</v>
      </c>
      <c r="G91" s="47">
        <v>0.49368928011322599</v>
      </c>
      <c r="H91" s="50">
        <v>11.3283884018881</v>
      </c>
      <c r="I91" s="76" t="str">
        <f t="shared" si="2"/>
        <v>No</v>
      </c>
      <c r="J91" s="49" t="str">
        <f t="shared" si="3"/>
        <v>No</v>
      </c>
      <c r="K91" s="47">
        <v>0.10884020463161199</v>
      </c>
      <c r="L91" s="50">
        <v>51.439232409381702</v>
      </c>
      <c r="M91" s="47">
        <v>0.21289860538678701</v>
      </c>
      <c r="N91" s="50">
        <v>83.074848280512498</v>
      </c>
    </row>
    <row r="92" spans="1:14" x14ac:dyDescent="0.2">
      <c r="A92" s="57" t="s">
        <v>512</v>
      </c>
      <c r="B92" s="44" t="s">
        <v>513</v>
      </c>
      <c r="C92" s="45">
        <v>72</v>
      </c>
      <c r="D92" s="46" t="s">
        <v>342</v>
      </c>
      <c r="E92" s="47">
        <v>0.57719046111152095</v>
      </c>
      <c r="F92" s="48">
        <v>14.285714285714301</v>
      </c>
      <c r="G92" s="47">
        <v>0.52199527485713604</v>
      </c>
      <c r="H92" s="50">
        <v>17.666891436277801</v>
      </c>
      <c r="I92" s="76" t="str">
        <f t="shared" si="2"/>
        <v>No</v>
      </c>
      <c r="J92" s="49" t="str">
        <f t="shared" si="3"/>
        <v>No</v>
      </c>
      <c r="K92" s="47">
        <v>0.16627762541359101</v>
      </c>
      <c r="L92" s="50">
        <v>71.588486140724996</v>
      </c>
      <c r="M92" s="47">
        <v>0.276179514183234</v>
      </c>
      <c r="N92" s="50">
        <v>91.638570465273105</v>
      </c>
    </row>
    <row r="93" spans="1:14" x14ac:dyDescent="0.2">
      <c r="A93" s="57" t="s">
        <v>514</v>
      </c>
      <c r="B93" s="44" t="s">
        <v>515</v>
      </c>
      <c r="C93" s="45">
        <v>72</v>
      </c>
      <c r="D93" s="46" t="s">
        <v>342</v>
      </c>
      <c r="E93" s="47">
        <v>0.61293879449424005</v>
      </c>
      <c r="F93" s="48">
        <v>21.428571428571399</v>
      </c>
      <c r="G93" s="47">
        <v>0.56789112466373404</v>
      </c>
      <c r="H93" s="50">
        <v>30.950775455158499</v>
      </c>
      <c r="I93" s="76" t="str">
        <f t="shared" si="2"/>
        <v>No</v>
      </c>
      <c r="J93" s="49" t="str">
        <f t="shared" si="3"/>
        <v>No</v>
      </c>
      <c r="K93" s="47">
        <v>0.13406710184627699</v>
      </c>
      <c r="L93" s="50">
        <v>63.699360341151397</v>
      </c>
      <c r="M93" s="47">
        <v>0.25035504231779898</v>
      </c>
      <c r="N93" s="50">
        <v>88.739042481456494</v>
      </c>
    </row>
    <row r="94" spans="1:14" x14ac:dyDescent="0.2">
      <c r="A94" s="57" t="s">
        <v>516</v>
      </c>
      <c r="B94" s="44" t="s">
        <v>517</v>
      </c>
      <c r="C94" s="45">
        <v>72</v>
      </c>
      <c r="D94" s="46" t="s">
        <v>342</v>
      </c>
      <c r="E94" s="47">
        <v>0.68055258057076196</v>
      </c>
      <c r="F94" s="48">
        <v>36.6737739872068</v>
      </c>
      <c r="G94" s="47">
        <v>0.63691863447896502</v>
      </c>
      <c r="H94" s="50">
        <v>55.428186109237998</v>
      </c>
      <c r="I94" s="76" t="str">
        <f t="shared" si="2"/>
        <v>No</v>
      </c>
      <c r="J94" s="49" t="str">
        <f t="shared" si="3"/>
        <v>No</v>
      </c>
      <c r="K94" s="47">
        <v>4.6233958927238902E-2</v>
      </c>
      <c r="L94" s="50">
        <v>1.4925373134328399</v>
      </c>
      <c r="M94" s="47">
        <v>9.4471264737805094E-2</v>
      </c>
      <c r="N94" s="50">
        <v>2.7646662171274401</v>
      </c>
    </row>
    <row r="95" spans="1:14" x14ac:dyDescent="0.2">
      <c r="A95" s="57" t="s">
        <v>518</v>
      </c>
      <c r="B95" s="44" t="s">
        <v>519</v>
      </c>
      <c r="C95" s="45">
        <v>72</v>
      </c>
      <c r="D95" s="46" t="s">
        <v>342</v>
      </c>
      <c r="E95" s="47">
        <v>0.70402623365511796</v>
      </c>
      <c r="F95" s="48">
        <v>44.0298507462687</v>
      </c>
      <c r="G95" s="47">
        <v>0.65648878211513895</v>
      </c>
      <c r="H95" s="50">
        <v>63.115306810519201</v>
      </c>
      <c r="I95" s="76" t="str">
        <f t="shared" si="2"/>
        <v>No</v>
      </c>
      <c r="J95" s="49" t="str">
        <f t="shared" si="3"/>
        <v>No</v>
      </c>
      <c r="K95" s="47">
        <v>0.109327860730216</v>
      </c>
      <c r="L95" s="50">
        <v>51.8123667377399</v>
      </c>
      <c r="M95" s="47">
        <v>0.16786611306190399</v>
      </c>
      <c r="N95" s="50">
        <v>62.913014160485503</v>
      </c>
    </row>
    <row r="96" spans="1:14" x14ac:dyDescent="0.2">
      <c r="A96" s="57" t="s">
        <v>520</v>
      </c>
      <c r="B96" s="44" t="s">
        <v>521</v>
      </c>
      <c r="C96" s="45">
        <v>72</v>
      </c>
      <c r="D96" s="46" t="s">
        <v>342</v>
      </c>
      <c r="E96" s="47">
        <v>0.62516603458971998</v>
      </c>
      <c r="F96" s="48">
        <v>23.294243070362501</v>
      </c>
      <c r="G96" s="47">
        <v>0.56808197526693105</v>
      </c>
      <c r="H96" s="50">
        <v>31.018206338502999</v>
      </c>
      <c r="I96" s="76" t="str">
        <f t="shared" si="2"/>
        <v>No</v>
      </c>
      <c r="J96" s="49" t="str">
        <f t="shared" si="3"/>
        <v>No</v>
      </c>
      <c r="K96" s="47">
        <v>0.13077150402070101</v>
      </c>
      <c r="L96" s="50">
        <v>62.260127931769702</v>
      </c>
      <c r="M96" s="47">
        <v>0.260320635272696</v>
      </c>
      <c r="N96" s="50">
        <v>90.155091031692507</v>
      </c>
    </row>
    <row r="97" spans="1:14" x14ac:dyDescent="0.2">
      <c r="A97" s="57" t="s">
        <v>522</v>
      </c>
      <c r="B97" s="44" t="s">
        <v>523</v>
      </c>
      <c r="C97" s="45">
        <v>72</v>
      </c>
      <c r="D97" s="46" t="s">
        <v>342</v>
      </c>
      <c r="E97" s="47">
        <v>0.77430298896832295</v>
      </c>
      <c r="F97" s="48">
        <v>65.618336886993603</v>
      </c>
      <c r="G97" s="47">
        <v>0.71436478454549401</v>
      </c>
      <c r="H97" s="50">
        <v>81.051921780175306</v>
      </c>
      <c r="I97" s="76" t="str">
        <f t="shared" si="2"/>
        <v>No</v>
      </c>
      <c r="J97" s="49" t="str">
        <f t="shared" si="3"/>
        <v>No</v>
      </c>
      <c r="K97" s="47">
        <v>0.123396915200503</v>
      </c>
      <c r="L97" s="50">
        <v>59.861407249467</v>
      </c>
      <c r="M97" s="47">
        <v>0.19693481745859401</v>
      </c>
      <c r="N97" s="50">
        <v>78.422117329737006</v>
      </c>
    </row>
    <row r="98" spans="1:14" x14ac:dyDescent="0.2">
      <c r="A98" s="57" t="s">
        <v>524</v>
      </c>
      <c r="B98" s="44" t="s">
        <v>525</v>
      </c>
      <c r="C98" s="45">
        <v>40</v>
      </c>
      <c r="D98" s="46" t="s">
        <v>342</v>
      </c>
      <c r="E98" s="47">
        <v>0.66634744330652895</v>
      </c>
      <c r="F98" s="48">
        <v>33.102345415778302</v>
      </c>
      <c r="G98" s="47">
        <v>0.58350833036855998</v>
      </c>
      <c r="H98" s="50">
        <v>12.7459366980325</v>
      </c>
      <c r="I98" s="76" t="str">
        <f t="shared" si="2"/>
        <v>No</v>
      </c>
      <c r="J98" s="49" t="str">
        <f t="shared" si="3"/>
        <v>No</v>
      </c>
      <c r="K98" s="47">
        <v>9.4910862935687595E-2</v>
      </c>
      <c r="L98" s="50">
        <v>38.219616204690801</v>
      </c>
      <c r="M98" s="47">
        <v>9.8241816515467803E-2</v>
      </c>
      <c r="N98" s="50">
        <v>41.146278870829804</v>
      </c>
    </row>
    <row r="99" spans="1:14" x14ac:dyDescent="0.2">
      <c r="A99" s="57" t="s">
        <v>526</v>
      </c>
      <c r="B99" s="44" t="s">
        <v>527</v>
      </c>
      <c r="C99" s="45">
        <v>40</v>
      </c>
      <c r="D99" s="46" t="s">
        <v>342</v>
      </c>
      <c r="E99" s="47">
        <v>0.73470414669545803</v>
      </c>
      <c r="F99" s="48">
        <v>53.038379530916799</v>
      </c>
      <c r="G99" s="47">
        <v>0.61769238474693999</v>
      </c>
      <c r="H99" s="50">
        <v>26.261762189905902</v>
      </c>
      <c r="I99" s="76" t="str">
        <f t="shared" si="2"/>
        <v>No</v>
      </c>
      <c r="J99" s="49" t="str">
        <f t="shared" si="3"/>
        <v>No</v>
      </c>
      <c r="K99" s="47">
        <v>0.101041675257067</v>
      </c>
      <c r="L99" s="50">
        <v>45.682302771854999</v>
      </c>
      <c r="M99" s="47">
        <v>0.108469260034136</v>
      </c>
      <c r="N99" s="50">
        <v>54.8331907613345</v>
      </c>
    </row>
    <row r="100" spans="1:14" x14ac:dyDescent="0.2">
      <c r="A100" s="57" t="s">
        <v>528</v>
      </c>
      <c r="B100" s="44" t="s">
        <v>529</v>
      </c>
      <c r="C100" s="45">
        <v>40</v>
      </c>
      <c r="D100" s="46" t="s">
        <v>342</v>
      </c>
      <c r="E100" s="47">
        <v>0.651035552395274</v>
      </c>
      <c r="F100" s="48">
        <v>29.157782515991499</v>
      </c>
      <c r="G100" s="47">
        <v>0.59733984249657202</v>
      </c>
      <c r="H100" s="50">
        <v>17.450812660393499</v>
      </c>
      <c r="I100" s="76" t="str">
        <f t="shared" si="2"/>
        <v>No</v>
      </c>
      <c r="J100" s="49" t="str">
        <f t="shared" si="3"/>
        <v>No</v>
      </c>
      <c r="K100" s="47">
        <v>0.11452847047499801</v>
      </c>
      <c r="L100" s="50">
        <v>55.330490405117303</v>
      </c>
      <c r="M100" s="47">
        <v>0.13339879335101501</v>
      </c>
      <c r="N100" s="50">
        <v>70.402053036783599</v>
      </c>
    </row>
    <row r="101" spans="1:14" x14ac:dyDescent="0.2">
      <c r="A101" s="57" t="s">
        <v>530</v>
      </c>
      <c r="B101" s="44" t="s">
        <v>531</v>
      </c>
      <c r="C101" s="45">
        <v>40</v>
      </c>
      <c r="D101" s="46" t="s">
        <v>342</v>
      </c>
      <c r="E101" s="47">
        <v>0.73825361547975699</v>
      </c>
      <c r="F101" s="48">
        <v>54.211087420042603</v>
      </c>
      <c r="G101" s="47">
        <v>0.62996192690285502</v>
      </c>
      <c r="H101" s="50">
        <v>31.394354148845199</v>
      </c>
      <c r="I101" s="76" t="str">
        <f t="shared" si="2"/>
        <v>No</v>
      </c>
      <c r="J101" s="49" t="str">
        <f t="shared" si="3"/>
        <v>No</v>
      </c>
      <c r="K101" s="47">
        <v>8.6372723612883701E-2</v>
      </c>
      <c r="L101" s="50">
        <v>17.803837953091701</v>
      </c>
      <c r="M101" s="47">
        <v>8.7643965095565296E-2</v>
      </c>
      <c r="N101" s="50">
        <v>19.674935842600501</v>
      </c>
    </row>
    <row r="102" spans="1:14" x14ac:dyDescent="0.2">
      <c r="A102" s="57" t="s">
        <v>532</v>
      </c>
      <c r="B102" s="44" t="s">
        <v>533</v>
      </c>
      <c r="C102" s="45">
        <v>40</v>
      </c>
      <c r="D102" s="46" t="s">
        <v>342</v>
      </c>
      <c r="E102" s="47">
        <v>0.70067385188741504</v>
      </c>
      <c r="F102" s="48">
        <v>42.750533049040499</v>
      </c>
      <c r="G102" s="47">
        <v>0.68329239839035305</v>
      </c>
      <c r="H102" s="50">
        <v>62.703165098374697</v>
      </c>
      <c r="I102" s="76" t="str">
        <f t="shared" si="2"/>
        <v>No</v>
      </c>
      <c r="J102" s="49" t="str">
        <f t="shared" si="3"/>
        <v>No</v>
      </c>
      <c r="K102" s="47">
        <v>8.6080668820596604E-2</v>
      </c>
      <c r="L102" s="50">
        <v>17.004264392324099</v>
      </c>
      <c r="M102" s="47">
        <v>0.128329830821511</v>
      </c>
      <c r="N102" s="50">
        <v>68.605645851154804</v>
      </c>
    </row>
    <row r="103" spans="1:14" x14ac:dyDescent="0.2">
      <c r="A103" s="57" t="s">
        <v>534</v>
      </c>
      <c r="B103" s="44" t="s">
        <v>535</v>
      </c>
      <c r="C103" s="45">
        <v>40</v>
      </c>
      <c r="D103" s="46" t="s">
        <v>342</v>
      </c>
      <c r="E103" s="47">
        <v>0.76454360438523705</v>
      </c>
      <c r="F103" s="48">
        <v>62.420042643923203</v>
      </c>
      <c r="G103" s="47">
        <v>0.64690692845213604</v>
      </c>
      <c r="H103" s="50">
        <v>41.916167664670702</v>
      </c>
      <c r="I103" s="76" t="str">
        <f t="shared" si="2"/>
        <v>No</v>
      </c>
      <c r="J103" s="49" t="str">
        <f t="shared" si="3"/>
        <v>No</v>
      </c>
      <c r="K103" s="47">
        <v>8.65748663011114E-2</v>
      </c>
      <c r="L103" s="50">
        <v>18.390191897654599</v>
      </c>
      <c r="M103" s="47">
        <v>0.14098623990495601</v>
      </c>
      <c r="N103" s="50">
        <v>73.224978614200197</v>
      </c>
    </row>
    <row r="104" spans="1:14" x14ac:dyDescent="0.2">
      <c r="A104" s="57" t="s">
        <v>536</v>
      </c>
      <c r="B104" s="44" t="s">
        <v>537</v>
      </c>
      <c r="C104" s="45">
        <v>40</v>
      </c>
      <c r="D104" s="46" t="s">
        <v>342</v>
      </c>
      <c r="E104" s="47">
        <v>0.74741811215555698</v>
      </c>
      <c r="F104" s="48">
        <v>56.982942430703602</v>
      </c>
      <c r="G104" s="47">
        <v>0.60611524528344596</v>
      </c>
      <c r="H104" s="50">
        <v>20.615911035072699</v>
      </c>
      <c r="I104" s="76" t="str">
        <f t="shared" si="2"/>
        <v>No</v>
      </c>
      <c r="J104" s="49" t="str">
        <f t="shared" si="3"/>
        <v>No</v>
      </c>
      <c r="K104" s="47">
        <v>8.4704256969473701E-2</v>
      </c>
      <c r="L104" s="50">
        <v>13.006396588486099</v>
      </c>
      <c r="M104" s="47">
        <v>8.6383307222909905E-2</v>
      </c>
      <c r="N104" s="50">
        <v>15.9110350727117</v>
      </c>
    </row>
    <row r="105" spans="1:14" x14ac:dyDescent="0.2">
      <c r="A105" s="57" t="s">
        <v>538</v>
      </c>
      <c r="B105" s="44" t="s">
        <v>539</v>
      </c>
      <c r="C105" s="45">
        <v>40</v>
      </c>
      <c r="D105" s="46" t="s">
        <v>342</v>
      </c>
      <c r="E105" s="47">
        <v>0.649116522416054</v>
      </c>
      <c r="F105" s="48">
        <v>28.518123667377399</v>
      </c>
      <c r="G105" s="47">
        <v>0.58955768482605297</v>
      </c>
      <c r="H105" s="50">
        <v>14.5423438836612</v>
      </c>
      <c r="I105" s="76" t="str">
        <f t="shared" si="2"/>
        <v>No</v>
      </c>
      <c r="J105" s="49" t="str">
        <f t="shared" si="3"/>
        <v>No</v>
      </c>
      <c r="K105" s="47">
        <v>0.11276707815065599</v>
      </c>
      <c r="L105" s="50">
        <v>54.371002132196203</v>
      </c>
      <c r="M105" s="47">
        <v>0.127092722950849</v>
      </c>
      <c r="N105" s="50">
        <v>68.006843455945301</v>
      </c>
    </row>
    <row r="106" spans="1:14" x14ac:dyDescent="0.2">
      <c r="A106" s="57" t="s">
        <v>540</v>
      </c>
      <c r="B106" s="44" t="s">
        <v>541</v>
      </c>
      <c r="C106" s="45">
        <v>40</v>
      </c>
      <c r="D106" s="46" t="s">
        <v>342</v>
      </c>
      <c r="E106" s="47">
        <v>0.75274084779286099</v>
      </c>
      <c r="F106" s="48">
        <v>58.528784648187603</v>
      </c>
      <c r="G106" s="47">
        <v>0.73096330242043595</v>
      </c>
      <c r="H106" s="50">
        <v>83.832335329341305</v>
      </c>
      <c r="I106" s="76" t="str">
        <f t="shared" si="2"/>
        <v>No</v>
      </c>
      <c r="J106" s="49" t="str">
        <f t="shared" si="3"/>
        <v>No</v>
      </c>
      <c r="K106" s="47">
        <v>8.3672582075191196E-2</v>
      </c>
      <c r="L106" s="50">
        <v>7.8891257995735602</v>
      </c>
      <c r="M106" s="47">
        <v>8.8869015067614104E-2</v>
      </c>
      <c r="N106" s="50">
        <v>23.267750213858001</v>
      </c>
    </row>
    <row r="107" spans="1:14" x14ac:dyDescent="0.2">
      <c r="A107" s="57" t="s">
        <v>542</v>
      </c>
      <c r="B107" s="44" t="s">
        <v>543</v>
      </c>
      <c r="C107" s="45">
        <v>40</v>
      </c>
      <c r="D107" s="46" t="s">
        <v>342</v>
      </c>
      <c r="E107" s="47">
        <v>0.71292802704430003</v>
      </c>
      <c r="F107" s="48">
        <v>46.961620469083201</v>
      </c>
      <c r="G107" s="47">
        <v>0.67375085141167801</v>
      </c>
      <c r="H107" s="50">
        <v>58.169375534644999</v>
      </c>
      <c r="I107" s="76" t="str">
        <f t="shared" si="2"/>
        <v>No</v>
      </c>
      <c r="J107" s="49" t="str">
        <f t="shared" si="3"/>
        <v>No</v>
      </c>
      <c r="K107" s="47">
        <v>8.2652714179271503E-2</v>
      </c>
      <c r="L107" s="50">
        <v>5.1705756929637499</v>
      </c>
      <c r="M107" s="47">
        <v>8.5941005439720497E-2</v>
      </c>
      <c r="N107" s="50">
        <v>14.627887082976899</v>
      </c>
    </row>
    <row r="108" spans="1:14" x14ac:dyDescent="0.2">
      <c r="A108" s="57" t="s">
        <v>544</v>
      </c>
      <c r="B108" s="44" t="s">
        <v>545</v>
      </c>
      <c r="C108" s="45">
        <v>40</v>
      </c>
      <c r="D108" s="46" t="s">
        <v>342</v>
      </c>
      <c r="E108" s="47">
        <v>0.77081088105083895</v>
      </c>
      <c r="F108" s="48">
        <v>64.818763326226005</v>
      </c>
      <c r="G108" s="47">
        <v>0.69785407771958596</v>
      </c>
      <c r="H108" s="50">
        <v>70.230966638152296</v>
      </c>
      <c r="I108" s="76" t="str">
        <f t="shared" si="2"/>
        <v>No</v>
      </c>
      <c r="J108" s="49" t="str">
        <f t="shared" si="3"/>
        <v>No</v>
      </c>
      <c r="K108" s="47">
        <v>8.8723636506224904E-2</v>
      </c>
      <c r="L108" s="50">
        <v>25.053304904051199</v>
      </c>
      <c r="M108" s="47">
        <v>9.7949446035013196E-2</v>
      </c>
      <c r="N108" s="50">
        <v>40.889649272882799</v>
      </c>
    </row>
    <row r="109" spans="1:14" x14ac:dyDescent="0.2">
      <c r="A109" s="57" t="s">
        <v>546</v>
      </c>
      <c r="B109" s="44" t="s">
        <v>547</v>
      </c>
      <c r="C109" s="45">
        <v>40</v>
      </c>
      <c r="D109" s="46" t="s">
        <v>342</v>
      </c>
      <c r="E109" s="47">
        <v>0.64241150831207094</v>
      </c>
      <c r="F109" s="48">
        <v>26.918976545842199</v>
      </c>
      <c r="G109" s="47">
        <v>0.583720176599961</v>
      </c>
      <c r="H109" s="50">
        <v>12.917023096663801</v>
      </c>
      <c r="I109" s="76" t="str">
        <f t="shared" si="2"/>
        <v>No</v>
      </c>
      <c r="J109" s="49" t="str">
        <f t="shared" si="3"/>
        <v>No</v>
      </c>
      <c r="K109" s="47">
        <v>9.0328010748074603E-2</v>
      </c>
      <c r="L109" s="50">
        <v>28.8912579957356</v>
      </c>
      <c r="M109" s="47">
        <v>0.195087199753641</v>
      </c>
      <c r="N109" s="50">
        <v>81.779298545765599</v>
      </c>
    </row>
    <row r="110" spans="1:14" x14ac:dyDescent="0.2">
      <c r="A110" s="57" t="s">
        <v>548</v>
      </c>
      <c r="B110" s="44" t="s">
        <v>549</v>
      </c>
      <c r="C110" s="45">
        <v>40</v>
      </c>
      <c r="D110" s="46" t="s">
        <v>342</v>
      </c>
      <c r="E110" s="47">
        <v>0.64070631558068603</v>
      </c>
      <c r="F110" s="48">
        <v>26.545842217484001</v>
      </c>
      <c r="G110" s="47">
        <v>0.68532830359893904</v>
      </c>
      <c r="H110" s="50">
        <v>63.558597091531198</v>
      </c>
      <c r="I110" s="76" t="str">
        <f t="shared" si="2"/>
        <v>No</v>
      </c>
      <c r="J110" s="49" t="str">
        <f t="shared" si="3"/>
        <v>No</v>
      </c>
      <c r="K110" s="47">
        <v>8.6341357718841993E-2</v>
      </c>
      <c r="L110" s="50">
        <v>17.6972281449893</v>
      </c>
      <c r="M110" s="47">
        <v>0.107678814833769</v>
      </c>
      <c r="N110" s="50">
        <v>53.635585970915301</v>
      </c>
    </row>
    <row r="111" spans="1:14" x14ac:dyDescent="0.2">
      <c r="A111" s="57" t="s">
        <v>550</v>
      </c>
      <c r="B111" s="44" t="s">
        <v>551</v>
      </c>
      <c r="C111" s="45">
        <v>40</v>
      </c>
      <c r="D111" s="46" t="s">
        <v>342</v>
      </c>
      <c r="E111" s="47">
        <v>0.76122577848807205</v>
      </c>
      <c r="F111" s="48">
        <v>61.140724946695101</v>
      </c>
      <c r="G111" s="47">
        <v>0.66511826270556995</v>
      </c>
      <c r="H111" s="50">
        <v>52.266894781864799</v>
      </c>
      <c r="I111" s="76" t="str">
        <f t="shared" si="2"/>
        <v>No</v>
      </c>
      <c r="J111" s="49" t="str">
        <f t="shared" si="3"/>
        <v>No</v>
      </c>
      <c r="K111" s="47">
        <v>8.9409499391762098E-2</v>
      </c>
      <c r="L111" s="50">
        <v>27.0788912579957</v>
      </c>
      <c r="M111" s="47">
        <v>9.0451399693140394E-2</v>
      </c>
      <c r="N111" s="50">
        <v>26.860564585115501</v>
      </c>
    </row>
    <row r="112" spans="1:14" x14ac:dyDescent="0.2">
      <c r="A112" s="57" t="s">
        <v>552</v>
      </c>
      <c r="B112" s="44" t="s">
        <v>553</v>
      </c>
      <c r="C112" s="45">
        <v>40</v>
      </c>
      <c r="D112" s="46" t="s">
        <v>342</v>
      </c>
      <c r="E112" s="47">
        <v>0.76670006648393096</v>
      </c>
      <c r="F112" s="48">
        <v>63.166311300639698</v>
      </c>
      <c r="G112" s="47">
        <v>0.70938985949707101</v>
      </c>
      <c r="H112" s="50">
        <v>75.705731394354103</v>
      </c>
      <c r="I112" s="76" t="str">
        <f t="shared" si="2"/>
        <v>No</v>
      </c>
      <c r="J112" s="49" t="str">
        <f t="shared" si="3"/>
        <v>No</v>
      </c>
      <c r="K112" s="47">
        <v>9.0246765040930904E-2</v>
      </c>
      <c r="L112" s="50">
        <v>28.624733475479701</v>
      </c>
      <c r="M112" s="47">
        <v>9.9185214013492895E-2</v>
      </c>
      <c r="N112" s="50">
        <v>42.514970059880199</v>
      </c>
    </row>
    <row r="113" spans="1:14" x14ac:dyDescent="0.2">
      <c r="A113" s="57" t="s">
        <v>554</v>
      </c>
      <c r="B113" s="44" t="s">
        <v>555</v>
      </c>
      <c r="C113" s="45">
        <v>40</v>
      </c>
      <c r="D113" s="46" t="s">
        <v>342</v>
      </c>
      <c r="E113" s="47">
        <v>0.76893495902474296</v>
      </c>
      <c r="F113" s="48">
        <v>64.179104477611901</v>
      </c>
      <c r="G113" s="47">
        <v>0.69198202437013001</v>
      </c>
      <c r="H113" s="50">
        <v>66.894781864841704</v>
      </c>
      <c r="I113" s="76" t="str">
        <f t="shared" si="2"/>
        <v>No</v>
      </c>
      <c r="J113" s="49" t="str">
        <f t="shared" si="3"/>
        <v>No</v>
      </c>
      <c r="K113" s="47">
        <v>8.3033582984396198E-2</v>
      </c>
      <c r="L113" s="50">
        <v>5.3304904051172697</v>
      </c>
      <c r="M113" s="47">
        <v>8.2680840282997894E-2</v>
      </c>
      <c r="N113" s="50">
        <v>3.7639007698887901</v>
      </c>
    </row>
    <row r="114" spans="1:14" x14ac:dyDescent="0.2">
      <c r="A114" s="57" t="s">
        <v>556</v>
      </c>
      <c r="B114" s="44" t="s">
        <v>557</v>
      </c>
      <c r="C114" s="45">
        <v>40</v>
      </c>
      <c r="D114" s="46" t="s">
        <v>342</v>
      </c>
      <c r="E114" s="47">
        <v>0.71531552768262197</v>
      </c>
      <c r="F114" s="48">
        <v>47.601279317697198</v>
      </c>
      <c r="G114" s="47">
        <v>0.56803541074464203</v>
      </c>
      <c r="H114" s="50">
        <v>8.9820359281437092</v>
      </c>
      <c r="I114" s="76" t="str">
        <f t="shared" si="2"/>
        <v>No</v>
      </c>
      <c r="J114" s="49" t="str">
        <f t="shared" si="3"/>
        <v>No</v>
      </c>
      <c r="K114" s="47">
        <v>8.8427578923940001E-2</v>
      </c>
      <c r="L114" s="50">
        <v>24.040511727078901</v>
      </c>
      <c r="M114" s="47">
        <v>9.9897046580476795E-2</v>
      </c>
      <c r="N114" s="50">
        <v>43.798118049615098</v>
      </c>
    </row>
    <row r="115" spans="1:14" x14ac:dyDescent="0.2">
      <c r="A115" s="57" t="s">
        <v>558</v>
      </c>
      <c r="B115" s="44" t="s">
        <v>559</v>
      </c>
      <c r="C115" s="45">
        <v>40</v>
      </c>
      <c r="D115" s="46" t="s">
        <v>342</v>
      </c>
      <c r="E115" s="47">
        <v>0.74318459899409794</v>
      </c>
      <c r="F115" s="48">
        <v>55.7036247334755</v>
      </c>
      <c r="G115" s="47">
        <v>0.637772320522207</v>
      </c>
      <c r="H115" s="50">
        <v>36.184773310521798</v>
      </c>
      <c r="I115" s="76" t="str">
        <f t="shared" si="2"/>
        <v>No</v>
      </c>
      <c r="J115" s="49" t="str">
        <f t="shared" si="3"/>
        <v>No</v>
      </c>
      <c r="K115" s="47">
        <v>8.4771959836074703E-2</v>
      </c>
      <c r="L115" s="50">
        <v>13.3262260127932</v>
      </c>
      <c r="M115" s="47">
        <v>9.7607752120248498E-2</v>
      </c>
      <c r="N115" s="50">
        <v>40.119760479041901</v>
      </c>
    </row>
    <row r="116" spans="1:14" x14ac:dyDescent="0.2">
      <c r="A116" s="57" t="s">
        <v>560</v>
      </c>
      <c r="B116" s="44" t="s">
        <v>561</v>
      </c>
      <c r="C116" s="45">
        <v>40</v>
      </c>
      <c r="D116" s="46" t="s">
        <v>342</v>
      </c>
      <c r="E116" s="47">
        <v>0.77460064570859799</v>
      </c>
      <c r="F116" s="48">
        <v>65.778251599147097</v>
      </c>
      <c r="G116" s="47">
        <v>0.701297171638675</v>
      </c>
      <c r="H116" s="50">
        <v>72.027373823781005</v>
      </c>
      <c r="I116" s="76" t="str">
        <f t="shared" si="2"/>
        <v>No</v>
      </c>
      <c r="J116" s="49" t="str">
        <f t="shared" si="3"/>
        <v>No</v>
      </c>
      <c r="K116" s="47">
        <v>8.5252240049355402E-2</v>
      </c>
      <c r="L116" s="50">
        <v>14.712153518123699</v>
      </c>
      <c r="M116" s="47">
        <v>9.0431405677496607E-2</v>
      </c>
      <c r="N116" s="50">
        <v>26.7750213857998</v>
      </c>
    </row>
    <row r="117" spans="1:14" x14ac:dyDescent="0.2">
      <c r="A117" s="57" t="s">
        <v>562</v>
      </c>
      <c r="B117" s="44" t="s">
        <v>563</v>
      </c>
      <c r="C117" s="45">
        <v>40</v>
      </c>
      <c r="D117" s="46" t="s">
        <v>342</v>
      </c>
      <c r="E117" s="47">
        <v>0.78634676482371701</v>
      </c>
      <c r="F117" s="48">
        <v>68.869936034115099</v>
      </c>
      <c r="G117" s="47">
        <v>0.71624282999201905</v>
      </c>
      <c r="H117" s="50">
        <v>77.929854576561198</v>
      </c>
      <c r="I117" s="76" t="str">
        <f t="shared" si="2"/>
        <v>No</v>
      </c>
      <c r="J117" s="49" t="str">
        <f t="shared" si="3"/>
        <v>No</v>
      </c>
      <c r="K117" s="47">
        <v>8.35406696311808E-2</v>
      </c>
      <c r="L117" s="50">
        <v>6.8763326226012804</v>
      </c>
      <c r="M117" s="47">
        <v>9.0264409938061299E-2</v>
      </c>
      <c r="N117" s="50">
        <v>26.347305389221599</v>
      </c>
    </row>
    <row r="118" spans="1:14" x14ac:dyDescent="0.2">
      <c r="A118" s="57" t="s">
        <v>564</v>
      </c>
      <c r="B118" s="44" t="s">
        <v>565</v>
      </c>
      <c r="C118" s="45">
        <v>40</v>
      </c>
      <c r="D118" s="46" t="s">
        <v>342</v>
      </c>
      <c r="E118" s="47">
        <v>0.68981310504941895</v>
      </c>
      <c r="F118" s="48">
        <v>39.712153518123699</v>
      </c>
      <c r="G118" s="47">
        <v>0.50494133059036395</v>
      </c>
      <c r="H118" s="50">
        <v>3.3361847733105199</v>
      </c>
      <c r="I118" s="76" t="str">
        <f t="shared" si="2"/>
        <v>No</v>
      </c>
      <c r="J118" s="49" t="str">
        <f t="shared" si="3"/>
        <v>No</v>
      </c>
      <c r="K118" s="47">
        <v>8.6310670445147605E-2</v>
      </c>
      <c r="L118" s="50">
        <v>17.484008528784599</v>
      </c>
      <c r="M118" s="47">
        <v>0.131095167789018</v>
      </c>
      <c r="N118" s="50">
        <v>69.632164242942693</v>
      </c>
    </row>
    <row r="119" spans="1:14" x14ac:dyDescent="0.2">
      <c r="A119" s="57" t="s">
        <v>566</v>
      </c>
      <c r="B119" s="44" t="s">
        <v>567</v>
      </c>
      <c r="C119" s="45">
        <v>40</v>
      </c>
      <c r="D119" s="46" t="s">
        <v>342</v>
      </c>
      <c r="E119" s="47">
        <v>0.715683677126559</v>
      </c>
      <c r="F119" s="48">
        <v>47.761194029850699</v>
      </c>
      <c r="G119" s="47">
        <v>0.57779326906753703</v>
      </c>
      <c r="H119" s="50">
        <v>11.206159110350701</v>
      </c>
      <c r="I119" s="76" t="str">
        <f t="shared" si="2"/>
        <v>No</v>
      </c>
      <c r="J119" s="49" t="str">
        <f t="shared" si="3"/>
        <v>No</v>
      </c>
      <c r="K119" s="47">
        <v>8.4490389173053904E-2</v>
      </c>
      <c r="L119" s="50">
        <v>12.1535181236674</v>
      </c>
      <c r="M119" s="47">
        <v>0.10181816176099</v>
      </c>
      <c r="N119" s="50">
        <v>46.792130025662999</v>
      </c>
    </row>
    <row r="120" spans="1:14" x14ac:dyDescent="0.2">
      <c r="A120" s="57" t="s">
        <v>568</v>
      </c>
      <c r="B120" s="44" t="s">
        <v>569</v>
      </c>
      <c r="C120" s="45">
        <v>40</v>
      </c>
      <c r="D120" s="46" t="s">
        <v>342</v>
      </c>
      <c r="E120" s="47">
        <v>0.66810158961439603</v>
      </c>
      <c r="F120" s="48">
        <v>33.528784648187603</v>
      </c>
      <c r="G120" s="47">
        <v>0.66524641823644604</v>
      </c>
      <c r="H120" s="50">
        <v>52.352437981180501</v>
      </c>
      <c r="I120" s="76" t="str">
        <f t="shared" si="2"/>
        <v>No</v>
      </c>
      <c r="J120" s="49" t="str">
        <f t="shared" si="3"/>
        <v>No</v>
      </c>
      <c r="K120" s="47">
        <v>8.1826513064496398E-2</v>
      </c>
      <c r="L120" s="50">
        <v>4.9573560767590603</v>
      </c>
      <c r="M120" s="47">
        <v>9.1655721720142594E-2</v>
      </c>
      <c r="N120" s="50">
        <v>29.170230966638201</v>
      </c>
    </row>
    <row r="121" spans="1:14" x14ac:dyDescent="0.2">
      <c r="A121" s="57" t="s">
        <v>570</v>
      </c>
      <c r="B121" s="44" t="s">
        <v>571</v>
      </c>
      <c r="C121" s="45">
        <v>72</v>
      </c>
      <c r="D121" s="46" t="s">
        <v>342</v>
      </c>
      <c r="E121" s="47">
        <v>0.65536904788529404</v>
      </c>
      <c r="F121" s="48">
        <v>30.756929637526699</v>
      </c>
      <c r="G121" s="47">
        <v>0.65059942593655395</v>
      </c>
      <c r="H121" s="50">
        <v>61.024949426837502</v>
      </c>
      <c r="I121" s="76" t="str">
        <f t="shared" si="2"/>
        <v>No</v>
      </c>
      <c r="J121" s="49" t="str">
        <f t="shared" si="3"/>
        <v>No</v>
      </c>
      <c r="K121" s="47">
        <v>3.4730444582629902E-2</v>
      </c>
      <c r="L121" s="50">
        <v>0.58635394456290002</v>
      </c>
      <c r="M121" s="47">
        <v>5.6015462394731701E-2</v>
      </c>
      <c r="N121" s="50">
        <v>1.0114632501685801</v>
      </c>
    </row>
    <row r="122" spans="1:14" x14ac:dyDescent="0.2">
      <c r="A122" s="57" t="s">
        <v>572</v>
      </c>
      <c r="B122" s="44" t="s">
        <v>573</v>
      </c>
      <c r="C122" s="45">
        <v>40</v>
      </c>
      <c r="D122" s="46" t="s">
        <v>342</v>
      </c>
      <c r="E122" s="47">
        <v>0.597576022721936</v>
      </c>
      <c r="F122" s="48">
        <v>18.390191897654599</v>
      </c>
      <c r="G122" s="47">
        <v>0.51849322973229905</v>
      </c>
      <c r="H122" s="50">
        <v>4.4482463644140298</v>
      </c>
      <c r="I122" s="76" t="str">
        <f t="shared" si="2"/>
        <v>No</v>
      </c>
      <c r="J122" s="49" t="str">
        <f t="shared" si="3"/>
        <v>No</v>
      </c>
      <c r="K122" s="47">
        <v>8.5637983329595394E-2</v>
      </c>
      <c r="L122" s="50">
        <v>15.7249466950959</v>
      </c>
      <c r="M122" s="47">
        <v>9.2140599336344206E-2</v>
      </c>
      <c r="N122" s="50">
        <v>30.111206159110299</v>
      </c>
    </row>
    <row r="123" spans="1:14" x14ac:dyDescent="0.2">
      <c r="A123" s="57" t="s">
        <v>574</v>
      </c>
      <c r="B123" s="44" t="s">
        <v>575</v>
      </c>
      <c r="C123" s="45">
        <v>40</v>
      </c>
      <c r="D123" s="46" t="s">
        <v>342</v>
      </c>
      <c r="E123" s="47">
        <v>0.62693934601597701</v>
      </c>
      <c r="F123" s="48">
        <v>23.987206823027702</v>
      </c>
      <c r="G123" s="47">
        <v>0.55619324081717703</v>
      </c>
      <c r="H123" s="50">
        <v>7.3567151411462799</v>
      </c>
      <c r="I123" s="76" t="str">
        <f t="shared" si="2"/>
        <v>No</v>
      </c>
      <c r="J123" s="49" t="str">
        <f t="shared" si="3"/>
        <v>No</v>
      </c>
      <c r="K123" s="47">
        <v>0.117284047219212</v>
      </c>
      <c r="L123" s="50">
        <v>56.876332622601304</v>
      </c>
      <c r="M123" s="47">
        <v>0.128484919383035</v>
      </c>
      <c r="N123" s="50">
        <v>68.691189050470499</v>
      </c>
    </row>
    <row r="124" spans="1:14" x14ac:dyDescent="0.2">
      <c r="A124" s="57" t="s">
        <v>576</v>
      </c>
      <c r="B124" s="44" t="s">
        <v>577</v>
      </c>
      <c r="C124" s="45">
        <v>40</v>
      </c>
      <c r="D124" s="46" t="s">
        <v>342</v>
      </c>
      <c r="E124" s="47">
        <v>0.62543741834330602</v>
      </c>
      <c r="F124" s="48">
        <v>23.347547974413601</v>
      </c>
      <c r="G124" s="47">
        <v>0.56789173268207105</v>
      </c>
      <c r="H124" s="50">
        <v>8.8964927288280595</v>
      </c>
      <c r="I124" s="76" t="str">
        <f t="shared" si="2"/>
        <v>No</v>
      </c>
      <c r="J124" s="49" t="str">
        <f t="shared" si="3"/>
        <v>No</v>
      </c>
      <c r="K124" s="47">
        <v>9.5078850714907501E-2</v>
      </c>
      <c r="L124" s="50">
        <v>38.699360341151397</v>
      </c>
      <c r="M124" s="47">
        <v>0.102718361006449</v>
      </c>
      <c r="N124" s="50">
        <v>48.160821214713401</v>
      </c>
    </row>
    <row r="125" spans="1:14" x14ac:dyDescent="0.2">
      <c r="A125" s="57" t="s">
        <v>578</v>
      </c>
      <c r="B125" s="44" t="s">
        <v>579</v>
      </c>
      <c r="C125" s="45">
        <v>40</v>
      </c>
      <c r="D125" s="46" t="s">
        <v>342</v>
      </c>
      <c r="E125" s="47">
        <v>0.69223139825444702</v>
      </c>
      <c r="F125" s="48">
        <v>40.778251599147097</v>
      </c>
      <c r="G125" s="47">
        <v>0.69125707029088901</v>
      </c>
      <c r="H125" s="50">
        <v>66.467065868263504</v>
      </c>
      <c r="I125" s="76" t="str">
        <f t="shared" si="2"/>
        <v>No</v>
      </c>
      <c r="J125" s="49" t="str">
        <f t="shared" si="3"/>
        <v>No</v>
      </c>
      <c r="K125" s="47">
        <v>7.6270984063729202E-2</v>
      </c>
      <c r="L125" s="50">
        <v>3.8379530916844402</v>
      </c>
      <c r="M125" s="47">
        <v>8.1480895154803903E-2</v>
      </c>
      <c r="N125" s="50">
        <v>3.5072711719418299</v>
      </c>
    </row>
    <row r="126" spans="1:14" x14ac:dyDescent="0.2">
      <c r="A126" s="57" t="s">
        <v>580</v>
      </c>
      <c r="B126" s="44" t="s">
        <v>581</v>
      </c>
      <c r="C126" s="45">
        <v>40</v>
      </c>
      <c r="D126" s="46" t="s">
        <v>342</v>
      </c>
      <c r="E126" s="47">
        <v>0.54462710824389604</v>
      </c>
      <c r="F126" s="48">
        <v>8.7953091684435005</v>
      </c>
      <c r="G126" s="47">
        <v>0.64579800272882604</v>
      </c>
      <c r="H126" s="50">
        <v>41.060735671514102</v>
      </c>
      <c r="I126" s="76" t="str">
        <f t="shared" si="2"/>
        <v>No</v>
      </c>
      <c r="J126" s="49" t="str">
        <f t="shared" si="3"/>
        <v>No</v>
      </c>
      <c r="K126" s="47">
        <v>9.4103372602279203E-2</v>
      </c>
      <c r="L126" s="50">
        <v>37.100213219616201</v>
      </c>
      <c r="M126" s="47">
        <v>0.11160298211858501</v>
      </c>
      <c r="N126" s="50">
        <v>57.998289136013703</v>
      </c>
    </row>
    <row r="127" spans="1:14" x14ac:dyDescent="0.2">
      <c r="A127" s="57" t="s">
        <v>582</v>
      </c>
      <c r="B127" s="44" t="s">
        <v>583</v>
      </c>
      <c r="C127" s="45">
        <v>40</v>
      </c>
      <c r="D127" s="46" t="s">
        <v>342</v>
      </c>
      <c r="E127" s="47">
        <v>0.68225377368298401</v>
      </c>
      <c r="F127" s="48">
        <v>37.100213219616201</v>
      </c>
      <c r="G127" s="47">
        <v>0.58268165884064804</v>
      </c>
      <c r="H127" s="50">
        <v>12.2326775021386</v>
      </c>
      <c r="I127" s="76" t="str">
        <f t="shared" si="2"/>
        <v>No</v>
      </c>
      <c r="J127" s="49" t="str">
        <f t="shared" si="3"/>
        <v>No</v>
      </c>
      <c r="K127" s="47">
        <v>8.6564347515061396E-2</v>
      </c>
      <c r="L127" s="50">
        <v>18.3368869936034</v>
      </c>
      <c r="M127" s="47">
        <v>0.109682415834691</v>
      </c>
      <c r="N127" s="50">
        <v>56.201881950384902</v>
      </c>
    </row>
    <row r="128" spans="1:14" x14ac:dyDescent="0.2">
      <c r="A128" s="57" t="s">
        <v>584</v>
      </c>
      <c r="B128" s="44" t="s">
        <v>585</v>
      </c>
      <c r="C128" s="45">
        <v>40</v>
      </c>
      <c r="D128" s="46" t="s">
        <v>342</v>
      </c>
      <c r="E128" s="47">
        <v>0.75597656051735096</v>
      </c>
      <c r="F128" s="48">
        <v>59.861407249467</v>
      </c>
      <c r="G128" s="47">
        <v>0.60828110530840496</v>
      </c>
      <c r="H128" s="50">
        <v>21.214713430282298</v>
      </c>
      <c r="I128" s="76" t="str">
        <f t="shared" si="2"/>
        <v>No</v>
      </c>
      <c r="J128" s="49" t="str">
        <f t="shared" si="3"/>
        <v>No</v>
      </c>
      <c r="K128" s="47">
        <v>0.10500762248394201</v>
      </c>
      <c r="L128" s="50">
        <v>48.987206823027698</v>
      </c>
      <c r="M128" s="47">
        <v>0.13196297462850801</v>
      </c>
      <c r="N128" s="50">
        <v>69.974337040205299</v>
      </c>
    </row>
    <row r="129" spans="1:14" x14ac:dyDescent="0.2">
      <c r="A129" s="57" t="s">
        <v>586</v>
      </c>
      <c r="B129" s="44" t="s">
        <v>587</v>
      </c>
      <c r="C129" s="45">
        <v>40</v>
      </c>
      <c r="D129" s="46" t="s">
        <v>342</v>
      </c>
      <c r="E129" s="47">
        <v>0.73635028713457096</v>
      </c>
      <c r="F129" s="48">
        <v>53.571428571428598</v>
      </c>
      <c r="G129" s="47">
        <v>0.63916676814519302</v>
      </c>
      <c r="H129" s="50">
        <v>37.211291702309701</v>
      </c>
      <c r="I129" s="76" t="str">
        <f t="shared" si="2"/>
        <v>No</v>
      </c>
      <c r="J129" s="49" t="str">
        <f t="shared" si="3"/>
        <v>No</v>
      </c>
      <c r="K129" s="47">
        <v>9.7997706651736294E-2</v>
      </c>
      <c r="L129" s="50">
        <v>42.324093816631098</v>
      </c>
      <c r="M129" s="47">
        <v>9.8578125138206601E-2</v>
      </c>
      <c r="N129" s="50">
        <v>41.573994867407997</v>
      </c>
    </row>
    <row r="130" spans="1:14" x14ac:dyDescent="0.2">
      <c r="A130" s="57" t="s">
        <v>588</v>
      </c>
      <c r="B130" s="44" t="s">
        <v>589</v>
      </c>
      <c r="C130" s="45">
        <v>40</v>
      </c>
      <c r="D130" s="46" t="s">
        <v>342</v>
      </c>
      <c r="E130" s="47">
        <v>0.78564493937336499</v>
      </c>
      <c r="F130" s="48">
        <v>68.763326226012794</v>
      </c>
      <c r="G130" s="47">
        <v>0.69040580484612402</v>
      </c>
      <c r="H130" s="50">
        <v>65.953806672369495</v>
      </c>
      <c r="I130" s="76" t="str">
        <f t="shared" si="2"/>
        <v>No</v>
      </c>
      <c r="J130" s="49" t="str">
        <f t="shared" si="3"/>
        <v>No</v>
      </c>
      <c r="K130" s="47">
        <v>8.8300270338337303E-2</v>
      </c>
      <c r="L130" s="50">
        <v>23.560767590618301</v>
      </c>
      <c r="M130" s="47">
        <v>8.9750031214272705E-2</v>
      </c>
      <c r="N130" s="50">
        <v>25.235243798118098</v>
      </c>
    </row>
    <row r="131" spans="1:14" x14ac:dyDescent="0.2">
      <c r="A131" s="57" t="s">
        <v>590</v>
      </c>
      <c r="B131" s="44" t="s">
        <v>591</v>
      </c>
      <c r="C131" s="45">
        <v>40</v>
      </c>
      <c r="D131" s="46" t="s">
        <v>342</v>
      </c>
      <c r="E131" s="47">
        <v>0.71237514979412897</v>
      </c>
      <c r="F131" s="48">
        <v>46.588486140724903</v>
      </c>
      <c r="G131" s="47">
        <v>0.71834096674623305</v>
      </c>
      <c r="H131" s="50">
        <v>79.384088964927301</v>
      </c>
      <c r="I131" s="76" t="str">
        <f t="shared" si="2"/>
        <v>No</v>
      </c>
      <c r="J131" s="49" t="str">
        <f t="shared" si="3"/>
        <v>No</v>
      </c>
      <c r="K131" s="47">
        <v>8.6586230606621406E-2</v>
      </c>
      <c r="L131" s="50">
        <v>18.496801705756901</v>
      </c>
      <c r="M131" s="47">
        <v>8.8827278184546707E-2</v>
      </c>
      <c r="N131" s="50">
        <v>23.096663815226702</v>
      </c>
    </row>
    <row r="132" spans="1:14" x14ac:dyDescent="0.2">
      <c r="A132" s="57" t="s">
        <v>592</v>
      </c>
      <c r="B132" s="44" t="s">
        <v>593</v>
      </c>
      <c r="C132" s="45">
        <v>40</v>
      </c>
      <c r="D132" s="46" t="s">
        <v>342</v>
      </c>
      <c r="E132" s="47">
        <v>0.760718099960359</v>
      </c>
      <c r="F132" s="48">
        <v>60.9808102345416</v>
      </c>
      <c r="G132" s="47">
        <v>0.70920144738908597</v>
      </c>
      <c r="H132" s="50">
        <v>75.620188195038494</v>
      </c>
      <c r="I132" s="76" t="str">
        <f t="shared" si="2"/>
        <v>No</v>
      </c>
      <c r="J132" s="49" t="str">
        <f t="shared" si="3"/>
        <v>No</v>
      </c>
      <c r="K132" s="47">
        <v>9.0367222555953003E-2</v>
      </c>
      <c r="L132" s="50">
        <v>29.051172707889101</v>
      </c>
      <c r="M132" s="47">
        <v>9.2633992907745294E-2</v>
      </c>
      <c r="N132" s="50">
        <v>31.479897348160801</v>
      </c>
    </row>
    <row r="133" spans="1:14" x14ac:dyDescent="0.2">
      <c r="A133" s="57" t="s">
        <v>594</v>
      </c>
      <c r="B133" s="44" t="s">
        <v>595</v>
      </c>
      <c r="C133" s="45">
        <v>40</v>
      </c>
      <c r="D133" s="46" t="s">
        <v>342</v>
      </c>
      <c r="E133" s="47">
        <v>0.74005482007995704</v>
      </c>
      <c r="F133" s="48">
        <v>54.8507462686567</v>
      </c>
      <c r="G133" s="47">
        <v>0.65505821229005001</v>
      </c>
      <c r="H133" s="50">
        <v>46.193327630453403</v>
      </c>
      <c r="I133" s="76" t="str">
        <f t="shared" si="2"/>
        <v>No</v>
      </c>
      <c r="J133" s="49" t="str">
        <f t="shared" si="3"/>
        <v>No</v>
      </c>
      <c r="K133" s="47">
        <v>9.8900305682544001E-2</v>
      </c>
      <c r="L133" s="50">
        <v>43.3368869936034</v>
      </c>
      <c r="M133" s="47">
        <v>0.10512711732218</v>
      </c>
      <c r="N133" s="50">
        <v>50.6415739948674</v>
      </c>
    </row>
    <row r="134" spans="1:14" x14ac:dyDescent="0.2">
      <c r="A134" s="57" t="s">
        <v>596</v>
      </c>
      <c r="B134" s="44" t="s">
        <v>597</v>
      </c>
      <c r="C134" s="45">
        <v>40</v>
      </c>
      <c r="D134" s="46" t="s">
        <v>342</v>
      </c>
      <c r="E134" s="47">
        <v>0.61114539408771895</v>
      </c>
      <c r="F134" s="48">
        <v>21.162046908315599</v>
      </c>
      <c r="G134" s="47">
        <v>0.73965820965680196</v>
      </c>
      <c r="H134" s="50">
        <v>86.655260906757903</v>
      </c>
      <c r="I134" s="76" t="str">
        <f t="shared" si="2"/>
        <v>No</v>
      </c>
      <c r="J134" s="49" t="str">
        <f t="shared" si="3"/>
        <v>No</v>
      </c>
      <c r="K134" s="47">
        <v>8.4120753738188406E-2</v>
      </c>
      <c r="L134" s="50">
        <v>10.4477611940298</v>
      </c>
      <c r="M134" s="47">
        <v>8.5234733975567495E-2</v>
      </c>
      <c r="N134" s="50">
        <v>12.1471343028229</v>
      </c>
    </row>
    <row r="135" spans="1:14" x14ac:dyDescent="0.2">
      <c r="A135" s="57" t="s">
        <v>598</v>
      </c>
      <c r="B135" s="44" t="s">
        <v>599</v>
      </c>
      <c r="C135" s="45">
        <v>40</v>
      </c>
      <c r="D135" s="46" t="s">
        <v>342</v>
      </c>
      <c r="E135" s="47">
        <v>0.72122401538442404</v>
      </c>
      <c r="F135" s="48">
        <v>48.987206823027698</v>
      </c>
      <c r="G135" s="47">
        <v>0.65629958476832095</v>
      </c>
      <c r="H135" s="50">
        <v>47.048759623609897</v>
      </c>
      <c r="I135" s="76" t="str">
        <f t="shared" ref="I135:I198" si="4">IF(AND(F135&gt;=90,H135&gt;=90),"Yes","No")</f>
        <v>No</v>
      </c>
      <c r="J135" s="49" t="str">
        <f t="shared" ref="J135:J198" si="5">IF(AND(F135&gt;=75,H135&gt;=75),"Yes","No")</f>
        <v>No</v>
      </c>
      <c r="K135" s="47">
        <v>8.5328640146161996E-2</v>
      </c>
      <c r="L135" s="50">
        <v>14.9253731343284</v>
      </c>
      <c r="M135" s="47">
        <v>8.7567192899360893E-2</v>
      </c>
      <c r="N135" s="50">
        <v>19.161676646706599</v>
      </c>
    </row>
    <row r="136" spans="1:14" x14ac:dyDescent="0.2">
      <c r="A136" s="57" t="s">
        <v>600</v>
      </c>
      <c r="B136" s="44" t="s">
        <v>601</v>
      </c>
      <c r="C136" s="45">
        <v>40</v>
      </c>
      <c r="D136" s="46" t="s">
        <v>342</v>
      </c>
      <c r="E136" s="47">
        <v>0.75903411995512804</v>
      </c>
      <c r="F136" s="48">
        <v>60.501066098080997</v>
      </c>
      <c r="G136" s="47">
        <v>0.65651016990041799</v>
      </c>
      <c r="H136" s="50">
        <v>47.390932420872502</v>
      </c>
      <c r="I136" s="76" t="str">
        <f t="shared" si="4"/>
        <v>No</v>
      </c>
      <c r="J136" s="49" t="str">
        <f t="shared" si="5"/>
        <v>No</v>
      </c>
      <c r="K136" s="47">
        <v>0.110004583588411</v>
      </c>
      <c r="L136" s="50">
        <v>52.345415778251599</v>
      </c>
      <c r="M136" s="47">
        <v>0.118598190942136</v>
      </c>
      <c r="N136" s="50">
        <v>63.045337895637303</v>
      </c>
    </row>
    <row r="137" spans="1:14" x14ac:dyDescent="0.2">
      <c r="A137" s="57" t="s">
        <v>602</v>
      </c>
      <c r="B137" s="44" t="s">
        <v>603</v>
      </c>
      <c r="C137" s="45">
        <v>40</v>
      </c>
      <c r="D137" s="46" t="s">
        <v>342</v>
      </c>
      <c r="E137" s="47">
        <v>0.60597691096612005</v>
      </c>
      <c r="F137" s="48">
        <v>20.202558635394499</v>
      </c>
      <c r="G137" s="47">
        <v>0.55412248979216105</v>
      </c>
      <c r="H137" s="50">
        <v>7.1856287425149699</v>
      </c>
      <c r="I137" s="76" t="str">
        <f t="shared" si="4"/>
        <v>No</v>
      </c>
      <c r="J137" s="49" t="str">
        <f t="shared" si="5"/>
        <v>No</v>
      </c>
      <c r="K137" s="47">
        <v>9.4654888102500806E-2</v>
      </c>
      <c r="L137" s="50">
        <v>37.846481876332597</v>
      </c>
      <c r="M137" s="47">
        <v>9.6252112989184901E-2</v>
      </c>
      <c r="N137" s="50">
        <v>37.9811804961506</v>
      </c>
    </row>
    <row r="138" spans="1:14" x14ac:dyDescent="0.2">
      <c r="A138" s="57" t="s">
        <v>604</v>
      </c>
      <c r="B138" s="44" t="s">
        <v>605</v>
      </c>
      <c r="C138" s="45">
        <v>40</v>
      </c>
      <c r="D138" s="46" t="s">
        <v>342</v>
      </c>
      <c r="E138" s="47">
        <v>0.66682032555683102</v>
      </c>
      <c r="F138" s="48">
        <v>33.315565031982899</v>
      </c>
      <c r="G138" s="47">
        <v>0.544435946297255</v>
      </c>
      <c r="H138" s="50">
        <v>5.9880239520958103</v>
      </c>
      <c r="I138" s="76" t="str">
        <f t="shared" si="4"/>
        <v>No</v>
      </c>
      <c r="J138" s="49" t="str">
        <f t="shared" si="5"/>
        <v>No</v>
      </c>
      <c r="K138" s="47">
        <v>8.4490976814998203E-2</v>
      </c>
      <c r="L138" s="50">
        <v>12.206823027718499</v>
      </c>
      <c r="M138" s="47">
        <v>8.67900629964031E-2</v>
      </c>
      <c r="N138" s="50">
        <v>17.2797262617622</v>
      </c>
    </row>
    <row r="139" spans="1:14" x14ac:dyDescent="0.2">
      <c r="A139" s="57" t="s">
        <v>606</v>
      </c>
      <c r="B139" s="44" t="s">
        <v>607</v>
      </c>
      <c r="C139" s="45">
        <v>40</v>
      </c>
      <c r="D139" s="46" t="s">
        <v>342</v>
      </c>
      <c r="E139" s="47">
        <v>0.66860451572305102</v>
      </c>
      <c r="F139" s="48">
        <v>33.688699360341197</v>
      </c>
      <c r="G139" s="47">
        <v>0.65484561281584597</v>
      </c>
      <c r="H139" s="50">
        <v>46.107784431137702</v>
      </c>
      <c r="I139" s="76" t="str">
        <f t="shared" si="4"/>
        <v>No</v>
      </c>
      <c r="J139" s="49" t="str">
        <f t="shared" si="5"/>
        <v>No</v>
      </c>
      <c r="K139" s="47">
        <v>8.4364067900230794E-2</v>
      </c>
      <c r="L139" s="50">
        <v>11.727078891258</v>
      </c>
      <c r="M139" s="47">
        <v>8.8976805446656398E-2</v>
      </c>
      <c r="N139" s="50">
        <v>23.695466210436301</v>
      </c>
    </row>
    <row r="140" spans="1:14" x14ac:dyDescent="0.2">
      <c r="A140" s="57" t="s">
        <v>608</v>
      </c>
      <c r="B140" s="44" t="s">
        <v>609</v>
      </c>
      <c r="C140" s="45">
        <v>40</v>
      </c>
      <c r="D140" s="46" t="s">
        <v>342</v>
      </c>
      <c r="E140" s="47">
        <v>0.69845756921157698</v>
      </c>
      <c r="F140" s="48">
        <v>42.2174840085288</v>
      </c>
      <c r="G140" s="47">
        <v>0.59048292753110598</v>
      </c>
      <c r="H140" s="50">
        <v>14.9700598802395</v>
      </c>
      <c r="I140" s="76" t="str">
        <f t="shared" si="4"/>
        <v>No</v>
      </c>
      <c r="J140" s="49" t="str">
        <f t="shared" si="5"/>
        <v>No</v>
      </c>
      <c r="K140" s="47">
        <v>9.0897984886023894E-2</v>
      </c>
      <c r="L140" s="50">
        <v>30.010660980810201</v>
      </c>
      <c r="M140" s="47">
        <v>9.3997227796649305E-2</v>
      </c>
      <c r="N140" s="50">
        <v>34.644995722840001</v>
      </c>
    </row>
    <row r="141" spans="1:14" x14ac:dyDescent="0.2">
      <c r="A141" s="57" t="s">
        <v>610</v>
      </c>
      <c r="B141" s="44" t="s">
        <v>611</v>
      </c>
      <c r="C141" s="45">
        <v>40</v>
      </c>
      <c r="D141" s="46" t="s">
        <v>342</v>
      </c>
      <c r="E141" s="47">
        <v>0.76585089128444706</v>
      </c>
      <c r="F141" s="48">
        <v>62.953091684435002</v>
      </c>
      <c r="G141" s="47">
        <v>0.71890308131604597</v>
      </c>
      <c r="H141" s="50">
        <v>79.726261762189907</v>
      </c>
      <c r="I141" s="76" t="str">
        <f t="shared" si="4"/>
        <v>No</v>
      </c>
      <c r="J141" s="49" t="str">
        <f t="shared" si="5"/>
        <v>No</v>
      </c>
      <c r="K141" s="47">
        <v>8.6630025512334896E-2</v>
      </c>
      <c r="L141" s="50">
        <v>18.656716417910399</v>
      </c>
      <c r="M141" s="47">
        <v>8.6788914785947094E-2</v>
      </c>
      <c r="N141" s="50">
        <v>17.194183062446498</v>
      </c>
    </row>
    <row r="142" spans="1:14" x14ac:dyDescent="0.2">
      <c r="A142" s="57" t="s">
        <v>612</v>
      </c>
      <c r="B142" s="44" t="s">
        <v>613</v>
      </c>
      <c r="C142" s="45">
        <v>40</v>
      </c>
      <c r="D142" s="46" t="s">
        <v>342</v>
      </c>
      <c r="E142" s="47">
        <v>0.59042917043271204</v>
      </c>
      <c r="F142" s="48">
        <v>16.7377398720682</v>
      </c>
      <c r="G142" s="47">
        <v>0.73578944288882198</v>
      </c>
      <c r="H142" s="50">
        <v>85.714285714285694</v>
      </c>
      <c r="I142" s="76" t="str">
        <f t="shared" si="4"/>
        <v>No</v>
      </c>
      <c r="J142" s="49" t="str">
        <f t="shared" si="5"/>
        <v>No</v>
      </c>
      <c r="K142" s="47">
        <v>7.9673484867481395E-2</v>
      </c>
      <c r="L142" s="50">
        <v>4.3176972281449899</v>
      </c>
      <c r="M142" s="47">
        <v>7.5725680481416202E-2</v>
      </c>
      <c r="N142" s="50">
        <v>2.65183917878529</v>
      </c>
    </row>
    <row r="143" spans="1:14" x14ac:dyDescent="0.2">
      <c r="A143" s="57" t="s">
        <v>614</v>
      </c>
      <c r="B143" s="44" t="s">
        <v>615</v>
      </c>
      <c r="C143" s="45">
        <v>40</v>
      </c>
      <c r="D143" s="46" t="s">
        <v>342</v>
      </c>
      <c r="E143" s="47">
        <v>0.61161030968137398</v>
      </c>
      <c r="F143" s="48">
        <v>21.268656716417901</v>
      </c>
      <c r="G143" s="47">
        <v>0.75185958790126095</v>
      </c>
      <c r="H143" s="50">
        <v>88.879384088964898</v>
      </c>
      <c r="I143" s="76" t="str">
        <f t="shared" si="4"/>
        <v>No</v>
      </c>
      <c r="J143" s="49" t="str">
        <f t="shared" si="5"/>
        <v>No</v>
      </c>
      <c r="K143" s="47">
        <v>9.5850040029450301E-2</v>
      </c>
      <c r="L143" s="50">
        <v>39.712153518123699</v>
      </c>
      <c r="M143" s="47">
        <v>0.10022875960645</v>
      </c>
      <c r="N143" s="50">
        <v>44.396920444824602</v>
      </c>
    </row>
    <row r="144" spans="1:14" x14ac:dyDescent="0.2">
      <c r="A144" s="57" t="s">
        <v>616</v>
      </c>
      <c r="B144" s="44" t="s">
        <v>617</v>
      </c>
      <c r="C144" s="45">
        <v>72</v>
      </c>
      <c r="D144" s="46" t="s">
        <v>342</v>
      </c>
      <c r="E144" s="47">
        <v>0.61244068184101197</v>
      </c>
      <c r="F144" s="48">
        <v>21.375266524520299</v>
      </c>
      <c r="G144" s="47">
        <v>0.62287756684209905</v>
      </c>
      <c r="H144" s="50">
        <v>50.438300741739702</v>
      </c>
      <c r="I144" s="76" t="str">
        <f t="shared" si="4"/>
        <v>No</v>
      </c>
      <c r="J144" s="49" t="str">
        <f t="shared" si="5"/>
        <v>No</v>
      </c>
      <c r="K144" s="47">
        <v>3.8744821508313501E-2</v>
      </c>
      <c r="L144" s="50">
        <v>1.01279317697228</v>
      </c>
      <c r="M144" s="47">
        <v>6.2924063202212902E-2</v>
      </c>
      <c r="N144" s="50">
        <v>1.21375590020229</v>
      </c>
    </row>
    <row r="145" spans="1:14" x14ac:dyDescent="0.2">
      <c r="A145" s="57" t="s">
        <v>618</v>
      </c>
      <c r="B145" s="44" t="s">
        <v>619</v>
      </c>
      <c r="C145" s="45">
        <v>40</v>
      </c>
      <c r="D145" s="46" t="s">
        <v>342</v>
      </c>
      <c r="E145" s="47">
        <v>0.64533510456040899</v>
      </c>
      <c r="F145" s="48">
        <v>27.558635394456299</v>
      </c>
      <c r="G145" s="47">
        <v>0.57046386629147805</v>
      </c>
      <c r="H145" s="50">
        <v>9.3242087254063293</v>
      </c>
      <c r="I145" s="76" t="str">
        <f t="shared" si="4"/>
        <v>No</v>
      </c>
      <c r="J145" s="49" t="str">
        <f t="shared" si="5"/>
        <v>No</v>
      </c>
      <c r="K145" s="47">
        <v>8.9174971129791405E-2</v>
      </c>
      <c r="L145" s="50">
        <v>26.5991471215352</v>
      </c>
      <c r="M145" s="47">
        <v>0.13098983366972999</v>
      </c>
      <c r="N145" s="50">
        <v>69.461077844311404</v>
      </c>
    </row>
    <row r="146" spans="1:14" x14ac:dyDescent="0.2">
      <c r="A146" s="57" t="s">
        <v>620</v>
      </c>
      <c r="B146" s="44" t="s">
        <v>621</v>
      </c>
      <c r="C146" s="45">
        <v>40</v>
      </c>
      <c r="D146" s="46" t="s">
        <v>342</v>
      </c>
      <c r="E146" s="47">
        <v>0.68361574608347198</v>
      </c>
      <c r="F146" s="48">
        <v>37.473347547974399</v>
      </c>
      <c r="G146" s="47">
        <v>0.61879312349009397</v>
      </c>
      <c r="H146" s="50">
        <v>26.946107784431099</v>
      </c>
      <c r="I146" s="76" t="str">
        <f t="shared" si="4"/>
        <v>No</v>
      </c>
      <c r="J146" s="49" t="str">
        <f t="shared" si="5"/>
        <v>No</v>
      </c>
      <c r="K146" s="47">
        <v>0.100406438697487</v>
      </c>
      <c r="L146" s="50">
        <v>44.989339019189799</v>
      </c>
      <c r="M146" s="47">
        <v>0.108322652331399</v>
      </c>
      <c r="N146" s="50">
        <v>54.662104362703197</v>
      </c>
    </row>
    <row r="147" spans="1:14" x14ac:dyDescent="0.2">
      <c r="A147" s="57" t="s">
        <v>622</v>
      </c>
      <c r="B147" s="44" t="s">
        <v>623</v>
      </c>
      <c r="C147" s="45">
        <v>40</v>
      </c>
      <c r="D147" s="46" t="s">
        <v>342</v>
      </c>
      <c r="E147" s="47">
        <v>0.48295563015662701</v>
      </c>
      <c r="F147" s="48">
        <v>3.8912579957356099</v>
      </c>
      <c r="G147" s="47">
        <v>0.57728793918028198</v>
      </c>
      <c r="H147" s="50">
        <v>10.7784431137725</v>
      </c>
      <c r="I147" s="76" t="str">
        <f t="shared" si="4"/>
        <v>No</v>
      </c>
      <c r="J147" s="49" t="str">
        <f t="shared" si="5"/>
        <v>No</v>
      </c>
      <c r="K147" s="47">
        <v>0.110598074001322</v>
      </c>
      <c r="L147" s="50">
        <v>52.985074626865703</v>
      </c>
      <c r="M147" s="47">
        <v>0.125993116142433</v>
      </c>
      <c r="N147" s="50">
        <v>67.065868263473007</v>
      </c>
    </row>
    <row r="148" spans="1:14" x14ac:dyDescent="0.2">
      <c r="A148" s="57" t="s">
        <v>624</v>
      </c>
      <c r="B148" s="44" t="s">
        <v>625</v>
      </c>
      <c r="C148" s="45">
        <v>40</v>
      </c>
      <c r="D148" s="46" t="s">
        <v>342</v>
      </c>
      <c r="E148" s="47">
        <v>0.68824625303600695</v>
      </c>
      <c r="F148" s="48">
        <v>39.072494669509602</v>
      </c>
      <c r="G148" s="47">
        <v>0.61765451228560497</v>
      </c>
      <c r="H148" s="50">
        <v>26.1762189905903</v>
      </c>
      <c r="I148" s="76" t="str">
        <f t="shared" si="4"/>
        <v>No</v>
      </c>
      <c r="J148" s="49" t="str">
        <f t="shared" si="5"/>
        <v>No</v>
      </c>
      <c r="K148" s="47">
        <v>9.1094574765990893E-2</v>
      </c>
      <c r="L148" s="50">
        <v>30.437100213219601</v>
      </c>
      <c r="M148" s="47">
        <v>0.100210306738513</v>
      </c>
      <c r="N148" s="50">
        <v>44.311377245509</v>
      </c>
    </row>
    <row r="149" spans="1:14" x14ac:dyDescent="0.2">
      <c r="A149" s="57" t="s">
        <v>626</v>
      </c>
      <c r="B149" s="44" t="s">
        <v>627</v>
      </c>
      <c r="C149" s="45">
        <v>40</v>
      </c>
      <c r="D149" s="46" t="s">
        <v>342</v>
      </c>
      <c r="E149" s="47">
        <v>0.64065287720703301</v>
      </c>
      <c r="F149" s="48">
        <v>26.492537313432798</v>
      </c>
      <c r="G149" s="47">
        <v>0.50903551408852299</v>
      </c>
      <c r="H149" s="50">
        <v>3.6783575705731399</v>
      </c>
      <c r="I149" s="76" t="str">
        <f t="shared" si="4"/>
        <v>No</v>
      </c>
      <c r="J149" s="49" t="str">
        <f t="shared" si="5"/>
        <v>No</v>
      </c>
      <c r="K149" s="47">
        <v>8.3632705739915394E-2</v>
      </c>
      <c r="L149" s="50">
        <v>7.6226012793177</v>
      </c>
      <c r="M149" s="47">
        <v>8.8014656154831103E-2</v>
      </c>
      <c r="N149" s="50">
        <v>20.530367835757101</v>
      </c>
    </row>
    <row r="150" spans="1:14" x14ac:dyDescent="0.2">
      <c r="A150" s="57" t="s">
        <v>628</v>
      </c>
      <c r="B150" s="44" t="s">
        <v>629</v>
      </c>
      <c r="C150" s="45">
        <v>40</v>
      </c>
      <c r="D150" s="46" t="s">
        <v>342</v>
      </c>
      <c r="E150" s="47">
        <v>0.60091227416786697</v>
      </c>
      <c r="F150" s="48">
        <v>19.189765458422201</v>
      </c>
      <c r="G150" s="47">
        <v>0.51673344687134903</v>
      </c>
      <c r="H150" s="50">
        <v>4.3627031650983703</v>
      </c>
      <c r="I150" s="76" t="str">
        <f t="shared" si="4"/>
        <v>No</v>
      </c>
      <c r="J150" s="49" t="str">
        <f t="shared" si="5"/>
        <v>No</v>
      </c>
      <c r="K150" s="47">
        <v>8.7497154558413504E-2</v>
      </c>
      <c r="L150" s="50">
        <v>20.522388059701498</v>
      </c>
      <c r="M150" s="47">
        <v>0.124627032673397</v>
      </c>
      <c r="N150" s="50">
        <v>66.381522668947795</v>
      </c>
    </row>
    <row r="151" spans="1:14" x14ac:dyDescent="0.2">
      <c r="A151" s="57" t="s">
        <v>630</v>
      </c>
      <c r="B151" s="44" t="s">
        <v>631</v>
      </c>
      <c r="C151" s="45">
        <v>40</v>
      </c>
      <c r="D151" s="46" t="s">
        <v>342</v>
      </c>
      <c r="E151" s="47">
        <v>0.64084915270065501</v>
      </c>
      <c r="F151" s="48">
        <v>26.652452025586399</v>
      </c>
      <c r="G151" s="47">
        <v>0.59521573740621103</v>
      </c>
      <c r="H151" s="50">
        <v>16.338751069290002</v>
      </c>
      <c r="I151" s="76" t="str">
        <f t="shared" si="4"/>
        <v>No</v>
      </c>
      <c r="J151" s="49" t="str">
        <f t="shared" si="5"/>
        <v>No</v>
      </c>
      <c r="K151" s="47">
        <v>8.4568393530666197E-2</v>
      </c>
      <c r="L151" s="50">
        <v>12.5799573560768</v>
      </c>
      <c r="M151" s="47">
        <v>0.101963180501081</v>
      </c>
      <c r="N151" s="50">
        <v>47.048759623609897</v>
      </c>
    </row>
    <row r="152" spans="1:14" x14ac:dyDescent="0.2">
      <c r="A152" s="57" t="s">
        <v>632</v>
      </c>
      <c r="B152" s="44" t="s">
        <v>633</v>
      </c>
      <c r="C152" s="45">
        <v>40</v>
      </c>
      <c r="D152" s="46" t="s">
        <v>342</v>
      </c>
      <c r="E152" s="47">
        <v>0.54268206884689596</v>
      </c>
      <c r="F152" s="48">
        <v>8.5287846481876297</v>
      </c>
      <c r="G152" s="47">
        <v>0.69321229817263297</v>
      </c>
      <c r="H152" s="50">
        <v>67.493584260051307</v>
      </c>
      <c r="I152" s="76" t="str">
        <f t="shared" si="4"/>
        <v>No</v>
      </c>
      <c r="J152" s="49" t="str">
        <f t="shared" si="5"/>
        <v>No</v>
      </c>
      <c r="K152" s="47">
        <v>8.73300041223561E-2</v>
      </c>
      <c r="L152" s="50">
        <v>20.095948827292101</v>
      </c>
      <c r="M152" s="47">
        <v>0.104409667668126</v>
      </c>
      <c r="N152" s="50">
        <v>50.2138579982891</v>
      </c>
    </row>
    <row r="153" spans="1:14" x14ac:dyDescent="0.2">
      <c r="A153" s="57" t="s">
        <v>634</v>
      </c>
      <c r="B153" s="44" t="s">
        <v>635</v>
      </c>
      <c r="C153" s="45">
        <v>72</v>
      </c>
      <c r="D153" s="46" t="s">
        <v>342</v>
      </c>
      <c r="E153" s="47">
        <v>0.67926123066186705</v>
      </c>
      <c r="F153" s="48">
        <v>35.9808102345416</v>
      </c>
      <c r="G153" s="47">
        <v>0.70828657238104598</v>
      </c>
      <c r="H153" s="50">
        <v>79.096426163182699</v>
      </c>
      <c r="I153" s="76" t="str">
        <f t="shared" si="4"/>
        <v>No</v>
      </c>
      <c r="J153" s="49" t="str">
        <f t="shared" si="5"/>
        <v>No</v>
      </c>
      <c r="K153" s="47">
        <v>8.1224718697416001E-2</v>
      </c>
      <c r="L153" s="50">
        <v>4.7974413646055396</v>
      </c>
      <c r="M153" s="47">
        <v>0.12472280426025301</v>
      </c>
      <c r="N153" s="50">
        <v>4.9898853674983101</v>
      </c>
    </row>
    <row r="154" spans="1:14" x14ac:dyDescent="0.2">
      <c r="A154" s="57" t="s">
        <v>636</v>
      </c>
      <c r="B154" s="44" t="s">
        <v>637</v>
      </c>
      <c r="C154" s="45">
        <v>72</v>
      </c>
      <c r="D154" s="46" t="s">
        <v>342</v>
      </c>
      <c r="E154" s="47">
        <v>0.59667471847378994</v>
      </c>
      <c r="F154" s="48">
        <v>18.283582089552201</v>
      </c>
      <c r="G154" s="47">
        <v>0.53324283456920196</v>
      </c>
      <c r="H154" s="50">
        <v>20.7012811867835</v>
      </c>
      <c r="I154" s="76" t="str">
        <f t="shared" si="4"/>
        <v>No</v>
      </c>
      <c r="J154" s="49" t="str">
        <f t="shared" si="5"/>
        <v>No</v>
      </c>
      <c r="K154" s="47">
        <v>5.0582167305183702E-2</v>
      </c>
      <c r="L154" s="50">
        <v>1.9189765458422201</v>
      </c>
      <c r="M154" s="47">
        <v>7.8981209273006295E-2</v>
      </c>
      <c r="N154" s="50">
        <v>1.9554956169925799</v>
      </c>
    </row>
    <row r="155" spans="1:14" x14ac:dyDescent="0.2">
      <c r="A155" s="57" t="s">
        <v>638</v>
      </c>
      <c r="B155" s="44" t="s">
        <v>639</v>
      </c>
      <c r="C155" s="45">
        <v>72</v>
      </c>
      <c r="D155" s="46" t="s">
        <v>342</v>
      </c>
      <c r="E155" s="47">
        <v>0.60342495405690499</v>
      </c>
      <c r="F155" s="48">
        <v>19.776119402985099</v>
      </c>
      <c r="G155" s="47">
        <v>0.56674686912564398</v>
      </c>
      <c r="H155" s="50">
        <v>30.411328388401898</v>
      </c>
      <c r="I155" s="76" t="str">
        <f t="shared" si="4"/>
        <v>No</v>
      </c>
      <c r="J155" s="49" t="str">
        <f t="shared" si="5"/>
        <v>No</v>
      </c>
      <c r="K155" s="47">
        <v>7.0890762636406202E-2</v>
      </c>
      <c r="L155" s="50">
        <v>2.98507462686567</v>
      </c>
      <c r="M155" s="47">
        <v>0.116954903517183</v>
      </c>
      <c r="N155" s="50">
        <v>3.9784221173297398</v>
      </c>
    </row>
    <row r="156" spans="1:14" x14ac:dyDescent="0.2">
      <c r="A156" s="57" t="s">
        <v>640</v>
      </c>
      <c r="B156" s="44" t="s">
        <v>641</v>
      </c>
      <c r="C156" s="45">
        <v>40</v>
      </c>
      <c r="D156" s="46" t="s">
        <v>342</v>
      </c>
      <c r="E156" s="47">
        <v>0.62315660272010098</v>
      </c>
      <c r="F156" s="48">
        <v>23.027718550106599</v>
      </c>
      <c r="G156" s="47">
        <v>0.57101145844050205</v>
      </c>
      <c r="H156" s="50">
        <v>9.4952951240376393</v>
      </c>
      <c r="I156" s="76" t="str">
        <f t="shared" si="4"/>
        <v>No</v>
      </c>
      <c r="J156" s="49" t="str">
        <f t="shared" si="5"/>
        <v>No</v>
      </c>
      <c r="K156" s="47">
        <v>9.2176379310543094E-2</v>
      </c>
      <c r="L156" s="50">
        <v>32.835820895522403</v>
      </c>
      <c r="M156" s="47">
        <v>0.127016885476506</v>
      </c>
      <c r="N156" s="50">
        <v>67.835757057313899</v>
      </c>
    </row>
    <row r="157" spans="1:14" x14ac:dyDescent="0.2">
      <c r="A157" s="57" t="s">
        <v>642</v>
      </c>
      <c r="B157" s="44" t="s">
        <v>643</v>
      </c>
      <c r="C157" s="45">
        <v>40</v>
      </c>
      <c r="D157" s="46" t="s">
        <v>342</v>
      </c>
      <c r="E157" s="47">
        <v>0.60111052564817002</v>
      </c>
      <c r="F157" s="48">
        <v>19.349680170575699</v>
      </c>
      <c r="G157" s="47">
        <v>0.51101936987635599</v>
      </c>
      <c r="H157" s="50">
        <v>4.1060735671514097</v>
      </c>
      <c r="I157" s="76" t="str">
        <f t="shared" si="4"/>
        <v>No</v>
      </c>
      <c r="J157" s="49" t="str">
        <f t="shared" si="5"/>
        <v>No</v>
      </c>
      <c r="K157" s="47">
        <v>9.1885170648721398E-2</v>
      </c>
      <c r="L157" s="50">
        <v>31.823027718550101</v>
      </c>
      <c r="M157" s="47">
        <v>0.108269202468581</v>
      </c>
      <c r="N157" s="50">
        <v>54.4054747647562</v>
      </c>
    </row>
    <row r="158" spans="1:14" x14ac:dyDescent="0.2">
      <c r="A158" s="57" t="s">
        <v>644</v>
      </c>
      <c r="B158" s="44" t="s">
        <v>645</v>
      </c>
      <c r="C158" s="45">
        <v>40</v>
      </c>
      <c r="D158" s="46" t="s">
        <v>342</v>
      </c>
      <c r="E158" s="47">
        <v>0.54738708218784404</v>
      </c>
      <c r="F158" s="48">
        <v>9.5415778251599193</v>
      </c>
      <c r="G158" s="47">
        <v>0.62836543531082401</v>
      </c>
      <c r="H158" s="50">
        <v>30.7955517536356</v>
      </c>
      <c r="I158" s="76" t="str">
        <f t="shared" si="4"/>
        <v>No</v>
      </c>
      <c r="J158" s="49" t="str">
        <f t="shared" si="5"/>
        <v>No</v>
      </c>
      <c r="K158" s="47">
        <v>8.3046792880333994E-2</v>
      </c>
      <c r="L158" s="50">
        <v>5.3837953091684403</v>
      </c>
      <c r="M158" s="47">
        <v>8.7436299658046904E-2</v>
      </c>
      <c r="N158" s="50">
        <v>18.905047048759599</v>
      </c>
    </row>
    <row r="159" spans="1:14" x14ac:dyDescent="0.2">
      <c r="A159" s="57" t="s">
        <v>646</v>
      </c>
      <c r="B159" s="44" t="s">
        <v>647</v>
      </c>
      <c r="C159" s="45">
        <v>72</v>
      </c>
      <c r="D159" s="46" t="s">
        <v>342</v>
      </c>
      <c r="E159" s="47">
        <v>0.62754208435020498</v>
      </c>
      <c r="F159" s="48">
        <v>24.147121535181199</v>
      </c>
      <c r="G159" s="47">
        <v>0.58039078685832401</v>
      </c>
      <c r="H159" s="50">
        <v>35.333782872555602</v>
      </c>
      <c r="I159" s="76" t="str">
        <f t="shared" si="4"/>
        <v>No</v>
      </c>
      <c r="J159" s="49" t="str">
        <f t="shared" si="5"/>
        <v>No</v>
      </c>
      <c r="K159" s="47">
        <v>4.76204870281213E-2</v>
      </c>
      <c r="L159" s="50">
        <v>1.65245202558635</v>
      </c>
      <c r="M159" s="47">
        <v>8.2125966625226296E-2</v>
      </c>
      <c r="N159" s="50">
        <v>2.0229265003371499</v>
      </c>
    </row>
    <row r="160" spans="1:14" x14ac:dyDescent="0.2">
      <c r="A160" s="57" t="s">
        <v>648</v>
      </c>
      <c r="B160" s="44" t="s">
        <v>649</v>
      </c>
      <c r="C160" s="45">
        <v>40</v>
      </c>
      <c r="D160" s="46" t="s">
        <v>342</v>
      </c>
      <c r="E160" s="47">
        <v>0.55589767959171899</v>
      </c>
      <c r="F160" s="48">
        <v>10.9275053304904</v>
      </c>
      <c r="G160" s="47">
        <v>0.498652459894184</v>
      </c>
      <c r="H160" s="50">
        <v>2.8229255774166</v>
      </c>
      <c r="I160" s="76" t="str">
        <f t="shared" si="4"/>
        <v>No</v>
      </c>
      <c r="J160" s="49" t="str">
        <f t="shared" si="5"/>
        <v>No</v>
      </c>
      <c r="K160" s="47">
        <v>0.11030879267677</v>
      </c>
      <c r="L160" s="50">
        <v>52.665245202558602</v>
      </c>
      <c r="M160" s="47">
        <v>0.122822156492957</v>
      </c>
      <c r="N160" s="50">
        <v>65.098374679212995</v>
      </c>
    </row>
    <row r="161" spans="1:14" x14ac:dyDescent="0.2">
      <c r="A161" s="57" t="s">
        <v>650</v>
      </c>
      <c r="B161" s="44" t="s">
        <v>651</v>
      </c>
      <c r="C161" s="45">
        <v>40</v>
      </c>
      <c r="D161" s="46" t="s">
        <v>342</v>
      </c>
      <c r="E161" s="47">
        <v>0.70781118913771801</v>
      </c>
      <c r="F161" s="48">
        <v>45.362473347547997</v>
      </c>
      <c r="G161" s="47">
        <v>0.61599188591210996</v>
      </c>
      <c r="H161" s="50">
        <v>25.149700598802401</v>
      </c>
      <c r="I161" s="76" t="str">
        <f t="shared" si="4"/>
        <v>No</v>
      </c>
      <c r="J161" s="49" t="str">
        <f t="shared" si="5"/>
        <v>No</v>
      </c>
      <c r="K161" s="47">
        <v>8.3555678025662605E-2</v>
      </c>
      <c r="L161" s="50">
        <v>7.0362473347548002</v>
      </c>
      <c r="M161" s="47">
        <v>8.5469279324190905E-2</v>
      </c>
      <c r="N161" s="50">
        <v>12.831479897348199</v>
      </c>
    </row>
    <row r="162" spans="1:14" x14ac:dyDescent="0.2">
      <c r="A162" s="57" t="s">
        <v>652</v>
      </c>
      <c r="B162" s="44" t="s">
        <v>653</v>
      </c>
      <c r="C162" s="45">
        <v>72</v>
      </c>
      <c r="D162" s="46" t="s">
        <v>342</v>
      </c>
      <c r="E162" s="47">
        <v>0.79867309230570904</v>
      </c>
      <c r="F162" s="48">
        <v>71.535181236673793</v>
      </c>
      <c r="G162" s="47">
        <v>0.753014011095269</v>
      </c>
      <c r="H162" s="50">
        <v>91.031692515171898</v>
      </c>
      <c r="I162" s="76" t="str">
        <f t="shared" si="4"/>
        <v>No</v>
      </c>
      <c r="J162" s="49" t="str">
        <f t="shared" si="5"/>
        <v>No</v>
      </c>
      <c r="K162" s="47">
        <v>0.107234032453996</v>
      </c>
      <c r="L162" s="50">
        <v>50.6929637526652</v>
      </c>
      <c r="M162" s="47">
        <v>0.149519831054404</v>
      </c>
      <c r="N162" s="50">
        <v>43.964935940660801</v>
      </c>
    </row>
    <row r="163" spans="1:14" x14ac:dyDescent="0.2">
      <c r="A163" s="57" t="s">
        <v>654</v>
      </c>
      <c r="B163" s="44" t="s">
        <v>655</v>
      </c>
      <c r="C163" s="45">
        <v>72</v>
      </c>
      <c r="D163" s="46" t="s">
        <v>342</v>
      </c>
      <c r="E163" s="47">
        <v>0.73989737211088602</v>
      </c>
      <c r="F163" s="48">
        <v>54.744136460554401</v>
      </c>
      <c r="G163" s="47">
        <v>0.75216483416535496</v>
      </c>
      <c r="H163" s="50">
        <v>90.8293998651382</v>
      </c>
      <c r="I163" s="76" t="str">
        <f t="shared" si="4"/>
        <v>No</v>
      </c>
      <c r="J163" s="49" t="str">
        <f t="shared" si="5"/>
        <v>No</v>
      </c>
      <c r="K163" s="47">
        <v>8.6783764572476801E-2</v>
      </c>
      <c r="L163" s="50">
        <v>19.083155650319799</v>
      </c>
      <c r="M163" s="47">
        <v>0.129417258476694</v>
      </c>
      <c r="N163" s="50">
        <v>11.732973701955499</v>
      </c>
    </row>
    <row r="164" spans="1:14" x14ac:dyDescent="0.2">
      <c r="A164" s="57" t="s">
        <v>656</v>
      </c>
      <c r="B164" s="44" t="s">
        <v>657</v>
      </c>
      <c r="C164" s="45">
        <v>72</v>
      </c>
      <c r="D164" s="46" t="s">
        <v>342</v>
      </c>
      <c r="E164" s="47">
        <v>0.73836273882745296</v>
      </c>
      <c r="F164" s="48">
        <v>54.264392324093798</v>
      </c>
      <c r="G164" s="47">
        <v>0.73794666980291801</v>
      </c>
      <c r="H164" s="50">
        <v>87.525286581254207</v>
      </c>
      <c r="I164" s="76" t="str">
        <f t="shared" si="4"/>
        <v>No</v>
      </c>
      <c r="J164" s="49" t="str">
        <f t="shared" si="5"/>
        <v>No</v>
      </c>
      <c r="K164" s="47">
        <v>9.2123656651705105E-2</v>
      </c>
      <c r="L164" s="50">
        <v>32.569296375266497</v>
      </c>
      <c r="M164" s="47">
        <v>0.135581098128462</v>
      </c>
      <c r="N164" s="50">
        <v>22.589345920431601</v>
      </c>
    </row>
    <row r="165" spans="1:14" x14ac:dyDescent="0.2">
      <c r="A165" s="57" t="s">
        <v>658</v>
      </c>
      <c r="B165" s="44" t="s">
        <v>659</v>
      </c>
      <c r="C165" s="45">
        <v>72</v>
      </c>
      <c r="D165" s="46" t="s">
        <v>342</v>
      </c>
      <c r="E165" s="47">
        <v>0.59619145259946205</v>
      </c>
      <c r="F165" s="48">
        <v>18.070362473347501</v>
      </c>
      <c r="G165" s="47">
        <v>0.59749794398793099</v>
      </c>
      <c r="H165" s="50">
        <v>42.481456507080203</v>
      </c>
      <c r="I165" s="76" t="str">
        <f t="shared" si="4"/>
        <v>No</v>
      </c>
      <c r="J165" s="49" t="str">
        <f t="shared" si="5"/>
        <v>No</v>
      </c>
      <c r="K165" s="47">
        <v>8.7236942044878599E-2</v>
      </c>
      <c r="L165" s="50">
        <v>19.882729211087401</v>
      </c>
      <c r="M165" s="47">
        <v>0.13274958789837399</v>
      </c>
      <c r="N165" s="50">
        <v>17.7343223196224</v>
      </c>
    </row>
    <row r="166" spans="1:14" x14ac:dyDescent="0.2">
      <c r="A166" s="57" t="s">
        <v>660</v>
      </c>
      <c r="B166" s="44" t="s">
        <v>661</v>
      </c>
      <c r="C166" s="45">
        <v>72</v>
      </c>
      <c r="D166" s="46" t="s">
        <v>342</v>
      </c>
      <c r="E166" s="47">
        <v>0.56452783479914503</v>
      </c>
      <c r="F166" s="48">
        <v>12.2601279317697</v>
      </c>
      <c r="G166" s="47">
        <v>0.58283662503742895</v>
      </c>
      <c r="H166" s="50">
        <v>36.749831422791601</v>
      </c>
      <c r="I166" s="76" t="str">
        <f t="shared" si="4"/>
        <v>No</v>
      </c>
      <c r="J166" s="49" t="str">
        <f t="shared" si="5"/>
        <v>No</v>
      </c>
      <c r="K166" s="47">
        <v>8.5686251317053E-2</v>
      </c>
      <c r="L166" s="50">
        <v>15.778251599147101</v>
      </c>
      <c r="M166" s="47">
        <v>0.13200171374726299</v>
      </c>
      <c r="N166" s="50">
        <v>15.846257585974399</v>
      </c>
    </row>
    <row r="167" spans="1:14" x14ac:dyDescent="0.2">
      <c r="A167" s="57" t="s">
        <v>662</v>
      </c>
      <c r="B167" s="44" t="s">
        <v>663</v>
      </c>
      <c r="C167" s="45">
        <v>72</v>
      </c>
      <c r="D167" s="46" t="s">
        <v>342</v>
      </c>
      <c r="E167" s="47">
        <v>0.56336335303785501</v>
      </c>
      <c r="F167" s="48">
        <v>11.993603411513901</v>
      </c>
      <c r="G167" s="47">
        <v>0.57249305302684095</v>
      </c>
      <c r="H167" s="50">
        <v>32.771409305461901</v>
      </c>
      <c r="I167" s="76" t="str">
        <f t="shared" si="4"/>
        <v>No</v>
      </c>
      <c r="J167" s="49" t="str">
        <f t="shared" si="5"/>
        <v>No</v>
      </c>
      <c r="K167" s="47">
        <v>9.2976715428736506E-2</v>
      </c>
      <c r="L167" s="50">
        <v>34.701492537313399</v>
      </c>
      <c r="M167" s="47">
        <v>0.135602080050752</v>
      </c>
      <c r="N167" s="50">
        <v>22.656776803776101</v>
      </c>
    </row>
    <row r="168" spans="1:14" x14ac:dyDescent="0.2">
      <c r="A168" s="57" t="s">
        <v>664</v>
      </c>
      <c r="B168" s="44" t="s">
        <v>665</v>
      </c>
      <c r="C168" s="45">
        <v>72</v>
      </c>
      <c r="D168" s="46" t="s">
        <v>342</v>
      </c>
      <c r="E168" s="47">
        <v>0.75115548209828598</v>
      </c>
      <c r="F168" s="48">
        <v>57.942430703624701</v>
      </c>
      <c r="G168" s="47">
        <v>0.73711325257461602</v>
      </c>
      <c r="H168" s="50">
        <v>87.120701281186797</v>
      </c>
      <c r="I168" s="76" t="str">
        <f t="shared" si="4"/>
        <v>No</v>
      </c>
      <c r="J168" s="49" t="str">
        <f t="shared" si="5"/>
        <v>No</v>
      </c>
      <c r="K168" s="47">
        <v>0.19400847846470301</v>
      </c>
      <c r="L168" s="50">
        <v>76.865671641790996</v>
      </c>
      <c r="M168" s="47">
        <v>0.15328134894445899</v>
      </c>
      <c r="N168" s="50">
        <v>49.157113958192902</v>
      </c>
    </row>
    <row r="169" spans="1:14" x14ac:dyDescent="0.2">
      <c r="A169" s="57" t="s">
        <v>666</v>
      </c>
      <c r="B169" s="44" t="s">
        <v>667</v>
      </c>
      <c r="C169" s="45">
        <v>72</v>
      </c>
      <c r="D169" s="46" t="s">
        <v>342</v>
      </c>
      <c r="E169" s="47">
        <v>0.55607722000288495</v>
      </c>
      <c r="F169" s="48">
        <v>11.087420042643901</v>
      </c>
      <c r="G169" s="47">
        <v>0.57282202122641201</v>
      </c>
      <c r="H169" s="50">
        <v>33.041132838840198</v>
      </c>
      <c r="I169" s="76" t="str">
        <f t="shared" si="4"/>
        <v>No</v>
      </c>
      <c r="J169" s="49" t="str">
        <f t="shared" si="5"/>
        <v>No</v>
      </c>
      <c r="K169" s="47">
        <v>8.3243963641263199E-2</v>
      </c>
      <c r="L169" s="50">
        <v>5.4904051172707904</v>
      </c>
      <c r="M169" s="47">
        <v>0.12619561409087501</v>
      </c>
      <c r="N169" s="50">
        <v>7.1476736345246099</v>
      </c>
    </row>
    <row r="170" spans="1:14" x14ac:dyDescent="0.2">
      <c r="A170" s="57" t="s">
        <v>668</v>
      </c>
      <c r="B170" s="44" t="s">
        <v>669</v>
      </c>
      <c r="C170" s="45">
        <v>72</v>
      </c>
      <c r="D170" s="46" t="s">
        <v>342</v>
      </c>
      <c r="E170" s="47">
        <v>0.75790392106058002</v>
      </c>
      <c r="F170" s="48">
        <v>60.341151385927503</v>
      </c>
      <c r="G170" s="47">
        <v>0.73037560031993898</v>
      </c>
      <c r="H170" s="50">
        <v>85.300067430883303</v>
      </c>
      <c r="I170" s="76" t="str">
        <f t="shared" si="4"/>
        <v>No</v>
      </c>
      <c r="J170" s="49" t="str">
        <f t="shared" si="5"/>
        <v>No</v>
      </c>
      <c r="K170" s="47">
        <v>4.5901734926853198E-2</v>
      </c>
      <c r="L170" s="50">
        <v>1.43923240938166</v>
      </c>
      <c r="M170" s="47">
        <v>7.7536260028077397E-2</v>
      </c>
      <c r="N170" s="50">
        <v>1.82063385030344</v>
      </c>
    </row>
    <row r="171" spans="1:14" x14ac:dyDescent="0.2">
      <c r="A171" s="57" t="s">
        <v>670</v>
      </c>
      <c r="B171" s="44" t="s">
        <v>671</v>
      </c>
      <c r="C171" s="45">
        <v>40</v>
      </c>
      <c r="D171" s="46" t="s">
        <v>342</v>
      </c>
      <c r="E171" s="47">
        <v>0.55997618171868302</v>
      </c>
      <c r="F171" s="48">
        <v>11.513859275053299</v>
      </c>
      <c r="G171" s="47">
        <v>0.46555224882381102</v>
      </c>
      <c r="H171" s="50">
        <v>2.3096663815226699</v>
      </c>
      <c r="I171" s="76" t="str">
        <f t="shared" si="4"/>
        <v>No</v>
      </c>
      <c r="J171" s="49" t="str">
        <f t="shared" si="5"/>
        <v>No</v>
      </c>
      <c r="K171" s="47">
        <v>8.5732053845486503E-2</v>
      </c>
      <c r="L171" s="50">
        <v>16.204690831556501</v>
      </c>
      <c r="M171" s="47">
        <v>0.110149254085441</v>
      </c>
      <c r="N171" s="50">
        <v>56.715141146278903</v>
      </c>
    </row>
    <row r="172" spans="1:14" x14ac:dyDescent="0.2">
      <c r="A172" s="57" t="s">
        <v>672</v>
      </c>
      <c r="B172" s="44" t="s">
        <v>673</v>
      </c>
      <c r="C172" s="45">
        <v>40</v>
      </c>
      <c r="D172" s="46" t="s">
        <v>342</v>
      </c>
      <c r="E172" s="47">
        <v>0.60977735258044796</v>
      </c>
      <c r="F172" s="48">
        <v>20.788912579957401</v>
      </c>
      <c r="G172" s="47">
        <v>0.59089395075877504</v>
      </c>
      <c r="H172" s="50">
        <v>15.055603079555199</v>
      </c>
      <c r="I172" s="76" t="str">
        <f t="shared" si="4"/>
        <v>No</v>
      </c>
      <c r="J172" s="49" t="str">
        <f t="shared" si="5"/>
        <v>No</v>
      </c>
      <c r="K172" s="47">
        <v>8.3781133947179898E-2</v>
      </c>
      <c r="L172" s="50">
        <v>8.6353944562899798</v>
      </c>
      <c r="M172" s="47">
        <v>0.101731018472329</v>
      </c>
      <c r="N172" s="50">
        <v>46.621043627031597</v>
      </c>
    </row>
    <row r="173" spans="1:14" x14ac:dyDescent="0.2">
      <c r="A173" s="57" t="s">
        <v>674</v>
      </c>
      <c r="B173" s="44" t="s">
        <v>675</v>
      </c>
      <c r="C173" s="45">
        <v>40</v>
      </c>
      <c r="D173" s="46" t="s">
        <v>342</v>
      </c>
      <c r="E173" s="47">
        <v>0.66467766583956001</v>
      </c>
      <c r="F173" s="48">
        <v>32.675906183368902</v>
      </c>
      <c r="G173" s="47">
        <v>0.60984507872107896</v>
      </c>
      <c r="H173" s="50">
        <v>21.813515825491901</v>
      </c>
      <c r="I173" s="76" t="str">
        <f t="shared" si="4"/>
        <v>No</v>
      </c>
      <c r="J173" s="49" t="str">
        <f t="shared" si="5"/>
        <v>No</v>
      </c>
      <c r="K173" s="47">
        <v>9.4245142524822204E-2</v>
      </c>
      <c r="L173" s="50">
        <v>37.313432835820898</v>
      </c>
      <c r="M173" s="47">
        <v>0.110928009168008</v>
      </c>
      <c r="N173" s="50">
        <v>57.313943541488499</v>
      </c>
    </row>
    <row r="174" spans="1:14" x14ac:dyDescent="0.2">
      <c r="A174" s="57" t="s">
        <v>676</v>
      </c>
      <c r="B174" s="44" t="s">
        <v>677</v>
      </c>
      <c r="C174" s="45">
        <v>40</v>
      </c>
      <c r="D174" s="46" t="s">
        <v>342</v>
      </c>
      <c r="E174" s="47">
        <v>0.65183708544462104</v>
      </c>
      <c r="F174" s="48">
        <v>29.5842217484009</v>
      </c>
      <c r="G174" s="47">
        <v>0.64709216842977002</v>
      </c>
      <c r="H174" s="50">
        <v>42.087254063301998</v>
      </c>
      <c r="I174" s="76" t="str">
        <f t="shared" si="4"/>
        <v>No</v>
      </c>
      <c r="J174" s="49" t="str">
        <f t="shared" si="5"/>
        <v>No</v>
      </c>
      <c r="K174" s="47">
        <v>9.4076592273027504E-2</v>
      </c>
      <c r="L174" s="50">
        <v>36.993603411513902</v>
      </c>
      <c r="M174" s="47">
        <v>0.10875256700641101</v>
      </c>
      <c r="N174" s="50">
        <v>55.346449957228401</v>
      </c>
    </row>
    <row r="175" spans="1:14" x14ac:dyDescent="0.2">
      <c r="A175" s="57" t="s">
        <v>678</v>
      </c>
      <c r="B175" s="44" t="s">
        <v>679</v>
      </c>
      <c r="C175" s="45">
        <v>40</v>
      </c>
      <c r="D175" s="46" t="s">
        <v>342</v>
      </c>
      <c r="E175" s="47">
        <v>0.647049254154901</v>
      </c>
      <c r="F175" s="48">
        <v>28.144989339019201</v>
      </c>
      <c r="G175" s="47">
        <v>0.60830954711309804</v>
      </c>
      <c r="H175" s="50">
        <v>21.3002566295979</v>
      </c>
      <c r="I175" s="76" t="str">
        <f t="shared" si="4"/>
        <v>No</v>
      </c>
      <c r="J175" s="49" t="str">
        <f t="shared" si="5"/>
        <v>No</v>
      </c>
      <c r="K175" s="47">
        <v>0.103078820283922</v>
      </c>
      <c r="L175" s="50">
        <v>47.388059701492502</v>
      </c>
      <c r="M175" s="47">
        <v>0.119401681923773</v>
      </c>
      <c r="N175" s="50">
        <v>63.387510692899902</v>
      </c>
    </row>
    <row r="176" spans="1:14" x14ac:dyDescent="0.2">
      <c r="A176" s="57" t="s">
        <v>680</v>
      </c>
      <c r="B176" s="44" t="s">
        <v>681</v>
      </c>
      <c r="C176" s="45">
        <v>40</v>
      </c>
      <c r="D176" s="46" t="s">
        <v>342</v>
      </c>
      <c r="E176" s="47">
        <v>0.68025989432580602</v>
      </c>
      <c r="F176" s="48">
        <v>36.460554371002097</v>
      </c>
      <c r="G176" s="47">
        <v>0.61165162165000297</v>
      </c>
      <c r="H176" s="50">
        <v>22.668947818648402</v>
      </c>
      <c r="I176" s="76" t="str">
        <f t="shared" si="4"/>
        <v>No</v>
      </c>
      <c r="J176" s="49" t="str">
        <f t="shared" si="5"/>
        <v>No</v>
      </c>
      <c r="K176" s="47">
        <v>9.8812058435965799E-2</v>
      </c>
      <c r="L176" s="50">
        <v>43.176972281449899</v>
      </c>
      <c r="M176" s="47">
        <v>0.10595937363850901</v>
      </c>
      <c r="N176" s="50">
        <v>51.839178785286599</v>
      </c>
    </row>
    <row r="177" spans="1:14" x14ac:dyDescent="0.2">
      <c r="A177" s="57" t="s">
        <v>682</v>
      </c>
      <c r="B177" s="44" t="s">
        <v>683</v>
      </c>
      <c r="C177" s="45">
        <v>40</v>
      </c>
      <c r="D177" s="46" t="s">
        <v>342</v>
      </c>
      <c r="E177" s="47">
        <v>0.65457803118850599</v>
      </c>
      <c r="F177" s="48">
        <v>30.650319829424301</v>
      </c>
      <c r="G177" s="47">
        <v>0.52767580865703001</v>
      </c>
      <c r="H177" s="50">
        <v>4.8759623609923004</v>
      </c>
      <c r="I177" s="76" t="str">
        <f t="shared" si="4"/>
        <v>No</v>
      </c>
      <c r="J177" s="49" t="str">
        <f t="shared" si="5"/>
        <v>No</v>
      </c>
      <c r="K177" s="47">
        <v>0.201480280469999</v>
      </c>
      <c r="L177" s="50">
        <v>78.624733475479701</v>
      </c>
      <c r="M177" s="47">
        <v>0.194152951162953</v>
      </c>
      <c r="N177" s="50">
        <v>81.437125748502993</v>
      </c>
    </row>
    <row r="178" spans="1:14" x14ac:dyDescent="0.2">
      <c r="A178" s="57" t="s">
        <v>397</v>
      </c>
      <c r="B178" s="44" t="s">
        <v>684</v>
      </c>
      <c r="C178" s="45">
        <v>72</v>
      </c>
      <c r="D178" s="46" t="s">
        <v>342</v>
      </c>
      <c r="E178" s="47">
        <v>0.75436474256140196</v>
      </c>
      <c r="F178" s="48">
        <v>59.221748400852903</v>
      </c>
      <c r="G178" s="47">
        <v>0.70354022288923701</v>
      </c>
      <c r="H178" s="50">
        <v>77.545515846257601</v>
      </c>
      <c r="I178" s="76" t="str">
        <f t="shared" si="4"/>
        <v>No</v>
      </c>
      <c r="J178" s="49" t="str">
        <f t="shared" si="5"/>
        <v>No</v>
      </c>
      <c r="K178" s="47">
        <v>8.7967920213311498E-2</v>
      </c>
      <c r="L178" s="50">
        <v>22.121535181236698</v>
      </c>
      <c r="M178" s="47">
        <v>0.13544970928668601</v>
      </c>
      <c r="N178" s="50">
        <v>22.521915037086998</v>
      </c>
    </row>
    <row r="179" spans="1:14" x14ac:dyDescent="0.2">
      <c r="A179" s="57" t="s">
        <v>685</v>
      </c>
      <c r="B179" s="44" t="s">
        <v>686</v>
      </c>
      <c r="C179" s="45">
        <v>72</v>
      </c>
      <c r="D179" s="46" t="s">
        <v>342</v>
      </c>
      <c r="E179" s="47">
        <v>0.58262200194279501</v>
      </c>
      <c r="F179" s="48">
        <v>15.4584221748401</v>
      </c>
      <c r="G179" s="47">
        <v>0.57221709409576005</v>
      </c>
      <c r="H179" s="50">
        <v>32.569116655428203</v>
      </c>
      <c r="I179" s="76" t="str">
        <f t="shared" si="4"/>
        <v>No</v>
      </c>
      <c r="J179" s="49" t="str">
        <f t="shared" si="5"/>
        <v>No</v>
      </c>
      <c r="K179" s="47">
        <v>0.116764928182822</v>
      </c>
      <c r="L179" s="50">
        <v>56.556503198294202</v>
      </c>
      <c r="M179" s="47">
        <v>0.15488792994489001</v>
      </c>
      <c r="N179" s="50">
        <v>51.045178691840903</v>
      </c>
    </row>
    <row r="180" spans="1:14" x14ac:dyDescent="0.2">
      <c r="A180" s="57" t="s">
        <v>518</v>
      </c>
      <c r="B180" s="44" t="s">
        <v>687</v>
      </c>
      <c r="C180" s="45">
        <v>72</v>
      </c>
      <c r="D180" s="46" t="s">
        <v>342</v>
      </c>
      <c r="E180" s="47">
        <v>0.71592377170811505</v>
      </c>
      <c r="F180" s="48">
        <v>47.814498933901902</v>
      </c>
      <c r="G180" s="47">
        <v>0.65349406638045104</v>
      </c>
      <c r="H180" s="50">
        <v>61.968981793661499</v>
      </c>
      <c r="I180" s="76" t="str">
        <f t="shared" si="4"/>
        <v>No</v>
      </c>
      <c r="J180" s="49" t="str">
        <f t="shared" si="5"/>
        <v>No</v>
      </c>
      <c r="K180" s="47">
        <v>0.13416691998319299</v>
      </c>
      <c r="L180" s="50">
        <v>63.805970149253703</v>
      </c>
      <c r="M180" s="47">
        <v>0.145023637310981</v>
      </c>
      <c r="N180" s="50">
        <v>37.424140256237401</v>
      </c>
    </row>
    <row r="181" spans="1:14" x14ac:dyDescent="0.2">
      <c r="A181" s="57" t="s">
        <v>688</v>
      </c>
      <c r="B181" s="44" t="s">
        <v>689</v>
      </c>
      <c r="C181" s="45">
        <v>72</v>
      </c>
      <c r="D181" s="46" t="s">
        <v>342</v>
      </c>
      <c r="E181" s="47">
        <v>0.70553160810253102</v>
      </c>
      <c r="F181" s="48">
        <v>44.562899786780399</v>
      </c>
      <c r="G181" s="47">
        <v>0.66136816872687698</v>
      </c>
      <c r="H181" s="50">
        <v>64.4639244774106</v>
      </c>
      <c r="I181" s="76" t="str">
        <f t="shared" si="4"/>
        <v>No</v>
      </c>
      <c r="J181" s="49" t="str">
        <f t="shared" si="5"/>
        <v>No</v>
      </c>
      <c r="K181" s="47">
        <v>0.11657105459894999</v>
      </c>
      <c r="L181" s="50">
        <v>56.449893390191903</v>
      </c>
      <c r="M181" s="47">
        <v>0.15757409518342999</v>
      </c>
      <c r="N181" s="50">
        <v>54.012137559001999</v>
      </c>
    </row>
    <row r="182" spans="1:14" x14ac:dyDescent="0.2">
      <c r="A182" s="57" t="s">
        <v>690</v>
      </c>
      <c r="B182" s="44" t="s">
        <v>691</v>
      </c>
      <c r="C182" s="45">
        <v>72</v>
      </c>
      <c r="D182" s="46" t="s">
        <v>342</v>
      </c>
      <c r="E182" s="47">
        <v>0.77444434185188205</v>
      </c>
      <c r="F182" s="48">
        <v>65.671641791044806</v>
      </c>
      <c r="G182" s="47">
        <v>0.74870931420550002</v>
      </c>
      <c r="H182" s="50">
        <v>90.087660148347993</v>
      </c>
      <c r="I182" s="76" t="str">
        <f t="shared" si="4"/>
        <v>No</v>
      </c>
      <c r="J182" s="49" t="str">
        <f t="shared" si="5"/>
        <v>No</v>
      </c>
      <c r="K182" s="47">
        <v>7.9087466486534794E-2</v>
      </c>
      <c r="L182" s="50">
        <v>4.2110874200426398</v>
      </c>
      <c r="M182" s="47">
        <v>0.110912498907467</v>
      </c>
      <c r="N182" s="50">
        <v>3.5064059339177298</v>
      </c>
    </row>
    <row r="183" spans="1:14" x14ac:dyDescent="0.2">
      <c r="A183" s="57" t="s">
        <v>692</v>
      </c>
      <c r="B183" s="44" t="s">
        <v>693</v>
      </c>
      <c r="C183" s="45">
        <v>72</v>
      </c>
      <c r="D183" s="46" t="s">
        <v>342</v>
      </c>
      <c r="E183" s="47">
        <v>0.74000340933379205</v>
      </c>
      <c r="F183" s="48">
        <v>54.797441364605497</v>
      </c>
      <c r="G183" s="47">
        <v>0.73640804561394502</v>
      </c>
      <c r="H183" s="50">
        <v>86.918408631153099</v>
      </c>
      <c r="I183" s="76" t="str">
        <f t="shared" si="4"/>
        <v>No</v>
      </c>
      <c r="J183" s="49" t="str">
        <f t="shared" si="5"/>
        <v>No</v>
      </c>
      <c r="K183" s="47">
        <v>0.110646280854287</v>
      </c>
      <c r="L183" s="50">
        <v>53.038379530916799</v>
      </c>
      <c r="M183" s="47">
        <v>0.16543431551054499</v>
      </c>
      <c r="N183" s="50">
        <v>61.631827376938602</v>
      </c>
    </row>
    <row r="184" spans="1:14" x14ac:dyDescent="0.2">
      <c r="A184" s="57" t="s">
        <v>694</v>
      </c>
      <c r="B184" s="44" t="s">
        <v>695</v>
      </c>
      <c r="C184" s="45">
        <v>40</v>
      </c>
      <c r="D184" s="46" t="s">
        <v>342</v>
      </c>
      <c r="E184" s="47">
        <v>0.67598465034071398</v>
      </c>
      <c r="F184" s="48">
        <v>35.501066098080997</v>
      </c>
      <c r="G184" s="47">
        <v>0.54953960194609097</v>
      </c>
      <c r="H184" s="50">
        <v>6.3301967493584304</v>
      </c>
      <c r="I184" s="76" t="str">
        <f t="shared" si="4"/>
        <v>No</v>
      </c>
      <c r="J184" s="49" t="str">
        <f t="shared" si="5"/>
        <v>No</v>
      </c>
      <c r="K184" s="47">
        <v>9.0751011888410296E-2</v>
      </c>
      <c r="L184" s="50">
        <v>29.744136460554401</v>
      </c>
      <c r="M184" s="47">
        <v>0.10234674332341499</v>
      </c>
      <c r="N184" s="50">
        <v>47.647562018819499</v>
      </c>
    </row>
    <row r="185" spans="1:14" x14ac:dyDescent="0.2">
      <c r="A185" s="57" t="s">
        <v>696</v>
      </c>
      <c r="B185" s="44" t="s">
        <v>697</v>
      </c>
      <c r="C185" s="45">
        <v>40</v>
      </c>
      <c r="D185" s="46" t="s">
        <v>342</v>
      </c>
      <c r="E185" s="47">
        <v>0.67963306987514205</v>
      </c>
      <c r="F185" s="48">
        <v>36.194029850746297</v>
      </c>
      <c r="G185" s="47">
        <v>0.67736068268740501</v>
      </c>
      <c r="H185" s="50">
        <v>60.222412318220698</v>
      </c>
      <c r="I185" s="76" t="str">
        <f t="shared" si="4"/>
        <v>No</v>
      </c>
      <c r="J185" s="49" t="str">
        <f t="shared" si="5"/>
        <v>No</v>
      </c>
      <c r="K185" s="47">
        <v>9.6462902580080404E-2</v>
      </c>
      <c r="L185" s="50">
        <v>40.458422174840102</v>
      </c>
      <c r="M185" s="47">
        <v>0.111103328010309</v>
      </c>
      <c r="N185" s="50">
        <v>57.3994867408041</v>
      </c>
    </row>
    <row r="186" spans="1:14" x14ac:dyDescent="0.2">
      <c r="A186" s="57" t="s">
        <v>698</v>
      </c>
      <c r="B186" s="44" t="s">
        <v>699</v>
      </c>
      <c r="C186" s="45">
        <v>40</v>
      </c>
      <c r="D186" s="46" t="s">
        <v>342</v>
      </c>
      <c r="E186" s="47">
        <v>0.77468994653775802</v>
      </c>
      <c r="F186" s="48">
        <v>65.884861407249502</v>
      </c>
      <c r="G186" s="47">
        <v>0.71892493934268498</v>
      </c>
      <c r="H186" s="50">
        <v>79.811804961505601</v>
      </c>
      <c r="I186" s="76" t="str">
        <f t="shared" si="4"/>
        <v>No</v>
      </c>
      <c r="J186" s="49" t="str">
        <f t="shared" si="5"/>
        <v>No</v>
      </c>
      <c r="K186" s="47">
        <v>9.3094487421466504E-2</v>
      </c>
      <c r="L186" s="50">
        <v>35.021321961620501</v>
      </c>
      <c r="M186" s="47">
        <v>9.7657544667517596E-2</v>
      </c>
      <c r="N186" s="50">
        <v>40.547476475620201</v>
      </c>
    </row>
    <row r="187" spans="1:14" x14ac:dyDescent="0.2">
      <c r="A187" s="57" t="s">
        <v>700</v>
      </c>
      <c r="B187" s="44" t="s">
        <v>701</v>
      </c>
      <c r="C187" s="45">
        <v>40</v>
      </c>
      <c r="D187" s="46" t="s">
        <v>342</v>
      </c>
      <c r="E187" s="47">
        <v>0.65977170106930805</v>
      </c>
      <c r="F187" s="48">
        <v>31.8763326226013</v>
      </c>
      <c r="G187" s="47">
        <v>0.61951881686163501</v>
      </c>
      <c r="H187" s="50">
        <v>27.6304533789564</v>
      </c>
      <c r="I187" s="76" t="str">
        <f t="shared" si="4"/>
        <v>No</v>
      </c>
      <c r="J187" s="49" t="str">
        <f t="shared" si="5"/>
        <v>No</v>
      </c>
      <c r="K187" s="47">
        <v>0.117649338635683</v>
      </c>
      <c r="L187" s="50">
        <v>57.142857142857103</v>
      </c>
      <c r="M187" s="47">
        <v>0.13222269162783801</v>
      </c>
      <c r="N187" s="50">
        <v>70.316509837467905</v>
      </c>
    </row>
    <row r="188" spans="1:14" x14ac:dyDescent="0.2">
      <c r="A188" s="57" t="s">
        <v>702</v>
      </c>
      <c r="B188" s="44" t="s">
        <v>703</v>
      </c>
      <c r="C188" s="45">
        <v>40</v>
      </c>
      <c r="D188" s="46" t="s">
        <v>342</v>
      </c>
      <c r="E188" s="47">
        <v>0.69152819026064505</v>
      </c>
      <c r="F188" s="48">
        <v>40.458422174840102</v>
      </c>
      <c r="G188" s="47">
        <v>0.68120103998892001</v>
      </c>
      <c r="H188" s="50">
        <v>61.334473909324203</v>
      </c>
      <c r="I188" s="76" t="str">
        <f t="shared" si="4"/>
        <v>No</v>
      </c>
      <c r="J188" s="49" t="str">
        <f t="shared" si="5"/>
        <v>No</v>
      </c>
      <c r="K188" s="47">
        <v>9.8391182626867496E-2</v>
      </c>
      <c r="L188" s="50">
        <v>42.750533049040499</v>
      </c>
      <c r="M188" s="47">
        <v>0.101869864685925</v>
      </c>
      <c r="N188" s="50">
        <v>46.877673224978601</v>
      </c>
    </row>
    <row r="189" spans="1:14" x14ac:dyDescent="0.2">
      <c r="A189" s="57" t="s">
        <v>425</v>
      </c>
      <c r="B189" s="44" t="s">
        <v>704</v>
      </c>
      <c r="C189" s="45">
        <v>72</v>
      </c>
      <c r="D189" s="46" t="s">
        <v>342</v>
      </c>
      <c r="E189" s="47">
        <v>0.80340096916585202</v>
      </c>
      <c r="F189" s="48">
        <v>72.388059701492494</v>
      </c>
      <c r="G189" s="47">
        <v>0.80524467229213004</v>
      </c>
      <c r="H189" s="50">
        <v>97.3701955495617</v>
      </c>
      <c r="I189" s="76" t="str">
        <f t="shared" si="4"/>
        <v>No</v>
      </c>
      <c r="J189" s="49" t="str">
        <f t="shared" si="5"/>
        <v>No</v>
      </c>
      <c r="K189" s="47">
        <v>9.39600206678948E-2</v>
      </c>
      <c r="L189" s="50">
        <v>36.727078891258003</v>
      </c>
      <c r="M189" s="47">
        <v>0.143290041944586</v>
      </c>
      <c r="N189" s="50">
        <v>34.120026972353301</v>
      </c>
    </row>
    <row r="190" spans="1:14" x14ac:dyDescent="0.2">
      <c r="A190" s="57" t="s">
        <v>705</v>
      </c>
      <c r="B190" s="44" t="s">
        <v>706</v>
      </c>
      <c r="C190" s="45">
        <v>40</v>
      </c>
      <c r="D190" s="46" t="s">
        <v>342</v>
      </c>
      <c r="E190" s="47">
        <v>0.76832049558524795</v>
      </c>
      <c r="F190" s="48">
        <v>63.805970149253703</v>
      </c>
      <c r="G190" s="47">
        <v>0.76549731116084796</v>
      </c>
      <c r="H190" s="50">
        <v>91.702309666381495</v>
      </c>
      <c r="I190" s="76" t="str">
        <f t="shared" si="4"/>
        <v>No</v>
      </c>
      <c r="J190" s="49" t="str">
        <f t="shared" si="5"/>
        <v>No</v>
      </c>
      <c r="K190" s="47">
        <v>9.8808836177683407E-2</v>
      </c>
      <c r="L190" s="50">
        <v>43.123667377398696</v>
      </c>
      <c r="M190" s="47">
        <v>0.103712274673693</v>
      </c>
      <c r="N190" s="50">
        <v>49.529512403763903</v>
      </c>
    </row>
    <row r="191" spans="1:14" x14ac:dyDescent="0.2">
      <c r="A191" s="57" t="s">
        <v>707</v>
      </c>
      <c r="B191" s="44" t="s">
        <v>708</v>
      </c>
      <c r="C191" s="45">
        <v>72</v>
      </c>
      <c r="D191" s="46" t="s">
        <v>342</v>
      </c>
      <c r="E191" s="47">
        <v>0.80717267193530795</v>
      </c>
      <c r="F191" s="48">
        <v>73.081023454157801</v>
      </c>
      <c r="G191" s="47">
        <v>0.82835757599286997</v>
      </c>
      <c r="H191" s="50">
        <v>98.7188132164531</v>
      </c>
      <c r="I191" s="76" t="str">
        <f t="shared" si="4"/>
        <v>No</v>
      </c>
      <c r="J191" s="49" t="str">
        <f t="shared" si="5"/>
        <v>No</v>
      </c>
      <c r="K191" s="47">
        <v>8.5073603593181099E-2</v>
      </c>
      <c r="L191" s="50">
        <v>14.392324093816599</v>
      </c>
      <c r="M191" s="47">
        <v>0.12943096735264001</v>
      </c>
      <c r="N191" s="50">
        <v>11.8004045853001</v>
      </c>
    </row>
    <row r="192" spans="1:14" x14ac:dyDescent="0.2">
      <c r="A192" s="57" t="s">
        <v>709</v>
      </c>
      <c r="B192" s="44" t="s">
        <v>710</v>
      </c>
      <c r="C192" s="45">
        <v>72</v>
      </c>
      <c r="D192" s="46" t="s">
        <v>342</v>
      </c>
      <c r="E192" s="47">
        <v>0.69220217703820897</v>
      </c>
      <c r="F192" s="48">
        <v>40.724946695096001</v>
      </c>
      <c r="G192" s="47">
        <v>0.66278746239641795</v>
      </c>
      <c r="H192" s="50">
        <v>64.733648010788897</v>
      </c>
      <c r="I192" s="76" t="str">
        <f t="shared" si="4"/>
        <v>No</v>
      </c>
      <c r="J192" s="49" t="str">
        <f t="shared" si="5"/>
        <v>No</v>
      </c>
      <c r="K192" s="47">
        <v>8.4796765624922499E-2</v>
      </c>
      <c r="L192" s="50">
        <v>13.5394456289979</v>
      </c>
      <c r="M192" s="47">
        <v>0.13091335049080499</v>
      </c>
      <c r="N192" s="50">
        <v>13.890761968981799</v>
      </c>
    </row>
    <row r="193" spans="1:14" x14ac:dyDescent="0.2">
      <c r="A193" s="57" t="s">
        <v>711</v>
      </c>
      <c r="B193" s="44" t="s">
        <v>712</v>
      </c>
      <c r="C193" s="45">
        <v>72</v>
      </c>
      <c r="D193" s="46" t="s">
        <v>342</v>
      </c>
      <c r="E193" s="47">
        <v>0.78154432484738601</v>
      </c>
      <c r="F193" s="48">
        <v>67.857142857142904</v>
      </c>
      <c r="G193" s="47">
        <v>0.80605690051929102</v>
      </c>
      <c r="H193" s="50">
        <v>97.572488199595398</v>
      </c>
      <c r="I193" s="76" t="str">
        <f t="shared" si="4"/>
        <v>No</v>
      </c>
      <c r="J193" s="49" t="str">
        <f t="shared" si="5"/>
        <v>No</v>
      </c>
      <c r="K193" s="47">
        <v>9.9274512508340407E-2</v>
      </c>
      <c r="L193" s="50">
        <v>43.603411513859299</v>
      </c>
      <c r="M193" s="47">
        <v>0.14752893925264701</v>
      </c>
      <c r="N193" s="50">
        <v>41.065407956844197</v>
      </c>
    </row>
    <row r="194" spans="1:14" x14ac:dyDescent="0.2">
      <c r="A194" s="57" t="s">
        <v>357</v>
      </c>
      <c r="B194" s="44" t="s">
        <v>713</v>
      </c>
      <c r="C194" s="45">
        <v>72</v>
      </c>
      <c r="D194" s="46" t="s">
        <v>342</v>
      </c>
      <c r="E194" s="47">
        <v>0.79517533234233695</v>
      </c>
      <c r="F194" s="48">
        <v>70.788912579957397</v>
      </c>
      <c r="G194" s="47">
        <v>0.74241550654284905</v>
      </c>
      <c r="H194" s="50">
        <v>88.267026298044499</v>
      </c>
      <c r="I194" s="76" t="str">
        <f t="shared" si="4"/>
        <v>No</v>
      </c>
      <c r="J194" s="49" t="str">
        <f t="shared" si="5"/>
        <v>No</v>
      </c>
      <c r="K194" s="47">
        <v>7.6455043897349501E-2</v>
      </c>
      <c r="L194" s="50">
        <v>3.9445628997867801</v>
      </c>
      <c r="M194" s="47">
        <v>0.12231661015121199</v>
      </c>
      <c r="N194" s="50">
        <v>4.7875927174645998</v>
      </c>
    </row>
    <row r="195" spans="1:14" x14ac:dyDescent="0.2">
      <c r="A195" s="57" t="s">
        <v>714</v>
      </c>
      <c r="B195" s="44" t="s">
        <v>715</v>
      </c>
      <c r="C195" s="45">
        <v>40</v>
      </c>
      <c r="D195" s="46" t="s">
        <v>342</v>
      </c>
      <c r="E195" s="47">
        <v>0.65755977396793197</v>
      </c>
      <c r="F195" s="48">
        <v>31.076759061833702</v>
      </c>
      <c r="G195" s="47">
        <v>0.58760294577623895</v>
      </c>
      <c r="H195" s="50">
        <v>13.9435414884517</v>
      </c>
      <c r="I195" s="76" t="str">
        <f t="shared" si="4"/>
        <v>No</v>
      </c>
      <c r="J195" s="49" t="str">
        <f t="shared" si="5"/>
        <v>No</v>
      </c>
      <c r="K195" s="47">
        <v>0.19975980217084299</v>
      </c>
      <c r="L195" s="50">
        <v>78.144989339019205</v>
      </c>
      <c r="M195" s="47">
        <v>0.228324186387414</v>
      </c>
      <c r="N195" s="50">
        <v>85.286569717707394</v>
      </c>
    </row>
    <row r="196" spans="1:14" x14ac:dyDescent="0.2">
      <c r="A196" s="57" t="s">
        <v>716</v>
      </c>
      <c r="B196" s="44" t="s">
        <v>717</v>
      </c>
      <c r="C196" s="45">
        <v>40</v>
      </c>
      <c r="D196" s="46" t="s">
        <v>342</v>
      </c>
      <c r="E196" s="47">
        <v>0.66387613510060695</v>
      </c>
      <c r="F196" s="48">
        <v>32.409381663113003</v>
      </c>
      <c r="G196" s="47">
        <v>0.61324452394050399</v>
      </c>
      <c r="H196" s="50">
        <v>23.695466210436301</v>
      </c>
      <c r="I196" s="76" t="str">
        <f t="shared" si="4"/>
        <v>No</v>
      </c>
      <c r="J196" s="49" t="str">
        <f t="shared" si="5"/>
        <v>No</v>
      </c>
      <c r="K196" s="47">
        <v>0.31039438543751202</v>
      </c>
      <c r="L196" s="50">
        <v>89.552238805970106</v>
      </c>
      <c r="M196" s="47">
        <v>0.35333719615998699</v>
      </c>
      <c r="N196" s="50">
        <v>93.156544054747599</v>
      </c>
    </row>
    <row r="197" spans="1:14" x14ac:dyDescent="0.2">
      <c r="A197" s="57" t="s">
        <v>718</v>
      </c>
      <c r="B197" s="44" t="s">
        <v>719</v>
      </c>
      <c r="C197" s="45">
        <v>72</v>
      </c>
      <c r="D197" s="46" t="s">
        <v>342</v>
      </c>
      <c r="E197" s="47">
        <v>0.75580905424255296</v>
      </c>
      <c r="F197" s="48">
        <v>59.701492537313399</v>
      </c>
      <c r="G197" s="47">
        <v>0.67261204207796199</v>
      </c>
      <c r="H197" s="50">
        <v>68.240053944706702</v>
      </c>
      <c r="I197" s="76" t="str">
        <f t="shared" si="4"/>
        <v>No</v>
      </c>
      <c r="J197" s="49" t="str">
        <f t="shared" si="5"/>
        <v>No</v>
      </c>
      <c r="K197" s="47">
        <v>0.162373932928671</v>
      </c>
      <c r="L197" s="50">
        <v>70.469083155650296</v>
      </c>
      <c r="M197" s="47">
        <v>0.24098473378903401</v>
      </c>
      <c r="N197" s="50">
        <v>87.660148347943405</v>
      </c>
    </row>
    <row r="198" spans="1:14" x14ac:dyDescent="0.2">
      <c r="A198" s="57" t="s">
        <v>676</v>
      </c>
      <c r="B198" s="44" t="s">
        <v>720</v>
      </c>
      <c r="C198" s="45">
        <v>40</v>
      </c>
      <c r="D198" s="46" t="s">
        <v>342</v>
      </c>
      <c r="E198" s="47">
        <v>0.68596520713754405</v>
      </c>
      <c r="F198" s="48">
        <v>38.272921108741997</v>
      </c>
      <c r="G198" s="47">
        <v>0.66299560439268002</v>
      </c>
      <c r="H198" s="50">
        <v>50.898203592814397</v>
      </c>
      <c r="I198" s="76" t="str">
        <f t="shared" si="4"/>
        <v>No</v>
      </c>
      <c r="J198" s="49" t="str">
        <f t="shared" si="5"/>
        <v>No</v>
      </c>
      <c r="K198" s="47">
        <v>0.10660619915122301</v>
      </c>
      <c r="L198" s="50">
        <v>50.373134328358198</v>
      </c>
      <c r="M198" s="47">
        <v>0.106162529750118</v>
      </c>
      <c r="N198" s="50">
        <v>52.352437981180501</v>
      </c>
    </row>
    <row r="199" spans="1:14" x14ac:dyDescent="0.2">
      <c r="A199" s="57" t="s">
        <v>721</v>
      </c>
      <c r="B199" s="44" t="s">
        <v>722</v>
      </c>
      <c r="C199" s="45">
        <v>72</v>
      </c>
      <c r="D199" s="46" t="s">
        <v>342</v>
      </c>
      <c r="E199" s="47">
        <v>0.77331084410783801</v>
      </c>
      <c r="F199" s="48">
        <v>65.405117270788907</v>
      </c>
      <c r="G199" s="47">
        <v>0.73350201704696305</v>
      </c>
      <c r="H199" s="50">
        <v>86.041807147673595</v>
      </c>
      <c r="I199" s="76" t="str">
        <f t="shared" ref="I199:I262" si="6">IF(AND(F199&gt;=90,H199&gt;=90),"Yes","No")</f>
        <v>No</v>
      </c>
      <c r="J199" s="49" t="str">
        <f t="shared" ref="J199:J262" si="7">IF(AND(F199&gt;=75,H199&gt;=75),"Yes","No")</f>
        <v>No</v>
      </c>
      <c r="K199" s="47">
        <v>8.9229410419017594E-2</v>
      </c>
      <c r="L199" s="50">
        <v>26.8123667377399</v>
      </c>
      <c r="M199" s="47">
        <v>0.136286884963331</v>
      </c>
      <c r="N199" s="50">
        <v>23.533378287255601</v>
      </c>
    </row>
    <row r="200" spans="1:14" x14ac:dyDescent="0.2">
      <c r="A200" s="57" t="s">
        <v>723</v>
      </c>
      <c r="B200" s="44" t="s">
        <v>724</v>
      </c>
      <c r="C200" s="45">
        <v>72</v>
      </c>
      <c r="D200" s="46" t="s">
        <v>342</v>
      </c>
      <c r="E200" s="47">
        <v>0.55836153754569096</v>
      </c>
      <c r="F200" s="48">
        <v>11.3539445628998</v>
      </c>
      <c r="G200" s="47">
        <v>0.54033626737108698</v>
      </c>
      <c r="H200" s="50">
        <v>22.656776803776101</v>
      </c>
      <c r="I200" s="76" t="str">
        <f t="shared" si="6"/>
        <v>No</v>
      </c>
      <c r="J200" s="49" t="str">
        <f t="shared" si="7"/>
        <v>No</v>
      </c>
      <c r="K200" s="47">
        <v>0.16023263651090799</v>
      </c>
      <c r="L200" s="50">
        <v>69.882729211087394</v>
      </c>
      <c r="M200" s="47">
        <v>0.25706808228746197</v>
      </c>
      <c r="N200" s="50">
        <v>89.750505731625097</v>
      </c>
    </row>
    <row r="201" spans="1:14" x14ac:dyDescent="0.2">
      <c r="A201" s="57" t="s">
        <v>725</v>
      </c>
      <c r="B201" s="44" t="s">
        <v>726</v>
      </c>
      <c r="C201" s="45">
        <v>72</v>
      </c>
      <c r="D201" s="46" t="s">
        <v>342</v>
      </c>
      <c r="E201" s="47">
        <v>0.58307941591711099</v>
      </c>
      <c r="F201" s="48">
        <v>15.7249466950959</v>
      </c>
      <c r="G201" s="47">
        <v>0.54164653697823095</v>
      </c>
      <c r="H201" s="50">
        <v>22.993931220499</v>
      </c>
      <c r="I201" s="76" t="str">
        <f t="shared" si="6"/>
        <v>No</v>
      </c>
      <c r="J201" s="49" t="str">
        <f t="shared" si="7"/>
        <v>No</v>
      </c>
      <c r="K201" s="47">
        <v>0.36271268610094698</v>
      </c>
      <c r="L201" s="50">
        <v>94.243070362473304</v>
      </c>
      <c r="M201" s="47">
        <v>0.52425820451551697</v>
      </c>
      <c r="N201" s="50">
        <v>98.516520566419402</v>
      </c>
    </row>
    <row r="202" spans="1:14" x14ac:dyDescent="0.2">
      <c r="A202" s="57" t="s">
        <v>727</v>
      </c>
      <c r="B202" s="44" t="s">
        <v>728</v>
      </c>
      <c r="C202" s="45">
        <v>72</v>
      </c>
      <c r="D202" s="46" t="s">
        <v>342</v>
      </c>
      <c r="E202" s="47">
        <v>0.75138706118979404</v>
      </c>
      <c r="F202" s="48">
        <v>58.155650319829398</v>
      </c>
      <c r="G202" s="47">
        <v>0.73912463081880198</v>
      </c>
      <c r="H202" s="50">
        <v>87.592717464598806</v>
      </c>
      <c r="I202" s="76" t="str">
        <f t="shared" si="6"/>
        <v>No</v>
      </c>
      <c r="J202" s="49" t="str">
        <f t="shared" si="7"/>
        <v>No</v>
      </c>
      <c r="K202" s="47">
        <v>0.11792218874299699</v>
      </c>
      <c r="L202" s="50">
        <v>57.409381663113003</v>
      </c>
      <c r="M202" s="47">
        <v>0.19619125128793399</v>
      </c>
      <c r="N202" s="50">
        <v>78.152393796358695</v>
      </c>
    </row>
    <row r="203" spans="1:14" x14ac:dyDescent="0.2">
      <c r="A203" s="57" t="s">
        <v>729</v>
      </c>
      <c r="B203" s="44" t="s">
        <v>730</v>
      </c>
      <c r="C203" s="45">
        <v>72</v>
      </c>
      <c r="D203" s="46" t="s">
        <v>342</v>
      </c>
      <c r="E203" s="47">
        <v>0.74661403394478099</v>
      </c>
      <c r="F203" s="48">
        <v>56.6631130063966</v>
      </c>
      <c r="G203" s="47">
        <v>0.76479102354678996</v>
      </c>
      <c r="H203" s="50">
        <v>93.054619015509104</v>
      </c>
      <c r="I203" s="76" t="str">
        <f t="shared" si="6"/>
        <v>No</v>
      </c>
      <c r="J203" s="49" t="str">
        <f t="shared" si="7"/>
        <v>No</v>
      </c>
      <c r="K203" s="47">
        <v>9.5325718699237103E-2</v>
      </c>
      <c r="L203" s="50">
        <v>39.125799573560798</v>
      </c>
      <c r="M203" s="47">
        <v>0.15489375745358</v>
      </c>
      <c r="N203" s="50">
        <v>51.112609575185402</v>
      </c>
    </row>
    <row r="204" spans="1:14" x14ac:dyDescent="0.2">
      <c r="A204" s="57" t="s">
        <v>731</v>
      </c>
      <c r="B204" s="44" t="s">
        <v>732</v>
      </c>
      <c r="C204" s="45">
        <v>72</v>
      </c>
      <c r="D204" s="46" t="s">
        <v>342</v>
      </c>
      <c r="E204" s="47">
        <v>0.74376907434964201</v>
      </c>
      <c r="F204" s="48">
        <v>55.863539445629002</v>
      </c>
      <c r="G204" s="47">
        <v>0.75434064098800002</v>
      </c>
      <c r="H204" s="50">
        <v>91.166554281861096</v>
      </c>
      <c r="I204" s="76" t="str">
        <f t="shared" si="6"/>
        <v>No</v>
      </c>
      <c r="J204" s="49" t="str">
        <f t="shared" si="7"/>
        <v>No</v>
      </c>
      <c r="K204" s="47">
        <v>0.140912006613055</v>
      </c>
      <c r="L204" s="50">
        <v>65.671641791044806</v>
      </c>
      <c r="M204" s="47">
        <v>0.30680474460485402</v>
      </c>
      <c r="N204" s="50">
        <v>94.133513149022207</v>
      </c>
    </row>
    <row r="205" spans="1:14" x14ac:dyDescent="0.2">
      <c r="A205" s="57" t="s">
        <v>733</v>
      </c>
      <c r="B205" s="44" t="s">
        <v>734</v>
      </c>
      <c r="C205" s="45">
        <v>72</v>
      </c>
      <c r="D205" s="46" t="s">
        <v>342</v>
      </c>
      <c r="E205" s="47">
        <v>0.50583097763759</v>
      </c>
      <c r="F205" s="48">
        <v>5.1172707889125801</v>
      </c>
      <c r="G205" s="47">
        <v>0.48472273933267201</v>
      </c>
      <c r="H205" s="50">
        <v>9.6426163182737703</v>
      </c>
      <c r="I205" s="76" t="str">
        <f t="shared" si="6"/>
        <v>No</v>
      </c>
      <c r="J205" s="49" t="str">
        <f t="shared" si="7"/>
        <v>No</v>
      </c>
      <c r="K205" s="47">
        <v>0.407939800930746</v>
      </c>
      <c r="L205" s="50">
        <v>96.961620469083201</v>
      </c>
      <c r="M205" s="47">
        <v>0.57812591031289595</v>
      </c>
      <c r="N205" s="50">
        <v>99.123398516520595</v>
      </c>
    </row>
    <row r="206" spans="1:14" x14ac:dyDescent="0.2">
      <c r="A206" s="57" t="s">
        <v>735</v>
      </c>
      <c r="B206" s="44" t="s">
        <v>736</v>
      </c>
      <c r="C206" s="45">
        <v>72</v>
      </c>
      <c r="D206" s="46" t="s">
        <v>342</v>
      </c>
      <c r="E206" s="47">
        <v>0.54695755256959999</v>
      </c>
      <c r="F206" s="48">
        <v>9.3816631130064003</v>
      </c>
      <c r="G206" s="47">
        <v>0.55371766820875201</v>
      </c>
      <c r="H206" s="50">
        <v>26.6351989211059</v>
      </c>
      <c r="I206" s="76" t="str">
        <f t="shared" si="6"/>
        <v>No</v>
      </c>
      <c r="J206" s="49" t="str">
        <f t="shared" si="7"/>
        <v>No</v>
      </c>
      <c r="K206" s="47">
        <v>0.36689583082245603</v>
      </c>
      <c r="L206" s="50">
        <v>94.669509594882697</v>
      </c>
      <c r="M206" s="47">
        <v>0.54358016045633095</v>
      </c>
      <c r="N206" s="50">
        <v>98.7188132164531</v>
      </c>
    </row>
    <row r="207" spans="1:14" x14ac:dyDescent="0.2">
      <c r="A207" s="57" t="s">
        <v>737</v>
      </c>
      <c r="B207" s="44" t="s">
        <v>738</v>
      </c>
      <c r="C207" s="45">
        <v>72</v>
      </c>
      <c r="D207" s="46" t="s">
        <v>342</v>
      </c>
      <c r="E207" s="47">
        <v>0.56954877787300795</v>
      </c>
      <c r="F207" s="48">
        <v>13.0597014925373</v>
      </c>
      <c r="G207" s="47">
        <v>0.56766390199974004</v>
      </c>
      <c r="H207" s="50">
        <v>30.748482805124699</v>
      </c>
      <c r="I207" s="76" t="str">
        <f t="shared" si="6"/>
        <v>No</v>
      </c>
      <c r="J207" s="49" t="str">
        <f t="shared" si="7"/>
        <v>No</v>
      </c>
      <c r="K207" s="47">
        <v>0.218968492432839</v>
      </c>
      <c r="L207" s="50">
        <v>81.183368869936004</v>
      </c>
      <c r="M207" s="47">
        <v>0.36165063818584298</v>
      </c>
      <c r="N207" s="50">
        <v>96.156439649359399</v>
      </c>
    </row>
    <row r="208" spans="1:14" x14ac:dyDescent="0.2">
      <c r="A208" s="57" t="s">
        <v>739</v>
      </c>
      <c r="B208" s="44" t="s">
        <v>740</v>
      </c>
      <c r="C208" s="45">
        <v>72</v>
      </c>
      <c r="D208" s="46" t="s">
        <v>342</v>
      </c>
      <c r="E208" s="47">
        <v>0.24780753920541401</v>
      </c>
      <c r="F208" s="48">
        <v>0.15991471215351799</v>
      </c>
      <c r="G208" s="47">
        <v>0.24558705490431301</v>
      </c>
      <c r="H208" s="50">
        <v>0.33715441672285901</v>
      </c>
      <c r="I208" s="76" t="str">
        <f t="shared" si="6"/>
        <v>No</v>
      </c>
      <c r="J208" s="49" t="str">
        <f t="shared" si="7"/>
        <v>No</v>
      </c>
      <c r="K208" s="47">
        <v>0.43234359890262702</v>
      </c>
      <c r="L208" s="50">
        <v>97.814498933901902</v>
      </c>
      <c r="M208" s="47">
        <v>0.59301003490951898</v>
      </c>
      <c r="N208" s="50">
        <v>99.325691166554293</v>
      </c>
    </row>
    <row r="209" spans="1:14" x14ac:dyDescent="0.2">
      <c r="A209" s="57" t="s">
        <v>741</v>
      </c>
      <c r="B209" s="44" t="s">
        <v>742</v>
      </c>
      <c r="C209" s="45">
        <v>72</v>
      </c>
      <c r="D209" s="46" t="s">
        <v>342</v>
      </c>
      <c r="E209" s="47">
        <v>0.24017459844710601</v>
      </c>
      <c r="F209" s="48">
        <v>0.10660980810234499</v>
      </c>
      <c r="G209" s="47">
        <v>0.23980964031034699</v>
      </c>
      <c r="H209" s="50">
        <v>0.26972353337828697</v>
      </c>
      <c r="I209" s="76" t="str">
        <f t="shared" si="6"/>
        <v>No</v>
      </c>
      <c r="J209" s="49" t="str">
        <f t="shared" si="7"/>
        <v>No</v>
      </c>
      <c r="K209" s="47">
        <v>0.352804407011857</v>
      </c>
      <c r="L209" s="50">
        <v>93.550106609808097</v>
      </c>
      <c r="M209" s="47">
        <v>0.53755019785868696</v>
      </c>
      <c r="N209" s="50">
        <v>98.6513823331086</v>
      </c>
    </row>
    <row r="210" spans="1:14" x14ac:dyDescent="0.2">
      <c r="A210" s="57" t="s">
        <v>743</v>
      </c>
      <c r="B210" s="44" t="s">
        <v>744</v>
      </c>
      <c r="C210" s="45">
        <v>72</v>
      </c>
      <c r="D210" s="46" t="s">
        <v>342</v>
      </c>
      <c r="E210" s="47">
        <v>0.74470163726711902</v>
      </c>
      <c r="F210" s="48">
        <v>56.183368869935997</v>
      </c>
      <c r="G210" s="47">
        <v>0.73636623975678195</v>
      </c>
      <c r="H210" s="50">
        <v>86.8509777478085</v>
      </c>
      <c r="I210" s="76" t="str">
        <f t="shared" si="6"/>
        <v>No</v>
      </c>
      <c r="J210" s="49" t="str">
        <f t="shared" si="7"/>
        <v>No</v>
      </c>
      <c r="K210" s="47">
        <v>8.6353716315770601E-2</v>
      </c>
      <c r="L210" s="50">
        <v>17.750533049040499</v>
      </c>
      <c r="M210" s="47">
        <v>0.164967621471652</v>
      </c>
      <c r="N210" s="50">
        <v>61.2272420768712</v>
      </c>
    </row>
    <row r="211" spans="1:14" x14ac:dyDescent="0.2">
      <c r="A211" s="57" t="s">
        <v>745</v>
      </c>
      <c r="B211" s="44" t="s">
        <v>746</v>
      </c>
      <c r="C211" s="45">
        <v>72</v>
      </c>
      <c r="D211" s="46" t="s">
        <v>342</v>
      </c>
      <c r="E211" s="47">
        <v>0.64636858961157195</v>
      </c>
      <c r="F211" s="48">
        <v>27.9850746268657</v>
      </c>
      <c r="G211" s="47">
        <v>0.63843654924954196</v>
      </c>
      <c r="H211" s="50">
        <v>56.035064059339199</v>
      </c>
      <c r="I211" s="76" t="str">
        <f t="shared" si="6"/>
        <v>No</v>
      </c>
      <c r="J211" s="49" t="str">
        <f t="shared" si="7"/>
        <v>No</v>
      </c>
      <c r="K211" s="47">
        <v>9.7883642002498703E-2</v>
      </c>
      <c r="L211" s="50">
        <v>42.057569296375299</v>
      </c>
      <c r="M211" s="47">
        <v>0.18694694509226001</v>
      </c>
      <c r="N211" s="50">
        <v>73.904248145650698</v>
      </c>
    </row>
    <row r="212" spans="1:14" x14ac:dyDescent="0.2">
      <c r="A212" s="57" t="s">
        <v>747</v>
      </c>
      <c r="B212" s="44" t="s">
        <v>748</v>
      </c>
      <c r="C212" s="45">
        <v>72</v>
      </c>
      <c r="D212" s="46" t="s">
        <v>342</v>
      </c>
      <c r="E212" s="47">
        <v>0.51217608671129899</v>
      </c>
      <c r="F212" s="48">
        <v>5.5970149253731298</v>
      </c>
      <c r="G212" s="47">
        <v>0.46799180325515</v>
      </c>
      <c r="H212" s="50">
        <v>6.9453809844908996</v>
      </c>
      <c r="I212" s="76" t="str">
        <f t="shared" si="6"/>
        <v>No</v>
      </c>
      <c r="J212" s="49" t="str">
        <f t="shared" si="7"/>
        <v>No</v>
      </c>
      <c r="K212" s="47">
        <v>0.149518437082022</v>
      </c>
      <c r="L212" s="50">
        <v>67.537313432835802</v>
      </c>
      <c r="M212" s="47">
        <v>0.27872990117017299</v>
      </c>
      <c r="N212" s="50">
        <v>91.773432231962204</v>
      </c>
    </row>
    <row r="213" spans="1:14" x14ac:dyDescent="0.2">
      <c r="A213" s="57" t="s">
        <v>749</v>
      </c>
      <c r="B213" s="44" t="s">
        <v>750</v>
      </c>
      <c r="C213" s="45">
        <v>72</v>
      </c>
      <c r="D213" s="46" t="s">
        <v>342</v>
      </c>
      <c r="E213" s="47">
        <v>0.46071134857352802</v>
      </c>
      <c r="F213" s="48">
        <v>2.98507462686567</v>
      </c>
      <c r="G213" s="47">
        <v>0.51366369506340503</v>
      </c>
      <c r="H213" s="50">
        <v>15.374241402562401</v>
      </c>
      <c r="I213" s="76" t="str">
        <f t="shared" si="6"/>
        <v>No</v>
      </c>
      <c r="J213" s="49" t="str">
        <f t="shared" si="7"/>
        <v>No</v>
      </c>
      <c r="K213" s="47">
        <v>0.32118306000324298</v>
      </c>
      <c r="L213" s="50">
        <v>91.311300639658796</v>
      </c>
      <c r="M213" s="47">
        <v>0.40723526857810499</v>
      </c>
      <c r="N213" s="50">
        <v>96.965610249494304</v>
      </c>
    </row>
    <row r="214" spans="1:14" x14ac:dyDescent="0.2">
      <c r="A214" s="57" t="s">
        <v>751</v>
      </c>
      <c r="B214" s="44" t="s">
        <v>752</v>
      </c>
      <c r="C214" s="45">
        <v>72</v>
      </c>
      <c r="D214" s="46" t="s">
        <v>342</v>
      </c>
      <c r="E214" s="47">
        <v>0.34334933545235002</v>
      </c>
      <c r="F214" s="48">
        <v>1.3326226012793201</v>
      </c>
      <c r="G214" s="47">
        <v>0.31154708262678199</v>
      </c>
      <c r="H214" s="50">
        <v>1.0114632501685801</v>
      </c>
      <c r="I214" s="76" t="str">
        <f t="shared" si="6"/>
        <v>No</v>
      </c>
      <c r="J214" s="49" t="str">
        <f t="shared" si="7"/>
        <v>No</v>
      </c>
      <c r="K214" s="47">
        <v>0.416788975028904</v>
      </c>
      <c r="L214" s="50">
        <v>97.388059701492494</v>
      </c>
      <c r="M214" s="47">
        <v>0.57644240223472898</v>
      </c>
      <c r="N214" s="50">
        <v>99.055967633175996</v>
      </c>
    </row>
    <row r="215" spans="1:14" x14ac:dyDescent="0.2">
      <c r="A215" s="57" t="s">
        <v>753</v>
      </c>
      <c r="B215" s="44" t="s">
        <v>754</v>
      </c>
      <c r="C215" s="45">
        <v>72</v>
      </c>
      <c r="D215" s="46" t="s">
        <v>342</v>
      </c>
      <c r="E215" s="47">
        <v>0.28778015753005898</v>
      </c>
      <c r="F215" s="48">
        <v>0.69296375266524501</v>
      </c>
      <c r="G215" s="47">
        <v>0.29677719552533899</v>
      </c>
      <c r="H215" s="50">
        <v>0.80917060013486197</v>
      </c>
      <c r="I215" s="76" t="str">
        <f t="shared" si="6"/>
        <v>No</v>
      </c>
      <c r="J215" s="49" t="str">
        <f t="shared" si="7"/>
        <v>No</v>
      </c>
      <c r="K215" s="47">
        <v>0.37952117236400901</v>
      </c>
      <c r="L215" s="50">
        <v>95.415778251599093</v>
      </c>
      <c r="M215" s="47">
        <v>0.56214189665265701</v>
      </c>
      <c r="N215" s="50">
        <v>98.988536749831397</v>
      </c>
    </row>
    <row r="216" spans="1:14" x14ac:dyDescent="0.2">
      <c r="A216" s="57" t="s">
        <v>755</v>
      </c>
      <c r="B216" s="44" t="s">
        <v>756</v>
      </c>
      <c r="C216" s="45">
        <v>72</v>
      </c>
      <c r="D216" s="46" t="s">
        <v>342</v>
      </c>
      <c r="E216" s="47">
        <v>0.31572444985203402</v>
      </c>
      <c r="F216" s="48">
        <v>1.1194029850746301</v>
      </c>
      <c r="G216" s="47">
        <v>0.256271012093571</v>
      </c>
      <c r="H216" s="50">
        <v>0.53944706675657506</v>
      </c>
      <c r="I216" s="76" t="str">
        <f t="shared" si="6"/>
        <v>No</v>
      </c>
      <c r="J216" s="49" t="str">
        <f t="shared" si="7"/>
        <v>No</v>
      </c>
      <c r="K216" s="47">
        <v>0.25110181876087001</v>
      </c>
      <c r="L216" s="50">
        <v>85.074626865671604</v>
      </c>
      <c r="M216" s="47">
        <v>0.41669549972575498</v>
      </c>
      <c r="N216" s="50">
        <v>97.302764666217101</v>
      </c>
    </row>
    <row r="217" spans="1:14" x14ac:dyDescent="0.2">
      <c r="A217" s="57" t="s">
        <v>757</v>
      </c>
      <c r="B217" s="44" t="s">
        <v>758</v>
      </c>
      <c r="C217" s="45">
        <v>72</v>
      </c>
      <c r="D217" s="46" t="s">
        <v>342</v>
      </c>
      <c r="E217" s="47">
        <v>0.25335634754414599</v>
      </c>
      <c r="F217" s="48">
        <v>0.21321961620469099</v>
      </c>
      <c r="G217" s="47">
        <v>0.212819464954112</v>
      </c>
      <c r="H217" s="50">
        <v>6.7430883344571799E-2</v>
      </c>
      <c r="I217" s="76" t="str">
        <f t="shared" si="6"/>
        <v>No</v>
      </c>
      <c r="J217" s="49" t="str">
        <f t="shared" si="7"/>
        <v>No</v>
      </c>
      <c r="K217" s="47">
        <v>0.263243971296857</v>
      </c>
      <c r="L217" s="50">
        <v>85.980810234541593</v>
      </c>
      <c r="M217" s="47">
        <v>0.410931143707151</v>
      </c>
      <c r="N217" s="50">
        <v>97.100472016183403</v>
      </c>
    </row>
    <row r="218" spans="1:14" x14ac:dyDescent="0.2">
      <c r="A218" s="57" t="s">
        <v>759</v>
      </c>
      <c r="B218" s="44" t="s">
        <v>760</v>
      </c>
      <c r="C218" s="45">
        <v>72</v>
      </c>
      <c r="D218" s="46" t="s">
        <v>342</v>
      </c>
      <c r="E218" s="47">
        <v>0.26420659652978801</v>
      </c>
      <c r="F218" s="48">
        <v>0.37313432835820898</v>
      </c>
      <c r="G218" s="47">
        <v>0.248414782255959</v>
      </c>
      <c r="H218" s="50">
        <v>0.40458530006743099</v>
      </c>
      <c r="I218" s="76" t="str">
        <f t="shared" si="6"/>
        <v>No</v>
      </c>
      <c r="J218" s="49" t="str">
        <f t="shared" si="7"/>
        <v>No</v>
      </c>
      <c r="K218" s="47">
        <v>0.23675113962845301</v>
      </c>
      <c r="L218" s="50">
        <v>82.995735607675897</v>
      </c>
      <c r="M218" s="47">
        <v>0.37849643223913798</v>
      </c>
      <c r="N218" s="50">
        <v>96.426163182737696</v>
      </c>
    </row>
    <row r="219" spans="1:14" x14ac:dyDescent="0.2">
      <c r="A219" s="57" t="s">
        <v>761</v>
      </c>
      <c r="B219" s="44" t="s">
        <v>762</v>
      </c>
      <c r="C219" s="45">
        <v>39</v>
      </c>
      <c r="D219" s="46" t="s">
        <v>342</v>
      </c>
      <c r="E219" s="47">
        <v>0.59939650645940201</v>
      </c>
      <c r="F219" s="48">
        <v>18.923240938166298</v>
      </c>
      <c r="G219" s="47">
        <v>0.41842323234003098</v>
      </c>
      <c r="H219" s="50">
        <v>2.4604569420035101</v>
      </c>
      <c r="I219" s="76" t="str">
        <f t="shared" si="6"/>
        <v>No</v>
      </c>
      <c r="J219" s="49" t="str">
        <f t="shared" si="7"/>
        <v>No</v>
      </c>
      <c r="K219" s="47">
        <v>0.48487598305497198</v>
      </c>
      <c r="L219" s="50">
        <v>99.253731343283604</v>
      </c>
      <c r="M219" s="47">
        <v>0.53974763844221296</v>
      </c>
      <c r="N219" s="50">
        <v>99.912126537785596</v>
      </c>
    </row>
    <row r="220" spans="1:14" x14ac:dyDescent="0.2">
      <c r="A220" s="57" t="s">
        <v>763</v>
      </c>
      <c r="B220" s="44" t="s">
        <v>764</v>
      </c>
      <c r="C220" s="45">
        <v>39</v>
      </c>
      <c r="D220" s="46" t="s">
        <v>342</v>
      </c>
      <c r="E220" s="47">
        <v>0.73317606960050097</v>
      </c>
      <c r="F220" s="48">
        <v>52.452025586353898</v>
      </c>
      <c r="G220" s="47">
        <v>0.55680876173659399</v>
      </c>
      <c r="H220" s="50">
        <v>14.059753954305799</v>
      </c>
      <c r="I220" s="76" t="str">
        <f t="shared" si="6"/>
        <v>No</v>
      </c>
      <c r="J220" s="49" t="str">
        <f t="shared" si="7"/>
        <v>No</v>
      </c>
      <c r="K220" s="47">
        <v>0.25341296963570298</v>
      </c>
      <c r="L220" s="50">
        <v>85.394456289978706</v>
      </c>
      <c r="M220" s="47">
        <v>0.28381747765494503</v>
      </c>
      <c r="N220" s="50">
        <v>93.585237258348002</v>
      </c>
    </row>
    <row r="221" spans="1:14" x14ac:dyDescent="0.2">
      <c r="A221" s="57" t="s">
        <v>765</v>
      </c>
      <c r="B221" s="44" t="s">
        <v>766</v>
      </c>
      <c r="C221" s="45">
        <v>39</v>
      </c>
      <c r="D221" s="46" t="s">
        <v>342</v>
      </c>
      <c r="E221" s="47">
        <v>0.78880744485151</v>
      </c>
      <c r="F221" s="48">
        <v>69.456289978678001</v>
      </c>
      <c r="G221" s="47">
        <v>0.63897447197286805</v>
      </c>
      <c r="H221" s="50">
        <v>26.977152899824301</v>
      </c>
      <c r="I221" s="76" t="str">
        <f t="shared" si="6"/>
        <v>No</v>
      </c>
      <c r="J221" s="49" t="str">
        <f t="shared" si="7"/>
        <v>No</v>
      </c>
      <c r="K221" s="47">
        <v>0.247924746974823</v>
      </c>
      <c r="L221" s="50">
        <v>84.648187633262296</v>
      </c>
      <c r="M221" s="47">
        <v>0.28265851199377701</v>
      </c>
      <c r="N221" s="50">
        <v>93.409490333919194</v>
      </c>
    </row>
    <row r="222" spans="1:14" x14ac:dyDescent="0.2">
      <c r="A222" s="57" t="s">
        <v>767</v>
      </c>
      <c r="B222" s="44" t="s">
        <v>768</v>
      </c>
      <c r="C222" s="45">
        <v>39</v>
      </c>
      <c r="D222" s="46" t="s">
        <v>342</v>
      </c>
      <c r="E222" s="47">
        <v>0.81261643428650698</v>
      </c>
      <c r="F222" s="48">
        <v>74.680170575692998</v>
      </c>
      <c r="G222" s="47">
        <v>0.65279257835330695</v>
      </c>
      <c r="H222" s="50">
        <v>31.195079086115999</v>
      </c>
      <c r="I222" s="76" t="str">
        <f t="shared" si="6"/>
        <v>No</v>
      </c>
      <c r="J222" s="49" t="str">
        <f t="shared" si="7"/>
        <v>No</v>
      </c>
      <c r="K222" s="47">
        <v>0.20252429914867801</v>
      </c>
      <c r="L222" s="50">
        <v>78.837953091684398</v>
      </c>
      <c r="M222" s="47">
        <v>0.21539288935562101</v>
      </c>
      <c r="N222" s="50">
        <v>87.170474516696004</v>
      </c>
    </row>
    <row r="223" spans="1:14" x14ac:dyDescent="0.2">
      <c r="A223" s="57" t="s">
        <v>518</v>
      </c>
      <c r="B223" s="44" t="s">
        <v>769</v>
      </c>
      <c r="C223" s="45">
        <v>39</v>
      </c>
      <c r="D223" s="46" t="s">
        <v>342</v>
      </c>
      <c r="E223" s="47">
        <v>0.760828451243309</v>
      </c>
      <c r="F223" s="48">
        <v>61.034115138592703</v>
      </c>
      <c r="G223" s="47">
        <v>0.60373648043126604</v>
      </c>
      <c r="H223" s="50">
        <v>20.5623901581722</v>
      </c>
      <c r="I223" s="76" t="str">
        <f t="shared" si="6"/>
        <v>No</v>
      </c>
      <c r="J223" s="49" t="str">
        <f t="shared" si="7"/>
        <v>No</v>
      </c>
      <c r="K223" s="47">
        <v>0.29769488185113002</v>
      </c>
      <c r="L223" s="50">
        <v>88.272921108741997</v>
      </c>
      <c r="M223" s="47">
        <v>0.342125623922096</v>
      </c>
      <c r="N223" s="50">
        <v>95.869947275922698</v>
      </c>
    </row>
    <row r="224" spans="1:14" x14ac:dyDescent="0.2">
      <c r="A224" s="57" t="s">
        <v>770</v>
      </c>
      <c r="B224" s="44" t="s">
        <v>771</v>
      </c>
      <c r="C224" s="45">
        <v>39</v>
      </c>
      <c r="D224" s="46" t="s">
        <v>342</v>
      </c>
      <c r="E224" s="47">
        <v>0.73244785786742606</v>
      </c>
      <c r="F224" s="48">
        <v>52.238805970149301</v>
      </c>
      <c r="G224" s="47">
        <v>0.59223541023219906</v>
      </c>
      <c r="H224" s="50">
        <v>18.3655536028119</v>
      </c>
      <c r="I224" s="76" t="str">
        <f t="shared" si="6"/>
        <v>No</v>
      </c>
      <c r="J224" s="49" t="str">
        <f t="shared" si="7"/>
        <v>No</v>
      </c>
      <c r="K224" s="47">
        <v>0.365860151904913</v>
      </c>
      <c r="L224" s="50">
        <v>94.349680170575695</v>
      </c>
      <c r="M224" s="47">
        <v>0.38356680519196101</v>
      </c>
      <c r="N224" s="50">
        <v>96.748681898066806</v>
      </c>
    </row>
    <row r="225" spans="1:14" x14ac:dyDescent="0.2">
      <c r="A225" s="147" t="s">
        <v>772</v>
      </c>
      <c r="B225" s="44" t="s">
        <v>773</v>
      </c>
      <c r="C225" s="45">
        <v>39</v>
      </c>
      <c r="D225" s="46" t="s">
        <v>342</v>
      </c>
      <c r="E225" s="47">
        <v>0.92027701945218099</v>
      </c>
      <c r="F225" s="48">
        <v>95.202558635394496</v>
      </c>
      <c r="G225" s="47">
        <v>0.82575428340736301</v>
      </c>
      <c r="H225" s="50">
        <v>77.152899824253097</v>
      </c>
      <c r="I225" s="76" t="str">
        <f t="shared" si="6"/>
        <v>No</v>
      </c>
      <c r="J225" s="49" t="str">
        <f t="shared" si="7"/>
        <v>Yes</v>
      </c>
      <c r="K225" s="47">
        <v>0.108828128880293</v>
      </c>
      <c r="L225" s="50">
        <v>51.3859275053305</v>
      </c>
      <c r="M225" s="47">
        <v>0.112888476939264</v>
      </c>
      <c r="N225" s="50">
        <v>40.597539543057998</v>
      </c>
    </row>
    <row r="226" spans="1:14" x14ac:dyDescent="0.2">
      <c r="A226" s="57" t="s">
        <v>774</v>
      </c>
      <c r="B226" s="44" t="s">
        <v>775</v>
      </c>
      <c r="C226" s="45">
        <v>39</v>
      </c>
      <c r="D226" s="46" t="s">
        <v>342</v>
      </c>
      <c r="E226" s="47">
        <v>0.76557564114893195</v>
      </c>
      <c r="F226" s="48">
        <v>62.846481876332597</v>
      </c>
      <c r="G226" s="47">
        <v>0.646077740299972</v>
      </c>
      <c r="H226" s="50">
        <v>28.7346221441125</v>
      </c>
      <c r="I226" s="76" t="str">
        <f t="shared" si="6"/>
        <v>No</v>
      </c>
      <c r="J226" s="49" t="str">
        <f t="shared" si="7"/>
        <v>No</v>
      </c>
      <c r="K226" s="47">
        <v>0.33998275262803401</v>
      </c>
      <c r="L226" s="50">
        <v>92.750533049040499</v>
      </c>
      <c r="M226" s="47">
        <v>0.40904652042130801</v>
      </c>
      <c r="N226" s="50">
        <v>97.6274165202109</v>
      </c>
    </row>
    <row r="227" spans="1:14" x14ac:dyDescent="0.2">
      <c r="A227" s="57" t="s">
        <v>776</v>
      </c>
      <c r="B227" s="44" t="s">
        <v>777</v>
      </c>
      <c r="C227" s="45">
        <v>39</v>
      </c>
      <c r="D227" s="46" t="s">
        <v>342</v>
      </c>
      <c r="E227" s="47">
        <v>0.61092779017140797</v>
      </c>
      <c r="F227" s="48">
        <v>21.055437100213201</v>
      </c>
      <c r="G227" s="47">
        <v>0.44435993271818902</v>
      </c>
      <c r="H227" s="50">
        <v>3.33919156414763</v>
      </c>
      <c r="I227" s="76" t="str">
        <f t="shared" si="6"/>
        <v>No</v>
      </c>
      <c r="J227" s="49" t="str">
        <f t="shared" si="7"/>
        <v>No</v>
      </c>
      <c r="K227" s="47">
        <v>0.26549559352781499</v>
      </c>
      <c r="L227" s="50">
        <v>86.087420042643899</v>
      </c>
      <c r="M227" s="47">
        <v>0.27388378825464599</v>
      </c>
      <c r="N227" s="50">
        <v>92.355008787346193</v>
      </c>
    </row>
    <row r="228" spans="1:14" x14ac:dyDescent="0.2">
      <c r="A228" s="57" t="s">
        <v>778</v>
      </c>
      <c r="B228" s="44" t="s">
        <v>779</v>
      </c>
      <c r="C228" s="45">
        <v>39</v>
      </c>
      <c r="D228" s="46" t="s">
        <v>342</v>
      </c>
      <c r="E228" s="47">
        <v>0.82884416036119202</v>
      </c>
      <c r="F228" s="48">
        <v>78.837953091684398</v>
      </c>
      <c r="G228" s="47">
        <v>0.71185873619845796</v>
      </c>
      <c r="H228" s="50">
        <v>46.045694200351498</v>
      </c>
      <c r="I228" s="76" t="str">
        <f t="shared" si="6"/>
        <v>No</v>
      </c>
      <c r="J228" s="49" t="str">
        <f t="shared" si="7"/>
        <v>No</v>
      </c>
      <c r="K228" s="47">
        <v>0.27780830591254602</v>
      </c>
      <c r="L228" s="50">
        <v>87.046908315565005</v>
      </c>
      <c r="M228" s="47">
        <v>0.27044403349822999</v>
      </c>
      <c r="N228" s="50">
        <v>92.091388400702996</v>
      </c>
    </row>
    <row r="229" spans="1:14" x14ac:dyDescent="0.2">
      <c r="A229" s="57" t="s">
        <v>780</v>
      </c>
      <c r="B229" s="44" t="s">
        <v>781</v>
      </c>
      <c r="C229" s="45">
        <v>72</v>
      </c>
      <c r="D229" s="46" t="s">
        <v>342</v>
      </c>
      <c r="E229" s="47">
        <v>0.63657336011050203</v>
      </c>
      <c r="F229" s="48">
        <v>25.533049040511699</v>
      </c>
      <c r="G229" s="47">
        <v>0.60383764255837602</v>
      </c>
      <c r="H229" s="50">
        <v>44.167228590694499</v>
      </c>
      <c r="I229" s="76" t="str">
        <f t="shared" si="6"/>
        <v>No</v>
      </c>
      <c r="J229" s="49" t="str">
        <f t="shared" si="7"/>
        <v>No</v>
      </c>
      <c r="K229" s="47">
        <v>0.16308190791060501</v>
      </c>
      <c r="L229" s="50">
        <v>70.628997867803804</v>
      </c>
      <c r="M229" s="47">
        <v>0.26606231398714802</v>
      </c>
      <c r="N229" s="50">
        <v>90.694538098449101</v>
      </c>
    </row>
    <row r="230" spans="1:14" x14ac:dyDescent="0.2">
      <c r="A230" s="57" t="s">
        <v>782</v>
      </c>
      <c r="B230" s="44" t="s">
        <v>783</v>
      </c>
      <c r="C230" s="45">
        <v>72</v>
      </c>
      <c r="D230" s="46" t="s">
        <v>342</v>
      </c>
      <c r="E230" s="47">
        <v>0.70809490119041096</v>
      </c>
      <c r="F230" s="48">
        <v>45.522388059701498</v>
      </c>
      <c r="G230" s="47">
        <v>0.71192214340092896</v>
      </c>
      <c r="H230" s="50">
        <v>80.175320296695901</v>
      </c>
      <c r="I230" s="76" t="str">
        <f t="shared" si="6"/>
        <v>No</v>
      </c>
      <c r="J230" s="49" t="str">
        <f t="shared" si="7"/>
        <v>No</v>
      </c>
      <c r="K230" s="47">
        <v>0.121149516950067</v>
      </c>
      <c r="L230" s="50">
        <v>58.7420042643923</v>
      </c>
      <c r="M230" s="47">
        <v>0.169571790034514</v>
      </c>
      <c r="N230" s="50">
        <v>64.4639244774106</v>
      </c>
    </row>
    <row r="231" spans="1:14" x14ac:dyDescent="0.2">
      <c r="A231" s="57" t="s">
        <v>784</v>
      </c>
      <c r="B231" s="44" t="s">
        <v>785</v>
      </c>
      <c r="C231" s="45">
        <v>39</v>
      </c>
      <c r="D231" s="46" t="s">
        <v>342</v>
      </c>
      <c r="E231" s="47">
        <v>0.80897494189518704</v>
      </c>
      <c r="F231" s="48">
        <v>73.773987206822994</v>
      </c>
      <c r="G231" s="47">
        <v>0.69180234516330097</v>
      </c>
      <c r="H231" s="50">
        <v>40.861159929701202</v>
      </c>
      <c r="I231" s="76" t="str">
        <f t="shared" si="6"/>
        <v>No</v>
      </c>
      <c r="J231" s="49" t="str">
        <f t="shared" si="7"/>
        <v>No</v>
      </c>
      <c r="K231" s="47">
        <v>0.123582858838427</v>
      </c>
      <c r="L231" s="50">
        <v>60.234541577825198</v>
      </c>
      <c r="M231" s="47">
        <v>0.13027436814795901</v>
      </c>
      <c r="N231" s="50">
        <v>56.502636203866402</v>
      </c>
    </row>
    <row r="232" spans="1:14" x14ac:dyDescent="0.2">
      <c r="A232" s="57" t="s">
        <v>786</v>
      </c>
      <c r="B232" s="44" t="s">
        <v>787</v>
      </c>
      <c r="C232" s="45">
        <v>39</v>
      </c>
      <c r="D232" s="46" t="s">
        <v>342</v>
      </c>
      <c r="E232" s="47">
        <v>0.83841960024619799</v>
      </c>
      <c r="F232" s="48">
        <v>80.916844349680204</v>
      </c>
      <c r="G232" s="47">
        <v>0.73971451906455199</v>
      </c>
      <c r="H232" s="50">
        <v>52.460456942003503</v>
      </c>
      <c r="I232" s="76" t="str">
        <f t="shared" si="6"/>
        <v>No</v>
      </c>
      <c r="J232" s="49" t="str">
        <f t="shared" si="7"/>
        <v>No</v>
      </c>
      <c r="K232" s="47">
        <v>0.15017570062114399</v>
      </c>
      <c r="L232" s="50">
        <v>67.697228144989296</v>
      </c>
      <c r="M232" s="47">
        <v>0.17075822796846599</v>
      </c>
      <c r="N232" s="50">
        <v>78.031634446397206</v>
      </c>
    </row>
    <row r="233" spans="1:14" x14ac:dyDescent="0.2">
      <c r="A233" s="57" t="s">
        <v>788</v>
      </c>
      <c r="B233" s="44" t="s">
        <v>789</v>
      </c>
      <c r="C233" s="45">
        <v>72</v>
      </c>
      <c r="D233" s="46" t="s">
        <v>342</v>
      </c>
      <c r="E233" s="47">
        <v>0.79434836167857203</v>
      </c>
      <c r="F233" s="48">
        <v>70.522388059701498</v>
      </c>
      <c r="G233" s="47">
        <v>0.780243659056293</v>
      </c>
      <c r="H233" s="50">
        <v>95.549561699258305</v>
      </c>
      <c r="I233" s="76" t="str">
        <f t="shared" si="6"/>
        <v>No</v>
      </c>
      <c r="J233" s="49" t="str">
        <f t="shared" si="7"/>
        <v>No</v>
      </c>
      <c r="K233" s="47">
        <v>7.5615392605514795E-2</v>
      </c>
      <c r="L233" s="50">
        <v>3.7313432835820901</v>
      </c>
      <c r="M233" s="47">
        <v>0.109717742443949</v>
      </c>
      <c r="N233" s="50">
        <v>3.43897505057316</v>
      </c>
    </row>
    <row r="234" spans="1:14" x14ac:dyDescent="0.2">
      <c r="A234" s="57" t="s">
        <v>790</v>
      </c>
      <c r="B234" s="44" t="s">
        <v>791</v>
      </c>
      <c r="C234" s="45">
        <v>39</v>
      </c>
      <c r="D234" s="46" t="s">
        <v>342</v>
      </c>
      <c r="E234" s="47">
        <v>0.84848154804243803</v>
      </c>
      <c r="F234" s="48">
        <v>83.0490405117271</v>
      </c>
      <c r="G234" s="47">
        <v>0.74364283943272902</v>
      </c>
      <c r="H234" s="50">
        <v>53.690685413005298</v>
      </c>
      <c r="I234" s="76" t="str">
        <f t="shared" si="6"/>
        <v>No</v>
      </c>
      <c r="J234" s="49" t="str">
        <f t="shared" si="7"/>
        <v>No</v>
      </c>
      <c r="K234" s="47">
        <v>0.31456834872407002</v>
      </c>
      <c r="L234" s="50">
        <v>90.351812366737704</v>
      </c>
      <c r="M234" s="47">
        <v>0.15618256938094899</v>
      </c>
      <c r="N234" s="50">
        <v>72.934973637961306</v>
      </c>
    </row>
    <row r="235" spans="1:14" x14ac:dyDescent="0.2">
      <c r="A235" s="57" t="s">
        <v>792</v>
      </c>
      <c r="B235" s="44" t="s">
        <v>793</v>
      </c>
      <c r="C235" s="45">
        <v>39</v>
      </c>
      <c r="D235" s="46" t="s">
        <v>342</v>
      </c>
      <c r="E235" s="47">
        <v>0.81188192865833497</v>
      </c>
      <c r="F235" s="48">
        <v>74.466950959488301</v>
      </c>
      <c r="G235" s="47">
        <v>0.76102087739989099</v>
      </c>
      <c r="H235" s="50">
        <v>58.3479789103691</v>
      </c>
      <c r="I235" s="76" t="str">
        <f t="shared" si="6"/>
        <v>No</v>
      </c>
      <c r="J235" s="49" t="str">
        <f t="shared" si="7"/>
        <v>No</v>
      </c>
      <c r="K235" s="47">
        <v>0.33285053123791702</v>
      </c>
      <c r="L235" s="50">
        <v>92.004264392324103</v>
      </c>
      <c r="M235" s="47">
        <v>0.15188074259259901</v>
      </c>
      <c r="N235" s="50">
        <v>70.386643233743399</v>
      </c>
    </row>
    <row r="236" spans="1:14" x14ac:dyDescent="0.2">
      <c r="A236" s="57" t="s">
        <v>794</v>
      </c>
      <c r="B236" s="44" t="s">
        <v>795</v>
      </c>
      <c r="C236" s="45">
        <v>39</v>
      </c>
      <c r="D236" s="46" t="s">
        <v>342</v>
      </c>
      <c r="E236" s="47">
        <v>0.58974758750110101</v>
      </c>
      <c r="F236" s="48">
        <v>16.577825159914699</v>
      </c>
      <c r="G236" s="47">
        <v>0.46934189924869701</v>
      </c>
      <c r="H236" s="50">
        <v>5.0966608084358498</v>
      </c>
      <c r="I236" s="76" t="str">
        <f t="shared" si="6"/>
        <v>No</v>
      </c>
      <c r="J236" s="49" t="str">
        <f t="shared" si="7"/>
        <v>No</v>
      </c>
      <c r="K236" s="47">
        <v>0.35673876772577201</v>
      </c>
      <c r="L236" s="50">
        <v>93.923240938166302</v>
      </c>
      <c r="M236" s="47">
        <v>0.16998178013324999</v>
      </c>
      <c r="N236" s="50">
        <v>77.768014059753995</v>
      </c>
    </row>
    <row r="237" spans="1:14" x14ac:dyDescent="0.2">
      <c r="A237" s="57" t="s">
        <v>796</v>
      </c>
      <c r="B237" s="44" t="s">
        <v>797</v>
      </c>
      <c r="C237" s="45">
        <v>39</v>
      </c>
      <c r="D237" s="46" t="s">
        <v>342</v>
      </c>
      <c r="E237" s="47">
        <v>0.86764434104638899</v>
      </c>
      <c r="F237" s="48">
        <v>85.980810234541593</v>
      </c>
      <c r="G237" s="47">
        <v>0.75783654381219001</v>
      </c>
      <c r="H237" s="50">
        <v>57.381370826010503</v>
      </c>
      <c r="I237" s="76" t="str">
        <f t="shared" si="6"/>
        <v>No</v>
      </c>
      <c r="J237" s="49" t="str">
        <f t="shared" si="7"/>
        <v>No</v>
      </c>
      <c r="K237" s="47">
        <v>0.31292512612942303</v>
      </c>
      <c r="L237" s="50">
        <v>89.925373134328396</v>
      </c>
      <c r="M237" s="47">
        <v>0.13780172220372999</v>
      </c>
      <c r="N237" s="50">
        <v>62.038664323374299</v>
      </c>
    </row>
    <row r="238" spans="1:14" x14ac:dyDescent="0.2">
      <c r="A238" s="57" t="s">
        <v>798</v>
      </c>
      <c r="B238" s="44" t="s">
        <v>799</v>
      </c>
      <c r="C238" s="45">
        <v>39</v>
      </c>
      <c r="D238" s="46" t="s">
        <v>342</v>
      </c>
      <c r="E238" s="47">
        <v>0.88485346472153503</v>
      </c>
      <c r="F238" s="48">
        <v>89.125799573560798</v>
      </c>
      <c r="G238" s="47">
        <v>0.782212425245566</v>
      </c>
      <c r="H238" s="50">
        <v>65.553602811950796</v>
      </c>
      <c r="I238" s="76" t="str">
        <f t="shared" si="6"/>
        <v>No</v>
      </c>
      <c r="J238" s="49" t="str">
        <f t="shared" si="7"/>
        <v>No</v>
      </c>
      <c r="K238" s="47">
        <v>0.26258955041295301</v>
      </c>
      <c r="L238" s="50">
        <v>85.874200426439202</v>
      </c>
      <c r="M238" s="47">
        <v>0.124194797817513</v>
      </c>
      <c r="N238" s="50">
        <v>51.581722319859402</v>
      </c>
    </row>
    <row r="239" spans="1:14" x14ac:dyDescent="0.2">
      <c r="A239" s="57" t="s">
        <v>800</v>
      </c>
      <c r="B239" s="44" t="s">
        <v>801</v>
      </c>
      <c r="C239" s="45">
        <v>39</v>
      </c>
      <c r="D239" s="46" t="s">
        <v>342</v>
      </c>
      <c r="E239" s="47">
        <v>0.86902177043457496</v>
      </c>
      <c r="F239" s="48">
        <v>86.353944562899798</v>
      </c>
      <c r="G239" s="47">
        <v>0.76912676017017501</v>
      </c>
      <c r="H239" s="50">
        <v>61.072056239015801</v>
      </c>
      <c r="I239" s="76" t="str">
        <f t="shared" si="6"/>
        <v>No</v>
      </c>
      <c r="J239" s="49" t="str">
        <f t="shared" si="7"/>
        <v>No</v>
      </c>
      <c r="K239" s="47">
        <v>0.27172403379003701</v>
      </c>
      <c r="L239" s="50">
        <v>86.6737739872068</v>
      </c>
      <c r="M239" s="47">
        <v>0.14557183294929499</v>
      </c>
      <c r="N239" s="50">
        <v>67.311072056238999</v>
      </c>
    </row>
    <row r="240" spans="1:14" x14ac:dyDescent="0.2">
      <c r="A240" s="147" t="s">
        <v>802</v>
      </c>
      <c r="B240" s="44" t="s">
        <v>803</v>
      </c>
      <c r="C240" s="45">
        <v>39</v>
      </c>
      <c r="D240" s="46" t="s">
        <v>342</v>
      </c>
      <c r="E240" s="47">
        <v>0.86200558552936901</v>
      </c>
      <c r="F240" s="48">
        <v>84.914712153518096</v>
      </c>
      <c r="G240" s="47">
        <v>0.82415146157658004</v>
      </c>
      <c r="H240" s="50">
        <v>76.713532513180994</v>
      </c>
      <c r="I240" s="76" t="str">
        <f t="shared" si="6"/>
        <v>No</v>
      </c>
      <c r="J240" s="49" t="str">
        <f t="shared" si="7"/>
        <v>Yes</v>
      </c>
      <c r="K240" s="47">
        <v>0.24737539696907901</v>
      </c>
      <c r="L240" s="50">
        <v>84.488272921108702</v>
      </c>
      <c r="M240" s="47">
        <v>0.13046695652606499</v>
      </c>
      <c r="N240" s="50">
        <v>56.678383128295302</v>
      </c>
    </row>
    <row r="241" spans="1:14" x14ac:dyDescent="0.2">
      <c r="A241" s="57" t="s">
        <v>804</v>
      </c>
      <c r="B241" s="44" t="s">
        <v>805</v>
      </c>
      <c r="C241" s="45">
        <v>39</v>
      </c>
      <c r="D241" s="46" t="s">
        <v>342</v>
      </c>
      <c r="E241" s="47">
        <v>0.650010848762686</v>
      </c>
      <c r="F241" s="48">
        <v>28.784648187633302</v>
      </c>
      <c r="G241" s="47">
        <v>0.55597552631746205</v>
      </c>
      <c r="H241" s="50">
        <v>13.971880492091399</v>
      </c>
      <c r="I241" s="76" t="str">
        <f t="shared" si="6"/>
        <v>No</v>
      </c>
      <c r="J241" s="49" t="str">
        <f t="shared" si="7"/>
        <v>No</v>
      </c>
      <c r="K241" s="47">
        <v>0.383927124674243</v>
      </c>
      <c r="L241" s="50">
        <v>95.735607675906195</v>
      </c>
      <c r="M241" s="47">
        <v>0.27340544689511997</v>
      </c>
      <c r="N241" s="50">
        <v>92.267135325131804</v>
      </c>
    </row>
    <row r="242" spans="1:14" x14ac:dyDescent="0.2">
      <c r="A242" s="57" t="s">
        <v>806</v>
      </c>
      <c r="B242" s="44" t="s">
        <v>807</v>
      </c>
      <c r="C242" s="45">
        <v>39</v>
      </c>
      <c r="D242" s="46" t="s">
        <v>342</v>
      </c>
      <c r="E242" s="47">
        <v>0.87553816144041696</v>
      </c>
      <c r="F242" s="48">
        <v>87.420042643923196</v>
      </c>
      <c r="G242" s="47">
        <v>0.78579093969316605</v>
      </c>
      <c r="H242" s="50">
        <v>66.344463971880501</v>
      </c>
      <c r="I242" s="76" t="str">
        <f t="shared" si="6"/>
        <v>No</v>
      </c>
      <c r="J242" s="49" t="str">
        <f t="shared" si="7"/>
        <v>No</v>
      </c>
      <c r="K242" s="47">
        <v>0.171855183592769</v>
      </c>
      <c r="L242" s="50">
        <v>73.081023454157801</v>
      </c>
      <c r="M242" s="47">
        <v>0.112298485202615</v>
      </c>
      <c r="N242" s="50">
        <v>39.982425307557101</v>
      </c>
    </row>
    <row r="243" spans="1:14" x14ac:dyDescent="0.2">
      <c r="A243" s="147" t="s">
        <v>808</v>
      </c>
      <c r="B243" s="44" t="s">
        <v>809</v>
      </c>
      <c r="C243" s="45">
        <v>39</v>
      </c>
      <c r="D243" s="46" t="s">
        <v>342</v>
      </c>
      <c r="E243" s="47">
        <v>0.88826472519669097</v>
      </c>
      <c r="F243" s="48">
        <v>89.658848614072497</v>
      </c>
      <c r="G243" s="47">
        <v>0.82995522974795799</v>
      </c>
      <c r="H243" s="50">
        <v>78.119507908611595</v>
      </c>
      <c r="I243" s="76" t="str">
        <f t="shared" si="6"/>
        <v>No</v>
      </c>
      <c r="J243" s="49" t="str">
        <f t="shared" si="7"/>
        <v>Yes</v>
      </c>
      <c r="K243" s="47">
        <v>0.19217900150494199</v>
      </c>
      <c r="L243" s="50">
        <v>76.439232409381702</v>
      </c>
      <c r="M243" s="47">
        <v>0.111273802484854</v>
      </c>
      <c r="N243" s="50">
        <v>38.752196836555399</v>
      </c>
    </row>
    <row r="244" spans="1:14" x14ac:dyDescent="0.2">
      <c r="A244" s="57" t="s">
        <v>810</v>
      </c>
      <c r="B244" s="44" t="s">
        <v>811</v>
      </c>
      <c r="C244" s="45">
        <v>39</v>
      </c>
      <c r="D244" s="46" t="s">
        <v>342</v>
      </c>
      <c r="E244" s="47">
        <v>0.81364737427618705</v>
      </c>
      <c r="F244" s="48">
        <v>74.786780383795303</v>
      </c>
      <c r="G244" s="47">
        <v>0.74253316999397001</v>
      </c>
      <c r="H244" s="50">
        <v>53.427065026362001</v>
      </c>
      <c r="I244" s="76" t="str">
        <f t="shared" si="6"/>
        <v>No</v>
      </c>
      <c r="J244" s="49" t="str">
        <f t="shared" si="7"/>
        <v>No</v>
      </c>
      <c r="K244" s="47">
        <v>0.311213575364301</v>
      </c>
      <c r="L244" s="50">
        <v>89.605543710021294</v>
      </c>
      <c r="M244" s="47">
        <v>0.132703098138409</v>
      </c>
      <c r="N244" s="50">
        <v>58.699472759226701</v>
      </c>
    </row>
    <row r="245" spans="1:14" x14ac:dyDescent="0.2">
      <c r="A245" s="147" t="s">
        <v>812</v>
      </c>
      <c r="B245" s="44" t="s">
        <v>813</v>
      </c>
      <c r="C245" s="45">
        <v>39</v>
      </c>
      <c r="D245" s="46" t="s">
        <v>342</v>
      </c>
      <c r="E245" s="47">
        <v>0.88835955690740798</v>
      </c>
      <c r="F245" s="48">
        <v>89.712153518123699</v>
      </c>
      <c r="G245" s="47">
        <v>0.83904854156590103</v>
      </c>
      <c r="H245" s="50">
        <v>80.755711775043906</v>
      </c>
      <c r="I245" s="76" t="str">
        <f t="shared" si="6"/>
        <v>No</v>
      </c>
      <c r="J245" s="49" t="str">
        <f t="shared" si="7"/>
        <v>Yes</v>
      </c>
      <c r="K245" s="47">
        <v>0.17569164364873799</v>
      </c>
      <c r="L245" s="50">
        <v>73.6140724946695</v>
      </c>
      <c r="M245" s="47">
        <v>9.4405601404251194E-2</v>
      </c>
      <c r="N245" s="50">
        <v>21.880492091388401</v>
      </c>
    </row>
    <row r="246" spans="1:14" x14ac:dyDescent="0.2">
      <c r="A246" s="147" t="s">
        <v>814</v>
      </c>
      <c r="B246" s="44" t="s">
        <v>815</v>
      </c>
      <c r="C246" s="45">
        <v>39</v>
      </c>
      <c r="D246" s="46" t="s">
        <v>342</v>
      </c>
      <c r="E246" s="47">
        <v>0.90580573804334796</v>
      </c>
      <c r="F246" s="48">
        <v>93.443496801705805</v>
      </c>
      <c r="G246" s="47">
        <v>0.85257219045495503</v>
      </c>
      <c r="H246" s="50">
        <v>84.094903339191603</v>
      </c>
      <c r="I246" s="76" t="str">
        <f t="shared" si="6"/>
        <v>No</v>
      </c>
      <c r="J246" s="49" t="str">
        <f t="shared" si="7"/>
        <v>Yes</v>
      </c>
      <c r="K246" s="47">
        <v>0.123752900674239</v>
      </c>
      <c r="L246" s="50">
        <v>60.394456289978699</v>
      </c>
      <c r="M246" s="47">
        <v>7.0455115613967903E-2</v>
      </c>
      <c r="N246" s="50">
        <v>6.9420035149384898</v>
      </c>
    </row>
    <row r="247" spans="1:14" x14ac:dyDescent="0.2">
      <c r="A247" s="147" t="s">
        <v>816</v>
      </c>
      <c r="B247" s="44" t="s">
        <v>817</v>
      </c>
      <c r="C247" s="45">
        <v>39</v>
      </c>
      <c r="D247" s="46" t="s">
        <v>342</v>
      </c>
      <c r="E247" s="47">
        <v>0.90217372232193604</v>
      </c>
      <c r="F247" s="48">
        <v>92.643923240938193</v>
      </c>
      <c r="G247" s="47">
        <v>0.83223826000719303</v>
      </c>
      <c r="H247" s="50">
        <v>78.822495606326896</v>
      </c>
      <c r="I247" s="76" t="str">
        <f t="shared" si="6"/>
        <v>No</v>
      </c>
      <c r="J247" s="49" t="str">
        <f t="shared" si="7"/>
        <v>Yes</v>
      </c>
      <c r="K247" s="47">
        <v>0.15760738812841599</v>
      </c>
      <c r="L247" s="50">
        <v>69.243070362473304</v>
      </c>
      <c r="M247" s="47">
        <v>0.103832353014852</v>
      </c>
      <c r="N247" s="50">
        <v>31.4586994727592</v>
      </c>
    </row>
    <row r="248" spans="1:14" x14ac:dyDescent="0.2">
      <c r="A248" s="147" t="s">
        <v>714</v>
      </c>
      <c r="B248" s="44" t="s">
        <v>818</v>
      </c>
      <c r="C248" s="45">
        <v>39</v>
      </c>
      <c r="D248" s="46" t="s">
        <v>342</v>
      </c>
      <c r="E248" s="47">
        <v>0.89888742263134502</v>
      </c>
      <c r="F248" s="48">
        <v>91.737739872068204</v>
      </c>
      <c r="G248" s="47">
        <v>0.85545213589908697</v>
      </c>
      <c r="H248" s="50">
        <v>84.797891036906904</v>
      </c>
      <c r="I248" s="76" t="str">
        <f t="shared" si="6"/>
        <v>No</v>
      </c>
      <c r="J248" s="49" t="str">
        <f t="shared" si="7"/>
        <v>Yes</v>
      </c>
      <c r="K248" s="47">
        <v>0.17846530584241899</v>
      </c>
      <c r="L248" s="50">
        <v>73.827292110874197</v>
      </c>
      <c r="M248" s="47">
        <v>0.106603493932939</v>
      </c>
      <c r="N248" s="50">
        <v>34.182776801406</v>
      </c>
    </row>
    <row r="249" spans="1:14" x14ac:dyDescent="0.2">
      <c r="A249" s="147" t="s">
        <v>819</v>
      </c>
      <c r="B249" s="44" t="s">
        <v>820</v>
      </c>
      <c r="C249" s="45">
        <v>39</v>
      </c>
      <c r="D249" s="46" t="s">
        <v>342</v>
      </c>
      <c r="E249" s="47">
        <v>0.90801772018346605</v>
      </c>
      <c r="F249" s="48">
        <v>93.656716417910403</v>
      </c>
      <c r="G249" s="47">
        <v>0.87084442918653304</v>
      </c>
      <c r="H249" s="50">
        <v>88.927943760984206</v>
      </c>
      <c r="I249" s="76" t="str">
        <f t="shared" si="6"/>
        <v>No</v>
      </c>
      <c r="J249" s="49" t="str">
        <f t="shared" si="7"/>
        <v>Yes</v>
      </c>
      <c r="K249" s="47">
        <v>0.15591631090518801</v>
      </c>
      <c r="L249" s="50">
        <v>68.976545842217504</v>
      </c>
      <c r="M249" s="47">
        <v>9.9208847180353305E-2</v>
      </c>
      <c r="N249" s="50">
        <v>26.0105448154657</v>
      </c>
    </row>
    <row r="250" spans="1:14" x14ac:dyDescent="0.2">
      <c r="A250" s="147" t="s">
        <v>821</v>
      </c>
      <c r="B250" s="44" t="s">
        <v>822</v>
      </c>
      <c r="C250" s="45">
        <v>39</v>
      </c>
      <c r="D250" s="46" t="s">
        <v>342</v>
      </c>
      <c r="E250" s="47">
        <v>0.88972671197560205</v>
      </c>
      <c r="F250" s="48">
        <v>90.031982942430702</v>
      </c>
      <c r="G250" s="47">
        <v>0.83992139478460204</v>
      </c>
      <c r="H250" s="50">
        <v>81.370826010544803</v>
      </c>
      <c r="I250" s="76" t="str">
        <f t="shared" si="6"/>
        <v>No</v>
      </c>
      <c r="J250" s="49" t="str">
        <f t="shared" si="7"/>
        <v>Yes</v>
      </c>
      <c r="K250" s="47">
        <v>0.16808385605967599</v>
      </c>
      <c r="L250" s="50">
        <v>72.281449893390203</v>
      </c>
      <c r="M250" s="47">
        <v>0.10035327319020999</v>
      </c>
      <c r="N250" s="50">
        <v>26.977152899824301</v>
      </c>
    </row>
    <row r="251" spans="1:14" x14ac:dyDescent="0.2">
      <c r="A251" s="147" t="s">
        <v>823</v>
      </c>
      <c r="B251" s="44" t="s">
        <v>824</v>
      </c>
      <c r="C251" s="45">
        <v>39</v>
      </c>
      <c r="D251" s="46" t="s">
        <v>342</v>
      </c>
      <c r="E251" s="47">
        <v>0.90382841654826396</v>
      </c>
      <c r="F251" s="48">
        <v>93.070362473347501</v>
      </c>
      <c r="G251" s="47">
        <v>0.86573830157592402</v>
      </c>
      <c r="H251" s="50">
        <v>87.521968365553604</v>
      </c>
      <c r="I251" s="76" t="str">
        <f t="shared" si="6"/>
        <v>No</v>
      </c>
      <c r="J251" s="49" t="str">
        <f t="shared" si="7"/>
        <v>Yes</v>
      </c>
      <c r="K251" s="47">
        <v>0.108079606886827</v>
      </c>
      <c r="L251" s="50">
        <v>51.012793176972302</v>
      </c>
      <c r="M251" s="47">
        <v>5.7867152547917203E-2</v>
      </c>
      <c r="N251" s="50">
        <v>4.9209138840070299</v>
      </c>
    </row>
    <row r="252" spans="1:14" x14ac:dyDescent="0.2">
      <c r="A252" s="147" t="s">
        <v>825</v>
      </c>
      <c r="B252" s="44" t="s">
        <v>826</v>
      </c>
      <c r="C252" s="45">
        <v>39</v>
      </c>
      <c r="D252" s="46" t="s">
        <v>342</v>
      </c>
      <c r="E252" s="47">
        <v>0.94884027644313595</v>
      </c>
      <c r="F252" s="48">
        <v>98.507462686567195</v>
      </c>
      <c r="G252" s="47">
        <v>0.89739041861470203</v>
      </c>
      <c r="H252" s="50">
        <v>94.5518453427065</v>
      </c>
      <c r="I252" s="76" t="str">
        <f t="shared" si="6"/>
        <v>Yes</v>
      </c>
      <c r="J252" s="49" t="str">
        <f t="shared" si="7"/>
        <v>Yes</v>
      </c>
      <c r="K252" s="47">
        <v>0.129809415128429</v>
      </c>
      <c r="L252" s="50">
        <v>62.046908315564998</v>
      </c>
      <c r="M252" s="47">
        <v>9.23209161088277E-2</v>
      </c>
      <c r="N252" s="50">
        <v>18.5413005272408</v>
      </c>
    </row>
    <row r="253" spans="1:14" x14ac:dyDescent="0.2">
      <c r="A253" s="57" t="s">
        <v>827</v>
      </c>
      <c r="B253" s="44" t="s">
        <v>828</v>
      </c>
      <c r="C253" s="45">
        <v>39</v>
      </c>
      <c r="D253" s="46" t="s">
        <v>342</v>
      </c>
      <c r="E253" s="47">
        <v>0.80418759653051197</v>
      </c>
      <c r="F253" s="48">
        <v>72.707889125799596</v>
      </c>
      <c r="G253" s="47">
        <v>0.75627745351888498</v>
      </c>
      <c r="H253" s="50">
        <v>57.117750439367299</v>
      </c>
      <c r="I253" s="76" t="str">
        <f t="shared" si="6"/>
        <v>No</v>
      </c>
      <c r="J253" s="49" t="str">
        <f t="shared" si="7"/>
        <v>No</v>
      </c>
      <c r="K253" s="47">
        <v>0.16834949574046201</v>
      </c>
      <c r="L253" s="50">
        <v>72.334754797441406</v>
      </c>
      <c r="M253" s="47">
        <v>0.105992398434503</v>
      </c>
      <c r="N253" s="50">
        <v>33.743409490333903</v>
      </c>
    </row>
    <row r="254" spans="1:14" x14ac:dyDescent="0.2">
      <c r="A254" s="147" t="s">
        <v>829</v>
      </c>
      <c r="B254" s="44" t="s">
        <v>830</v>
      </c>
      <c r="C254" s="45">
        <v>39</v>
      </c>
      <c r="D254" s="46" t="s">
        <v>342</v>
      </c>
      <c r="E254" s="47">
        <v>0.88947830504965997</v>
      </c>
      <c r="F254" s="48">
        <v>89.978678038379499</v>
      </c>
      <c r="G254" s="47">
        <v>0.82750617814019001</v>
      </c>
      <c r="H254" s="50">
        <v>77.504393673110698</v>
      </c>
      <c r="I254" s="76" t="str">
        <f t="shared" si="6"/>
        <v>No</v>
      </c>
      <c r="J254" s="49" t="str">
        <f t="shared" si="7"/>
        <v>Yes</v>
      </c>
      <c r="K254" s="47">
        <v>0.125993223768712</v>
      </c>
      <c r="L254" s="50">
        <v>61.087420042643899</v>
      </c>
      <c r="M254" s="47">
        <v>9.9886721576942394E-2</v>
      </c>
      <c r="N254" s="50">
        <v>26.4499121265378</v>
      </c>
    </row>
    <row r="255" spans="1:14" x14ac:dyDescent="0.2">
      <c r="A255" s="147" t="s">
        <v>831</v>
      </c>
      <c r="B255" s="44" t="s">
        <v>832</v>
      </c>
      <c r="C255" s="45">
        <v>39</v>
      </c>
      <c r="D255" s="46" t="s">
        <v>342</v>
      </c>
      <c r="E255" s="47">
        <v>0.91825675978035104</v>
      </c>
      <c r="F255" s="48">
        <v>94.829424307036206</v>
      </c>
      <c r="G255" s="47">
        <v>0.86272411492866197</v>
      </c>
      <c r="H255" s="50">
        <v>86.906854130052693</v>
      </c>
      <c r="I255" s="76" t="str">
        <f t="shared" si="6"/>
        <v>No</v>
      </c>
      <c r="J255" s="49" t="str">
        <f t="shared" si="7"/>
        <v>Yes</v>
      </c>
      <c r="K255" s="47">
        <v>0.136456264991209</v>
      </c>
      <c r="L255" s="50">
        <v>64.552238805970106</v>
      </c>
      <c r="M255" s="47">
        <v>0.10349574520470201</v>
      </c>
      <c r="N255" s="50">
        <v>31.019332161687199</v>
      </c>
    </row>
    <row r="256" spans="1:14" x14ac:dyDescent="0.2">
      <c r="A256" s="57" t="s">
        <v>833</v>
      </c>
      <c r="B256" s="44" t="s">
        <v>834</v>
      </c>
      <c r="C256" s="45">
        <v>39</v>
      </c>
      <c r="D256" s="46" t="s">
        <v>342</v>
      </c>
      <c r="E256" s="47">
        <v>0.76240109965009795</v>
      </c>
      <c r="F256" s="48">
        <v>61.513859275053299</v>
      </c>
      <c r="G256" s="47">
        <v>0.75451629213871496</v>
      </c>
      <c r="H256" s="50">
        <v>56.502636203866402</v>
      </c>
      <c r="I256" s="76" t="str">
        <f t="shared" si="6"/>
        <v>No</v>
      </c>
      <c r="J256" s="49" t="str">
        <f t="shared" si="7"/>
        <v>No</v>
      </c>
      <c r="K256" s="47">
        <v>0.118661365293652</v>
      </c>
      <c r="L256" s="50">
        <v>57.7825159914712</v>
      </c>
      <c r="M256" s="47">
        <v>9.2449079840628196E-2</v>
      </c>
      <c r="N256" s="50">
        <v>18.804920913884001</v>
      </c>
    </row>
    <row r="257" spans="1:14" x14ac:dyDescent="0.2">
      <c r="A257" s="147" t="s">
        <v>835</v>
      </c>
      <c r="B257" s="44" t="s">
        <v>836</v>
      </c>
      <c r="C257" s="45">
        <v>39</v>
      </c>
      <c r="D257" s="46" t="s">
        <v>342</v>
      </c>
      <c r="E257" s="47">
        <v>0.88743943454451102</v>
      </c>
      <c r="F257" s="48">
        <v>89.552238805970106</v>
      </c>
      <c r="G257" s="47">
        <v>0.84851886191062098</v>
      </c>
      <c r="H257" s="50">
        <v>83.479789103690706</v>
      </c>
      <c r="I257" s="76" t="str">
        <f t="shared" si="6"/>
        <v>No</v>
      </c>
      <c r="J257" s="49" t="str">
        <f t="shared" si="7"/>
        <v>Yes</v>
      </c>
      <c r="K257" s="47">
        <v>0.20265252224354</v>
      </c>
      <c r="L257" s="50">
        <v>78.8912579957356</v>
      </c>
      <c r="M257" s="47">
        <v>0.14338453233001</v>
      </c>
      <c r="N257" s="50">
        <v>65.992970123022801</v>
      </c>
    </row>
    <row r="258" spans="1:14" x14ac:dyDescent="0.2">
      <c r="A258" s="57" t="s">
        <v>837</v>
      </c>
      <c r="B258" s="44" t="s">
        <v>838</v>
      </c>
      <c r="C258" s="45">
        <v>39</v>
      </c>
      <c r="D258" s="46" t="s">
        <v>342</v>
      </c>
      <c r="E258" s="47">
        <v>0.79332311570807901</v>
      </c>
      <c r="F258" s="48">
        <v>70.149253731343293</v>
      </c>
      <c r="G258" s="47">
        <v>0.76849801580392496</v>
      </c>
      <c r="H258" s="50">
        <v>60.896309314587</v>
      </c>
      <c r="I258" s="76" t="str">
        <f t="shared" si="6"/>
        <v>No</v>
      </c>
      <c r="J258" s="49" t="str">
        <f t="shared" si="7"/>
        <v>No</v>
      </c>
      <c r="K258" s="47">
        <v>0.13598213610594201</v>
      </c>
      <c r="L258" s="50">
        <v>64.498933901919003</v>
      </c>
      <c r="M258" s="47">
        <v>9.5719697620803804E-2</v>
      </c>
      <c r="N258" s="50">
        <v>23.286467486818999</v>
      </c>
    </row>
    <row r="259" spans="1:14" x14ac:dyDescent="0.2">
      <c r="A259" s="147" t="s">
        <v>839</v>
      </c>
      <c r="B259" s="44" t="s">
        <v>840</v>
      </c>
      <c r="C259" s="45">
        <v>39</v>
      </c>
      <c r="D259" s="46" t="s">
        <v>342</v>
      </c>
      <c r="E259" s="47">
        <v>0.91300193520755302</v>
      </c>
      <c r="F259" s="48">
        <v>94.243070362473304</v>
      </c>
      <c r="G259" s="47">
        <v>0.88487939361312995</v>
      </c>
      <c r="H259" s="50">
        <v>92.706502636203894</v>
      </c>
      <c r="I259" s="76" t="str">
        <f t="shared" si="6"/>
        <v>Yes</v>
      </c>
      <c r="J259" s="49" t="str">
        <f t="shared" si="7"/>
        <v>Yes</v>
      </c>
      <c r="K259" s="47">
        <v>0.186246086807413</v>
      </c>
      <c r="L259" s="50">
        <v>75.426439232409393</v>
      </c>
      <c r="M259" s="47">
        <v>0.112194021171706</v>
      </c>
      <c r="N259" s="50">
        <v>39.718804920913897</v>
      </c>
    </row>
    <row r="260" spans="1:14" x14ac:dyDescent="0.2">
      <c r="A260" s="57" t="s">
        <v>841</v>
      </c>
      <c r="B260" s="44" t="s">
        <v>842</v>
      </c>
      <c r="C260" s="45">
        <v>39</v>
      </c>
      <c r="D260" s="46" t="s">
        <v>342</v>
      </c>
      <c r="E260" s="47">
        <v>0.87746869170966901</v>
      </c>
      <c r="F260" s="48">
        <v>87.953091684434995</v>
      </c>
      <c r="G260" s="47">
        <v>0.80384271926346795</v>
      </c>
      <c r="H260" s="50">
        <v>71.001757469244296</v>
      </c>
      <c r="I260" s="76" t="str">
        <f t="shared" si="6"/>
        <v>No</v>
      </c>
      <c r="J260" s="49" t="str">
        <f t="shared" si="7"/>
        <v>No</v>
      </c>
      <c r="K260" s="47">
        <v>0.165806006963131</v>
      </c>
      <c r="L260" s="50">
        <v>71.428571428571402</v>
      </c>
      <c r="M260" s="47">
        <v>0.101315126434095</v>
      </c>
      <c r="N260" s="50">
        <v>28.646748681898099</v>
      </c>
    </row>
    <row r="261" spans="1:14" x14ac:dyDescent="0.2">
      <c r="A261" s="147" t="s">
        <v>843</v>
      </c>
      <c r="B261" s="44" t="s">
        <v>844</v>
      </c>
      <c r="C261" s="45">
        <v>39</v>
      </c>
      <c r="D261" s="46" t="s">
        <v>342</v>
      </c>
      <c r="E261" s="47">
        <v>0.92022950825021699</v>
      </c>
      <c r="F261" s="48">
        <v>95.149253731343293</v>
      </c>
      <c r="G261" s="47">
        <v>0.89726558985316895</v>
      </c>
      <c r="H261" s="50">
        <v>94.376098418277707</v>
      </c>
      <c r="I261" s="76" t="str">
        <f t="shared" si="6"/>
        <v>Yes</v>
      </c>
      <c r="J261" s="49" t="str">
        <f t="shared" si="7"/>
        <v>Yes</v>
      </c>
      <c r="K261" s="47">
        <v>0.22721725811164101</v>
      </c>
      <c r="L261" s="50">
        <v>82.142857142857096</v>
      </c>
      <c r="M261" s="47">
        <v>0.122715249833954</v>
      </c>
      <c r="N261" s="50">
        <v>49.8242530755712</v>
      </c>
    </row>
    <row r="262" spans="1:14" x14ac:dyDescent="0.2">
      <c r="A262" s="57" t="s">
        <v>845</v>
      </c>
      <c r="B262" s="44" t="s">
        <v>846</v>
      </c>
      <c r="C262" s="45">
        <v>39</v>
      </c>
      <c r="D262" s="46" t="s">
        <v>342</v>
      </c>
      <c r="E262" s="47">
        <v>0.82911286535761297</v>
      </c>
      <c r="F262" s="48">
        <v>79.051172707889094</v>
      </c>
      <c r="G262" s="47">
        <v>0.77658094182286097</v>
      </c>
      <c r="H262" s="50">
        <v>63.708260105448197</v>
      </c>
      <c r="I262" s="76" t="str">
        <f t="shared" si="6"/>
        <v>No</v>
      </c>
      <c r="J262" s="49" t="str">
        <f t="shared" si="7"/>
        <v>No</v>
      </c>
      <c r="K262" s="47">
        <v>0.27010636114520198</v>
      </c>
      <c r="L262" s="50">
        <v>86.513859275053306</v>
      </c>
      <c r="M262" s="47">
        <v>0.151790620112571</v>
      </c>
      <c r="N262" s="50">
        <v>70.298769771528995</v>
      </c>
    </row>
    <row r="263" spans="1:14" x14ac:dyDescent="0.2">
      <c r="A263" s="147" t="s">
        <v>847</v>
      </c>
      <c r="B263" s="44" t="s">
        <v>848</v>
      </c>
      <c r="C263" s="45">
        <v>39</v>
      </c>
      <c r="D263" s="46" t="s">
        <v>342</v>
      </c>
      <c r="E263" s="47">
        <v>0.89776925600177104</v>
      </c>
      <c r="F263" s="48">
        <v>91.631130063965898</v>
      </c>
      <c r="G263" s="47">
        <v>0.85664289243934499</v>
      </c>
      <c r="H263" s="50">
        <v>85.500878734622106</v>
      </c>
      <c r="I263" s="76" t="str">
        <f t="shared" ref="I263:I326" si="8">IF(AND(F263&gt;=90,H263&gt;=90),"Yes","No")</f>
        <v>No</v>
      </c>
      <c r="J263" s="49" t="str">
        <f t="shared" ref="J263:J326" si="9">IF(AND(F263&gt;=75,H263&gt;=75),"Yes","No")</f>
        <v>Yes</v>
      </c>
      <c r="K263" s="47">
        <v>0.189191540849625</v>
      </c>
      <c r="L263" s="50">
        <v>75.799573560767598</v>
      </c>
      <c r="M263" s="47">
        <v>0.112059055717598</v>
      </c>
      <c r="N263" s="50">
        <v>39.6309314586995</v>
      </c>
    </row>
    <row r="264" spans="1:14" x14ac:dyDescent="0.2">
      <c r="A264" s="147" t="s">
        <v>849</v>
      </c>
      <c r="B264" s="44" t="s">
        <v>850</v>
      </c>
      <c r="C264" s="45">
        <v>39</v>
      </c>
      <c r="D264" s="46" t="s">
        <v>342</v>
      </c>
      <c r="E264" s="47">
        <v>0.91528710101898503</v>
      </c>
      <c r="F264" s="48">
        <v>94.562899786780406</v>
      </c>
      <c r="G264" s="47">
        <v>0.88467377253579405</v>
      </c>
      <c r="H264" s="50">
        <v>92.618629173989405</v>
      </c>
      <c r="I264" s="76" t="str">
        <f t="shared" si="8"/>
        <v>Yes</v>
      </c>
      <c r="J264" s="49" t="str">
        <f t="shared" si="9"/>
        <v>Yes</v>
      </c>
      <c r="K264" s="47">
        <v>0.16603400415883601</v>
      </c>
      <c r="L264" s="50">
        <v>71.481876332622605</v>
      </c>
      <c r="M264" s="47">
        <v>0.110550067030845</v>
      </c>
      <c r="N264" s="50">
        <v>38.224956063268898</v>
      </c>
    </row>
    <row r="265" spans="1:14" x14ac:dyDescent="0.2">
      <c r="A265" s="57" t="s">
        <v>851</v>
      </c>
      <c r="B265" s="44" t="s">
        <v>852</v>
      </c>
      <c r="C265" s="45">
        <v>39</v>
      </c>
      <c r="D265" s="46" t="s">
        <v>342</v>
      </c>
      <c r="E265" s="47">
        <v>0.83842889808759102</v>
      </c>
      <c r="F265" s="48">
        <v>80.970149253731293</v>
      </c>
      <c r="G265" s="47">
        <v>0.73737080918879605</v>
      </c>
      <c r="H265" s="50">
        <v>52.196836555360299</v>
      </c>
      <c r="I265" s="76" t="str">
        <f t="shared" si="8"/>
        <v>No</v>
      </c>
      <c r="J265" s="49" t="str">
        <f t="shared" si="9"/>
        <v>No</v>
      </c>
      <c r="K265" s="47">
        <v>0.347699167030391</v>
      </c>
      <c r="L265" s="50">
        <v>93.230277185501095</v>
      </c>
      <c r="M265" s="47">
        <v>0.22721622907924799</v>
      </c>
      <c r="N265" s="50">
        <v>88.576449912126506</v>
      </c>
    </row>
    <row r="266" spans="1:14" x14ac:dyDescent="0.2">
      <c r="A266" s="147" t="s">
        <v>853</v>
      </c>
      <c r="B266" s="44" t="s">
        <v>854</v>
      </c>
      <c r="C266" s="45">
        <v>39</v>
      </c>
      <c r="D266" s="46" t="s">
        <v>342</v>
      </c>
      <c r="E266" s="47">
        <v>0.90006853240839202</v>
      </c>
      <c r="F266" s="48">
        <v>92.110874200426395</v>
      </c>
      <c r="G266" s="47">
        <v>0.82859247791911605</v>
      </c>
      <c r="H266" s="50">
        <v>77.855887521968398</v>
      </c>
      <c r="I266" s="76" t="str">
        <f t="shared" si="8"/>
        <v>No</v>
      </c>
      <c r="J266" s="49" t="str">
        <f t="shared" si="9"/>
        <v>Yes</v>
      </c>
      <c r="K266" s="47">
        <v>0.149485784233165</v>
      </c>
      <c r="L266" s="50">
        <v>67.484008528784599</v>
      </c>
      <c r="M266" s="47">
        <v>0.10661259353665101</v>
      </c>
      <c r="N266" s="50">
        <v>34.3585237258348</v>
      </c>
    </row>
    <row r="267" spans="1:14" x14ac:dyDescent="0.2">
      <c r="A267" s="147" t="s">
        <v>855</v>
      </c>
      <c r="B267" s="44" t="s">
        <v>856</v>
      </c>
      <c r="C267" s="45">
        <v>39</v>
      </c>
      <c r="D267" s="46" t="s">
        <v>342</v>
      </c>
      <c r="E267" s="47">
        <v>0.90806171620259302</v>
      </c>
      <c r="F267" s="48">
        <v>93.710021321961605</v>
      </c>
      <c r="G267" s="47">
        <v>0.86427526598597704</v>
      </c>
      <c r="H267" s="50">
        <v>87.170474516696004</v>
      </c>
      <c r="I267" s="76" t="str">
        <f t="shared" si="8"/>
        <v>No</v>
      </c>
      <c r="J267" s="49" t="str">
        <f t="shared" si="9"/>
        <v>Yes</v>
      </c>
      <c r="K267" s="47">
        <v>0.13509747904915001</v>
      </c>
      <c r="L267" s="50">
        <v>64.232409381663103</v>
      </c>
      <c r="M267" s="47">
        <v>0.10146297145458801</v>
      </c>
      <c r="N267" s="50">
        <v>28.8224956063269</v>
      </c>
    </row>
    <row r="268" spans="1:14" x14ac:dyDescent="0.2">
      <c r="A268" s="147" t="s">
        <v>857</v>
      </c>
      <c r="B268" s="44" t="s">
        <v>858</v>
      </c>
      <c r="C268" s="45">
        <v>39</v>
      </c>
      <c r="D268" s="46" t="s">
        <v>342</v>
      </c>
      <c r="E268" s="47">
        <v>0.92402761741767703</v>
      </c>
      <c r="F268" s="48">
        <v>95.842217484008501</v>
      </c>
      <c r="G268" s="47">
        <v>0.86315876503797595</v>
      </c>
      <c r="H268" s="50">
        <v>86.994727592267097</v>
      </c>
      <c r="I268" s="76" t="str">
        <f t="shared" si="8"/>
        <v>No</v>
      </c>
      <c r="J268" s="49" t="str">
        <f t="shared" si="9"/>
        <v>Yes</v>
      </c>
      <c r="K268" s="47">
        <v>6.1421354418266801E-2</v>
      </c>
      <c r="L268" s="50">
        <v>2.5053304904051199</v>
      </c>
      <c r="M268" s="47">
        <v>6.1954399446539597E-2</v>
      </c>
      <c r="N268" s="50">
        <v>5.3602811950790903</v>
      </c>
    </row>
    <row r="269" spans="1:14" x14ac:dyDescent="0.2">
      <c r="A269" s="147" t="s">
        <v>859</v>
      </c>
      <c r="B269" s="44" t="s">
        <v>860</v>
      </c>
      <c r="C269" s="45">
        <v>39</v>
      </c>
      <c r="D269" s="46" t="s">
        <v>342</v>
      </c>
      <c r="E269" s="47">
        <v>0.90201478501727295</v>
      </c>
      <c r="F269" s="48">
        <v>92.590618336887005</v>
      </c>
      <c r="G269" s="47">
        <v>0.85154718462592405</v>
      </c>
      <c r="H269" s="50">
        <v>83.919156414762696</v>
      </c>
      <c r="I269" s="76" t="str">
        <f t="shared" si="8"/>
        <v>No</v>
      </c>
      <c r="J269" s="49" t="str">
        <f t="shared" si="9"/>
        <v>Yes</v>
      </c>
      <c r="K269" s="47">
        <v>0.102955608446702</v>
      </c>
      <c r="L269" s="50">
        <v>47.334754797441398</v>
      </c>
      <c r="M269" s="47">
        <v>9.0932337288984894E-2</v>
      </c>
      <c r="N269" s="50">
        <v>17.311072056238999</v>
      </c>
    </row>
    <row r="270" spans="1:14" x14ac:dyDescent="0.2">
      <c r="A270" s="57" t="s">
        <v>861</v>
      </c>
      <c r="B270" s="44" t="s">
        <v>862</v>
      </c>
      <c r="C270" s="45">
        <v>39</v>
      </c>
      <c r="D270" s="46" t="s">
        <v>342</v>
      </c>
      <c r="E270" s="47">
        <v>0.852566618221688</v>
      </c>
      <c r="F270" s="48">
        <v>83.742004264392307</v>
      </c>
      <c r="G270" s="47">
        <v>0.76952755277985396</v>
      </c>
      <c r="H270" s="50">
        <v>61.159929701230197</v>
      </c>
      <c r="I270" s="76" t="str">
        <f t="shared" si="8"/>
        <v>No</v>
      </c>
      <c r="J270" s="49" t="str">
        <f t="shared" si="9"/>
        <v>No</v>
      </c>
      <c r="K270" s="47">
        <v>7.58627142863465E-2</v>
      </c>
      <c r="L270" s="50">
        <v>3.7846481876332598</v>
      </c>
      <c r="M270" s="47">
        <v>7.7467124572459106E-2</v>
      </c>
      <c r="N270" s="50">
        <v>8.1722319859402504</v>
      </c>
    </row>
    <row r="271" spans="1:14" x14ac:dyDescent="0.2">
      <c r="A271" s="147" t="s">
        <v>863</v>
      </c>
      <c r="B271" s="44" t="s">
        <v>864</v>
      </c>
      <c r="C271" s="45">
        <v>39</v>
      </c>
      <c r="D271" s="46" t="s">
        <v>342</v>
      </c>
      <c r="E271" s="47">
        <v>0.90566432014534404</v>
      </c>
      <c r="F271" s="48">
        <v>93.390191897654603</v>
      </c>
      <c r="G271" s="47">
        <v>0.84358589221832303</v>
      </c>
      <c r="H271" s="50">
        <v>82.249560632688897</v>
      </c>
      <c r="I271" s="76" t="str">
        <f t="shared" si="8"/>
        <v>No</v>
      </c>
      <c r="J271" s="49" t="str">
        <f t="shared" si="9"/>
        <v>Yes</v>
      </c>
      <c r="K271" s="47">
        <v>8.7451320753182293E-2</v>
      </c>
      <c r="L271" s="50">
        <v>20.362473347548001</v>
      </c>
      <c r="M271" s="47">
        <v>8.5450534527150193E-2</v>
      </c>
      <c r="N271" s="50">
        <v>11.159929701230199</v>
      </c>
    </row>
    <row r="272" spans="1:14" x14ac:dyDescent="0.2">
      <c r="A272" s="147" t="s">
        <v>865</v>
      </c>
      <c r="B272" s="44" t="s">
        <v>866</v>
      </c>
      <c r="C272" s="45">
        <v>39</v>
      </c>
      <c r="D272" s="46" t="s">
        <v>342</v>
      </c>
      <c r="E272" s="47">
        <v>0.92180897239828696</v>
      </c>
      <c r="F272" s="48">
        <v>95.469083155650296</v>
      </c>
      <c r="G272" s="47">
        <v>0.85943970796700897</v>
      </c>
      <c r="H272" s="50">
        <v>86.115992970123003</v>
      </c>
      <c r="I272" s="76" t="str">
        <f t="shared" si="8"/>
        <v>No</v>
      </c>
      <c r="J272" s="49" t="str">
        <f t="shared" si="9"/>
        <v>Yes</v>
      </c>
      <c r="K272" s="47">
        <v>0.123887146141758</v>
      </c>
      <c r="L272" s="50">
        <v>60.5543710021322</v>
      </c>
      <c r="M272" s="47">
        <v>9.3792927991879299E-2</v>
      </c>
      <c r="N272" s="50">
        <v>20.5623901581722</v>
      </c>
    </row>
    <row r="273" spans="1:14" x14ac:dyDescent="0.2">
      <c r="A273" s="147" t="s">
        <v>867</v>
      </c>
      <c r="B273" s="44" t="s">
        <v>868</v>
      </c>
      <c r="C273" s="45">
        <v>39</v>
      </c>
      <c r="D273" s="46" t="s">
        <v>342</v>
      </c>
      <c r="E273" s="47">
        <v>0.89484998415745198</v>
      </c>
      <c r="F273" s="48">
        <v>91.044776119402997</v>
      </c>
      <c r="G273" s="47">
        <v>0.84835897503270696</v>
      </c>
      <c r="H273" s="50">
        <v>83.391915641476302</v>
      </c>
      <c r="I273" s="76" t="str">
        <f t="shared" si="8"/>
        <v>No</v>
      </c>
      <c r="J273" s="49" t="str">
        <f t="shared" si="9"/>
        <v>Yes</v>
      </c>
      <c r="K273" s="47">
        <v>8.5840650403340601E-2</v>
      </c>
      <c r="L273" s="50">
        <v>16.631130063965902</v>
      </c>
      <c r="M273" s="47">
        <v>8.0642176204993601E-2</v>
      </c>
      <c r="N273" s="50">
        <v>8.7873462214411209</v>
      </c>
    </row>
    <row r="274" spans="1:14" x14ac:dyDescent="0.2">
      <c r="A274" s="147" t="s">
        <v>869</v>
      </c>
      <c r="B274" s="44" t="s">
        <v>870</v>
      </c>
      <c r="C274" s="45">
        <v>39</v>
      </c>
      <c r="D274" s="46" t="s">
        <v>342</v>
      </c>
      <c r="E274" s="47">
        <v>0.89197781590530401</v>
      </c>
      <c r="F274" s="48">
        <v>90.724946695095994</v>
      </c>
      <c r="G274" s="47">
        <v>0.82756451861587399</v>
      </c>
      <c r="H274" s="50">
        <v>77.592267135325102</v>
      </c>
      <c r="I274" s="76" t="str">
        <f t="shared" si="8"/>
        <v>No</v>
      </c>
      <c r="J274" s="49" t="str">
        <f t="shared" si="9"/>
        <v>Yes</v>
      </c>
      <c r="K274" s="47">
        <v>8.9443936450294304E-2</v>
      </c>
      <c r="L274" s="50">
        <v>27.132196162046899</v>
      </c>
      <c r="M274" s="47">
        <v>8.7993860130784807E-2</v>
      </c>
      <c r="N274" s="50">
        <v>13.796133567662601</v>
      </c>
    </row>
    <row r="275" spans="1:14" x14ac:dyDescent="0.2">
      <c r="A275" s="147" t="s">
        <v>871</v>
      </c>
      <c r="B275" s="44" t="s">
        <v>872</v>
      </c>
      <c r="C275" s="45">
        <v>39</v>
      </c>
      <c r="D275" s="46" t="s">
        <v>342</v>
      </c>
      <c r="E275" s="47">
        <v>0.92400563274536296</v>
      </c>
      <c r="F275" s="48">
        <v>95.788912579957397</v>
      </c>
      <c r="G275" s="47">
        <v>0.883220355821701</v>
      </c>
      <c r="H275" s="50">
        <v>92.267135325131804</v>
      </c>
      <c r="I275" s="76" t="str">
        <f t="shared" si="8"/>
        <v>Yes</v>
      </c>
      <c r="J275" s="49" t="str">
        <f t="shared" si="9"/>
        <v>Yes</v>
      </c>
      <c r="K275" s="47">
        <v>3.8720461280285202E-2</v>
      </c>
      <c r="L275" s="50">
        <v>0.95948827292110905</v>
      </c>
      <c r="M275" s="47">
        <v>4.47036142921809E-2</v>
      </c>
      <c r="N275" s="50">
        <v>3.25131810193322</v>
      </c>
    </row>
    <row r="276" spans="1:14" x14ac:dyDescent="0.2">
      <c r="A276" s="57" t="s">
        <v>873</v>
      </c>
      <c r="B276" s="44" t="s">
        <v>874</v>
      </c>
      <c r="C276" s="45">
        <v>39</v>
      </c>
      <c r="D276" s="46" t="s">
        <v>342</v>
      </c>
      <c r="E276" s="47">
        <v>0.87838324349388697</v>
      </c>
      <c r="F276" s="48">
        <v>88.113006396588503</v>
      </c>
      <c r="G276" s="47">
        <v>0.81039442619774704</v>
      </c>
      <c r="H276" s="50">
        <v>72.847100175746903</v>
      </c>
      <c r="I276" s="76" t="str">
        <f t="shared" si="8"/>
        <v>No</v>
      </c>
      <c r="J276" s="49" t="str">
        <f t="shared" si="9"/>
        <v>No</v>
      </c>
      <c r="K276" s="47">
        <v>0.10098270468829899</v>
      </c>
      <c r="L276" s="50">
        <v>45.575692963752701</v>
      </c>
      <c r="M276" s="47">
        <v>0.106000451116169</v>
      </c>
      <c r="N276" s="50">
        <v>33.8312829525483</v>
      </c>
    </row>
    <row r="277" spans="1:14" x14ac:dyDescent="0.2">
      <c r="A277" s="57" t="s">
        <v>875</v>
      </c>
      <c r="B277" s="44" t="s">
        <v>876</v>
      </c>
      <c r="C277" s="45">
        <v>39</v>
      </c>
      <c r="D277" s="46" t="s">
        <v>342</v>
      </c>
      <c r="E277" s="47">
        <v>0.78826971874998297</v>
      </c>
      <c r="F277" s="48">
        <v>69.243070362473304</v>
      </c>
      <c r="G277" s="47">
        <v>0.68480735582679597</v>
      </c>
      <c r="H277" s="50">
        <v>39.015817223198603</v>
      </c>
      <c r="I277" s="76" t="str">
        <f t="shared" si="8"/>
        <v>No</v>
      </c>
      <c r="J277" s="49" t="str">
        <f t="shared" si="9"/>
        <v>No</v>
      </c>
      <c r="K277" s="47">
        <v>9.0029543498620399E-2</v>
      </c>
      <c r="L277" s="50">
        <v>28.304904051172699</v>
      </c>
      <c r="M277" s="47">
        <v>9.5018331215417196E-2</v>
      </c>
      <c r="N277" s="50">
        <v>23.022847100175699</v>
      </c>
    </row>
    <row r="278" spans="1:14" x14ac:dyDescent="0.2">
      <c r="A278" s="57" t="s">
        <v>877</v>
      </c>
      <c r="B278" s="44" t="s">
        <v>878</v>
      </c>
      <c r="C278" s="45">
        <v>39</v>
      </c>
      <c r="D278" s="46" t="s">
        <v>342</v>
      </c>
      <c r="E278" s="47">
        <v>0.83396004935237</v>
      </c>
      <c r="F278" s="48">
        <v>80.383795309168406</v>
      </c>
      <c r="G278" s="47">
        <v>0.77316012980016602</v>
      </c>
      <c r="H278" s="50">
        <v>62.829525483304003</v>
      </c>
      <c r="I278" s="76" t="str">
        <f t="shared" si="8"/>
        <v>No</v>
      </c>
      <c r="J278" s="49" t="str">
        <f t="shared" si="9"/>
        <v>No</v>
      </c>
      <c r="K278" s="47">
        <v>9.6679937393319496E-2</v>
      </c>
      <c r="L278" s="50">
        <v>40.991471215351801</v>
      </c>
      <c r="M278" s="47">
        <v>0.100139003691382</v>
      </c>
      <c r="N278" s="50">
        <v>26.713532513181001</v>
      </c>
    </row>
    <row r="279" spans="1:14" x14ac:dyDescent="0.2">
      <c r="A279" s="147" t="s">
        <v>879</v>
      </c>
      <c r="B279" s="44" t="s">
        <v>880</v>
      </c>
      <c r="C279" s="45">
        <v>39</v>
      </c>
      <c r="D279" s="46" t="s">
        <v>342</v>
      </c>
      <c r="E279" s="47">
        <v>0.87711751099851698</v>
      </c>
      <c r="F279" s="48">
        <v>87.846481876332604</v>
      </c>
      <c r="G279" s="47">
        <v>0.82080003635371401</v>
      </c>
      <c r="H279" s="50">
        <v>75.483304042179299</v>
      </c>
      <c r="I279" s="76" t="str">
        <f t="shared" si="8"/>
        <v>No</v>
      </c>
      <c r="J279" s="49" t="str">
        <f t="shared" si="9"/>
        <v>Yes</v>
      </c>
      <c r="K279" s="47">
        <v>8.6422584016372594E-2</v>
      </c>
      <c r="L279" s="50">
        <v>17.910447761194</v>
      </c>
      <c r="M279" s="47">
        <v>8.8624903192659296E-2</v>
      </c>
      <c r="N279" s="50">
        <v>15.465729349736399</v>
      </c>
    </row>
    <row r="280" spans="1:14" x14ac:dyDescent="0.2">
      <c r="A280" s="57" t="s">
        <v>881</v>
      </c>
      <c r="B280" s="44" t="s">
        <v>882</v>
      </c>
      <c r="C280" s="45">
        <v>39</v>
      </c>
      <c r="D280" s="46" t="s">
        <v>342</v>
      </c>
      <c r="E280" s="47">
        <v>0.780936466958424</v>
      </c>
      <c r="F280" s="48">
        <v>67.537313432835802</v>
      </c>
      <c r="G280" s="47">
        <v>0.66887688328223005</v>
      </c>
      <c r="H280" s="50">
        <v>34.270650263620396</v>
      </c>
      <c r="I280" s="76" t="str">
        <f t="shared" si="8"/>
        <v>No</v>
      </c>
      <c r="J280" s="49" t="str">
        <f t="shared" si="9"/>
        <v>No</v>
      </c>
      <c r="K280" s="47">
        <v>0.108775423312631</v>
      </c>
      <c r="L280" s="50">
        <v>51.279317697228102</v>
      </c>
      <c r="M280" s="47">
        <v>0.118833078467502</v>
      </c>
      <c r="N280" s="50">
        <v>46.221441124780299</v>
      </c>
    </row>
    <row r="281" spans="1:14" x14ac:dyDescent="0.2">
      <c r="A281" s="57" t="s">
        <v>883</v>
      </c>
      <c r="B281" s="44" t="s">
        <v>884</v>
      </c>
      <c r="C281" s="45">
        <v>39</v>
      </c>
      <c r="D281" s="46" t="s">
        <v>342</v>
      </c>
      <c r="E281" s="47">
        <v>0.77086048539948304</v>
      </c>
      <c r="F281" s="48">
        <v>64.872068230277193</v>
      </c>
      <c r="G281" s="47">
        <v>0.65493802171418403</v>
      </c>
      <c r="H281" s="50">
        <v>31.7223198594025</v>
      </c>
      <c r="I281" s="76" t="str">
        <f t="shared" si="8"/>
        <v>No</v>
      </c>
      <c r="J281" s="49" t="str">
        <f t="shared" si="9"/>
        <v>No</v>
      </c>
      <c r="K281" s="47">
        <v>0.16798422625814</v>
      </c>
      <c r="L281" s="50">
        <v>72.228144989339</v>
      </c>
      <c r="M281" s="47">
        <v>0.186196483020419</v>
      </c>
      <c r="N281" s="50">
        <v>83.743409490333903</v>
      </c>
    </row>
    <row r="282" spans="1:14" x14ac:dyDescent="0.2">
      <c r="A282" s="57" t="s">
        <v>885</v>
      </c>
      <c r="B282" s="44" t="s">
        <v>886</v>
      </c>
      <c r="C282" s="45">
        <v>39</v>
      </c>
      <c r="D282" s="46" t="s">
        <v>342</v>
      </c>
      <c r="E282" s="47">
        <v>0.73501563214305399</v>
      </c>
      <c r="F282" s="48">
        <v>53.144989339019197</v>
      </c>
      <c r="G282" s="47">
        <v>0.62271402481698102</v>
      </c>
      <c r="H282" s="50">
        <v>24.165202108963101</v>
      </c>
      <c r="I282" s="76" t="str">
        <f t="shared" si="8"/>
        <v>No</v>
      </c>
      <c r="J282" s="49" t="str">
        <f t="shared" si="9"/>
        <v>No</v>
      </c>
      <c r="K282" s="47">
        <v>0.113799282795741</v>
      </c>
      <c r="L282" s="50">
        <v>54.904051172707902</v>
      </c>
      <c r="M282" s="47">
        <v>0.13107655335955301</v>
      </c>
      <c r="N282" s="50">
        <v>57.381370826010503</v>
      </c>
    </row>
    <row r="283" spans="1:14" x14ac:dyDescent="0.2">
      <c r="A283" s="57" t="s">
        <v>887</v>
      </c>
      <c r="B283" s="44" t="s">
        <v>888</v>
      </c>
      <c r="C283" s="45">
        <v>39</v>
      </c>
      <c r="D283" s="46" t="s">
        <v>342</v>
      </c>
      <c r="E283" s="47">
        <v>0.55121727755410399</v>
      </c>
      <c r="F283" s="48">
        <v>10.0746268656716</v>
      </c>
      <c r="G283" s="47">
        <v>0.45765952817803401</v>
      </c>
      <c r="H283" s="50">
        <v>4.3057996485061496</v>
      </c>
      <c r="I283" s="76" t="str">
        <f t="shared" si="8"/>
        <v>No</v>
      </c>
      <c r="J283" s="49" t="str">
        <f t="shared" si="9"/>
        <v>No</v>
      </c>
      <c r="K283" s="47">
        <v>0.24741974746303899</v>
      </c>
      <c r="L283" s="50">
        <v>84.541577825159905</v>
      </c>
      <c r="M283" s="47">
        <v>0.305846959880895</v>
      </c>
      <c r="N283" s="50">
        <v>94.9033391915642</v>
      </c>
    </row>
    <row r="284" spans="1:14" x14ac:dyDescent="0.2">
      <c r="A284" s="57" t="s">
        <v>889</v>
      </c>
      <c r="B284" s="44" t="s">
        <v>890</v>
      </c>
      <c r="C284" s="45">
        <v>39</v>
      </c>
      <c r="D284" s="46" t="s">
        <v>342</v>
      </c>
      <c r="E284" s="47">
        <v>0.28294592955622799</v>
      </c>
      <c r="F284" s="48">
        <v>0.63965884861407296</v>
      </c>
      <c r="G284" s="47">
        <v>0.204203635378298</v>
      </c>
      <c r="H284" s="50">
        <v>0.26362038664323401</v>
      </c>
      <c r="I284" s="76" t="str">
        <f t="shared" si="8"/>
        <v>No</v>
      </c>
      <c r="J284" s="49" t="str">
        <f t="shared" si="9"/>
        <v>No</v>
      </c>
      <c r="K284" s="47">
        <v>0.35955413294889899</v>
      </c>
      <c r="L284" s="50">
        <v>94.029850746268707</v>
      </c>
      <c r="M284" s="47">
        <v>0.35644991521026997</v>
      </c>
      <c r="N284" s="50">
        <v>96.133567662565895</v>
      </c>
    </row>
    <row r="285" spans="1:14" x14ac:dyDescent="0.2">
      <c r="A285" s="57" t="s">
        <v>891</v>
      </c>
      <c r="B285" s="44" t="s">
        <v>892</v>
      </c>
      <c r="C285" s="45">
        <v>39</v>
      </c>
      <c r="D285" s="46" t="s">
        <v>342</v>
      </c>
      <c r="E285" s="47">
        <v>0.42027203304012101</v>
      </c>
      <c r="F285" s="48">
        <v>2.0788912579957399</v>
      </c>
      <c r="G285" s="47">
        <v>0.28505503139573801</v>
      </c>
      <c r="H285" s="50">
        <v>0.87873462214411302</v>
      </c>
      <c r="I285" s="76" t="str">
        <f t="shared" si="8"/>
        <v>No</v>
      </c>
      <c r="J285" s="49" t="str">
        <f t="shared" si="9"/>
        <v>No</v>
      </c>
      <c r="K285" s="47">
        <v>0.54053352600682703</v>
      </c>
      <c r="L285" s="50">
        <v>99.786780383795303</v>
      </c>
      <c r="M285" s="47">
        <v>0.52534234201726904</v>
      </c>
      <c r="N285" s="50">
        <v>99.824253075571207</v>
      </c>
    </row>
    <row r="286" spans="1:14" x14ac:dyDescent="0.2">
      <c r="A286" s="57" t="s">
        <v>893</v>
      </c>
      <c r="B286" s="44" t="s">
        <v>894</v>
      </c>
      <c r="C286" s="45">
        <v>39</v>
      </c>
      <c r="D286" s="46" t="s">
        <v>342</v>
      </c>
      <c r="E286" s="47">
        <v>0.29460388440167901</v>
      </c>
      <c r="F286" s="48">
        <v>0.79957356076759101</v>
      </c>
      <c r="G286" s="47">
        <v>0.203499680127953</v>
      </c>
      <c r="H286" s="50">
        <v>0.175746924428822</v>
      </c>
      <c r="I286" s="76" t="str">
        <f t="shared" si="8"/>
        <v>No</v>
      </c>
      <c r="J286" s="49" t="str">
        <f t="shared" si="9"/>
        <v>No</v>
      </c>
      <c r="K286" s="47">
        <v>0.56050875292631797</v>
      </c>
      <c r="L286" s="50">
        <v>99.840085287846506</v>
      </c>
      <c r="M286" s="47">
        <v>0.56023484254650602</v>
      </c>
      <c r="N286" s="50">
        <v>100</v>
      </c>
    </row>
    <row r="287" spans="1:14" x14ac:dyDescent="0.2">
      <c r="A287" s="57" t="s">
        <v>792</v>
      </c>
      <c r="B287" s="44" t="s">
        <v>895</v>
      </c>
      <c r="C287" s="45">
        <v>39</v>
      </c>
      <c r="D287" s="46" t="s">
        <v>342</v>
      </c>
      <c r="E287" s="47">
        <v>0.78231631799672097</v>
      </c>
      <c r="F287" s="48">
        <v>68.070362473347501</v>
      </c>
      <c r="G287" s="47">
        <v>0.62723898691164204</v>
      </c>
      <c r="H287" s="50">
        <v>25.307557117750399</v>
      </c>
      <c r="I287" s="76" t="str">
        <f t="shared" si="8"/>
        <v>No</v>
      </c>
      <c r="J287" s="49" t="str">
        <f t="shared" si="9"/>
        <v>No</v>
      </c>
      <c r="K287" s="47">
        <v>0.118387396289861</v>
      </c>
      <c r="L287" s="50">
        <v>57.569296375266497</v>
      </c>
      <c r="M287" s="47">
        <v>0.106773285569374</v>
      </c>
      <c r="N287" s="50">
        <v>34.534270650263601</v>
      </c>
    </row>
    <row r="288" spans="1:14" x14ac:dyDescent="0.2">
      <c r="A288" s="57" t="s">
        <v>806</v>
      </c>
      <c r="B288" s="44" t="s">
        <v>896</v>
      </c>
      <c r="C288" s="45">
        <v>39</v>
      </c>
      <c r="D288" s="46" t="s">
        <v>342</v>
      </c>
      <c r="E288" s="47">
        <v>0.83368364359726299</v>
      </c>
      <c r="F288" s="48">
        <v>80.170575692963794</v>
      </c>
      <c r="G288" s="47">
        <v>0.75076346719821996</v>
      </c>
      <c r="H288" s="50">
        <v>55.360281195079097</v>
      </c>
      <c r="I288" s="76" t="str">
        <f t="shared" si="8"/>
        <v>No</v>
      </c>
      <c r="J288" s="49" t="str">
        <f t="shared" si="9"/>
        <v>No</v>
      </c>
      <c r="K288" s="47">
        <v>9.1571632148869597E-2</v>
      </c>
      <c r="L288" s="50">
        <v>31.183368869936</v>
      </c>
      <c r="M288" s="47">
        <v>9.1049770353619094E-2</v>
      </c>
      <c r="N288" s="50">
        <v>17.398945518453399</v>
      </c>
    </row>
    <row r="289" spans="1:14" x14ac:dyDescent="0.2">
      <c r="A289" s="57" t="s">
        <v>897</v>
      </c>
      <c r="B289" s="44" t="s">
        <v>898</v>
      </c>
      <c r="C289" s="45">
        <v>39</v>
      </c>
      <c r="D289" s="46" t="s">
        <v>342</v>
      </c>
      <c r="E289" s="47">
        <v>0.801902545760105</v>
      </c>
      <c r="F289" s="48">
        <v>72.174840085287897</v>
      </c>
      <c r="G289" s="47">
        <v>0.66963214551315497</v>
      </c>
      <c r="H289" s="50">
        <v>34.622144112477997</v>
      </c>
      <c r="I289" s="76" t="str">
        <f t="shared" si="8"/>
        <v>No</v>
      </c>
      <c r="J289" s="49" t="str">
        <f t="shared" si="9"/>
        <v>No</v>
      </c>
      <c r="K289" s="47">
        <v>0.231733431848022</v>
      </c>
      <c r="L289" s="50">
        <v>82.569296375266504</v>
      </c>
      <c r="M289" s="47">
        <v>0.15076238104353601</v>
      </c>
      <c r="N289" s="50">
        <v>69.859402460456906</v>
      </c>
    </row>
    <row r="290" spans="1:14" x14ac:dyDescent="0.2">
      <c r="A290" s="57" t="s">
        <v>899</v>
      </c>
      <c r="B290" s="44" t="s">
        <v>900</v>
      </c>
      <c r="C290" s="45">
        <v>39</v>
      </c>
      <c r="D290" s="46" t="s">
        <v>342</v>
      </c>
      <c r="E290" s="47">
        <v>0.82617920847682202</v>
      </c>
      <c r="F290" s="48">
        <v>77.985074626865696</v>
      </c>
      <c r="G290" s="47">
        <v>0.77710530195243499</v>
      </c>
      <c r="H290" s="50">
        <v>63.796133567662601</v>
      </c>
      <c r="I290" s="76" t="str">
        <f t="shared" si="8"/>
        <v>No</v>
      </c>
      <c r="J290" s="49" t="str">
        <f t="shared" si="9"/>
        <v>No</v>
      </c>
      <c r="K290" s="47">
        <v>0.22086035913499799</v>
      </c>
      <c r="L290" s="50">
        <v>81.449893390191903</v>
      </c>
      <c r="M290" s="47">
        <v>0.11893623768841199</v>
      </c>
      <c r="N290" s="50">
        <v>46.485061511423503</v>
      </c>
    </row>
    <row r="291" spans="1:14" x14ac:dyDescent="0.2">
      <c r="A291" s="57" t="s">
        <v>901</v>
      </c>
      <c r="B291" s="44" t="s">
        <v>902</v>
      </c>
      <c r="C291" s="45">
        <v>39</v>
      </c>
      <c r="D291" s="46" t="s">
        <v>342</v>
      </c>
      <c r="E291" s="47">
        <v>0.83207729646254802</v>
      </c>
      <c r="F291" s="48">
        <v>79.850746268656707</v>
      </c>
      <c r="G291" s="47">
        <v>0.69714517082743399</v>
      </c>
      <c r="H291" s="50">
        <v>42.618629173989497</v>
      </c>
      <c r="I291" s="76" t="str">
        <f t="shared" si="8"/>
        <v>No</v>
      </c>
      <c r="J291" s="49" t="str">
        <f t="shared" si="9"/>
        <v>No</v>
      </c>
      <c r="K291" s="47">
        <v>0.16099623416522499</v>
      </c>
      <c r="L291" s="50">
        <v>70.042643923240902</v>
      </c>
      <c r="M291" s="47">
        <v>0.116887345673252</v>
      </c>
      <c r="N291" s="50">
        <v>44.376098418277699</v>
      </c>
    </row>
    <row r="292" spans="1:14" x14ac:dyDescent="0.2">
      <c r="A292" s="57" t="s">
        <v>903</v>
      </c>
      <c r="B292" s="44" t="s">
        <v>904</v>
      </c>
      <c r="C292" s="45">
        <v>39</v>
      </c>
      <c r="D292" s="46" t="s">
        <v>342</v>
      </c>
      <c r="E292" s="47">
        <v>0.68823699820323803</v>
      </c>
      <c r="F292" s="48">
        <v>39.0191897654584</v>
      </c>
      <c r="G292" s="47">
        <v>0.62780451515327096</v>
      </c>
      <c r="H292" s="50">
        <v>25.395430579964898</v>
      </c>
      <c r="I292" s="76" t="str">
        <f t="shared" si="8"/>
        <v>No</v>
      </c>
      <c r="J292" s="49" t="str">
        <f t="shared" si="9"/>
        <v>No</v>
      </c>
      <c r="K292" s="47">
        <v>0.103810276561336</v>
      </c>
      <c r="L292" s="50">
        <v>47.814498933901902</v>
      </c>
      <c r="M292" s="47">
        <v>9.4663073482207802E-2</v>
      </c>
      <c r="N292" s="50">
        <v>22.407732864674902</v>
      </c>
    </row>
    <row r="293" spans="1:14" x14ac:dyDescent="0.2">
      <c r="A293" s="57" t="s">
        <v>905</v>
      </c>
      <c r="B293" s="44" t="s">
        <v>906</v>
      </c>
      <c r="C293" s="45">
        <v>39</v>
      </c>
      <c r="D293" s="46" t="s">
        <v>342</v>
      </c>
      <c r="E293" s="47">
        <v>0.77098778747172803</v>
      </c>
      <c r="F293" s="48">
        <v>64.925373134328396</v>
      </c>
      <c r="G293" s="47">
        <v>0.64583757817384801</v>
      </c>
      <c r="H293" s="50">
        <v>28.646748681898099</v>
      </c>
      <c r="I293" s="76" t="str">
        <f t="shared" si="8"/>
        <v>No</v>
      </c>
      <c r="J293" s="49" t="str">
        <f t="shared" si="9"/>
        <v>No</v>
      </c>
      <c r="K293" s="47">
        <v>0.17566337532555301</v>
      </c>
      <c r="L293" s="50">
        <v>73.560767590618298</v>
      </c>
      <c r="M293" s="47">
        <v>0.17405624024702801</v>
      </c>
      <c r="N293" s="50">
        <v>79.261862917399</v>
      </c>
    </row>
    <row r="294" spans="1:14" x14ac:dyDescent="0.2">
      <c r="A294" s="57" t="s">
        <v>700</v>
      </c>
      <c r="B294" s="44" t="s">
        <v>907</v>
      </c>
      <c r="C294" s="45">
        <v>39</v>
      </c>
      <c r="D294" s="46" t="s">
        <v>342</v>
      </c>
      <c r="E294" s="47">
        <v>0.86811271017485703</v>
      </c>
      <c r="F294" s="48">
        <v>86.194029850746304</v>
      </c>
      <c r="G294" s="47">
        <v>0.77364206790574896</v>
      </c>
      <c r="H294" s="50">
        <v>62.917398945518499</v>
      </c>
      <c r="I294" s="76" t="str">
        <f t="shared" si="8"/>
        <v>No</v>
      </c>
      <c r="J294" s="49" t="str">
        <f t="shared" si="9"/>
        <v>No</v>
      </c>
      <c r="K294" s="47">
        <v>9.7257469520743406E-2</v>
      </c>
      <c r="L294" s="50">
        <v>41.471215351812397</v>
      </c>
      <c r="M294" s="47">
        <v>8.8107030929176697E-2</v>
      </c>
      <c r="N294" s="50">
        <v>14.1476274165202</v>
      </c>
    </row>
    <row r="295" spans="1:14" x14ac:dyDescent="0.2">
      <c r="A295" s="57" t="s">
        <v>908</v>
      </c>
      <c r="B295" s="44" t="s">
        <v>909</v>
      </c>
      <c r="C295" s="45">
        <v>39</v>
      </c>
      <c r="D295" s="46" t="s">
        <v>342</v>
      </c>
      <c r="E295" s="47">
        <v>0.66977144827367896</v>
      </c>
      <c r="F295" s="48">
        <v>34.115138592750498</v>
      </c>
      <c r="G295" s="47">
        <v>0.62537481407032902</v>
      </c>
      <c r="H295" s="50">
        <v>24.868189806678402</v>
      </c>
      <c r="I295" s="76" t="str">
        <f t="shared" si="8"/>
        <v>No</v>
      </c>
      <c r="J295" s="49" t="str">
        <f t="shared" si="9"/>
        <v>No</v>
      </c>
      <c r="K295" s="47">
        <v>9.40171615710719E-2</v>
      </c>
      <c r="L295" s="50">
        <v>36.833688699360302</v>
      </c>
      <c r="M295" s="47">
        <v>8.9181790530787397E-2</v>
      </c>
      <c r="N295" s="50">
        <v>15.9050966608084</v>
      </c>
    </row>
    <row r="296" spans="1:14" x14ac:dyDescent="0.2">
      <c r="A296" s="57" t="s">
        <v>910</v>
      </c>
      <c r="B296" s="44" t="s">
        <v>911</v>
      </c>
      <c r="C296" s="45">
        <v>39</v>
      </c>
      <c r="D296" s="46" t="s">
        <v>342</v>
      </c>
      <c r="E296" s="47">
        <v>0.80438490244305705</v>
      </c>
      <c r="F296" s="48">
        <v>72.761194029850799</v>
      </c>
      <c r="G296" s="47">
        <v>0.70151838286727197</v>
      </c>
      <c r="H296" s="50">
        <v>43.936731107205603</v>
      </c>
      <c r="I296" s="76" t="str">
        <f t="shared" si="8"/>
        <v>No</v>
      </c>
      <c r="J296" s="49" t="str">
        <f t="shared" si="9"/>
        <v>No</v>
      </c>
      <c r="K296" s="47">
        <v>0.117866336859278</v>
      </c>
      <c r="L296" s="50">
        <v>57.302771855010697</v>
      </c>
      <c r="M296" s="47">
        <v>0.101866604363949</v>
      </c>
      <c r="N296" s="50">
        <v>29.525483304042201</v>
      </c>
    </row>
    <row r="297" spans="1:14" x14ac:dyDescent="0.2">
      <c r="A297" s="57" t="s">
        <v>912</v>
      </c>
      <c r="B297" s="44" t="s">
        <v>913</v>
      </c>
      <c r="C297" s="45">
        <v>39</v>
      </c>
      <c r="D297" s="46" t="s">
        <v>342</v>
      </c>
      <c r="E297" s="47">
        <v>0.68794694268056999</v>
      </c>
      <c r="F297" s="48">
        <v>38.859275053304899</v>
      </c>
      <c r="G297" s="47">
        <v>0.64363384089238995</v>
      </c>
      <c r="H297" s="50">
        <v>28.031634446397199</v>
      </c>
      <c r="I297" s="76" t="str">
        <f t="shared" si="8"/>
        <v>No</v>
      </c>
      <c r="J297" s="49" t="str">
        <f t="shared" si="9"/>
        <v>No</v>
      </c>
      <c r="K297" s="47">
        <v>8.8363778699684495E-2</v>
      </c>
      <c r="L297" s="50">
        <v>23.773987206823001</v>
      </c>
      <c r="M297" s="47">
        <v>8.5784277463632902E-2</v>
      </c>
      <c r="N297" s="50">
        <v>11.7750439367311</v>
      </c>
    </row>
    <row r="298" spans="1:14" x14ac:dyDescent="0.2">
      <c r="A298" s="57" t="s">
        <v>914</v>
      </c>
      <c r="B298" s="44" t="s">
        <v>915</v>
      </c>
      <c r="C298" s="45">
        <v>39</v>
      </c>
      <c r="D298" s="46" t="s">
        <v>342</v>
      </c>
      <c r="E298" s="47">
        <v>0.57899107795721705</v>
      </c>
      <c r="F298" s="48">
        <v>14.498933901918999</v>
      </c>
      <c r="G298" s="47">
        <v>0.48526599310581298</v>
      </c>
      <c r="H298" s="50">
        <v>6.8541300527240798</v>
      </c>
      <c r="I298" s="76" t="str">
        <f t="shared" si="8"/>
        <v>No</v>
      </c>
      <c r="J298" s="49" t="str">
        <f t="shared" si="9"/>
        <v>No</v>
      </c>
      <c r="K298" s="47">
        <v>0.107327233605275</v>
      </c>
      <c r="L298" s="50">
        <v>50.746268656716403</v>
      </c>
      <c r="M298" s="47">
        <v>0.119766161325789</v>
      </c>
      <c r="N298" s="50">
        <v>47.1001757469244</v>
      </c>
    </row>
    <row r="299" spans="1:14" x14ac:dyDescent="0.2">
      <c r="A299" s="57" t="s">
        <v>916</v>
      </c>
      <c r="B299" s="44" t="s">
        <v>917</v>
      </c>
      <c r="C299" s="45">
        <v>39</v>
      </c>
      <c r="D299" s="46" t="s">
        <v>342</v>
      </c>
      <c r="E299" s="47">
        <v>0.76855955494237305</v>
      </c>
      <c r="F299" s="48">
        <v>63.965884861407297</v>
      </c>
      <c r="G299" s="47">
        <v>0.68747061600202997</v>
      </c>
      <c r="H299" s="50">
        <v>39.6309314586995</v>
      </c>
      <c r="I299" s="76" t="str">
        <f t="shared" si="8"/>
        <v>No</v>
      </c>
      <c r="J299" s="49" t="str">
        <f t="shared" si="9"/>
        <v>No</v>
      </c>
      <c r="K299" s="47">
        <v>9.4494276961216497E-2</v>
      </c>
      <c r="L299" s="50">
        <v>37.739872068230298</v>
      </c>
      <c r="M299" s="47">
        <v>9.4956653813420402E-2</v>
      </c>
      <c r="N299" s="50">
        <v>22.759226713532499</v>
      </c>
    </row>
    <row r="300" spans="1:14" x14ac:dyDescent="0.2">
      <c r="A300" s="57" t="s">
        <v>918</v>
      </c>
      <c r="B300" s="44" t="s">
        <v>919</v>
      </c>
      <c r="C300" s="45">
        <v>39</v>
      </c>
      <c r="D300" s="46" t="s">
        <v>342</v>
      </c>
      <c r="E300" s="47">
        <v>0.836514576366302</v>
      </c>
      <c r="F300" s="48">
        <v>80.703624733475493</v>
      </c>
      <c r="G300" s="47">
        <v>0.73003684511474798</v>
      </c>
      <c r="H300" s="50">
        <v>50.439367311072097</v>
      </c>
      <c r="I300" s="76" t="str">
        <f t="shared" si="8"/>
        <v>No</v>
      </c>
      <c r="J300" s="49" t="str">
        <f t="shared" si="9"/>
        <v>No</v>
      </c>
      <c r="K300" s="47">
        <v>0.11203946995738601</v>
      </c>
      <c r="L300" s="50">
        <v>53.784648187633302</v>
      </c>
      <c r="M300" s="47">
        <v>0.109959671794743</v>
      </c>
      <c r="N300" s="50">
        <v>37.873462214411198</v>
      </c>
    </row>
    <row r="301" spans="1:14" x14ac:dyDescent="0.2">
      <c r="A301" s="57" t="s">
        <v>920</v>
      </c>
      <c r="B301" s="44" t="s">
        <v>921</v>
      </c>
      <c r="C301" s="45">
        <v>39</v>
      </c>
      <c r="D301" s="46" t="s">
        <v>342</v>
      </c>
      <c r="E301" s="47">
        <v>0.69015273923121601</v>
      </c>
      <c r="F301" s="48">
        <v>39.978678038379499</v>
      </c>
      <c r="G301" s="47">
        <v>0.65434099517244904</v>
      </c>
      <c r="H301" s="50">
        <v>31.6344463971881</v>
      </c>
      <c r="I301" s="76" t="str">
        <f t="shared" si="8"/>
        <v>No</v>
      </c>
      <c r="J301" s="49" t="str">
        <f t="shared" si="9"/>
        <v>No</v>
      </c>
      <c r="K301" s="47">
        <v>8.8193017599555598E-2</v>
      </c>
      <c r="L301" s="50">
        <v>23.081023454157801</v>
      </c>
      <c r="M301" s="47">
        <v>8.5212453022061402E-2</v>
      </c>
      <c r="N301" s="50">
        <v>10.896309314587</v>
      </c>
    </row>
    <row r="302" spans="1:14" x14ac:dyDescent="0.2">
      <c r="A302" s="57" t="s">
        <v>922</v>
      </c>
      <c r="B302" s="44" t="s">
        <v>923</v>
      </c>
      <c r="C302" s="45">
        <v>39</v>
      </c>
      <c r="D302" s="46" t="s">
        <v>342</v>
      </c>
      <c r="E302" s="47">
        <v>0.66736521190964804</v>
      </c>
      <c r="F302" s="48">
        <v>33.422174840085297</v>
      </c>
      <c r="G302" s="47">
        <v>0.62135332152758904</v>
      </c>
      <c r="H302" s="50">
        <v>23.5500878734622</v>
      </c>
      <c r="I302" s="76" t="str">
        <f t="shared" si="8"/>
        <v>No</v>
      </c>
      <c r="J302" s="49" t="str">
        <f t="shared" si="9"/>
        <v>No</v>
      </c>
      <c r="K302" s="47">
        <v>9.3040190841809298E-2</v>
      </c>
      <c r="L302" s="50">
        <v>34.808102345415797</v>
      </c>
      <c r="M302" s="47">
        <v>9.2321618422066806E-2</v>
      </c>
      <c r="N302" s="50">
        <v>18.6291739894552</v>
      </c>
    </row>
    <row r="303" spans="1:14" x14ac:dyDescent="0.2">
      <c r="A303" s="57" t="s">
        <v>794</v>
      </c>
      <c r="B303" s="44" t="s">
        <v>924</v>
      </c>
      <c r="C303" s="45">
        <v>39</v>
      </c>
      <c r="D303" s="46" t="s">
        <v>342</v>
      </c>
      <c r="E303" s="47">
        <v>0.80389607850851597</v>
      </c>
      <c r="F303" s="48">
        <v>72.654584221748394</v>
      </c>
      <c r="G303" s="47">
        <v>0.66853466441366005</v>
      </c>
      <c r="H303" s="50">
        <v>34.182776801406</v>
      </c>
      <c r="I303" s="76" t="str">
        <f t="shared" si="8"/>
        <v>No</v>
      </c>
      <c r="J303" s="49" t="str">
        <f t="shared" si="9"/>
        <v>No</v>
      </c>
      <c r="K303" s="47">
        <v>0.113415238549602</v>
      </c>
      <c r="L303" s="50">
        <v>54.637526652452003</v>
      </c>
      <c r="M303" s="47">
        <v>0.13087955861371001</v>
      </c>
      <c r="N303" s="50">
        <v>57.205623901581703</v>
      </c>
    </row>
    <row r="304" spans="1:14" x14ac:dyDescent="0.2">
      <c r="A304" s="57" t="s">
        <v>925</v>
      </c>
      <c r="B304" s="44" t="s">
        <v>926</v>
      </c>
      <c r="C304" s="45">
        <v>39</v>
      </c>
      <c r="D304" s="46" t="s">
        <v>342</v>
      </c>
      <c r="E304" s="47">
        <v>0.688759250431906</v>
      </c>
      <c r="F304" s="48">
        <v>39.392324093816597</v>
      </c>
      <c r="G304" s="47">
        <v>0.65074593248386103</v>
      </c>
      <c r="H304" s="50">
        <v>30.404217926186298</v>
      </c>
      <c r="I304" s="76" t="str">
        <f t="shared" si="8"/>
        <v>No</v>
      </c>
      <c r="J304" s="49" t="str">
        <f t="shared" si="9"/>
        <v>No</v>
      </c>
      <c r="K304" s="47">
        <v>9.5099608141177294E-2</v>
      </c>
      <c r="L304" s="50">
        <v>38.805970149253703</v>
      </c>
      <c r="M304" s="47">
        <v>9.3798129903354593E-2</v>
      </c>
      <c r="N304" s="50">
        <v>20.6502636203866</v>
      </c>
    </row>
    <row r="305" spans="1:14" x14ac:dyDescent="0.2">
      <c r="A305" s="57" t="s">
        <v>927</v>
      </c>
      <c r="B305" s="44" t="s">
        <v>928</v>
      </c>
      <c r="C305" s="45">
        <v>39</v>
      </c>
      <c r="D305" s="46" t="s">
        <v>342</v>
      </c>
      <c r="E305" s="47">
        <v>0.66425125705848598</v>
      </c>
      <c r="F305" s="48">
        <v>32.622601279317699</v>
      </c>
      <c r="G305" s="47">
        <v>0.61167327076689004</v>
      </c>
      <c r="H305" s="50">
        <v>21.792618629174001</v>
      </c>
      <c r="I305" s="76" t="str">
        <f t="shared" si="8"/>
        <v>No</v>
      </c>
      <c r="J305" s="49" t="str">
        <f t="shared" si="9"/>
        <v>No</v>
      </c>
      <c r="K305" s="47">
        <v>0.112272476859941</v>
      </c>
      <c r="L305" s="50">
        <v>53.8912579957356</v>
      </c>
      <c r="M305" s="47">
        <v>0.123098829886265</v>
      </c>
      <c r="N305" s="50">
        <v>50.351493848857601</v>
      </c>
    </row>
    <row r="306" spans="1:14" x14ac:dyDescent="0.2">
      <c r="A306" s="57" t="s">
        <v>929</v>
      </c>
      <c r="B306" s="44" t="s">
        <v>930</v>
      </c>
      <c r="C306" s="45">
        <v>39</v>
      </c>
      <c r="D306" s="46" t="s">
        <v>342</v>
      </c>
      <c r="E306" s="47">
        <v>0.54490796928699603</v>
      </c>
      <c r="F306" s="48">
        <v>8.90191897654584</v>
      </c>
      <c r="G306" s="47">
        <v>0.44582400353621399</v>
      </c>
      <c r="H306" s="50">
        <v>3.4270650263620399</v>
      </c>
      <c r="I306" s="76" t="str">
        <f t="shared" si="8"/>
        <v>No</v>
      </c>
      <c r="J306" s="49" t="str">
        <f t="shared" si="9"/>
        <v>No</v>
      </c>
      <c r="K306" s="47">
        <v>0.17185271054395801</v>
      </c>
      <c r="L306" s="50">
        <v>73.027718550106599</v>
      </c>
      <c r="M306" s="47">
        <v>0.20266629550289</v>
      </c>
      <c r="N306" s="50">
        <v>85.500878734622106</v>
      </c>
    </row>
    <row r="307" spans="1:14" x14ac:dyDescent="0.2">
      <c r="A307" s="57" t="s">
        <v>931</v>
      </c>
      <c r="B307" s="44" t="s">
        <v>932</v>
      </c>
      <c r="C307" s="45">
        <v>39</v>
      </c>
      <c r="D307" s="46" t="s">
        <v>342</v>
      </c>
      <c r="E307" s="47">
        <v>0.83101436340807699</v>
      </c>
      <c r="F307" s="48">
        <v>79.424307036247299</v>
      </c>
      <c r="G307" s="47">
        <v>0.770508671302367</v>
      </c>
      <c r="H307" s="50">
        <v>61.599297012302301</v>
      </c>
      <c r="I307" s="76" t="str">
        <f t="shared" si="8"/>
        <v>No</v>
      </c>
      <c r="J307" s="49" t="str">
        <f t="shared" si="9"/>
        <v>No</v>
      </c>
      <c r="K307" s="47">
        <v>0.20243890804731601</v>
      </c>
      <c r="L307" s="50">
        <v>78.784648187633294</v>
      </c>
      <c r="M307" s="47">
        <v>0.118806413986024</v>
      </c>
      <c r="N307" s="50">
        <v>46.133567662565902</v>
      </c>
    </row>
    <row r="308" spans="1:14" x14ac:dyDescent="0.2">
      <c r="A308" s="57" t="s">
        <v>933</v>
      </c>
      <c r="B308" s="44" t="s">
        <v>934</v>
      </c>
      <c r="C308" s="45">
        <v>39</v>
      </c>
      <c r="D308" s="46" t="s">
        <v>342</v>
      </c>
      <c r="E308" s="47">
        <v>0.83181827395892005</v>
      </c>
      <c r="F308" s="48">
        <v>79.690831556503198</v>
      </c>
      <c r="G308" s="47">
        <v>0.71720238491246102</v>
      </c>
      <c r="H308" s="50">
        <v>47.4516695957821</v>
      </c>
      <c r="I308" s="76" t="str">
        <f t="shared" si="8"/>
        <v>No</v>
      </c>
      <c r="J308" s="49" t="str">
        <f t="shared" si="9"/>
        <v>No</v>
      </c>
      <c r="K308" s="47">
        <v>0.23400085167058299</v>
      </c>
      <c r="L308" s="50">
        <v>82.729211087419998</v>
      </c>
      <c r="M308" s="47">
        <v>0.108866747512314</v>
      </c>
      <c r="N308" s="50">
        <v>36.818980667838296</v>
      </c>
    </row>
    <row r="309" spans="1:14" x14ac:dyDescent="0.2">
      <c r="A309" s="57" t="s">
        <v>935</v>
      </c>
      <c r="B309" s="44" t="s">
        <v>936</v>
      </c>
      <c r="C309" s="45">
        <v>39</v>
      </c>
      <c r="D309" s="46" t="s">
        <v>342</v>
      </c>
      <c r="E309" s="47">
        <v>0.84363820337972695</v>
      </c>
      <c r="F309" s="48">
        <v>82.036247334754805</v>
      </c>
      <c r="G309" s="47">
        <v>0.73622916402355998</v>
      </c>
      <c r="H309" s="50">
        <v>52.021089630931499</v>
      </c>
      <c r="I309" s="76" t="str">
        <f t="shared" si="8"/>
        <v>No</v>
      </c>
      <c r="J309" s="49" t="str">
        <f t="shared" si="9"/>
        <v>No</v>
      </c>
      <c r="K309" s="47">
        <v>0.23964518280949901</v>
      </c>
      <c r="L309" s="50">
        <v>83.155650319829405</v>
      </c>
      <c r="M309" s="47">
        <v>0.121855770183405</v>
      </c>
      <c r="N309" s="50">
        <v>49.472759226713499</v>
      </c>
    </row>
    <row r="310" spans="1:14" x14ac:dyDescent="0.2">
      <c r="A310" s="57" t="s">
        <v>937</v>
      </c>
      <c r="B310" s="44" t="s">
        <v>938</v>
      </c>
      <c r="C310" s="45">
        <v>39</v>
      </c>
      <c r="D310" s="46" t="s">
        <v>342</v>
      </c>
      <c r="E310" s="47">
        <v>0.84611679194354505</v>
      </c>
      <c r="F310" s="48">
        <v>82.622601279317706</v>
      </c>
      <c r="G310" s="47">
        <v>0.73343730523893602</v>
      </c>
      <c r="H310" s="50">
        <v>51.230228471001801</v>
      </c>
      <c r="I310" s="76" t="str">
        <f t="shared" si="8"/>
        <v>No</v>
      </c>
      <c r="J310" s="49" t="str">
        <f t="shared" si="9"/>
        <v>No</v>
      </c>
      <c r="K310" s="47">
        <v>0.142959165905338</v>
      </c>
      <c r="L310" s="50">
        <v>66.364605543709999</v>
      </c>
      <c r="M310" s="47">
        <v>8.6521172694594195E-2</v>
      </c>
      <c r="N310" s="50">
        <v>12.565905096660799</v>
      </c>
    </row>
    <row r="311" spans="1:14" x14ac:dyDescent="0.2">
      <c r="A311" s="57" t="s">
        <v>939</v>
      </c>
      <c r="B311" s="44" t="s">
        <v>940</v>
      </c>
      <c r="C311" s="45">
        <v>39</v>
      </c>
      <c r="D311" s="46" t="s">
        <v>342</v>
      </c>
      <c r="E311" s="47">
        <v>0.66498974605717398</v>
      </c>
      <c r="F311" s="48">
        <v>32.7825159914712</v>
      </c>
      <c r="G311" s="47">
        <v>0.60499148552966797</v>
      </c>
      <c r="H311" s="50">
        <v>20.8260105448155</v>
      </c>
      <c r="I311" s="76" t="str">
        <f t="shared" si="8"/>
        <v>No</v>
      </c>
      <c r="J311" s="49" t="str">
        <f t="shared" si="9"/>
        <v>No</v>
      </c>
      <c r="K311" s="47">
        <v>0.21890112283684701</v>
      </c>
      <c r="L311" s="50">
        <v>81.130063965884901</v>
      </c>
      <c r="M311" s="47">
        <v>0.12327069394118099</v>
      </c>
      <c r="N311" s="50">
        <v>50.615114235500897</v>
      </c>
    </row>
    <row r="312" spans="1:14" x14ac:dyDescent="0.2">
      <c r="A312" s="57" t="s">
        <v>941</v>
      </c>
      <c r="B312" s="44" t="s">
        <v>942</v>
      </c>
      <c r="C312" s="45">
        <v>39</v>
      </c>
      <c r="D312" s="46" t="s">
        <v>342</v>
      </c>
      <c r="E312" s="47">
        <v>0.73308691186274699</v>
      </c>
      <c r="F312" s="48">
        <v>52.398720682302802</v>
      </c>
      <c r="G312" s="47">
        <v>0.65221659965527301</v>
      </c>
      <c r="H312" s="50">
        <v>30.843585237258299</v>
      </c>
      <c r="I312" s="76" t="str">
        <f t="shared" si="8"/>
        <v>No</v>
      </c>
      <c r="J312" s="49" t="str">
        <f t="shared" si="9"/>
        <v>No</v>
      </c>
      <c r="K312" s="47">
        <v>0.18769238557840301</v>
      </c>
      <c r="L312" s="50">
        <v>75.586353944562902</v>
      </c>
      <c r="M312" s="47">
        <v>0.15957443175636801</v>
      </c>
      <c r="N312" s="50">
        <v>74.868189806678402</v>
      </c>
    </row>
    <row r="313" spans="1:14" x14ac:dyDescent="0.2">
      <c r="A313" s="57" t="s">
        <v>943</v>
      </c>
      <c r="B313" s="44" t="s">
        <v>944</v>
      </c>
      <c r="C313" s="45">
        <v>39</v>
      </c>
      <c r="D313" s="46" t="s">
        <v>342</v>
      </c>
      <c r="E313" s="47">
        <v>0.68475091432528801</v>
      </c>
      <c r="F313" s="48">
        <v>37.899786780383799</v>
      </c>
      <c r="G313" s="47">
        <v>0.58948825861784704</v>
      </c>
      <c r="H313" s="50">
        <v>18.014059753954299</v>
      </c>
      <c r="I313" s="76" t="str">
        <f t="shared" si="8"/>
        <v>No</v>
      </c>
      <c r="J313" s="49" t="str">
        <f t="shared" si="9"/>
        <v>No</v>
      </c>
      <c r="K313" s="47">
        <v>0.15920289633735199</v>
      </c>
      <c r="L313" s="50">
        <v>69.669509594882697</v>
      </c>
      <c r="M313" s="47">
        <v>0.13128496514917901</v>
      </c>
      <c r="N313" s="50">
        <v>57.6449912126538</v>
      </c>
    </row>
    <row r="314" spans="1:14" x14ac:dyDescent="0.2">
      <c r="A314" s="57" t="s">
        <v>945</v>
      </c>
      <c r="B314" s="44" t="s">
        <v>946</v>
      </c>
      <c r="C314" s="45">
        <v>39</v>
      </c>
      <c r="D314" s="46" t="s">
        <v>342</v>
      </c>
      <c r="E314" s="47">
        <v>0.60821524440517605</v>
      </c>
      <c r="F314" s="48">
        <v>20.4157782515991</v>
      </c>
      <c r="G314" s="47">
        <v>0.44993204250898899</v>
      </c>
      <c r="H314" s="50">
        <v>3.6028119507908598</v>
      </c>
      <c r="I314" s="76" t="str">
        <f t="shared" si="8"/>
        <v>No</v>
      </c>
      <c r="J314" s="49" t="str">
        <f t="shared" si="9"/>
        <v>No</v>
      </c>
      <c r="K314" s="47">
        <v>0.189515020753526</v>
      </c>
      <c r="L314" s="50">
        <v>75.959488272921106</v>
      </c>
      <c r="M314" s="47">
        <v>0.217666051545958</v>
      </c>
      <c r="N314" s="50">
        <v>87.521968365553604</v>
      </c>
    </row>
    <row r="315" spans="1:14" x14ac:dyDescent="0.2">
      <c r="A315" s="57" t="s">
        <v>947</v>
      </c>
      <c r="B315" s="44" t="s">
        <v>948</v>
      </c>
      <c r="C315" s="45">
        <v>39</v>
      </c>
      <c r="D315" s="46" t="s">
        <v>342</v>
      </c>
      <c r="E315" s="47">
        <v>0.86762016217472404</v>
      </c>
      <c r="F315" s="48">
        <v>85.927505330490405</v>
      </c>
      <c r="G315" s="47">
        <v>0.75517173460281095</v>
      </c>
      <c r="H315" s="50">
        <v>56.590509666080798</v>
      </c>
      <c r="I315" s="76" t="str">
        <f t="shared" si="8"/>
        <v>No</v>
      </c>
      <c r="J315" s="49" t="str">
        <f t="shared" si="9"/>
        <v>No</v>
      </c>
      <c r="K315" s="47">
        <v>9.9688327230752702E-2</v>
      </c>
      <c r="L315" s="50">
        <v>43.869936034115099</v>
      </c>
      <c r="M315" s="47">
        <v>9.4427936118685996E-2</v>
      </c>
      <c r="N315" s="50">
        <v>21.968365553602801</v>
      </c>
    </row>
    <row r="316" spans="1:14" x14ac:dyDescent="0.2">
      <c r="A316" s="57" t="s">
        <v>949</v>
      </c>
      <c r="B316" s="44" t="s">
        <v>950</v>
      </c>
      <c r="C316" s="45">
        <v>39</v>
      </c>
      <c r="D316" s="46" t="s">
        <v>342</v>
      </c>
      <c r="E316" s="47">
        <v>0.79737930871638796</v>
      </c>
      <c r="F316" s="48">
        <v>71.268656716417894</v>
      </c>
      <c r="G316" s="47">
        <v>0.67151469152119803</v>
      </c>
      <c r="H316" s="50">
        <v>35.237258347978901</v>
      </c>
      <c r="I316" s="76" t="str">
        <f t="shared" si="8"/>
        <v>No</v>
      </c>
      <c r="J316" s="49" t="str">
        <f t="shared" si="9"/>
        <v>No</v>
      </c>
      <c r="K316" s="47">
        <v>0.12075266075326201</v>
      </c>
      <c r="L316" s="50">
        <v>58.528784648187603</v>
      </c>
      <c r="M316" s="47">
        <v>0.11582112821037301</v>
      </c>
      <c r="N316" s="50">
        <v>43.145869947275898</v>
      </c>
    </row>
    <row r="317" spans="1:14" x14ac:dyDescent="0.2">
      <c r="A317" s="57" t="s">
        <v>951</v>
      </c>
      <c r="B317" s="44" t="s">
        <v>952</v>
      </c>
      <c r="C317" s="45">
        <v>39</v>
      </c>
      <c r="D317" s="46" t="s">
        <v>342</v>
      </c>
      <c r="E317" s="47">
        <v>0.61085893232358102</v>
      </c>
      <c r="F317" s="48">
        <v>21.002132196162002</v>
      </c>
      <c r="G317" s="47">
        <v>0.482411187568972</v>
      </c>
      <c r="H317" s="50">
        <v>6.4147627416520203</v>
      </c>
      <c r="I317" s="76" t="str">
        <f t="shared" si="8"/>
        <v>No</v>
      </c>
      <c r="J317" s="49" t="str">
        <f t="shared" si="9"/>
        <v>No</v>
      </c>
      <c r="K317" s="47">
        <v>0.21245550551738501</v>
      </c>
      <c r="L317" s="50">
        <v>80.330490405117303</v>
      </c>
      <c r="M317" s="47">
        <v>0.23485437949171301</v>
      </c>
      <c r="N317" s="50">
        <v>89.4551845342706</v>
      </c>
    </row>
    <row r="318" spans="1:14" x14ac:dyDescent="0.2">
      <c r="A318" s="57" t="s">
        <v>953</v>
      </c>
      <c r="B318" s="44" t="s">
        <v>954</v>
      </c>
      <c r="C318" s="45">
        <v>39</v>
      </c>
      <c r="D318" s="46" t="s">
        <v>342</v>
      </c>
      <c r="E318" s="47">
        <v>0.80381467784651806</v>
      </c>
      <c r="F318" s="48">
        <v>72.601279317697205</v>
      </c>
      <c r="G318" s="47">
        <v>0.67496264593410005</v>
      </c>
      <c r="H318" s="50">
        <v>36.028119507908599</v>
      </c>
      <c r="I318" s="76" t="str">
        <f t="shared" si="8"/>
        <v>No</v>
      </c>
      <c r="J318" s="49" t="str">
        <f t="shared" si="9"/>
        <v>No</v>
      </c>
      <c r="K318" s="47">
        <v>0.15111096959095</v>
      </c>
      <c r="L318" s="50">
        <v>67.910447761194007</v>
      </c>
      <c r="M318" s="47">
        <v>0.129355721432964</v>
      </c>
      <c r="N318" s="50">
        <v>55.2724077328647</v>
      </c>
    </row>
    <row r="319" spans="1:14" x14ac:dyDescent="0.2">
      <c r="A319" s="57" t="s">
        <v>955</v>
      </c>
      <c r="B319" s="44" t="s">
        <v>956</v>
      </c>
      <c r="C319" s="45">
        <v>39</v>
      </c>
      <c r="D319" s="46" t="s">
        <v>342</v>
      </c>
      <c r="E319" s="47">
        <v>0.84385510542847797</v>
      </c>
      <c r="F319" s="48">
        <v>82.196162046908299</v>
      </c>
      <c r="G319" s="47">
        <v>0.75632604269063397</v>
      </c>
      <c r="H319" s="50">
        <v>57.205623901581703</v>
      </c>
      <c r="I319" s="76" t="str">
        <f t="shared" si="8"/>
        <v>No</v>
      </c>
      <c r="J319" s="49" t="str">
        <f t="shared" si="9"/>
        <v>No</v>
      </c>
      <c r="K319" s="47">
        <v>0.17075517294798001</v>
      </c>
      <c r="L319" s="50">
        <v>72.761194029850799</v>
      </c>
      <c r="M319" s="47">
        <v>0.12513660083584999</v>
      </c>
      <c r="N319" s="50">
        <v>52.021089630931499</v>
      </c>
    </row>
    <row r="320" spans="1:14" x14ac:dyDescent="0.2">
      <c r="A320" s="147" t="s">
        <v>957</v>
      </c>
      <c r="B320" s="44" t="s">
        <v>958</v>
      </c>
      <c r="C320" s="45">
        <v>39</v>
      </c>
      <c r="D320" s="46" t="s">
        <v>342</v>
      </c>
      <c r="E320" s="47">
        <v>0.90944184140917605</v>
      </c>
      <c r="F320" s="48">
        <v>93.869936034115099</v>
      </c>
      <c r="G320" s="47">
        <v>0.85026608249573599</v>
      </c>
      <c r="H320" s="50">
        <v>83.567662565905096</v>
      </c>
      <c r="I320" s="76" t="str">
        <f t="shared" si="8"/>
        <v>No</v>
      </c>
      <c r="J320" s="49" t="str">
        <f t="shared" si="9"/>
        <v>Yes</v>
      </c>
      <c r="K320" s="47">
        <v>0.13985832792542299</v>
      </c>
      <c r="L320" s="50">
        <v>65.458422174840095</v>
      </c>
      <c r="M320" s="47">
        <v>9.62445357637461E-2</v>
      </c>
      <c r="N320" s="50">
        <v>23.9015817223199</v>
      </c>
    </row>
    <row r="321" spans="1:14" x14ac:dyDescent="0.2">
      <c r="A321" s="57" t="s">
        <v>959</v>
      </c>
      <c r="B321" s="44" t="s">
        <v>960</v>
      </c>
      <c r="C321" s="45">
        <v>39</v>
      </c>
      <c r="D321" s="46" t="s">
        <v>342</v>
      </c>
      <c r="E321" s="47">
        <v>0.90563274869948795</v>
      </c>
      <c r="F321" s="48">
        <v>93.3368869936034</v>
      </c>
      <c r="G321" s="47">
        <v>0.81959963708506101</v>
      </c>
      <c r="H321" s="50">
        <v>74.868189806678402</v>
      </c>
      <c r="I321" s="76" t="str">
        <f t="shared" si="8"/>
        <v>No</v>
      </c>
      <c r="J321" s="49" t="str">
        <f t="shared" si="9"/>
        <v>No</v>
      </c>
      <c r="K321" s="47">
        <v>8.6759176181065795E-2</v>
      </c>
      <c r="L321" s="50">
        <v>18.976545842217501</v>
      </c>
      <c r="M321" s="47">
        <v>8.3907035737201402E-2</v>
      </c>
      <c r="N321" s="50">
        <v>9.8418277680140598</v>
      </c>
    </row>
    <row r="322" spans="1:14" x14ac:dyDescent="0.2">
      <c r="A322" s="57" t="s">
        <v>961</v>
      </c>
      <c r="B322" s="44" t="s">
        <v>962</v>
      </c>
      <c r="C322" s="45">
        <v>39</v>
      </c>
      <c r="D322" s="46" t="s">
        <v>342</v>
      </c>
      <c r="E322" s="47">
        <v>0.63291323370928998</v>
      </c>
      <c r="F322" s="48">
        <v>25.106609808102299</v>
      </c>
      <c r="G322" s="47">
        <v>0.52568004728250395</v>
      </c>
      <c r="H322" s="50">
        <v>10.8084358523726</v>
      </c>
      <c r="I322" s="76" t="str">
        <f t="shared" si="8"/>
        <v>No</v>
      </c>
      <c r="J322" s="49" t="str">
        <f t="shared" si="9"/>
        <v>No</v>
      </c>
      <c r="K322" s="47">
        <v>0.11430945091585901</v>
      </c>
      <c r="L322" s="50">
        <v>55.170575692963801</v>
      </c>
      <c r="M322" s="47">
        <v>9.7007573775560907E-2</v>
      </c>
      <c r="N322" s="50">
        <v>24.428822495606301</v>
      </c>
    </row>
    <row r="323" spans="1:14" x14ac:dyDescent="0.2">
      <c r="A323" s="57" t="s">
        <v>963</v>
      </c>
      <c r="B323" s="44" t="s">
        <v>964</v>
      </c>
      <c r="C323" s="45">
        <v>39</v>
      </c>
      <c r="D323" s="46" t="s">
        <v>342</v>
      </c>
      <c r="E323" s="47">
        <v>0.90164142391082502</v>
      </c>
      <c r="F323" s="48">
        <v>92.430703624733496</v>
      </c>
      <c r="G323" s="47">
        <v>0.805048270382551</v>
      </c>
      <c r="H323" s="50">
        <v>71.353251318101897</v>
      </c>
      <c r="I323" s="76" t="str">
        <f t="shared" si="8"/>
        <v>No</v>
      </c>
      <c r="J323" s="49" t="str">
        <f t="shared" si="9"/>
        <v>No</v>
      </c>
      <c r="K323" s="47">
        <v>0.103637887809513</v>
      </c>
      <c r="L323" s="50">
        <v>47.654584221748401</v>
      </c>
      <c r="M323" s="47">
        <v>0.10219090029323501</v>
      </c>
      <c r="N323" s="50">
        <v>30.140597539543101</v>
      </c>
    </row>
    <row r="324" spans="1:14" x14ac:dyDescent="0.2">
      <c r="A324" s="57" t="s">
        <v>965</v>
      </c>
      <c r="B324" s="44" t="s">
        <v>966</v>
      </c>
      <c r="C324" s="45">
        <v>39</v>
      </c>
      <c r="D324" s="46" t="s">
        <v>342</v>
      </c>
      <c r="E324" s="47">
        <v>0.80727830757621899</v>
      </c>
      <c r="F324" s="48">
        <v>73.134328358209004</v>
      </c>
      <c r="G324" s="47">
        <v>0.69446657423463298</v>
      </c>
      <c r="H324" s="50">
        <v>41.8277680140597</v>
      </c>
      <c r="I324" s="76" t="str">
        <f t="shared" si="8"/>
        <v>No</v>
      </c>
      <c r="J324" s="49" t="str">
        <f t="shared" si="9"/>
        <v>No</v>
      </c>
      <c r="K324" s="47">
        <v>0.14517148223148499</v>
      </c>
      <c r="L324" s="50">
        <v>66.844349680170595</v>
      </c>
      <c r="M324" s="47">
        <v>0.13540464408830499</v>
      </c>
      <c r="N324" s="50">
        <v>60.3690685413005</v>
      </c>
    </row>
    <row r="325" spans="1:14" x14ac:dyDescent="0.2">
      <c r="A325" s="57" t="s">
        <v>967</v>
      </c>
      <c r="B325" s="44" t="s">
        <v>968</v>
      </c>
      <c r="C325" s="45">
        <v>39</v>
      </c>
      <c r="D325" s="46" t="s">
        <v>342</v>
      </c>
      <c r="E325" s="47">
        <v>0.76969329899993</v>
      </c>
      <c r="F325" s="48">
        <v>64.392324093816597</v>
      </c>
      <c r="G325" s="47">
        <v>0.65317267188938499</v>
      </c>
      <c r="H325" s="50">
        <v>31.3708260105448</v>
      </c>
      <c r="I325" s="76" t="str">
        <f t="shared" si="8"/>
        <v>No</v>
      </c>
      <c r="J325" s="49" t="str">
        <f t="shared" si="9"/>
        <v>No</v>
      </c>
      <c r="K325" s="47">
        <v>0.12888884860143399</v>
      </c>
      <c r="L325" s="50">
        <v>61.833688699360302</v>
      </c>
      <c r="M325" s="47">
        <v>0.13534639437983501</v>
      </c>
      <c r="N325" s="50">
        <v>60.281195079086103</v>
      </c>
    </row>
    <row r="326" spans="1:14" x14ac:dyDescent="0.2">
      <c r="A326" s="57" t="s">
        <v>969</v>
      </c>
      <c r="B326" s="44" t="s">
        <v>970</v>
      </c>
      <c r="C326" s="45">
        <v>39</v>
      </c>
      <c r="D326" s="46" t="s">
        <v>342</v>
      </c>
      <c r="E326" s="47">
        <v>0.67790065761506801</v>
      </c>
      <c r="F326" s="48">
        <v>35.874200426439202</v>
      </c>
      <c r="G326" s="47">
        <v>0.59741756922424605</v>
      </c>
      <c r="H326" s="50">
        <v>19.332161687170501</v>
      </c>
      <c r="I326" s="76" t="str">
        <f t="shared" si="8"/>
        <v>No</v>
      </c>
      <c r="J326" s="49" t="str">
        <f t="shared" si="9"/>
        <v>No</v>
      </c>
      <c r="K326" s="47">
        <v>0.11971438647319101</v>
      </c>
      <c r="L326" s="50">
        <v>58.208955223880601</v>
      </c>
      <c r="M326" s="47">
        <v>0.11436082879684201</v>
      </c>
      <c r="N326" s="50">
        <v>41.388400702987703</v>
      </c>
    </row>
    <row r="327" spans="1:14" x14ac:dyDescent="0.2">
      <c r="A327" s="57" t="s">
        <v>971</v>
      </c>
      <c r="B327" s="44" t="s">
        <v>972</v>
      </c>
      <c r="C327" s="45">
        <v>39</v>
      </c>
      <c r="D327" s="46" t="s">
        <v>342</v>
      </c>
      <c r="E327" s="47">
        <v>0.77232169776001103</v>
      </c>
      <c r="F327" s="48">
        <v>65.245202558635398</v>
      </c>
      <c r="G327" s="47">
        <v>0.69260213709850504</v>
      </c>
      <c r="H327" s="50">
        <v>41.300527240773299</v>
      </c>
      <c r="I327" s="76" t="str">
        <f t="shared" ref="I327:I390" si="10">IF(AND(F327&gt;=90,H327&gt;=90),"Yes","No")</f>
        <v>No</v>
      </c>
      <c r="J327" s="49" t="str">
        <f t="shared" ref="J327:J390" si="11">IF(AND(F327&gt;=75,H327&gt;=75),"Yes","No")</f>
        <v>No</v>
      </c>
      <c r="K327" s="47">
        <v>0.102802339757815</v>
      </c>
      <c r="L327" s="50">
        <v>47.068230277185499</v>
      </c>
      <c r="M327" s="47">
        <v>0.104438425098919</v>
      </c>
      <c r="N327" s="50">
        <v>31.985940246045701</v>
      </c>
    </row>
    <row r="328" spans="1:14" x14ac:dyDescent="0.2">
      <c r="A328" s="57" t="s">
        <v>847</v>
      </c>
      <c r="B328" s="44" t="s">
        <v>973</v>
      </c>
      <c r="C328" s="45">
        <v>39</v>
      </c>
      <c r="D328" s="46" t="s">
        <v>342</v>
      </c>
      <c r="E328" s="47">
        <v>0.80986349415515302</v>
      </c>
      <c r="F328" s="48">
        <v>73.880597014925399</v>
      </c>
      <c r="G328" s="47">
        <v>0.691294216052045</v>
      </c>
      <c r="H328" s="50">
        <v>40.773286467486798</v>
      </c>
      <c r="I328" s="76" t="str">
        <f t="shared" si="10"/>
        <v>No</v>
      </c>
      <c r="J328" s="49" t="str">
        <f t="shared" si="11"/>
        <v>No</v>
      </c>
      <c r="K328" s="47">
        <v>0.121198487128872</v>
      </c>
      <c r="L328" s="50">
        <v>58.795309168443502</v>
      </c>
      <c r="M328" s="47">
        <v>0.11683787274372601</v>
      </c>
      <c r="N328" s="50">
        <v>44.200351493848899</v>
      </c>
    </row>
    <row r="329" spans="1:14" x14ac:dyDescent="0.2">
      <c r="A329" s="57" t="s">
        <v>974</v>
      </c>
      <c r="B329" s="44" t="s">
        <v>975</v>
      </c>
      <c r="C329" s="45">
        <v>39</v>
      </c>
      <c r="D329" s="46" t="s">
        <v>342</v>
      </c>
      <c r="E329" s="47">
        <v>0.69786023256087304</v>
      </c>
      <c r="F329" s="48">
        <v>42.057569296375299</v>
      </c>
      <c r="G329" s="47">
        <v>0.62259757327745702</v>
      </c>
      <c r="H329" s="50">
        <v>24.0773286467487</v>
      </c>
      <c r="I329" s="76" t="str">
        <f t="shared" si="10"/>
        <v>No</v>
      </c>
      <c r="J329" s="49" t="str">
        <f t="shared" si="11"/>
        <v>No</v>
      </c>
      <c r="K329" s="47">
        <v>0.104914773251276</v>
      </c>
      <c r="L329" s="50">
        <v>48.880597014925399</v>
      </c>
      <c r="M329" s="47">
        <v>0.105765992603677</v>
      </c>
      <c r="N329" s="50">
        <v>33.216168717047502</v>
      </c>
    </row>
    <row r="330" spans="1:14" x14ac:dyDescent="0.2">
      <c r="A330" s="57" t="s">
        <v>976</v>
      </c>
      <c r="B330" s="44" t="s">
        <v>977</v>
      </c>
      <c r="C330" s="45">
        <v>39</v>
      </c>
      <c r="D330" s="46" t="s">
        <v>342</v>
      </c>
      <c r="E330" s="47">
        <v>0.76798028414433905</v>
      </c>
      <c r="F330" s="48">
        <v>63.699360341151397</v>
      </c>
      <c r="G330" s="47">
        <v>0.62048862104605595</v>
      </c>
      <c r="H330" s="50">
        <v>23.110720562390199</v>
      </c>
      <c r="I330" s="76" t="str">
        <f t="shared" si="10"/>
        <v>No</v>
      </c>
      <c r="J330" s="49" t="str">
        <f t="shared" si="11"/>
        <v>No</v>
      </c>
      <c r="K330" s="47">
        <v>0.26547324842800002</v>
      </c>
      <c r="L330" s="50">
        <v>86.034115138592796</v>
      </c>
      <c r="M330" s="47">
        <v>0.28513509722071201</v>
      </c>
      <c r="N330" s="50">
        <v>93.848857644991199</v>
      </c>
    </row>
    <row r="331" spans="1:14" x14ac:dyDescent="0.2">
      <c r="A331" s="57" t="s">
        <v>978</v>
      </c>
      <c r="B331" s="44" t="s">
        <v>979</v>
      </c>
      <c r="C331" s="45">
        <v>39</v>
      </c>
      <c r="D331" s="46" t="s">
        <v>342</v>
      </c>
      <c r="E331" s="47">
        <v>0.66584230724203197</v>
      </c>
      <c r="F331" s="48">
        <v>32.995735607675897</v>
      </c>
      <c r="G331" s="47">
        <v>0.56637997228250503</v>
      </c>
      <c r="H331" s="50">
        <v>15.377855887521999</v>
      </c>
      <c r="I331" s="76" t="str">
        <f t="shared" si="10"/>
        <v>No</v>
      </c>
      <c r="J331" s="49" t="str">
        <f t="shared" si="11"/>
        <v>No</v>
      </c>
      <c r="K331" s="47">
        <v>0.14210949070024201</v>
      </c>
      <c r="L331" s="50">
        <v>66.151385927505302</v>
      </c>
      <c r="M331" s="47">
        <v>0.13378447535082399</v>
      </c>
      <c r="N331" s="50">
        <v>59.226713532513202</v>
      </c>
    </row>
    <row r="332" spans="1:14" x14ac:dyDescent="0.2">
      <c r="A332" s="57" t="s">
        <v>980</v>
      </c>
      <c r="B332" s="44" t="s">
        <v>981</v>
      </c>
      <c r="C332" s="45">
        <v>39</v>
      </c>
      <c r="D332" s="46" t="s">
        <v>342</v>
      </c>
      <c r="E332" s="47">
        <v>0.69137974610207298</v>
      </c>
      <c r="F332" s="48">
        <v>40.351812366737697</v>
      </c>
      <c r="G332" s="47">
        <v>0.53904716421701804</v>
      </c>
      <c r="H332" s="50">
        <v>11.9507908611599</v>
      </c>
      <c r="I332" s="76" t="str">
        <f t="shared" si="10"/>
        <v>No</v>
      </c>
      <c r="J332" s="49" t="str">
        <f t="shared" si="11"/>
        <v>No</v>
      </c>
      <c r="K332" s="47">
        <v>0.20141925339796701</v>
      </c>
      <c r="L332" s="50">
        <v>78.571428571428598</v>
      </c>
      <c r="M332" s="47">
        <v>0.23127310893214301</v>
      </c>
      <c r="N332" s="50">
        <v>88.927943760984206</v>
      </c>
    </row>
    <row r="333" spans="1:14" x14ac:dyDescent="0.2">
      <c r="A333" s="57" t="s">
        <v>982</v>
      </c>
      <c r="B333" s="44" t="s">
        <v>983</v>
      </c>
      <c r="C333" s="45">
        <v>39</v>
      </c>
      <c r="D333" s="46" t="s">
        <v>342</v>
      </c>
      <c r="E333" s="47">
        <v>0.59002685184643999</v>
      </c>
      <c r="F333" s="48">
        <v>16.631130063965902</v>
      </c>
      <c r="G333" s="47">
        <v>0.46933698410416602</v>
      </c>
      <c r="H333" s="50">
        <v>5.0087873462214398</v>
      </c>
      <c r="I333" s="76" t="str">
        <f t="shared" si="10"/>
        <v>No</v>
      </c>
      <c r="J333" s="49" t="str">
        <f t="shared" si="11"/>
        <v>No</v>
      </c>
      <c r="K333" s="47">
        <v>0.206200316114137</v>
      </c>
      <c r="L333" s="50">
        <v>79.637526652451996</v>
      </c>
      <c r="M333" s="47">
        <v>0.24253062057083899</v>
      </c>
      <c r="N333" s="50">
        <v>90.861159929701202</v>
      </c>
    </row>
    <row r="334" spans="1:14" x14ac:dyDescent="0.2">
      <c r="A334" s="147" t="s">
        <v>984</v>
      </c>
      <c r="B334" s="44" t="s">
        <v>985</v>
      </c>
      <c r="C334" s="45">
        <v>39</v>
      </c>
      <c r="D334" s="46" t="s">
        <v>342</v>
      </c>
      <c r="E334" s="47">
        <v>0.93008720915051801</v>
      </c>
      <c r="F334" s="48">
        <v>96.855010660980795</v>
      </c>
      <c r="G334" s="47">
        <v>0.87008423459243001</v>
      </c>
      <c r="H334" s="50">
        <v>88.664323374340995</v>
      </c>
      <c r="I334" s="76" t="str">
        <f t="shared" si="10"/>
        <v>No</v>
      </c>
      <c r="J334" s="49" t="str">
        <f t="shared" si="11"/>
        <v>Yes</v>
      </c>
      <c r="K334" s="47">
        <v>9.5585147591598904E-2</v>
      </c>
      <c r="L334" s="50">
        <v>39.498933901919003</v>
      </c>
      <c r="M334" s="47">
        <v>9.7651005262790802E-2</v>
      </c>
      <c r="N334" s="50">
        <v>24.956063268892802</v>
      </c>
    </row>
    <row r="335" spans="1:14" x14ac:dyDescent="0.2">
      <c r="A335" s="57" t="s">
        <v>986</v>
      </c>
      <c r="B335" s="44" t="s">
        <v>987</v>
      </c>
      <c r="C335" s="45">
        <v>39</v>
      </c>
      <c r="D335" s="46" t="s">
        <v>342</v>
      </c>
      <c r="E335" s="47">
        <v>0.83207372622068199</v>
      </c>
      <c r="F335" s="48">
        <v>79.797441364605504</v>
      </c>
      <c r="G335" s="47">
        <v>0.80014203431595099</v>
      </c>
      <c r="H335" s="50">
        <v>69.947275922671395</v>
      </c>
      <c r="I335" s="76" t="str">
        <f t="shared" si="10"/>
        <v>No</v>
      </c>
      <c r="J335" s="49" t="str">
        <f t="shared" si="11"/>
        <v>No</v>
      </c>
      <c r="K335" s="47">
        <v>2.7473088337244999E-2</v>
      </c>
      <c r="L335" s="50">
        <v>0.31982942430703598</v>
      </c>
      <c r="M335" s="47">
        <v>3.9173549833504497E-2</v>
      </c>
      <c r="N335" s="50">
        <v>2.5483304042179298</v>
      </c>
    </row>
    <row r="336" spans="1:14" x14ac:dyDescent="0.2">
      <c r="A336" s="57" t="s">
        <v>988</v>
      </c>
      <c r="B336" s="44" t="s">
        <v>989</v>
      </c>
      <c r="C336" s="45">
        <v>39</v>
      </c>
      <c r="D336" s="46" t="s">
        <v>342</v>
      </c>
      <c r="E336" s="47">
        <v>0.802746086329302</v>
      </c>
      <c r="F336" s="48">
        <v>72.281449893390203</v>
      </c>
      <c r="G336" s="47">
        <v>0.72107212710337398</v>
      </c>
      <c r="H336" s="50">
        <v>48.418277680140598</v>
      </c>
      <c r="I336" s="76" t="str">
        <f t="shared" si="10"/>
        <v>No</v>
      </c>
      <c r="J336" s="49" t="str">
        <f t="shared" si="11"/>
        <v>No</v>
      </c>
      <c r="K336" s="47">
        <v>0.10261625979305</v>
      </c>
      <c r="L336" s="50">
        <v>46.961620469083201</v>
      </c>
      <c r="M336" s="47">
        <v>0.108097387517823</v>
      </c>
      <c r="N336" s="50">
        <v>35.676625659050998</v>
      </c>
    </row>
    <row r="337" spans="1:14" x14ac:dyDescent="0.2">
      <c r="A337" s="57" t="s">
        <v>990</v>
      </c>
      <c r="B337" s="44" t="s">
        <v>991</v>
      </c>
      <c r="C337" s="45">
        <v>72</v>
      </c>
      <c r="D337" s="46" t="s">
        <v>342</v>
      </c>
      <c r="E337" s="47">
        <v>0.79337575306535801</v>
      </c>
      <c r="F337" s="48">
        <v>70.202558635394496</v>
      </c>
      <c r="G337" s="47">
        <v>0.71416822600344698</v>
      </c>
      <c r="H337" s="50">
        <v>80.917060013486207</v>
      </c>
      <c r="I337" s="76" t="str">
        <f t="shared" si="10"/>
        <v>No</v>
      </c>
      <c r="J337" s="49" t="str">
        <f t="shared" si="11"/>
        <v>No</v>
      </c>
      <c r="K337" s="47">
        <v>9.5099437304455706E-2</v>
      </c>
      <c r="L337" s="50">
        <v>38.7526652452026</v>
      </c>
      <c r="M337" s="47">
        <v>0.146195603348479</v>
      </c>
      <c r="N337" s="50">
        <v>39.312204989885402</v>
      </c>
    </row>
    <row r="338" spans="1:14" x14ac:dyDescent="0.2">
      <c r="A338" s="57" t="s">
        <v>992</v>
      </c>
      <c r="B338" s="44" t="s">
        <v>993</v>
      </c>
      <c r="C338" s="45">
        <v>39</v>
      </c>
      <c r="D338" s="46" t="s">
        <v>342</v>
      </c>
      <c r="E338" s="47">
        <v>0.77224048305040205</v>
      </c>
      <c r="F338" s="48">
        <v>65.191897654584196</v>
      </c>
      <c r="G338" s="47">
        <v>0.71383710947505297</v>
      </c>
      <c r="H338" s="50">
        <v>46.660808435852402</v>
      </c>
      <c r="I338" s="76" t="str">
        <f t="shared" si="10"/>
        <v>No</v>
      </c>
      <c r="J338" s="49" t="str">
        <f t="shared" si="11"/>
        <v>No</v>
      </c>
      <c r="K338" s="47">
        <v>9.3696008822704901E-2</v>
      </c>
      <c r="L338" s="50">
        <v>36.2473347547974</v>
      </c>
      <c r="M338" s="47">
        <v>9.6516411706387598E-2</v>
      </c>
      <c r="N338" s="50">
        <v>23.9894551845343</v>
      </c>
    </row>
    <row r="339" spans="1:14" x14ac:dyDescent="0.2">
      <c r="A339" s="57" t="s">
        <v>994</v>
      </c>
      <c r="B339" s="44" t="s">
        <v>995</v>
      </c>
      <c r="C339" s="45">
        <v>39</v>
      </c>
      <c r="D339" s="46" t="s">
        <v>342</v>
      </c>
      <c r="E339" s="47">
        <v>0.85936054102693404</v>
      </c>
      <c r="F339" s="48">
        <v>84.434968017057599</v>
      </c>
      <c r="G339" s="47">
        <v>0.81237457519421696</v>
      </c>
      <c r="H339" s="50">
        <v>73.374340949033396</v>
      </c>
      <c r="I339" s="76" t="str">
        <f t="shared" si="10"/>
        <v>No</v>
      </c>
      <c r="J339" s="49" t="str">
        <f t="shared" si="11"/>
        <v>No</v>
      </c>
      <c r="K339" s="47">
        <v>8.8107893554338707E-2</v>
      </c>
      <c r="L339" s="50">
        <v>22.654584221748401</v>
      </c>
      <c r="M339" s="47">
        <v>8.9078264023365605E-2</v>
      </c>
      <c r="N339" s="50">
        <v>15.7293497363796</v>
      </c>
    </row>
    <row r="340" spans="1:14" x14ac:dyDescent="0.2">
      <c r="A340" s="57" t="s">
        <v>996</v>
      </c>
      <c r="B340" s="44" t="s">
        <v>997</v>
      </c>
      <c r="C340" s="45">
        <v>39</v>
      </c>
      <c r="D340" s="46" t="s">
        <v>342</v>
      </c>
      <c r="E340" s="47">
        <v>0.81075959822841004</v>
      </c>
      <c r="F340" s="48">
        <v>74.040511727078894</v>
      </c>
      <c r="G340" s="47">
        <v>0.70025102262378203</v>
      </c>
      <c r="H340" s="50">
        <v>43.321616871704698</v>
      </c>
      <c r="I340" s="76" t="str">
        <f t="shared" si="10"/>
        <v>No</v>
      </c>
      <c r="J340" s="49" t="str">
        <f t="shared" si="11"/>
        <v>No</v>
      </c>
      <c r="K340" s="47">
        <v>0.10269696150153799</v>
      </c>
      <c r="L340" s="50">
        <v>47.014925373134297</v>
      </c>
      <c r="M340" s="47">
        <v>0.105782583739729</v>
      </c>
      <c r="N340" s="50">
        <v>33.391915641476302</v>
      </c>
    </row>
    <row r="341" spans="1:14" x14ac:dyDescent="0.2">
      <c r="A341" s="57" t="s">
        <v>998</v>
      </c>
      <c r="B341" s="44" t="s">
        <v>999</v>
      </c>
      <c r="C341" s="45">
        <v>39</v>
      </c>
      <c r="D341" s="46" t="s">
        <v>342</v>
      </c>
      <c r="E341" s="47">
        <v>0.80079664813701901</v>
      </c>
      <c r="F341" s="48">
        <v>72.014925373134304</v>
      </c>
      <c r="G341" s="47">
        <v>0.71601041883233096</v>
      </c>
      <c r="H341" s="50">
        <v>47.188049209138804</v>
      </c>
      <c r="I341" s="76" t="str">
        <f t="shared" si="10"/>
        <v>No</v>
      </c>
      <c r="J341" s="49" t="str">
        <f t="shared" si="11"/>
        <v>No</v>
      </c>
      <c r="K341" s="47">
        <v>8.8479837320925805E-2</v>
      </c>
      <c r="L341" s="50">
        <v>24.3070362473348</v>
      </c>
      <c r="M341" s="47">
        <v>9.36667018243936E-2</v>
      </c>
      <c r="N341" s="50">
        <v>20.210896309314599</v>
      </c>
    </row>
    <row r="342" spans="1:14" x14ac:dyDescent="0.2">
      <c r="A342" s="57" t="s">
        <v>1000</v>
      </c>
      <c r="B342" s="44" t="s">
        <v>1001</v>
      </c>
      <c r="C342" s="45">
        <v>39</v>
      </c>
      <c r="D342" s="46" t="s">
        <v>342</v>
      </c>
      <c r="E342" s="47">
        <v>0.89004171286278899</v>
      </c>
      <c r="F342" s="48">
        <v>90.245202558635398</v>
      </c>
      <c r="G342" s="47">
        <v>0.80334537296000796</v>
      </c>
      <c r="H342" s="50">
        <v>70.738137082601</v>
      </c>
      <c r="I342" s="76" t="str">
        <f t="shared" si="10"/>
        <v>No</v>
      </c>
      <c r="J342" s="49" t="str">
        <f t="shared" si="11"/>
        <v>No</v>
      </c>
      <c r="K342" s="47">
        <v>8.37321032914429E-2</v>
      </c>
      <c r="L342" s="50">
        <v>8.3155650319829402</v>
      </c>
      <c r="M342" s="47">
        <v>8.4186141897417799E-2</v>
      </c>
      <c r="N342" s="50">
        <v>10.105448154657299</v>
      </c>
    </row>
    <row r="343" spans="1:14" x14ac:dyDescent="0.2">
      <c r="A343" s="57" t="s">
        <v>1002</v>
      </c>
      <c r="B343" s="44" t="s">
        <v>1003</v>
      </c>
      <c r="C343" s="45">
        <v>39</v>
      </c>
      <c r="D343" s="46" t="s">
        <v>342</v>
      </c>
      <c r="E343" s="47">
        <v>0.85903836169838899</v>
      </c>
      <c r="F343" s="48">
        <v>84.381663113006397</v>
      </c>
      <c r="G343" s="47">
        <v>0.79252177948362701</v>
      </c>
      <c r="H343" s="50">
        <v>68.101933216168703</v>
      </c>
      <c r="I343" s="76" t="str">
        <f t="shared" si="10"/>
        <v>No</v>
      </c>
      <c r="J343" s="49" t="str">
        <f t="shared" si="11"/>
        <v>No</v>
      </c>
      <c r="K343" s="47">
        <v>8.8931186298468107E-2</v>
      </c>
      <c r="L343" s="50">
        <v>25.852878464818801</v>
      </c>
      <c r="M343" s="47">
        <v>9.2237772990297895E-2</v>
      </c>
      <c r="N343" s="50">
        <v>18.4534270650264</v>
      </c>
    </row>
    <row r="344" spans="1:14" x14ac:dyDescent="0.2">
      <c r="A344" s="57" t="s">
        <v>1004</v>
      </c>
      <c r="B344" s="44" t="s">
        <v>1005</v>
      </c>
      <c r="C344" s="45">
        <v>39</v>
      </c>
      <c r="D344" s="46" t="s">
        <v>342</v>
      </c>
      <c r="E344" s="47">
        <v>0.74687560386053897</v>
      </c>
      <c r="F344" s="48">
        <v>56.769722814498898</v>
      </c>
      <c r="G344" s="47">
        <v>0.664080648967458</v>
      </c>
      <c r="H344" s="50">
        <v>33.655536028119499</v>
      </c>
      <c r="I344" s="76" t="str">
        <f t="shared" si="10"/>
        <v>No</v>
      </c>
      <c r="J344" s="49" t="str">
        <f t="shared" si="11"/>
        <v>No</v>
      </c>
      <c r="K344" s="47">
        <v>8.6493918313701706E-2</v>
      </c>
      <c r="L344" s="50">
        <v>18.176972281449899</v>
      </c>
      <c r="M344" s="47">
        <v>8.8555048041630405E-2</v>
      </c>
      <c r="N344" s="50">
        <v>15.289982425307601</v>
      </c>
    </row>
    <row r="345" spans="1:14" x14ac:dyDescent="0.2">
      <c r="A345" s="57" t="s">
        <v>933</v>
      </c>
      <c r="B345" s="44" t="s">
        <v>1006</v>
      </c>
      <c r="C345" s="45">
        <v>72</v>
      </c>
      <c r="D345" s="46" t="s">
        <v>342</v>
      </c>
      <c r="E345" s="47">
        <v>0.78514388237646204</v>
      </c>
      <c r="F345" s="48">
        <v>68.603411513859299</v>
      </c>
      <c r="G345" s="47">
        <v>0.71787938679566998</v>
      </c>
      <c r="H345" s="50">
        <v>81.995954146999296</v>
      </c>
      <c r="I345" s="76" t="str">
        <f t="shared" si="10"/>
        <v>No</v>
      </c>
      <c r="J345" s="49" t="str">
        <f t="shared" si="11"/>
        <v>No</v>
      </c>
      <c r="K345" s="47">
        <v>0.10132809684385501</v>
      </c>
      <c r="L345" s="50">
        <v>46.055437100213197</v>
      </c>
      <c r="M345" s="47">
        <v>0.150292979378993</v>
      </c>
      <c r="N345" s="50">
        <v>45.246122724207702</v>
      </c>
    </row>
    <row r="346" spans="1:14" x14ac:dyDescent="0.2">
      <c r="A346" s="57" t="s">
        <v>1007</v>
      </c>
      <c r="B346" s="44" t="s">
        <v>1008</v>
      </c>
      <c r="C346" s="45">
        <v>72</v>
      </c>
      <c r="D346" s="46" t="s">
        <v>342</v>
      </c>
      <c r="E346" s="47">
        <v>0.75324192163138903</v>
      </c>
      <c r="F346" s="48">
        <v>58.688699360341197</v>
      </c>
      <c r="G346" s="47">
        <v>0.69356243102679105</v>
      </c>
      <c r="H346" s="50">
        <v>75.252865812542098</v>
      </c>
      <c r="I346" s="76" t="str">
        <f t="shared" si="10"/>
        <v>No</v>
      </c>
      <c r="J346" s="49" t="str">
        <f t="shared" si="11"/>
        <v>No</v>
      </c>
      <c r="K346" s="47">
        <v>0.11487894041964899</v>
      </c>
      <c r="L346" s="50">
        <v>55.437100213219601</v>
      </c>
      <c r="M346" s="47">
        <v>0.18804729931259501</v>
      </c>
      <c r="N346" s="50">
        <v>74.443695212407306</v>
      </c>
    </row>
    <row r="347" spans="1:14" x14ac:dyDescent="0.2">
      <c r="A347" s="57" t="s">
        <v>1009</v>
      </c>
      <c r="B347" s="44" t="s">
        <v>1010</v>
      </c>
      <c r="C347" s="45">
        <v>72</v>
      </c>
      <c r="D347" s="46" t="s">
        <v>342</v>
      </c>
      <c r="E347" s="47">
        <v>0.67479950566717295</v>
      </c>
      <c r="F347" s="48">
        <v>35.234541577825198</v>
      </c>
      <c r="G347" s="47">
        <v>0.58082568131847001</v>
      </c>
      <c r="H347" s="50">
        <v>35.5360755225893</v>
      </c>
      <c r="I347" s="76" t="str">
        <f t="shared" si="10"/>
        <v>No</v>
      </c>
      <c r="J347" s="49" t="str">
        <f t="shared" si="11"/>
        <v>No</v>
      </c>
      <c r="K347" s="47">
        <v>8.9940234790668497E-2</v>
      </c>
      <c r="L347" s="50">
        <v>28.091684434967998</v>
      </c>
      <c r="M347" s="47">
        <v>0.132626500345669</v>
      </c>
      <c r="N347" s="50">
        <v>17.532029669588699</v>
      </c>
    </row>
    <row r="348" spans="1:14" x14ac:dyDescent="0.2">
      <c r="A348" s="57" t="s">
        <v>806</v>
      </c>
      <c r="B348" s="44" t="s">
        <v>1011</v>
      </c>
      <c r="C348" s="45">
        <v>72</v>
      </c>
      <c r="D348" s="46" t="s">
        <v>342</v>
      </c>
      <c r="E348" s="47">
        <v>0.76409099702606997</v>
      </c>
      <c r="F348" s="48">
        <v>62.313432835820898</v>
      </c>
      <c r="G348" s="47">
        <v>0.655110488476498</v>
      </c>
      <c r="H348" s="50">
        <v>62.5084288604181</v>
      </c>
      <c r="I348" s="76" t="str">
        <f t="shared" si="10"/>
        <v>No</v>
      </c>
      <c r="J348" s="49" t="str">
        <f t="shared" si="11"/>
        <v>No</v>
      </c>
      <c r="K348" s="47">
        <v>9.0052704239738796E-2</v>
      </c>
      <c r="L348" s="50">
        <v>28.4115138592751</v>
      </c>
      <c r="M348" s="47">
        <v>0.136206815578997</v>
      </c>
      <c r="N348" s="50">
        <v>23.196223870532702</v>
      </c>
    </row>
    <row r="349" spans="1:14" x14ac:dyDescent="0.2">
      <c r="A349" s="57" t="s">
        <v>1012</v>
      </c>
      <c r="B349" s="44" t="s">
        <v>1013</v>
      </c>
      <c r="C349" s="45">
        <v>72</v>
      </c>
      <c r="D349" s="46" t="s">
        <v>342</v>
      </c>
      <c r="E349" s="47">
        <v>0.60494690065298595</v>
      </c>
      <c r="F349" s="48">
        <v>19.9360341151386</v>
      </c>
      <c r="G349" s="47">
        <v>0.483433323556271</v>
      </c>
      <c r="H349" s="50">
        <v>9.5077545515846307</v>
      </c>
      <c r="I349" s="76" t="str">
        <f t="shared" si="10"/>
        <v>No</v>
      </c>
      <c r="J349" s="49" t="str">
        <f t="shared" si="11"/>
        <v>No</v>
      </c>
      <c r="K349" s="47">
        <v>8.4235991110878095E-2</v>
      </c>
      <c r="L349" s="50">
        <v>11.2473347547974</v>
      </c>
      <c r="M349" s="47">
        <v>0.13537239844191001</v>
      </c>
      <c r="N349" s="50">
        <v>22.184760620364099</v>
      </c>
    </row>
    <row r="350" spans="1:14" x14ac:dyDescent="0.2">
      <c r="A350" s="57" t="s">
        <v>1014</v>
      </c>
      <c r="B350" s="44" t="s">
        <v>1015</v>
      </c>
      <c r="C350" s="45">
        <v>72</v>
      </c>
      <c r="D350" s="46" t="s">
        <v>342</v>
      </c>
      <c r="E350" s="47">
        <v>0.74358713756387096</v>
      </c>
      <c r="F350" s="48">
        <v>55.810234541577799</v>
      </c>
      <c r="G350" s="47">
        <v>0.63060830945561597</v>
      </c>
      <c r="H350" s="50">
        <v>53.202966958867201</v>
      </c>
      <c r="I350" s="76" t="str">
        <f t="shared" si="10"/>
        <v>No</v>
      </c>
      <c r="J350" s="49" t="str">
        <f t="shared" si="11"/>
        <v>No</v>
      </c>
      <c r="K350" s="47">
        <v>7.9916672311769896E-2</v>
      </c>
      <c r="L350" s="50">
        <v>4.4243070362473302</v>
      </c>
      <c r="M350" s="47">
        <v>0.120184303097587</v>
      </c>
      <c r="N350" s="50">
        <v>4.5178691840863099</v>
      </c>
    </row>
    <row r="351" spans="1:14" x14ac:dyDescent="0.2">
      <c r="A351" s="57" t="s">
        <v>1016</v>
      </c>
      <c r="B351" s="44" t="s">
        <v>1017</v>
      </c>
      <c r="C351" s="45">
        <v>72</v>
      </c>
      <c r="D351" s="46" t="s">
        <v>342</v>
      </c>
      <c r="E351" s="47">
        <v>0.57933450134426701</v>
      </c>
      <c r="F351" s="48">
        <v>14.6588486140725</v>
      </c>
      <c r="G351" s="47">
        <v>0.565712000415039</v>
      </c>
      <c r="H351" s="50">
        <v>30.006743088334499</v>
      </c>
      <c r="I351" s="76" t="str">
        <f t="shared" si="10"/>
        <v>No</v>
      </c>
      <c r="J351" s="49" t="str">
        <f t="shared" si="11"/>
        <v>No</v>
      </c>
      <c r="K351" s="47">
        <v>0.116726984798479</v>
      </c>
      <c r="L351" s="50">
        <v>56.503198294243099</v>
      </c>
      <c r="M351" s="47">
        <v>0.16364710627357401</v>
      </c>
      <c r="N351" s="50">
        <v>60.215778826702604</v>
      </c>
    </row>
    <row r="352" spans="1:14" x14ac:dyDescent="0.2">
      <c r="A352" s="57" t="s">
        <v>1018</v>
      </c>
      <c r="B352" s="44" t="s">
        <v>1019</v>
      </c>
      <c r="C352" s="45">
        <v>72</v>
      </c>
      <c r="D352" s="46" t="s">
        <v>342</v>
      </c>
      <c r="E352" s="47">
        <v>0.55928121661096597</v>
      </c>
      <c r="F352" s="48">
        <v>11.4605543710021</v>
      </c>
      <c r="G352" s="47">
        <v>0.501917229597313</v>
      </c>
      <c r="H352" s="50">
        <v>12.8118678354686</v>
      </c>
      <c r="I352" s="76" t="str">
        <f t="shared" si="10"/>
        <v>No</v>
      </c>
      <c r="J352" s="49" t="str">
        <f t="shared" si="11"/>
        <v>No</v>
      </c>
      <c r="K352" s="47">
        <v>9.1150317083774995E-2</v>
      </c>
      <c r="L352" s="50">
        <v>30.650319829424301</v>
      </c>
      <c r="M352" s="47">
        <v>0.13337788401977799</v>
      </c>
      <c r="N352" s="50">
        <v>18.8132164531355</v>
      </c>
    </row>
    <row r="353" spans="1:14" x14ac:dyDescent="0.2">
      <c r="A353" s="147" t="s">
        <v>1020</v>
      </c>
      <c r="B353" s="44" t="s">
        <v>1021</v>
      </c>
      <c r="C353" s="45">
        <v>72</v>
      </c>
      <c r="D353" s="46" t="s">
        <v>342</v>
      </c>
      <c r="E353" s="47">
        <v>0.87684040128717899</v>
      </c>
      <c r="F353" s="48">
        <v>87.793176972281401</v>
      </c>
      <c r="G353" s="47">
        <v>0.81505132437983496</v>
      </c>
      <c r="H353" s="50">
        <v>98.044504383007407</v>
      </c>
      <c r="I353" s="76" t="str">
        <f t="shared" si="10"/>
        <v>No</v>
      </c>
      <c r="J353" s="49" t="str">
        <f t="shared" si="11"/>
        <v>Yes</v>
      </c>
      <c r="K353" s="47">
        <v>8.0009572406380805E-2</v>
      </c>
      <c r="L353" s="50">
        <v>4.4776119402985097</v>
      </c>
      <c r="M353" s="47">
        <v>0.126692948447443</v>
      </c>
      <c r="N353" s="50">
        <v>7.9568442346594699</v>
      </c>
    </row>
    <row r="354" spans="1:14" x14ac:dyDescent="0.2">
      <c r="A354" s="57" t="s">
        <v>1022</v>
      </c>
      <c r="B354" s="44" t="s">
        <v>1023</v>
      </c>
      <c r="C354" s="45">
        <v>72</v>
      </c>
      <c r="D354" s="46" t="s">
        <v>342</v>
      </c>
      <c r="E354" s="47">
        <v>0.73863363991055098</v>
      </c>
      <c r="F354" s="48">
        <v>54.371002132196203</v>
      </c>
      <c r="G354" s="47">
        <v>0.70632636956280903</v>
      </c>
      <c r="H354" s="50">
        <v>78.422117329737006</v>
      </c>
      <c r="I354" s="76" t="str">
        <f t="shared" si="10"/>
        <v>No</v>
      </c>
      <c r="J354" s="49" t="str">
        <f t="shared" si="11"/>
        <v>No</v>
      </c>
      <c r="K354" s="47">
        <v>9.5064918304672896E-2</v>
      </c>
      <c r="L354" s="50">
        <v>38.646055437100202</v>
      </c>
      <c r="M354" s="47">
        <v>0.131243363145155</v>
      </c>
      <c r="N354" s="50">
        <v>14.4976399190829</v>
      </c>
    </row>
    <row r="355" spans="1:14" x14ac:dyDescent="0.2">
      <c r="A355" s="57" t="s">
        <v>397</v>
      </c>
      <c r="B355" s="44" t="s">
        <v>1024</v>
      </c>
      <c r="C355" s="45">
        <v>72</v>
      </c>
      <c r="D355" s="46" t="s">
        <v>342</v>
      </c>
      <c r="E355" s="47">
        <v>0.68603065765858695</v>
      </c>
      <c r="F355" s="48">
        <v>38.3262260127932</v>
      </c>
      <c r="G355" s="47">
        <v>0.58627930473944001</v>
      </c>
      <c r="H355" s="50">
        <v>38.031018206338501</v>
      </c>
      <c r="I355" s="76" t="str">
        <f t="shared" si="10"/>
        <v>No</v>
      </c>
      <c r="J355" s="49" t="str">
        <f t="shared" si="11"/>
        <v>No</v>
      </c>
      <c r="K355" s="47">
        <v>8.4987138212630903E-2</v>
      </c>
      <c r="L355" s="50">
        <v>14.285714285714301</v>
      </c>
      <c r="M355" s="47">
        <v>0.12710663038358999</v>
      </c>
      <c r="N355" s="50">
        <v>8.4288604180714799</v>
      </c>
    </row>
    <row r="356" spans="1:14" x14ac:dyDescent="0.2">
      <c r="A356" s="57" t="s">
        <v>1025</v>
      </c>
      <c r="B356" s="44" t="s">
        <v>1026</v>
      </c>
      <c r="C356" s="45">
        <v>72</v>
      </c>
      <c r="D356" s="46" t="s">
        <v>342</v>
      </c>
      <c r="E356" s="47">
        <v>0.72830301919776597</v>
      </c>
      <c r="F356" s="48">
        <v>51.172707889125803</v>
      </c>
      <c r="G356" s="47">
        <v>0.68001360526678201</v>
      </c>
      <c r="H356" s="50">
        <v>70.465273095077507</v>
      </c>
      <c r="I356" s="76" t="str">
        <f t="shared" si="10"/>
        <v>No</v>
      </c>
      <c r="J356" s="49" t="str">
        <f t="shared" si="11"/>
        <v>No</v>
      </c>
      <c r="K356" s="47">
        <v>8.9625505311456299E-2</v>
      </c>
      <c r="L356" s="50">
        <v>27.611940298507498</v>
      </c>
      <c r="M356" s="47">
        <v>0.13435640653112901</v>
      </c>
      <c r="N356" s="50">
        <v>20.431557653405299</v>
      </c>
    </row>
    <row r="357" spans="1:14" x14ac:dyDescent="0.2">
      <c r="A357" s="57" t="s">
        <v>1027</v>
      </c>
      <c r="B357" s="44" t="s">
        <v>1028</v>
      </c>
      <c r="C357" s="45">
        <v>72</v>
      </c>
      <c r="D357" s="46" t="s">
        <v>342</v>
      </c>
      <c r="E357" s="47">
        <v>0.76924074258433905</v>
      </c>
      <c r="F357" s="48">
        <v>64.285714285714306</v>
      </c>
      <c r="G357" s="47">
        <v>0.71620551781971398</v>
      </c>
      <c r="H357" s="50">
        <v>81.5913688469319</v>
      </c>
      <c r="I357" s="76" t="str">
        <f t="shared" si="10"/>
        <v>No</v>
      </c>
      <c r="J357" s="49" t="str">
        <f t="shared" si="11"/>
        <v>No</v>
      </c>
      <c r="K357" s="47">
        <v>8.2851317084072201E-2</v>
      </c>
      <c r="L357" s="50">
        <v>5.2771855010661</v>
      </c>
      <c r="M357" s="47">
        <v>0.118494817898427</v>
      </c>
      <c r="N357" s="50">
        <v>4.3830074173971703</v>
      </c>
    </row>
    <row r="358" spans="1:14" x14ac:dyDescent="0.2">
      <c r="A358" s="57" t="s">
        <v>1029</v>
      </c>
      <c r="B358" s="44" t="s">
        <v>1030</v>
      </c>
      <c r="C358" s="45">
        <v>72</v>
      </c>
      <c r="D358" s="46" t="s">
        <v>342</v>
      </c>
      <c r="E358" s="47">
        <v>0.69438979476846496</v>
      </c>
      <c r="F358" s="48">
        <v>41.311300639658803</v>
      </c>
      <c r="G358" s="47">
        <v>0.689668200606811</v>
      </c>
      <c r="H358" s="50">
        <v>73.836817262306099</v>
      </c>
      <c r="I358" s="76" t="str">
        <f t="shared" si="10"/>
        <v>No</v>
      </c>
      <c r="J358" s="49" t="str">
        <f t="shared" si="11"/>
        <v>No</v>
      </c>
      <c r="K358" s="47">
        <v>0.117176788600052</v>
      </c>
      <c r="L358" s="50">
        <v>56.769722814498898</v>
      </c>
      <c r="M358" s="47">
        <v>0.165077063516409</v>
      </c>
      <c r="N358" s="50">
        <v>61.362103843560398</v>
      </c>
    </row>
    <row r="359" spans="1:14" x14ac:dyDescent="0.2">
      <c r="A359" s="57" t="s">
        <v>1031</v>
      </c>
      <c r="B359" s="44" t="s">
        <v>1032</v>
      </c>
      <c r="C359" s="45">
        <v>72</v>
      </c>
      <c r="D359" s="46" t="s">
        <v>342</v>
      </c>
      <c r="E359" s="47">
        <v>0.71874046883865605</v>
      </c>
      <c r="F359" s="48">
        <v>48.507462686567202</v>
      </c>
      <c r="G359" s="47">
        <v>0.65104579890618797</v>
      </c>
      <c r="H359" s="50">
        <v>61.1598111935266</v>
      </c>
      <c r="I359" s="76" t="str">
        <f t="shared" si="10"/>
        <v>No</v>
      </c>
      <c r="J359" s="49" t="str">
        <f t="shared" si="11"/>
        <v>No</v>
      </c>
      <c r="K359" s="47">
        <v>0.158787477999182</v>
      </c>
      <c r="L359" s="50">
        <v>69.562899786780406</v>
      </c>
      <c r="M359" s="47">
        <v>0.154128652329068</v>
      </c>
      <c r="N359" s="50">
        <v>50.505731625084302</v>
      </c>
    </row>
    <row r="360" spans="1:14" x14ac:dyDescent="0.2">
      <c r="A360" s="57" t="s">
        <v>1033</v>
      </c>
      <c r="B360" s="44" t="s">
        <v>1034</v>
      </c>
      <c r="C360" s="45">
        <v>72</v>
      </c>
      <c r="D360" s="46" t="s">
        <v>342</v>
      </c>
      <c r="E360" s="47">
        <v>0.61528490975948502</v>
      </c>
      <c r="F360" s="48">
        <v>21.961620469083201</v>
      </c>
      <c r="G360" s="47">
        <v>0.58679101298414205</v>
      </c>
      <c r="H360" s="50">
        <v>38.368172623061398</v>
      </c>
      <c r="I360" s="76" t="str">
        <f t="shared" si="10"/>
        <v>No</v>
      </c>
      <c r="J360" s="49" t="str">
        <f t="shared" si="11"/>
        <v>No</v>
      </c>
      <c r="K360" s="47">
        <v>0.132927556136652</v>
      </c>
      <c r="L360" s="50">
        <v>63.219616204690801</v>
      </c>
      <c r="M360" s="47">
        <v>0.187558125291727</v>
      </c>
      <c r="N360" s="50">
        <v>74.173971679028995</v>
      </c>
    </row>
    <row r="361" spans="1:14" x14ac:dyDescent="0.2">
      <c r="A361" s="57" t="s">
        <v>1035</v>
      </c>
      <c r="B361" s="44" t="s">
        <v>1036</v>
      </c>
      <c r="C361" s="45">
        <v>72</v>
      </c>
      <c r="D361" s="46" t="s">
        <v>342</v>
      </c>
      <c r="E361" s="47">
        <v>0.45428424413480201</v>
      </c>
      <c r="F361" s="48">
        <v>2.7185501066098099</v>
      </c>
      <c r="G361" s="47">
        <v>0.43301050360635401</v>
      </c>
      <c r="H361" s="50">
        <v>4.24814565070802</v>
      </c>
      <c r="I361" s="76" t="str">
        <f t="shared" si="10"/>
        <v>No</v>
      </c>
      <c r="J361" s="49" t="str">
        <f t="shared" si="11"/>
        <v>No</v>
      </c>
      <c r="K361" s="47">
        <v>0.32053457313677503</v>
      </c>
      <c r="L361" s="50">
        <v>91.204690831556505</v>
      </c>
      <c r="M361" s="47">
        <v>0.52107393404680902</v>
      </c>
      <c r="N361" s="50">
        <v>98.449089683074902</v>
      </c>
    </row>
    <row r="362" spans="1:14" x14ac:dyDescent="0.2">
      <c r="A362" s="57" t="s">
        <v>1037</v>
      </c>
      <c r="B362" s="44" t="s">
        <v>1038</v>
      </c>
      <c r="C362" s="45">
        <v>72</v>
      </c>
      <c r="D362" s="46" t="s">
        <v>342</v>
      </c>
      <c r="E362" s="47">
        <v>0.64580855024145001</v>
      </c>
      <c r="F362" s="48">
        <v>27.825159914712199</v>
      </c>
      <c r="G362" s="47">
        <v>0.60052363997188896</v>
      </c>
      <c r="H362" s="50">
        <v>43.358057990559701</v>
      </c>
      <c r="I362" s="76" t="str">
        <f t="shared" si="10"/>
        <v>No</v>
      </c>
      <c r="J362" s="49" t="str">
        <f t="shared" si="11"/>
        <v>No</v>
      </c>
      <c r="K362" s="47">
        <v>0.101392910870232</v>
      </c>
      <c r="L362" s="50">
        <v>46.1087420042644</v>
      </c>
      <c r="M362" s="47">
        <v>0.14337173136325199</v>
      </c>
      <c r="N362" s="50">
        <v>34.322319622387099</v>
      </c>
    </row>
    <row r="363" spans="1:14" x14ac:dyDescent="0.2">
      <c r="A363" s="57" t="s">
        <v>1039</v>
      </c>
      <c r="B363" s="44" t="s">
        <v>1040</v>
      </c>
      <c r="C363" s="45">
        <v>73</v>
      </c>
      <c r="D363" s="46" t="s">
        <v>342</v>
      </c>
      <c r="E363" s="47">
        <v>0.59191293685957802</v>
      </c>
      <c r="F363" s="48">
        <v>17.057569296375299</v>
      </c>
      <c r="G363" s="47">
        <v>0.69281256697145899</v>
      </c>
      <c r="H363" s="50">
        <v>73.379174852652298</v>
      </c>
      <c r="I363" s="76" t="str">
        <f t="shared" si="10"/>
        <v>No</v>
      </c>
      <c r="J363" s="49" t="str">
        <f t="shared" si="11"/>
        <v>No</v>
      </c>
      <c r="K363" s="47">
        <v>0.112268268428516</v>
      </c>
      <c r="L363" s="50">
        <v>53.837953091684398</v>
      </c>
      <c r="M363" s="47">
        <v>9.2455456144165601E-2</v>
      </c>
      <c r="N363" s="50">
        <v>18.467583497052999</v>
      </c>
    </row>
    <row r="364" spans="1:14" x14ac:dyDescent="0.2">
      <c r="A364" s="57" t="s">
        <v>1041</v>
      </c>
      <c r="B364" s="44" t="s">
        <v>1042</v>
      </c>
      <c r="C364" s="45">
        <v>73</v>
      </c>
      <c r="D364" s="46" t="s">
        <v>342</v>
      </c>
      <c r="E364" s="47">
        <v>0.53127268114402604</v>
      </c>
      <c r="F364" s="48">
        <v>7.3027718550106604</v>
      </c>
      <c r="G364" s="47">
        <v>0.43761347517285998</v>
      </c>
      <c r="H364" s="50">
        <v>12.573673870334</v>
      </c>
      <c r="I364" s="76" t="str">
        <f t="shared" si="10"/>
        <v>No</v>
      </c>
      <c r="J364" s="49" t="str">
        <f t="shared" si="11"/>
        <v>No</v>
      </c>
      <c r="K364" s="47">
        <v>9.97113797961552E-2</v>
      </c>
      <c r="L364" s="50">
        <v>43.976545842217497</v>
      </c>
      <c r="M364" s="47">
        <v>8.8672573234859997E-2</v>
      </c>
      <c r="N364" s="50">
        <v>14.931237721021599</v>
      </c>
    </row>
    <row r="365" spans="1:14" x14ac:dyDescent="0.2">
      <c r="A365" s="147" t="s">
        <v>1043</v>
      </c>
      <c r="B365" s="44" t="s">
        <v>1044</v>
      </c>
      <c r="C365" s="45">
        <v>39</v>
      </c>
      <c r="D365" s="46" t="s">
        <v>342</v>
      </c>
      <c r="E365" s="47">
        <v>0.90260514413072102</v>
      </c>
      <c r="F365" s="48">
        <v>92.857142857142904</v>
      </c>
      <c r="G365" s="47">
        <v>0.846208780339611</v>
      </c>
      <c r="H365" s="50">
        <v>82.952548330404198</v>
      </c>
      <c r="I365" s="76" t="str">
        <f t="shared" si="10"/>
        <v>No</v>
      </c>
      <c r="J365" s="49" t="str">
        <f t="shared" si="11"/>
        <v>Yes</v>
      </c>
      <c r="K365" s="47">
        <v>6.4431399725973504E-2</v>
      </c>
      <c r="L365" s="50">
        <v>2.6119402985074598</v>
      </c>
      <c r="M365" s="47">
        <v>6.4027410300561596E-2</v>
      </c>
      <c r="N365" s="50">
        <v>5.88752196836555</v>
      </c>
    </row>
    <row r="366" spans="1:14" x14ac:dyDescent="0.2">
      <c r="A366" s="57" t="s">
        <v>425</v>
      </c>
      <c r="B366" s="44" t="s">
        <v>1045</v>
      </c>
      <c r="C366" s="45">
        <v>39</v>
      </c>
      <c r="D366" s="46" t="s">
        <v>342</v>
      </c>
      <c r="E366" s="47">
        <v>0.87486326241790102</v>
      </c>
      <c r="F366" s="48">
        <v>87.313432835820905</v>
      </c>
      <c r="G366" s="47">
        <v>0.81827451629146097</v>
      </c>
      <c r="H366" s="50">
        <v>74.516695957820701</v>
      </c>
      <c r="I366" s="76" t="str">
        <f t="shared" si="10"/>
        <v>No</v>
      </c>
      <c r="J366" s="49" t="str">
        <f t="shared" si="11"/>
        <v>No</v>
      </c>
      <c r="K366" s="47">
        <v>0.14001619595623899</v>
      </c>
      <c r="L366" s="50">
        <v>65.565031982942401</v>
      </c>
      <c r="M366" s="47">
        <v>0.134743309612018</v>
      </c>
      <c r="N366" s="50">
        <v>59.753954305799702</v>
      </c>
    </row>
    <row r="367" spans="1:14" x14ac:dyDescent="0.2">
      <c r="A367" s="57" t="s">
        <v>1046</v>
      </c>
      <c r="B367" s="44" t="s">
        <v>1047</v>
      </c>
      <c r="C367" s="45">
        <v>39</v>
      </c>
      <c r="D367" s="46" t="s">
        <v>342</v>
      </c>
      <c r="E367" s="47">
        <v>0.86253888248306698</v>
      </c>
      <c r="F367" s="48">
        <v>85.074626865671604</v>
      </c>
      <c r="G367" s="47">
        <v>0.76603340078569004</v>
      </c>
      <c r="H367" s="50">
        <v>60.017574692442899</v>
      </c>
      <c r="I367" s="76" t="str">
        <f t="shared" si="10"/>
        <v>No</v>
      </c>
      <c r="J367" s="49" t="str">
        <f t="shared" si="11"/>
        <v>No</v>
      </c>
      <c r="K367" s="47">
        <v>0.110190332603786</v>
      </c>
      <c r="L367" s="50">
        <v>52.558635394456303</v>
      </c>
      <c r="M367" s="47">
        <v>0.11638726377331</v>
      </c>
      <c r="N367" s="50">
        <v>43.673110720562399</v>
      </c>
    </row>
    <row r="368" spans="1:14" x14ac:dyDescent="0.2">
      <c r="A368" s="57" t="s">
        <v>1048</v>
      </c>
      <c r="B368" s="44" t="s">
        <v>1049</v>
      </c>
      <c r="C368" s="45">
        <v>39</v>
      </c>
      <c r="D368" s="46" t="s">
        <v>342</v>
      </c>
      <c r="E368" s="47">
        <v>0.85141704937513296</v>
      </c>
      <c r="F368" s="48">
        <v>83.475479744136507</v>
      </c>
      <c r="G368" s="47">
        <v>0.78308144257479295</v>
      </c>
      <c r="H368" s="50">
        <v>65.729349736379604</v>
      </c>
      <c r="I368" s="76" t="str">
        <f t="shared" si="10"/>
        <v>No</v>
      </c>
      <c r="J368" s="49" t="str">
        <f t="shared" si="11"/>
        <v>No</v>
      </c>
      <c r="K368" s="47">
        <v>0.12520807759663899</v>
      </c>
      <c r="L368" s="50">
        <v>60.714285714285701</v>
      </c>
      <c r="M368" s="47">
        <v>0.126068600013959</v>
      </c>
      <c r="N368" s="50">
        <v>52.636203866432297</v>
      </c>
    </row>
    <row r="369" spans="1:14" x14ac:dyDescent="0.2">
      <c r="A369" s="147" t="s">
        <v>1050</v>
      </c>
      <c r="B369" s="44" t="s">
        <v>1051</v>
      </c>
      <c r="C369" s="45">
        <v>39</v>
      </c>
      <c r="D369" s="46" t="s">
        <v>342</v>
      </c>
      <c r="E369" s="47">
        <v>0.89128715282335402</v>
      </c>
      <c r="F369" s="48">
        <v>90.458422174840095</v>
      </c>
      <c r="G369" s="47">
        <v>0.85832401436789996</v>
      </c>
      <c r="H369" s="50">
        <v>85.764499121265402</v>
      </c>
      <c r="I369" s="76" t="str">
        <f t="shared" si="10"/>
        <v>No</v>
      </c>
      <c r="J369" s="49" t="str">
        <f t="shared" si="11"/>
        <v>Yes</v>
      </c>
      <c r="K369" s="47">
        <v>8.3450965494085497E-2</v>
      </c>
      <c r="L369" s="50">
        <v>6.2899786780383797</v>
      </c>
      <c r="M369" s="47">
        <v>8.3591739708493998E-2</v>
      </c>
      <c r="N369" s="50">
        <v>9.4903339191564093</v>
      </c>
    </row>
    <row r="370" spans="1:14" x14ac:dyDescent="0.2">
      <c r="A370" s="147" t="s">
        <v>1052</v>
      </c>
      <c r="B370" s="44" t="s">
        <v>1053</v>
      </c>
      <c r="C370" s="45">
        <v>39</v>
      </c>
      <c r="D370" s="46" t="s">
        <v>342</v>
      </c>
      <c r="E370" s="47">
        <v>0.87421979985275899</v>
      </c>
      <c r="F370" s="48">
        <v>87.100213219616194</v>
      </c>
      <c r="G370" s="47">
        <v>0.83571410299822202</v>
      </c>
      <c r="H370" s="50">
        <v>79.789103690685394</v>
      </c>
      <c r="I370" s="76" t="str">
        <f t="shared" si="10"/>
        <v>No</v>
      </c>
      <c r="J370" s="49" t="str">
        <f t="shared" si="11"/>
        <v>Yes</v>
      </c>
      <c r="K370" s="47">
        <v>8.4123308147563594E-2</v>
      </c>
      <c r="L370" s="50">
        <v>10.501066098081001</v>
      </c>
      <c r="M370" s="47">
        <v>8.5484079205204205E-2</v>
      </c>
      <c r="N370" s="50">
        <v>11.247803163444599</v>
      </c>
    </row>
    <row r="371" spans="1:14" x14ac:dyDescent="0.2">
      <c r="A371" s="147" t="s">
        <v>1054</v>
      </c>
      <c r="B371" s="44" t="s">
        <v>1055</v>
      </c>
      <c r="C371" s="45">
        <v>39</v>
      </c>
      <c r="D371" s="46" t="s">
        <v>342</v>
      </c>
      <c r="E371" s="47">
        <v>0.89285367764168599</v>
      </c>
      <c r="F371" s="48">
        <v>90.884861407249502</v>
      </c>
      <c r="G371" s="47">
        <v>0.86162058234716798</v>
      </c>
      <c r="H371" s="50">
        <v>86.467486818980703</v>
      </c>
      <c r="I371" s="76" t="str">
        <f t="shared" si="10"/>
        <v>No</v>
      </c>
      <c r="J371" s="49" t="str">
        <f t="shared" si="11"/>
        <v>Yes</v>
      </c>
      <c r="K371" s="47">
        <v>9.3089676792125001E-2</v>
      </c>
      <c r="L371" s="50">
        <v>34.968017057569298</v>
      </c>
      <c r="M371" s="47">
        <v>8.7828158794930097E-2</v>
      </c>
      <c r="N371" s="50">
        <v>13.532513181019301</v>
      </c>
    </row>
    <row r="372" spans="1:14" x14ac:dyDescent="0.2">
      <c r="A372" s="57" t="s">
        <v>1056</v>
      </c>
      <c r="B372" s="44" t="s">
        <v>1057</v>
      </c>
      <c r="C372" s="45">
        <v>39</v>
      </c>
      <c r="D372" s="46" t="s">
        <v>342</v>
      </c>
      <c r="E372" s="47">
        <v>0.88448397408083701</v>
      </c>
      <c r="F372" s="48">
        <v>89.019189765458407</v>
      </c>
      <c r="G372" s="47">
        <v>0.81910934917155698</v>
      </c>
      <c r="H372" s="50">
        <v>74.604569420035105</v>
      </c>
      <c r="I372" s="76" t="str">
        <f t="shared" si="10"/>
        <v>No</v>
      </c>
      <c r="J372" s="49" t="str">
        <f t="shared" si="11"/>
        <v>No</v>
      </c>
      <c r="K372" s="47">
        <v>5.8367732122232202E-2</v>
      </c>
      <c r="L372" s="50">
        <v>2.45202558635394</v>
      </c>
      <c r="M372" s="47">
        <v>6.3901145200988593E-2</v>
      </c>
      <c r="N372" s="50">
        <v>5.79964850615114</v>
      </c>
    </row>
    <row r="373" spans="1:14" x14ac:dyDescent="0.2">
      <c r="A373" s="147" t="s">
        <v>1058</v>
      </c>
      <c r="B373" s="44" t="s">
        <v>1059</v>
      </c>
      <c r="C373" s="45">
        <v>39</v>
      </c>
      <c r="D373" s="46" t="s">
        <v>342</v>
      </c>
      <c r="E373" s="47">
        <v>0.89572283251838702</v>
      </c>
      <c r="F373" s="48">
        <v>91.151385927505302</v>
      </c>
      <c r="G373" s="47">
        <v>0.84286285213128098</v>
      </c>
      <c r="H373" s="50">
        <v>82.161687170474494</v>
      </c>
      <c r="I373" s="76" t="str">
        <f t="shared" si="10"/>
        <v>No</v>
      </c>
      <c r="J373" s="49" t="str">
        <f t="shared" si="11"/>
        <v>Yes</v>
      </c>
      <c r="K373" s="47">
        <v>8.5187467247100801E-2</v>
      </c>
      <c r="L373" s="50">
        <v>14.5522388059702</v>
      </c>
      <c r="M373" s="47">
        <v>8.5030264829193306E-2</v>
      </c>
      <c r="N373" s="50">
        <v>10.5448154657294</v>
      </c>
    </row>
    <row r="374" spans="1:14" x14ac:dyDescent="0.2">
      <c r="A374" s="57" t="s">
        <v>1060</v>
      </c>
      <c r="B374" s="44" t="s">
        <v>1061</v>
      </c>
      <c r="C374" s="45">
        <v>39</v>
      </c>
      <c r="D374" s="46" t="s">
        <v>342</v>
      </c>
      <c r="E374" s="47">
        <v>0.86765814440411604</v>
      </c>
      <c r="F374" s="48">
        <v>86.034115138592796</v>
      </c>
      <c r="G374" s="47">
        <v>0.71837495765060699</v>
      </c>
      <c r="H374" s="50">
        <v>47.978910369068501</v>
      </c>
      <c r="I374" s="76" t="str">
        <f t="shared" si="10"/>
        <v>No</v>
      </c>
      <c r="J374" s="49" t="str">
        <f t="shared" si="11"/>
        <v>No</v>
      </c>
      <c r="K374" s="47">
        <v>9.8236863658736698E-2</v>
      </c>
      <c r="L374" s="50">
        <v>42.590618336886997</v>
      </c>
      <c r="M374" s="47">
        <v>0.10071967022282</v>
      </c>
      <c r="N374" s="50">
        <v>27.592267135325098</v>
      </c>
    </row>
    <row r="375" spans="1:14" x14ac:dyDescent="0.2">
      <c r="A375" s="57" t="s">
        <v>556</v>
      </c>
      <c r="B375" s="44" t="s">
        <v>1062</v>
      </c>
      <c r="C375" s="45">
        <v>39</v>
      </c>
      <c r="D375" s="46" t="s">
        <v>342</v>
      </c>
      <c r="E375" s="47">
        <v>0.817734041159489</v>
      </c>
      <c r="F375" s="48">
        <v>75.799573560767598</v>
      </c>
      <c r="G375" s="47">
        <v>0.71634336326372905</v>
      </c>
      <c r="H375" s="50">
        <v>47.2759226713532</v>
      </c>
      <c r="I375" s="76" t="str">
        <f t="shared" si="10"/>
        <v>No</v>
      </c>
      <c r="J375" s="49" t="str">
        <f t="shared" si="11"/>
        <v>No</v>
      </c>
      <c r="K375" s="47">
        <v>9.7034733779663707E-2</v>
      </c>
      <c r="L375" s="50">
        <v>41.311300639658803</v>
      </c>
      <c r="M375" s="47">
        <v>0.10019206221542799</v>
      </c>
      <c r="N375" s="50">
        <v>26.889279437609801</v>
      </c>
    </row>
    <row r="376" spans="1:14" x14ac:dyDescent="0.2">
      <c r="A376" s="57" t="s">
        <v>1063</v>
      </c>
      <c r="B376" s="44" t="s">
        <v>1064</v>
      </c>
      <c r="C376" s="45">
        <v>39</v>
      </c>
      <c r="D376" s="46" t="s">
        <v>342</v>
      </c>
      <c r="E376" s="47">
        <v>0.84181682014231995</v>
      </c>
      <c r="F376" s="48">
        <v>81.876332622601296</v>
      </c>
      <c r="G376" s="47">
        <v>0.72595088960283305</v>
      </c>
      <c r="H376" s="50">
        <v>49.297012302284699</v>
      </c>
      <c r="I376" s="76" t="str">
        <f t="shared" si="10"/>
        <v>No</v>
      </c>
      <c r="J376" s="49" t="str">
        <f t="shared" si="11"/>
        <v>No</v>
      </c>
      <c r="K376" s="47">
        <v>9.5891015429375906E-2</v>
      </c>
      <c r="L376" s="50">
        <v>39.818763326225998</v>
      </c>
      <c r="M376" s="47">
        <v>9.8636518295921599E-2</v>
      </c>
      <c r="N376" s="50">
        <v>25.746924428822499</v>
      </c>
    </row>
    <row r="377" spans="1:14" x14ac:dyDescent="0.2">
      <c r="A377" s="57" t="s">
        <v>1065</v>
      </c>
      <c r="B377" s="44" t="s">
        <v>1066</v>
      </c>
      <c r="C377" s="45">
        <v>39</v>
      </c>
      <c r="D377" s="46" t="s">
        <v>342</v>
      </c>
      <c r="E377" s="47">
        <v>0.78794064151040899</v>
      </c>
      <c r="F377" s="48">
        <v>69.189765458422201</v>
      </c>
      <c r="G377" s="47">
        <v>0.68082909829328697</v>
      </c>
      <c r="H377" s="50">
        <v>37.434094903339201</v>
      </c>
      <c r="I377" s="76" t="str">
        <f t="shared" si="10"/>
        <v>No</v>
      </c>
      <c r="J377" s="49" t="str">
        <f t="shared" si="11"/>
        <v>No</v>
      </c>
      <c r="K377" s="47">
        <v>9.66220239166308E-2</v>
      </c>
      <c r="L377" s="50">
        <v>40.724946695096001</v>
      </c>
      <c r="M377" s="47">
        <v>9.9091853683420106E-2</v>
      </c>
      <c r="N377" s="50">
        <v>25.9226713532513</v>
      </c>
    </row>
    <row r="378" spans="1:14" x14ac:dyDescent="0.2">
      <c r="A378" s="57" t="s">
        <v>558</v>
      </c>
      <c r="B378" s="44" t="s">
        <v>1067</v>
      </c>
      <c r="C378" s="45">
        <v>39</v>
      </c>
      <c r="D378" s="46" t="s">
        <v>342</v>
      </c>
      <c r="E378" s="47">
        <v>0.79485757560478798</v>
      </c>
      <c r="F378" s="48">
        <v>70.628997867803804</v>
      </c>
      <c r="G378" s="47">
        <v>0.67637912201612005</v>
      </c>
      <c r="H378" s="50">
        <v>36.7311072056239</v>
      </c>
      <c r="I378" s="76" t="str">
        <f t="shared" si="10"/>
        <v>No</v>
      </c>
      <c r="J378" s="49" t="str">
        <f t="shared" si="11"/>
        <v>No</v>
      </c>
      <c r="K378" s="47">
        <v>9.8597175039962903E-2</v>
      </c>
      <c r="L378" s="50">
        <v>42.910447761194</v>
      </c>
      <c r="M378" s="47">
        <v>0.107966039679927</v>
      </c>
      <c r="N378" s="50">
        <v>35.413005272407702</v>
      </c>
    </row>
    <row r="379" spans="1:14" x14ac:dyDescent="0.2">
      <c r="A379" s="57" t="s">
        <v>560</v>
      </c>
      <c r="B379" s="44" t="s">
        <v>1068</v>
      </c>
      <c r="C379" s="45">
        <v>39</v>
      </c>
      <c r="D379" s="46" t="s">
        <v>342</v>
      </c>
      <c r="E379" s="47">
        <v>0.74466951692962302</v>
      </c>
      <c r="F379" s="48">
        <v>56.130063965884901</v>
      </c>
      <c r="G379" s="47">
        <v>0.51899328765520203</v>
      </c>
      <c r="H379" s="50">
        <v>10.017574692442899</v>
      </c>
      <c r="I379" s="76" t="str">
        <f t="shared" si="10"/>
        <v>No</v>
      </c>
      <c r="J379" s="49" t="str">
        <f t="shared" si="11"/>
        <v>No</v>
      </c>
      <c r="K379" s="47">
        <v>0.108564863053581</v>
      </c>
      <c r="L379" s="50">
        <v>51.226012793176999</v>
      </c>
      <c r="M379" s="47">
        <v>0.118036937865633</v>
      </c>
      <c r="N379" s="50">
        <v>44.991212653778597</v>
      </c>
    </row>
    <row r="380" spans="1:14" x14ac:dyDescent="0.2">
      <c r="A380" s="57" t="s">
        <v>1069</v>
      </c>
      <c r="B380" s="44" t="s">
        <v>1070</v>
      </c>
      <c r="C380" s="45">
        <v>39</v>
      </c>
      <c r="D380" s="46" t="s">
        <v>342</v>
      </c>
      <c r="E380" s="47">
        <v>0.85329727408334799</v>
      </c>
      <c r="F380" s="48">
        <v>83.848614072494698</v>
      </c>
      <c r="G380" s="47">
        <v>0.76657193103035703</v>
      </c>
      <c r="H380" s="50">
        <v>60.1933216168717</v>
      </c>
      <c r="I380" s="76" t="str">
        <f t="shared" si="10"/>
        <v>No</v>
      </c>
      <c r="J380" s="49" t="str">
        <f t="shared" si="11"/>
        <v>No</v>
      </c>
      <c r="K380" s="47">
        <v>9.2509879859084695E-2</v>
      </c>
      <c r="L380" s="50">
        <v>33.635394456290001</v>
      </c>
      <c r="M380" s="47">
        <v>9.4877592418583803E-2</v>
      </c>
      <c r="N380" s="50">
        <v>22.671353251318099</v>
      </c>
    </row>
    <row r="381" spans="1:14" x14ac:dyDescent="0.2">
      <c r="A381" s="147" t="s">
        <v>1071</v>
      </c>
      <c r="B381" s="44" t="s">
        <v>1072</v>
      </c>
      <c r="C381" s="45">
        <v>39</v>
      </c>
      <c r="D381" s="46" t="s">
        <v>342</v>
      </c>
      <c r="E381" s="47">
        <v>0.91408079150995303</v>
      </c>
      <c r="F381" s="48">
        <v>94.349680170575695</v>
      </c>
      <c r="G381" s="47">
        <v>0.85622359150769001</v>
      </c>
      <c r="H381" s="50">
        <v>85.413005272407702</v>
      </c>
      <c r="I381" s="76" t="str">
        <f t="shared" si="10"/>
        <v>No</v>
      </c>
      <c r="J381" s="49" t="str">
        <f t="shared" si="11"/>
        <v>Yes</v>
      </c>
      <c r="K381" s="47">
        <v>4.7712485248194297E-2</v>
      </c>
      <c r="L381" s="50">
        <v>1.7057569296375299</v>
      </c>
      <c r="M381" s="47">
        <v>5.5299447359773199E-2</v>
      </c>
      <c r="N381" s="50">
        <v>4.3936731107205604</v>
      </c>
    </row>
    <row r="382" spans="1:14" x14ac:dyDescent="0.2">
      <c r="A382" s="57" t="s">
        <v>1073</v>
      </c>
      <c r="B382" s="44" t="s">
        <v>1074</v>
      </c>
      <c r="C382" s="45">
        <v>39</v>
      </c>
      <c r="D382" s="46" t="s">
        <v>342</v>
      </c>
      <c r="E382" s="47">
        <v>0.61345703778401806</v>
      </c>
      <c r="F382" s="48">
        <v>21.5884861407249</v>
      </c>
      <c r="G382" s="47">
        <v>0.45457050213733502</v>
      </c>
      <c r="H382" s="50">
        <v>4.1300527240773297</v>
      </c>
      <c r="I382" s="76" t="str">
        <f t="shared" si="10"/>
        <v>No</v>
      </c>
      <c r="J382" s="49" t="str">
        <f t="shared" si="11"/>
        <v>No</v>
      </c>
      <c r="K382" s="47">
        <v>7.7714330036596405E-2</v>
      </c>
      <c r="L382" s="50">
        <v>4.1577825159914701</v>
      </c>
      <c r="M382" s="47">
        <v>0.13813348858160401</v>
      </c>
      <c r="N382" s="50">
        <v>62.302284710017602</v>
      </c>
    </row>
    <row r="383" spans="1:14" x14ac:dyDescent="0.2">
      <c r="A383" s="57" t="s">
        <v>1075</v>
      </c>
      <c r="B383" s="44" t="s">
        <v>1076</v>
      </c>
      <c r="C383" s="45">
        <v>39</v>
      </c>
      <c r="D383" s="46" t="s">
        <v>342</v>
      </c>
      <c r="E383" s="47">
        <v>0.81948550008575005</v>
      </c>
      <c r="F383" s="48">
        <v>76.172707889125803</v>
      </c>
      <c r="G383" s="47">
        <v>0.61400850910694904</v>
      </c>
      <c r="H383" s="50">
        <v>22.056239015817201</v>
      </c>
      <c r="I383" s="76" t="str">
        <f t="shared" si="10"/>
        <v>No</v>
      </c>
      <c r="J383" s="49" t="str">
        <f t="shared" si="11"/>
        <v>No</v>
      </c>
      <c r="K383" s="47">
        <v>8.2764647940109598E-2</v>
      </c>
      <c r="L383" s="50">
        <v>5.2238805970149196</v>
      </c>
      <c r="M383" s="47">
        <v>8.3390767975881394E-2</v>
      </c>
      <c r="N383" s="50">
        <v>9.4024604569420003</v>
      </c>
    </row>
    <row r="384" spans="1:14" x14ac:dyDescent="0.2">
      <c r="A384" s="57" t="s">
        <v>1077</v>
      </c>
      <c r="B384" s="44" t="s">
        <v>1078</v>
      </c>
      <c r="C384" s="45">
        <v>39</v>
      </c>
      <c r="D384" s="46" t="s">
        <v>342</v>
      </c>
      <c r="E384" s="47">
        <v>0.83509583531027598</v>
      </c>
      <c r="F384" s="48">
        <v>80.490405117270797</v>
      </c>
      <c r="G384" s="47">
        <v>0.649706402713361</v>
      </c>
      <c r="H384" s="50">
        <v>30.140597539543101</v>
      </c>
      <c r="I384" s="76" t="str">
        <f t="shared" si="10"/>
        <v>No</v>
      </c>
      <c r="J384" s="49" t="str">
        <f t="shared" si="11"/>
        <v>No</v>
      </c>
      <c r="K384" s="47">
        <v>7.6280482639115202E-2</v>
      </c>
      <c r="L384" s="50">
        <v>3.8912579957356099</v>
      </c>
      <c r="M384" s="47">
        <v>7.8092428127262303E-2</v>
      </c>
      <c r="N384" s="50">
        <v>8.3479789103690702</v>
      </c>
    </row>
    <row r="385" spans="1:14" x14ac:dyDescent="0.2">
      <c r="A385" s="57" t="s">
        <v>1079</v>
      </c>
      <c r="B385" s="44" t="s">
        <v>1080</v>
      </c>
      <c r="C385" s="45">
        <v>39</v>
      </c>
      <c r="D385" s="46" t="s">
        <v>342</v>
      </c>
      <c r="E385" s="47">
        <v>0.71641142186794504</v>
      </c>
      <c r="F385" s="48">
        <v>47.974413646055403</v>
      </c>
      <c r="G385" s="47">
        <v>0.46101235948212299</v>
      </c>
      <c r="H385" s="50">
        <v>4.5694200351493803</v>
      </c>
      <c r="I385" s="76" t="str">
        <f t="shared" si="10"/>
        <v>No</v>
      </c>
      <c r="J385" s="49" t="str">
        <f t="shared" si="11"/>
        <v>No</v>
      </c>
      <c r="K385" s="47">
        <v>0.10115462580505299</v>
      </c>
      <c r="L385" s="50">
        <v>45.895522388059703</v>
      </c>
      <c r="M385" s="47">
        <v>0.209495609455112</v>
      </c>
      <c r="N385" s="50">
        <v>86.467486818980703</v>
      </c>
    </row>
    <row r="386" spans="1:14" x14ac:dyDescent="0.2">
      <c r="A386" s="57" t="s">
        <v>1081</v>
      </c>
      <c r="B386" s="44" t="s">
        <v>1082</v>
      </c>
      <c r="C386" s="45">
        <v>39</v>
      </c>
      <c r="D386" s="46" t="s">
        <v>342</v>
      </c>
      <c r="E386" s="47">
        <v>0.83541389039404801</v>
      </c>
      <c r="F386" s="48">
        <v>80.543710021321999</v>
      </c>
      <c r="G386" s="47">
        <v>0.72765769407258296</v>
      </c>
      <c r="H386" s="50">
        <v>50</v>
      </c>
      <c r="I386" s="76" t="str">
        <f t="shared" si="10"/>
        <v>No</v>
      </c>
      <c r="J386" s="49" t="str">
        <f t="shared" si="11"/>
        <v>No</v>
      </c>
      <c r="K386" s="47">
        <v>8.9120946012703206E-2</v>
      </c>
      <c r="L386" s="50">
        <v>26.439232409381699</v>
      </c>
      <c r="M386" s="47">
        <v>9.03553653085927E-2</v>
      </c>
      <c r="N386" s="50">
        <v>17.135325131810198</v>
      </c>
    </row>
    <row r="387" spans="1:14" x14ac:dyDescent="0.2">
      <c r="A387" s="57" t="s">
        <v>1083</v>
      </c>
      <c r="B387" s="44" t="s">
        <v>1084</v>
      </c>
      <c r="C387" s="45">
        <v>39</v>
      </c>
      <c r="D387" s="46" t="s">
        <v>342</v>
      </c>
      <c r="E387" s="47">
        <v>0.77498480468717301</v>
      </c>
      <c r="F387" s="48">
        <v>66.098081023454199</v>
      </c>
      <c r="G387" s="47">
        <v>0.67209772127328105</v>
      </c>
      <c r="H387" s="50">
        <v>35.325131810193298</v>
      </c>
      <c r="I387" s="76" t="str">
        <f t="shared" si="10"/>
        <v>No</v>
      </c>
      <c r="J387" s="49" t="str">
        <f t="shared" si="11"/>
        <v>No</v>
      </c>
      <c r="K387" s="47">
        <v>8.8063110951139195E-2</v>
      </c>
      <c r="L387" s="50">
        <v>22.547974413646099</v>
      </c>
      <c r="M387" s="47">
        <v>8.9495898369276294E-2</v>
      </c>
      <c r="N387" s="50">
        <v>16.344463971880501</v>
      </c>
    </row>
    <row r="388" spans="1:14" x14ac:dyDescent="0.2">
      <c r="A388" s="57" t="s">
        <v>1085</v>
      </c>
      <c r="B388" s="44" t="s">
        <v>1086</v>
      </c>
      <c r="C388" s="45">
        <v>72</v>
      </c>
      <c r="D388" s="46" t="s">
        <v>342</v>
      </c>
      <c r="E388" s="47">
        <v>0.66669817259103104</v>
      </c>
      <c r="F388" s="48">
        <v>33.262260127931803</v>
      </c>
      <c r="G388" s="47">
        <v>0.58258087460632701</v>
      </c>
      <c r="H388" s="50">
        <v>36.480107889413297</v>
      </c>
      <c r="I388" s="76" t="str">
        <f t="shared" si="10"/>
        <v>No</v>
      </c>
      <c r="J388" s="49" t="str">
        <f t="shared" si="11"/>
        <v>No</v>
      </c>
      <c r="K388" s="47">
        <v>8.2370325825493002E-2</v>
      </c>
      <c r="L388" s="50">
        <v>5.1172707889125801</v>
      </c>
      <c r="M388" s="47">
        <v>0.116508299654797</v>
      </c>
      <c r="N388" s="50">
        <v>3.91099123398517</v>
      </c>
    </row>
    <row r="389" spans="1:14" x14ac:dyDescent="0.2">
      <c r="A389" s="57" t="s">
        <v>1087</v>
      </c>
      <c r="B389" s="44" t="s">
        <v>1088</v>
      </c>
      <c r="C389" s="45">
        <v>39</v>
      </c>
      <c r="D389" s="46" t="s">
        <v>342</v>
      </c>
      <c r="E389" s="47">
        <v>0.62691083112285195</v>
      </c>
      <c r="F389" s="48">
        <v>23.933901918976499</v>
      </c>
      <c r="G389" s="47">
        <v>0.53582173751630502</v>
      </c>
      <c r="H389" s="50">
        <v>11.5992970123023</v>
      </c>
      <c r="I389" s="76" t="str">
        <f t="shared" si="10"/>
        <v>No</v>
      </c>
      <c r="J389" s="49" t="str">
        <f t="shared" si="11"/>
        <v>No</v>
      </c>
      <c r="K389" s="47">
        <v>0.11603089737346201</v>
      </c>
      <c r="L389" s="50">
        <v>56.236673773987199</v>
      </c>
      <c r="M389" s="47">
        <v>0.121285104501813</v>
      </c>
      <c r="N389" s="50">
        <v>48.594024604569398</v>
      </c>
    </row>
    <row r="390" spans="1:14" x14ac:dyDescent="0.2">
      <c r="A390" s="57" t="s">
        <v>1089</v>
      </c>
      <c r="B390" s="44" t="s">
        <v>1090</v>
      </c>
      <c r="C390" s="45">
        <v>39</v>
      </c>
      <c r="D390" s="46" t="s">
        <v>342</v>
      </c>
      <c r="E390" s="47">
        <v>0.62017440257942402</v>
      </c>
      <c r="F390" s="48">
        <v>22.654584221748401</v>
      </c>
      <c r="G390" s="47">
        <v>0.557485994019008</v>
      </c>
      <c r="H390" s="50">
        <v>14.1476274165202</v>
      </c>
      <c r="I390" s="76" t="str">
        <f t="shared" si="10"/>
        <v>No</v>
      </c>
      <c r="J390" s="49" t="str">
        <f t="shared" si="11"/>
        <v>No</v>
      </c>
      <c r="K390" s="47">
        <v>9.6125401157945004E-2</v>
      </c>
      <c r="L390" s="50">
        <v>40.138592750533</v>
      </c>
      <c r="M390" s="47">
        <v>9.9662894779889197E-2</v>
      </c>
      <c r="N390" s="50">
        <v>26.274165202109</v>
      </c>
    </row>
    <row r="391" spans="1:14" x14ac:dyDescent="0.2">
      <c r="A391" s="57" t="s">
        <v>1091</v>
      </c>
      <c r="B391" s="44" t="s">
        <v>1092</v>
      </c>
      <c r="C391" s="45">
        <v>39</v>
      </c>
      <c r="D391" s="46" t="s">
        <v>342</v>
      </c>
      <c r="E391" s="47">
        <v>0.62646146597351904</v>
      </c>
      <c r="F391" s="48">
        <v>23.667377398720699</v>
      </c>
      <c r="G391" s="47">
        <v>0.54234790809359201</v>
      </c>
      <c r="H391" s="50">
        <v>12.3022847100176</v>
      </c>
      <c r="I391" s="76" t="str">
        <f t="shared" ref="I391:I454" si="12">IF(AND(F391&gt;=90,H391&gt;=90),"Yes","No")</f>
        <v>No</v>
      </c>
      <c r="J391" s="49" t="str">
        <f t="shared" ref="J391:J454" si="13">IF(AND(F391&gt;=75,H391&gt;=75),"Yes","No")</f>
        <v>No</v>
      </c>
      <c r="K391" s="47">
        <v>8.9635028308942002E-2</v>
      </c>
      <c r="L391" s="50">
        <v>27.665245202558602</v>
      </c>
      <c r="M391" s="47">
        <v>9.3348850480326706E-2</v>
      </c>
      <c r="N391" s="50">
        <v>19.947275922671398</v>
      </c>
    </row>
    <row r="392" spans="1:14" x14ac:dyDescent="0.2">
      <c r="A392" s="57" t="s">
        <v>1093</v>
      </c>
      <c r="B392" s="44" t="s">
        <v>1094</v>
      </c>
      <c r="C392" s="45">
        <v>39</v>
      </c>
      <c r="D392" s="46" t="s">
        <v>342</v>
      </c>
      <c r="E392" s="47">
        <v>0.79044057575444104</v>
      </c>
      <c r="F392" s="48">
        <v>69.776119402985103</v>
      </c>
      <c r="G392" s="47">
        <v>0.674908520239898</v>
      </c>
      <c r="H392" s="50">
        <v>35.852372583479799</v>
      </c>
      <c r="I392" s="76" t="str">
        <f t="shared" si="12"/>
        <v>No</v>
      </c>
      <c r="J392" s="49" t="str">
        <f t="shared" si="13"/>
        <v>No</v>
      </c>
      <c r="K392" s="47">
        <v>9.97408661372364E-2</v>
      </c>
      <c r="L392" s="50">
        <v>44.136460554370998</v>
      </c>
      <c r="M392" s="47">
        <v>0.109433622661942</v>
      </c>
      <c r="N392" s="50">
        <v>37.170474516695997</v>
      </c>
    </row>
    <row r="393" spans="1:14" x14ac:dyDescent="0.2">
      <c r="A393" s="57" t="s">
        <v>1075</v>
      </c>
      <c r="B393" s="44" t="s">
        <v>1095</v>
      </c>
      <c r="C393" s="45">
        <v>72</v>
      </c>
      <c r="D393" s="46" t="s">
        <v>342</v>
      </c>
      <c r="E393" s="47">
        <v>0.59502945377965399</v>
      </c>
      <c r="F393" s="48">
        <v>17.8571428571429</v>
      </c>
      <c r="G393" s="47">
        <v>0.51921384005249804</v>
      </c>
      <c r="H393" s="50">
        <v>16.992582602832101</v>
      </c>
      <c r="I393" s="76" t="str">
        <f t="shared" si="12"/>
        <v>No</v>
      </c>
      <c r="J393" s="49" t="str">
        <f t="shared" si="13"/>
        <v>No</v>
      </c>
      <c r="K393" s="47">
        <v>0.16394815755389999</v>
      </c>
      <c r="L393" s="50">
        <v>70.948827292110906</v>
      </c>
      <c r="M393" s="47">
        <v>0.178104615939393</v>
      </c>
      <c r="N393" s="50">
        <v>69.251517194875305</v>
      </c>
    </row>
    <row r="394" spans="1:14" x14ac:dyDescent="0.2">
      <c r="A394" s="57" t="s">
        <v>1096</v>
      </c>
      <c r="B394" s="44" t="s">
        <v>1097</v>
      </c>
      <c r="C394" s="45">
        <v>72</v>
      </c>
      <c r="D394" s="46" t="s">
        <v>342</v>
      </c>
      <c r="E394" s="47">
        <v>0.62021837720345396</v>
      </c>
      <c r="F394" s="48">
        <v>22.7078891257996</v>
      </c>
      <c r="G394" s="47">
        <v>0.54476883228494299</v>
      </c>
      <c r="H394" s="50">
        <v>24.140256237356699</v>
      </c>
      <c r="I394" s="76" t="str">
        <f t="shared" si="12"/>
        <v>No</v>
      </c>
      <c r="J394" s="49" t="str">
        <f t="shared" si="13"/>
        <v>No</v>
      </c>
      <c r="K394" s="47">
        <v>0.155067776554104</v>
      </c>
      <c r="L394" s="50">
        <v>68.869936034115099</v>
      </c>
      <c r="M394" s="47">
        <v>0.15748242218717101</v>
      </c>
      <c r="N394" s="50">
        <v>53.809844908968302</v>
      </c>
    </row>
    <row r="395" spans="1:14" x14ac:dyDescent="0.2">
      <c r="A395" s="57" t="s">
        <v>1098</v>
      </c>
      <c r="B395" s="44" t="s">
        <v>1099</v>
      </c>
      <c r="C395" s="45">
        <v>39</v>
      </c>
      <c r="D395" s="46" t="s">
        <v>342</v>
      </c>
      <c r="E395" s="47">
        <v>0.79849161978333405</v>
      </c>
      <c r="F395" s="48">
        <v>71.481876332622605</v>
      </c>
      <c r="G395" s="47">
        <v>0.67632155996681198</v>
      </c>
      <c r="H395" s="50">
        <v>36.643233743409503</v>
      </c>
      <c r="I395" s="76" t="str">
        <f t="shared" si="12"/>
        <v>No</v>
      </c>
      <c r="J395" s="49" t="str">
        <f t="shared" si="13"/>
        <v>No</v>
      </c>
      <c r="K395" s="47">
        <v>0.104799113904715</v>
      </c>
      <c r="L395" s="50">
        <v>48.6140724946695</v>
      </c>
      <c r="M395" s="47">
        <v>0.107629487839028</v>
      </c>
      <c r="N395" s="50">
        <v>35.061511423550101</v>
      </c>
    </row>
    <row r="396" spans="1:14" x14ac:dyDescent="0.2">
      <c r="A396" s="57" t="s">
        <v>1100</v>
      </c>
      <c r="B396" s="44" t="s">
        <v>1101</v>
      </c>
      <c r="C396" s="45">
        <v>39</v>
      </c>
      <c r="D396" s="46" t="s">
        <v>342</v>
      </c>
      <c r="E396" s="47">
        <v>0.800937279224604</v>
      </c>
      <c r="F396" s="48">
        <v>72.121535181236695</v>
      </c>
      <c r="G396" s="47">
        <v>0.59424110174491995</v>
      </c>
      <c r="H396" s="50">
        <v>18.892794376098401</v>
      </c>
      <c r="I396" s="76" t="str">
        <f t="shared" si="12"/>
        <v>No</v>
      </c>
      <c r="J396" s="49" t="str">
        <f t="shared" si="13"/>
        <v>No</v>
      </c>
      <c r="K396" s="47">
        <v>8.4159136605012799E-2</v>
      </c>
      <c r="L396" s="50">
        <v>10.820895522388099</v>
      </c>
      <c r="M396" s="47">
        <v>8.5089007106988898E-2</v>
      </c>
      <c r="N396" s="50">
        <v>10.7205623901582</v>
      </c>
    </row>
    <row r="397" spans="1:14" x14ac:dyDescent="0.2">
      <c r="A397" s="57" t="s">
        <v>1102</v>
      </c>
      <c r="B397" s="44" t="s">
        <v>1103</v>
      </c>
      <c r="C397" s="45">
        <v>72</v>
      </c>
      <c r="D397" s="46" t="s">
        <v>342</v>
      </c>
      <c r="E397" s="47">
        <v>0.57905420462940804</v>
      </c>
      <c r="F397" s="48">
        <v>14.605543710021299</v>
      </c>
      <c r="G397" s="47">
        <v>0.50667354196138603</v>
      </c>
      <c r="H397" s="50">
        <v>13.8233310856372</v>
      </c>
      <c r="I397" s="76" t="str">
        <f t="shared" si="12"/>
        <v>No</v>
      </c>
      <c r="J397" s="49" t="str">
        <f t="shared" si="13"/>
        <v>No</v>
      </c>
      <c r="K397" s="47">
        <v>0.20042073713722799</v>
      </c>
      <c r="L397" s="50">
        <v>78.251599147121496</v>
      </c>
      <c r="M397" s="47">
        <v>0.21865573647462899</v>
      </c>
      <c r="N397" s="50">
        <v>84.2211732973702</v>
      </c>
    </row>
    <row r="398" spans="1:14" x14ac:dyDescent="0.2">
      <c r="A398" s="57" t="s">
        <v>1104</v>
      </c>
      <c r="B398" s="44" t="s">
        <v>1105</v>
      </c>
      <c r="C398" s="45">
        <v>72</v>
      </c>
      <c r="D398" s="46" t="s">
        <v>342</v>
      </c>
      <c r="E398" s="47">
        <v>0.62607870168074098</v>
      </c>
      <c r="F398" s="48">
        <v>23.507462686567202</v>
      </c>
      <c r="G398" s="47">
        <v>0.56273462944455499</v>
      </c>
      <c r="H398" s="50">
        <v>29.197572488199601</v>
      </c>
      <c r="I398" s="76" t="str">
        <f t="shared" si="12"/>
        <v>No</v>
      </c>
      <c r="J398" s="49" t="str">
        <f t="shared" si="13"/>
        <v>No</v>
      </c>
      <c r="K398" s="47">
        <v>0.24595654246142301</v>
      </c>
      <c r="L398" s="50">
        <v>84.275053304904006</v>
      </c>
      <c r="M398" s="47">
        <v>0.25630245490748998</v>
      </c>
      <c r="N398" s="50">
        <v>89.4807821982468</v>
      </c>
    </row>
    <row r="399" spans="1:14" x14ac:dyDescent="0.2">
      <c r="A399" s="57" t="s">
        <v>1106</v>
      </c>
      <c r="B399" s="44" t="s">
        <v>1107</v>
      </c>
      <c r="C399" s="45">
        <v>72</v>
      </c>
      <c r="D399" s="46" t="s">
        <v>342</v>
      </c>
      <c r="E399" s="47">
        <v>0.60731604844575604</v>
      </c>
      <c r="F399" s="48">
        <v>20.309168443496802</v>
      </c>
      <c r="G399" s="47">
        <v>0.51791775206364199</v>
      </c>
      <c r="H399" s="50">
        <v>16.655428186109202</v>
      </c>
      <c r="I399" s="76" t="str">
        <f t="shared" si="12"/>
        <v>No</v>
      </c>
      <c r="J399" s="49" t="str">
        <f t="shared" si="13"/>
        <v>No</v>
      </c>
      <c r="K399" s="47">
        <v>0.121228091273114</v>
      </c>
      <c r="L399" s="50">
        <v>58.848614072494698</v>
      </c>
      <c r="M399" s="47">
        <v>0.221815795013486</v>
      </c>
      <c r="N399" s="50">
        <v>85.097774780849605</v>
      </c>
    </row>
    <row r="400" spans="1:14" x14ac:dyDescent="0.2">
      <c r="A400" s="57" t="s">
        <v>1108</v>
      </c>
      <c r="B400" s="44" t="s">
        <v>1109</v>
      </c>
      <c r="C400" s="45">
        <v>73</v>
      </c>
      <c r="D400" s="46" t="s">
        <v>342</v>
      </c>
      <c r="E400" s="47">
        <v>0.70553283532857902</v>
      </c>
      <c r="F400" s="48">
        <v>44.616204690831601</v>
      </c>
      <c r="G400" s="47">
        <v>0.55634879383384095</v>
      </c>
      <c r="H400" s="50">
        <v>52.259332023575602</v>
      </c>
      <c r="I400" s="76" t="str">
        <f t="shared" si="12"/>
        <v>No</v>
      </c>
      <c r="J400" s="49" t="str">
        <f t="shared" si="13"/>
        <v>No</v>
      </c>
      <c r="K400" s="47">
        <v>9.3692048567782904E-2</v>
      </c>
      <c r="L400" s="50">
        <v>36.194029850746297</v>
      </c>
      <c r="M400" s="47">
        <v>8.7594164878890296E-2</v>
      </c>
      <c r="N400" s="50">
        <v>13.3595284872299</v>
      </c>
    </row>
    <row r="401" spans="1:14" x14ac:dyDescent="0.2">
      <c r="A401" s="57" t="s">
        <v>1110</v>
      </c>
      <c r="B401" s="44" t="s">
        <v>1111</v>
      </c>
      <c r="C401" s="45">
        <v>73</v>
      </c>
      <c r="D401" s="46" t="s">
        <v>342</v>
      </c>
      <c r="E401" s="47">
        <v>0.47090825368963901</v>
      </c>
      <c r="F401" s="48">
        <v>3.46481876332623</v>
      </c>
      <c r="G401" s="47">
        <v>0.40027562212756901</v>
      </c>
      <c r="H401" s="50">
        <v>3.7328094302553998</v>
      </c>
      <c r="I401" s="76" t="str">
        <f t="shared" si="12"/>
        <v>No</v>
      </c>
      <c r="J401" s="49" t="str">
        <f t="shared" si="13"/>
        <v>No</v>
      </c>
      <c r="K401" s="47">
        <v>0.13432920906798501</v>
      </c>
      <c r="L401" s="50">
        <v>63.859275053304899</v>
      </c>
      <c r="M401" s="47">
        <v>0.101924753873466</v>
      </c>
      <c r="N401" s="50">
        <v>30.746561886051101</v>
      </c>
    </row>
    <row r="402" spans="1:14" x14ac:dyDescent="0.2">
      <c r="A402" s="57" t="s">
        <v>1112</v>
      </c>
      <c r="B402" s="44" t="s">
        <v>1113</v>
      </c>
      <c r="C402" s="45">
        <v>73</v>
      </c>
      <c r="D402" s="46" t="s">
        <v>342</v>
      </c>
      <c r="E402" s="47">
        <v>0.37923541073029499</v>
      </c>
      <c r="F402" s="48">
        <v>1.5458422174840101</v>
      </c>
      <c r="G402" s="47">
        <v>0.41331069386531599</v>
      </c>
      <c r="H402" s="50">
        <v>5.3045186640471496</v>
      </c>
      <c r="I402" s="76" t="str">
        <f t="shared" si="12"/>
        <v>No</v>
      </c>
      <c r="J402" s="49" t="str">
        <f t="shared" si="13"/>
        <v>No</v>
      </c>
      <c r="K402" s="47">
        <v>0.13843927011817</v>
      </c>
      <c r="L402" s="50">
        <v>65.085287846481904</v>
      </c>
      <c r="M402" s="47">
        <v>0.103205676211993</v>
      </c>
      <c r="N402" s="50">
        <v>32.612966601178798</v>
      </c>
    </row>
    <row r="403" spans="1:14" x14ac:dyDescent="0.2">
      <c r="A403" s="57" t="s">
        <v>1114</v>
      </c>
      <c r="B403" s="44" t="s">
        <v>1115</v>
      </c>
      <c r="C403" s="45">
        <v>73</v>
      </c>
      <c r="D403" s="46" t="s">
        <v>342</v>
      </c>
      <c r="E403" s="47">
        <v>0.53279190853855796</v>
      </c>
      <c r="F403" s="48">
        <v>7.4093816631130096</v>
      </c>
      <c r="G403" s="47">
        <v>0.49740765991496799</v>
      </c>
      <c r="H403" s="50">
        <v>35.756385068762299</v>
      </c>
      <c r="I403" s="76" t="str">
        <f t="shared" si="12"/>
        <v>No</v>
      </c>
      <c r="J403" s="49" t="str">
        <f t="shared" si="13"/>
        <v>No</v>
      </c>
      <c r="K403" s="47">
        <v>0.14361974778508699</v>
      </c>
      <c r="L403" s="50">
        <v>66.577825159914696</v>
      </c>
      <c r="M403" s="47">
        <v>0.11622557033108299</v>
      </c>
      <c r="N403" s="50">
        <v>45.9724950884086</v>
      </c>
    </row>
    <row r="404" spans="1:14" x14ac:dyDescent="0.2">
      <c r="A404" s="57" t="s">
        <v>1116</v>
      </c>
      <c r="B404" s="44" t="s">
        <v>1117</v>
      </c>
      <c r="C404" s="45">
        <v>73</v>
      </c>
      <c r="D404" s="46" t="s">
        <v>342</v>
      </c>
      <c r="E404" s="47">
        <v>0.46138380987628203</v>
      </c>
      <c r="F404" s="48">
        <v>3.0916844349680201</v>
      </c>
      <c r="G404" s="47">
        <v>0.52733935556831601</v>
      </c>
      <c r="H404" s="50">
        <v>44.891944990176803</v>
      </c>
      <c r="I404" s="76" t="str">
        <f t="shared" si="12"/>
        <v>No</v>
      </c>
      <c r="J404" s="49" t="str">
        <f t="shared" si="13"/>
        <v>No</v>
      </c>
      <c r="K404" s="47">
        <v>0.17115855745642999</v>
      </c>
      <c r="L404" s="50">
        <v>72.921108742004293</v>
      </c>
      <c r="M404" s="47">
        <v>0.12621048049358599</v>
      </c>
      <c r="N404" s="50">
        <v>56.286836935167003</v>
      </c>
    </row>
    <row r="405" spans="1:14" x14ac:dyDescent="0.2">
      <c r="A405" s="57" t="s">
        <v>1118</v>
      </c>
      <c r="B405" s="44" t="s">
        <v>1119</v>
      </c>
      <c r="C405" s="45">
        <v>73</v>
      </c>
      <c r="D405" s="46" t="s">
        <v>342</v>
      </c>
      <c r="E405" s="47">
        <v>0.63208727380709895</v>
      </c>
      <c r="F405" s="48">
        <v>24.946695095948801</v>
      </c>
      <c r="G405" s="47">
        <v>0.54493842447855301</v>
      </c>
      <c r="H405" s="50">
        <v>49.508840864440103</v>
      </c>
      <c r="I405" s="76" t="str">
        <f t="shared" si="12"/>
        <v>No</v>
      </c>
      <c r="J405" s="49" t="str">
        <f t="shared" si="13"/>
        <v>No</v>
      </c>
      <c r="K405" s="47">
        <v>0.14209780555269</v>
      </c>
      <c r="L405" s="50">
        <v>66.098081023454199</v>
      </c>
      <c r="M405" s="47">
        <v>0.10314022730582099</v>
      </c>
      <c r="N405" s="50">
        <v>32.4165029469548</v>
      </c>
    </row>
    <row r="406" spans="1:14" x14ac:dyDescent="0.2">
      <c r="A406" s="57" t="s">
        <v>1120</v>
      </c>
      <c r="B406" s="44" t="s">
        <v>1121</v>
      </c>
      <c r="C406" s="45">
        <v>73</v>
      </c>
      <c r="D406" s="46" t="s">
        <v>342</v>
      </c>
      <c r="E406" s="47">
        <v>0.56048118438356898</v>
      </c>
      <c r="F406" s="48">
        <v>11.5671641791045</v>
      </c>
      <c r="G406" s="47">
        <v>0.46754975090539103</v>
      </c>
      <c r="H406" s="50">
        <v>23.7721021611002</v>
      </c>
      <c r="I406" s="76" t="str">
        <f t="shared" si="12"/>
        <v>No</v>
      </c>
      <c r="J406" s="49" t="str">
        <f t="shared" si="13"/>
        <v>No</v>
      </c>
      <c r="K406" s="47">
        <v>0.16015364812666399</v>
      </c>
      <c r="L406" s="50">
        <v>69.776119402985103</v>
      </c>
      <c r="M406" s="47">
        <v>0.109906469621233</v>
      </c>
      <c r="N406" s="50">
        <v>38.8998035363458</v>
      </c>
    </row>
    <row r="407" spans="1:14" x14ac:dyDescent="0.2">
      <c r="A407" s="57" t="s">
        <v>1122</v>
      </c>
      <c r="B407" s="44" t="s">
        <v>1123</v>
      </c>
      <c r="C407" s="45">
        <v>73</v>
      </c>
      <c r="D407" s="46" t="s">
        <v>342</v>
      </c>
      <c r="E407" s="47">
        <v>0.59259193570444701</v>
      </c>
      <c r="F407" s="48">
        <v>17.164179104477601</v>
      </c>
      <c r="G407" s="47">
        <v>0.498177299232054</v>
      </c>
      <c r="H407" s="50">
        <v>36.051080550098199</v>
      </c>
      <c r="I407" s="76" t="str">
        <f t="shared" si="12"/>
        <v>No</v>
      </c>
      <c r="J407" s="49" t="str">
        <f t="shared" si="13"/>
        <v>No</v>
      </c>
      <c r="K407" s="47">
        <v>0.19617705252564099</v>
      </c>
      <c r="L407" s="50">
        <v>77.238805970149201</v>
      </c>
      <c r="M407" s="47">
        <v>0.122412706912781</v>
      </c>
      <c r="N407" s="50">
        <v>52.750491159135599</v>
      </c>
    </row>
    <row r="408" spans="1:14" x14ac:dyDescent="0.2">
      <c r="A408" s="57" t="s">
        <v>1124</v>
      </c>
      <c r="B408" s="44" t="s">
        <v>1125</v>
      </c>
      <c r="C408" s="45">
        <v>73</v>
      </c>
      <c r="D408" s="46" t="s">
        <v>342</v>
      </c>
      <c r="E408" s="47">
        <v>0.63500749746627305</v>
      </c>
      <c r="F408" s="48">
        <v>25.319829424306999</v>
      </c>
      <c r="G408" s="47">
        <v>0.54094956524844295</v>
      </c>
      <c r="H408" s="50">
        <v>48.526522593320202</v>
      </c>
      <c r="I408" s="76" t="str">
        <f t="shared" si="12"/>
        <v>No</v>
      </c>
      <c r="J408" s="49" t="str">
        <f t="shared" si="13"/>
        <v>No</v>
      </c>
      <c r="K408" s="47">
        <v>0.164678417707079</v>
      </c>
      <c r="L408" s="50">
        <v>71.162046908315602</v>
      </c>
      <c r="M408" s="47">
        <v>0.111345007493913</v>
      </c>
      <c r="N408" s="50">
        <v>40.864440078585503</v>
      </c>
    </row>
    <row r="409" spans="1:14" x14ac:dyDescent="0.2">
      <c r="A409" s="57" t="s">
        <v>1126</v>
      </c>
      <c r="B409" s="44" t="s">
        <v>1127</v>
      </c>
      <c r="C409" s="45">
        <v>73</v>
      </c>
      <c r="D409" s="46" t="s">
        <v>342</v>
      </c>
      <c r="E409" s="47">
        <v>0.52576353396666098</v>
      </c>
      <c r="F409" s="48">
        <v>6.7697228144989303</v>
      </c>
      <c r="G409" s="47">
        <v>0.488915546954033</v>
      </c>
      <c r="H409" s="50">
        <v>32.318271119842798</v>
      </c>
      <c r="I409" s="76" t="str">
        <f t="shared" si="12"/>
        <v>No</v>
      </c>
      <c r="J409" s="49" t="str">
        <f t="shared" si="13"/>
        <v>No</v>
      </c>
      <c r="K409" s="47">
        <v>0.15482927605504099</v>
      </c>
      <c r="L409" s="50">
        <v>68.656716417910403</v>
      </c>
      <c r="M409" s="47">
        <v>0.153410016557781</v>
      </c>
      <c r="N409" s="50">
        <v>76.424361493123797</v>
      </c>
    </row>
    <row r="410" spans="1:14" x14ac:dyDescent="0.2">
      <c r="A410" s="57" t="s">
        <v>1128</v>
      </c>
      <c r="B410" s="44" t="s">
        <v>1129</v>
      </c>
      <c r="C410" s="45">
        <v>73</v>
      </c>
      <c r="D410" s="46" t="s">
        <v>342</v>
      </c>
      <c r="E410" s="47">
        <v>0.57659211603502003</v>
      </c>
      <c r="F410" s="48">
        <v>14.0724946695096</v>
      </c>
      <c r="G410" s="47">
        <v>0.50001249131082304</v>
      </c>
      <c r="H410" s="50">
        <v>37.131630648330102</v>
      </c>
      <c r="I410" s="76" t="str">
        <f t="shared" si="12"/>
        <v>No</v>
      </c>
      <c r="J410" s="49" t="str">
        <f t="shared" si="13"/>
        <v>No</v>
      </c>
      <c r="K410" s="47">
        <v>0.12166028122924</v>
      </c>
      <c r="L410" s="50">
        <v>59.008528784648199</v>
      </c>
      <c r="M410" s="47">
        <v>0.100380663837688</v>
      </c>
      <c r="N410" s="50">
        <v>28.585461689587401</v>
      </c>
    </row>
    <row r="411" spans="1:14" x14ac:dyDescent="0.2">
      <c r="A411" s="57" t="s">
        <v>1130</v>
      </c>
      <c r="B411" s="44" t="s">
        <v>1131</v>
      </c>
      <c r="C411" s="45">
        <v>73</v>
      </c>
      <c r="D411" s="46" t="s">
        <v>342</v>
      </c>
      <c r="E411" s="47">
        <v>0.502993680442965</v>
      </c>
      <c r="F411" s="48">
        <v>4.7974413646055396</v>
      </c>
      <c r="G411" s="47">
        <v>0.453770107863877</v>
      </c>
      <c r="H411" s="50">
        <v>18.565815324165001</v>
      </c>
      <c r="I411" s="76" t="str">
        <f t="shared" si="12"/>
        <v>No</v>
      </c>
      <c r="J411" s="49" t="str">
        <f t="shared" si="13"/>
        <v>No</v>
      </c>
      <c r="K411" s="47">
        <v>0.150590087637968</v>
      </c>
      <c r="L411" s="50">
        <v>67.857142857142904</v>
      </c>
      <c r="M411" s="47">
        <v>0.11131901538788901</v>
      </c>
      <c r="N411" s="50">
        <v>40.7662082514735</v>
      </c>
    </row>
    <row r="412" spans="1:14" x14ac:dyDescent="0.2">
      <c r="A412" s="57" t="s">
        <v>1132</v>
      </c>
      <c r="B412" s="44" t="s">
        <v>1133</v>
      </c>
      <c r="C412" s="45">
        <v>73</v>
      </c>
      <c r="D412" s="46" t="s">
        <v>342</v>
      </c>
      <c r="E412" s="47">
        <v>0.55157900475945398</v>
      </c>
      <c r="F412" s="48">
        <v>10.234541577825199</v>
      </c>
      <c r="G412" s="47">
        <v>0.49697545092533002</v>
      </c>
      <c r="H412" s="50">
        <v>35.461689587426299</v>
      </c>
      <c r="I412" s="76" t="str">
        <f t="shared" si="12"/>
        <v>No</v>
      </c>
      <c r="J412" s="49" t="str">
        <f t="shared" si="13"/>
        <v>No</v>
      </c>
      <c r="K412" s="47">
        <v>0.166695117651356</v>
      </c>
      <c r="L412" s="50">
        <v>71.695095948827301</v>
      </c>
      <c r="M412" s="47">
        <v>0.13813958521901701</v>
      </c>
      <c r="N412" s="50">
        <v>66.895874263261305</v>
      </c>
    </row>
    <row r="413" spans="1:14" x14ac:dyDescent="0.2">
      <c r="A413" s="57" t="s">
        <v>1134</v>
      </c>
      <c r="B413" s="44" t="s">
        <v>1135</v>
      </c>
      <c r="C413" s="45">
        <v>73</v>
      </c>
      <c r="D413" s="46" t="s">
        <v>342</v>
      </c>
      <c r="E413" s="47">
        <v>0.50430740907927796</v>
      </c>
      <c r="F413" s="48">
        <v>4.9040511727078897</v>
      </c>
      <c r="G413" s="47">
        <v>0.48048580041879901</v>
      </c>
      <c r="H413" s="50">
        <v>28.8801571709234</v>
      </c>
      <c r="I413" s="76" t="str">
        <f t="shared" si="12"/>
        <v>No</v>
      </c>
      <c r="J413" s="49" t="str">
        <f t="shared" si="13"/>
        <v>No</v>
      </c>
      <c r="K413" s="47">
        <v>0.22459106897151099</v>
      </c>
      <c r="L413" s="50">
        <v>81.876332622601296</v>
      </c>
      <c r="M413" s="47">
        <v>0.16847599283494899</v>
      </c>
      <c r="N413" s="50">
        <v>82.514734774066795</v>
      </c>
    </row>
    <row r="414" spans="1:14" x14ac:dyDescent="0.2">
      <c r="A414" s="57" t="s">
        <v>1136</v>
      </c>
      <c r="B414" s="44" t="s">
        <v>1137</v>
      </c>
      <c r="C414" s="45">
        <v>73</v>
      </c>
      <c r="D414" s="46" t="s">
        <v>342</v>
      </c>
      <c r="E414" s="47">
        <v>0.473462442641993</v>
      </c>
      <c r="F414" s="48">
        <v>3.6780383795309199</v>
      </c>
      <c r="G414" s="47">
        <v>0.54333575610943496</v>
      </c>
      <c r="H414" s="50">
        <v>49.214145383104103</v>
      </c>
      <c r="I414" s="76" t="str">
        <f t="shared" si="12"/>
        <v>No</v>
      </c>
      <c r="J414" s="49" t="str">
        <f t="shared" si="13"/>
        <v>No</v>
      </c>
      <c r="K414" s="47">
        <v>0.121313925649162</v>
      </c>
      <c r="L414" s="50">
        <v>58.901918976545801</v>
      </c>
      <c r="M414" s="47">
        <v>9.9310509424669693E-2</v>
      </c>
      <c r="N414" s="50">
        <v>27.111984282907699</v>
      </c>
    </row>
    <row r="415" spans="1:14" x14ac:dyDescent="0.2">
      <c r="A415" s="57" t="s">
        <v>1138</v>
      </c>
      <c r="B415" s="44" t="s">
        <v>1139</v>
      </c>
      <c r="C415" s="45">
        <v>73</v>
      </c>
      <c r="D415" s="46" t="s">
        <v>342</v>
      </c>
      <c r="E415" s="47">
        <v>0.467545109445834</v>
      </c>
      <c r="F415" s="48">
        <v>3.25159914712154</v>
      </c>
      <c r="G415" s="47">
        <v>0.53735985091236105</v>
      </c>
      <c r="H415" s="50">
        <v>47.445972495088398</v>
      </c>
      <c r="I415" s="76" t="str">
        <f t="shared" si="12"/>
        <v>No</v>
      </c>
      <c r="J415" s="49" t="str">
        <f t="shared" si="13"/>
        <v>No</v>
      </c>
      <c r="K415" s="47">
        <v>0.133981606641146</v>
      </c>
      <c r="L415" s="50">
        <v>63.646055437100202</v>
      </c>
      <c r="M415" s="47">
        <v>0.10155675564816601</v>
      </c>
      <c r="N415" s="50">
        <v>30.5500982318271</v>
      </c>
    </row>
    <row r="416" spans="1:14" x14ac:dyDescent="0.2">
      <c r="A416" s="57" t="s">
        <v>1140</v>
      </c>
      <c r="B416" s="44" t="s">
        <v>1141</v>
      </c>
      <c r="C416" s="45">
        <v>73</v>
      </c>
      <c r="D416" s="46" t="s">
        <v>342</v>
      </c>
      <c r="E416" s="47">
        <v>0.48341679163886297</v>
      </c>
      <c r="F416" s="48">
        <v>3.9978678038379498</v>
      </c>
      <c r="G416" s="47">
        <v>0.55819409142369303</v>
      </c>
      <c r="H416" s="50">
        <v>52.554027504911602</v>
      </c>
      <c r="I416" s="76" t="str">
        <f t="shared" si="12"/>
        <v>No</v>
      </c>
      <c r="J416" s="49" t="str">
        <f t="shared" si="13"/>
        <v>No</v>
      </c>
      <c r="K416" s="47">
        <v>0.199562543583756</v>
      </c>
      <c r="L416" s="50">
        <v>78.038379530916799</v>
      </c>
      <c r="M416" s="47">
        <v>0.121867078283817</v>
      </c>
      <c r="N416" s="50">
        <v>51.964636542239703</v>
      </c>
    </row>
    <row r="417" spans="1:14" x14ac:dyDescent="0.2">
      <c r="A417" s="57" t="s">
        <v>1142</v>
      </c>
      <c r="B417" s="44" t="s">
        <v>1143</v>
      </c>
      <c r="C417" s="45">
        <v>73</v>
      </c>
      <c r="D417" s="46" t="s">
        <v>342</v>
      </c>
      <c r="E417" s="47">
        <v>0.48178217541557999</v>
      </c>
      <c r="F417" s="48">
        <v>3.7846481876332598</v>
      </c>
      <c r="G417" s="47">
        <v>0.55122154795342904</v>
      </c>
      <c r="H417" s="50">
        <v>51.080550098231797</v>
      </c>
      <c r="I417" s="76" t="str">
        <f t="shared" si="12"/>
        <v>No</v>
      </c>
      <c r="J417" s="49" t="str">
        <f t="shared" si="13"/>
        <v>No</v>
      </c>
      <c r="K417" s="47">
        <v>0.180742946693141</v>
      </c>
      <c r="L417" s="50">
        <v>74.413646055437098</v>
      </c>
      <c r="M417" s="47">
        <v>0.11745041107913901</v>
      </c>
      <c r="N417" s="50">
        <v>47.642436149312402</v>
      </c>
    </row>
    <row r="418" spans="1:14" x14ac:dyDescent="0.2">
      <c r="A418" s="57" t="s">
        <v>1144</v>
      </c>
      <c r="B418" s="44" t="s">
        <v>1145</v>
      </c>
      <c r="C418" s="45">
        <v>39</v>
      </c>
      <c r="D418" s="46" t="s">
        <v>342</v>
      </c>
      <c r="E418" s="47">
        <v>0.77605793306126802</v>
      </c>
      <c r="F418" s="48">
        <v>66.471215351812404</v>
      </c>
      <c r="G418" s="47">
        <v>0.664005729099862</v>
      </c>
      <c r="H418" s="50">
        <v>33.567662565905103</v>
      </c>
      <c r="I418" s="76" t="str">
        <f t="shared" si="12"/>
        <v>No</v>
      </c>
      <c r="J418" s="49" t="str">
        <f t="shared" si="13"/>
        <v>No</v>
      </c>
      <c r="K418" s="47">
        <v>0.13730390218056199</v>
      </c>
      <c r="L418" s="50">
        <v>64.712153518123699</v>
      </c>
      <c r="M418" s="47">
        <v>0.141019895171101</v>
      </c>
      <c r="N418" s="50">
        <v>64.499121265377894</v>
      </c>
    </row>
    <row r="419" spans="1:14" x14ac:dyDescent="0.2">
      <c r="A419" s="57" t="s">
        <v>1146</v>
      </c>
      <c r="B419" s="44" t="s">
        <v>1147</v>
      </c>
      <c r="C419" s="45">
        <v>39</v>
      </c>
      <c r="D419" s="46" t="s">
        <v>342</v>
      </c>
      <c r="E419" s="47">
        <v>0.74474300095698898</v>
      </c>
      <c r="F419" s="48">
        <v>56.236673773987199</v>
      </c>
      <c r="G419" s="47">
        <v>0.59747151148083799</v>
      </c>
      <c r="H419" s="50">
        <v>19.507908611599301</v>
      </c>
      <c r="I419" s="76" t="str">
        <f t="shared" si="12"/>
        <v>No</v>
      </c>
      <c r="J419" s="49" t="str">
        <f t="shared" si="13"/>
        <v>No</v>
      </c>
      <c r="K419" s="47">
        <v>0.14015772883913499</v>
      </c>
      <c r="L419" s="50">
        <v>65.618336886993603</v>
      </c>
      <c r="M419" s="47">
        <v>0.145587283712382</v>
      </c>
      <c r="N419" s="50">
        <v>67.398945518453402</v>
      </c>
    </row>
    <row r="420" spans="1:14" x14ac:dyDescent="0.2">
      <c r="A420" s="57" t="s">
        <v>1148</v>
      </c>
      <c r="B420" s="44" t="s">
        <v>1149</v>
      </c>
      <c r="C420" s="45">
        <v>39</v>
      </c>
      <c r="D420" s="46" t="s">
        <v>342</v>
      </c>
      <c r="E420" s="47">
        <v>0.82317253344171504</v>
      </c>
      <c r="F420" s="48">
        <v>77.292110874200404</v>
      </c>
      <c r="G420" s="47">
        <v>0.72611030825686096</v>
      </c>
      <c r="H420" s="50">
        <v>49.472759226713499</v>
      </c>
      <c r="I420" s="76" t="str">
        <f t="shared" si="12"/>
        <v>No</v>
      </c>
      <c r="J420" s="49" t="str">
        <f t="shared" si="13"/>
        <v>No</v>
      </c>
      <c r="K420" s="47">
        <v>0.136472759117756</v>
      </c>
      <c r="L420" s="50">
        <v>64.605543710021294</v>
      </c>
      <c r="M420" s="47">
        <v>0.13225615130628099</v>
      </c>
      <c r="N420" s="50">
        <v>58.523725834797901</v>
      </c>
    </row>
    <row r="421" spans="1:14" x14ac:dyDescent="0.2">
      <c r="A421" s="57" t="s">
        <v>1150</v>
      </c>
      <c r="B421" s="44" t="s">
        <v>1151</v>
      </c>
      <c r="C421" s="45">
        <v>39</v>
      </c>
      <c r="D421" s="46" t="s">
        <v>342</v>
      </c>
      <c r="E421" s="47">
        <v>0.85086687557138696</v>
      </c>
      <c r="F421" s="48">
        <v>83.315565031982899</v>
      </c>
      <c r="G421" s="47">
        <v>0.74137799086616896</v>
      </c>
      <c r="H421" s="50">
        <v>53.163444639718797</v>
      </c>
      <c r="I421" s="76" t="str">
        <f t="shared" si="12"/>
        <v>No</v>
      </c>
      <c r="J421" s="49" t="str">
        <f t="shared" si="13"/>
        <v>No</v>
      </c>
      <c r="K421" s="47">
        <v>0.123643974078629</v>
      </c>
      <c r="L421" s="50">
        <v>60.287846481876301</v>
      </c>
      <c r="M421" s="47">
        <v>0.121885211252758</v>
      </c>
      <c r="N421" s="50">
        <v>49.560632688927903</v>
      </c>
    </row>
    <row r="422" spans="1:14" x14ac:dyDescent="0.2">
      <c r="A422" s="57" t="s">
        <v>1152</v>
      </c>
      <c r="B422" s="44" t="s">
        <v>1153</v>
      </c>
      <c r="C422" s="45">
        <v>39</v>
      </c>
      <c r="D422" s="46" t="s">
        <v>342</v>
      </c>
      <c r="E422" s="47">
        <v>0.76880763408532404</v>
      </c>
      <c r="F422" s="48">
        <v>64.125799573560798</v>
      </c>
      <c r="G422" s="47">
        <v>0.61423244792165299</v>
      </c>
      <c r="H422" s="50">
        <v>22.144112478031602</v>
      </c>
      <c r="I422" s="76" t="str">
        <f t="shared" si="12"/>
        <v>No</v>
      </c>
      <c r="J422" s="49" t="str">
        <f t="shared" si="13"/>
        <v>No</v>
      </c>
      <c r="K422" s="47">
        <v>0.11799074849317299</v>
      </c>
      <c r="L422" s="50">
        <v>57.462686567164198</v>
      </c>
      <c r="M422" s="47">
        <v>0.124836962623635</v>
      </c>
      <c r="N422" s="50">
        <v>51.933216168717003</v>
      </c>
    </row>
    <row r="423" spans="1:14" x14ac:dyDescent="0.2">
      <c r="A423" s="57" t="s">
        <v>1154</v>
      </c>
      <c r="B423" s="44" t="s">
        <v>1155</v>
      </c>
      <c r="C423" s="45">
        <v>39</v>
      </c>
      <c r="D423" s="46" t="s">
        <v>342</v>
      </c>
      <c r="E423" s="47">
        <v>0.71356179825833499</v>
      </c>
      <c r="F423" s="48">
        <v>47.174840085287798</v>
      </c>
      <c r="G423" s="47">
        <v>0.57484569712064504</v>
      </c>
      <c r="H423" s="50">
        <v>16.608084358523701</v>
      </c>
      <c r="I423" s="76" t="str">
        <f t="shared" si="12"/>
        <v>No</v>
      </c>
      <c r="J423" s="49" t="str">
        <f t="shared" si="13"/>
        <v>No</v>
      </c>
      <c r="K423" s="47">
        <v>0.144741559127881</v>
      </c>
      <c r="L423" s="50">
        <v>66.737739872068204</v>
      </c>
      <c r="M423" s="47">
        <v>0.16534102100116699</v>
      </c>
      <c r="N423" s="50">
        <v>76.713532513180994</v>
      </c>
    </row>
    <row r="424" spans="1:14" x14ac:dyDescent="0.2">
      <c r="A424" s="57" t="s">
        <v>1156</v>
      </c>
      <c r="B424" s="44" t="s">
        <v>1157</v>
      </c>
      <c r="C424" s="45">
        <v>39</v>
      </c>
      <c r="D424" s="46" t="s">
        <v>342</v>
      </c>
      <c r="E424" s="47">
        <v>0.79569887592408095</v>
      </c>
      <c r="F424" s="48">
        <v>70.842217484008501</v>
      </c>
      <c r="G424" s="47">
        <v>0.65731097038481601</v>
      </c>
      <c r="H424" s="50">
        <v>32.161687170474501</v>
      </c>
      <c r="I424" s="76" t="str">
        <f t="shared" si="12"/>
        <v>No</v>
      </c>
      <c r="J424" s="49" t="str">
        <f t="shared" si="13"/>
        <v>No</v>
      </c>
      <c r="K424" s="47">
        <v>0.17223957219541899</v>
      </c>
      <c r="L424" s="50">
        <v>73.134328358209004</v>
      </c>
      <c r="M424" s="47">
        <v>0.190944024308938</v>
      </c>
      <c r="N424" s="50">
        <v>84.270650263620396</v>
      </c>
    </row>
    <row r="425" spans="1:14" x14ac:dyDescent="0.2">
      <c r="A425" s="57" t="s">
        <v>1158</v>
      </c>
      <c r="B425" s="44" t="s">
        <v>1159</v>
      </c>
      <c r="C425" s="45">
        <v>39</v>
      </c>
      <c r="D425" s="46" t="s">
        <v>342</v>
      </c>
      <c r="E425" s="47">
        <v>0.83026731193473302</v>
      </c>
      <c r="F425" s="48">
        <v>79.317697228144993</v>
      </c>
      <c r="G425" s="47">
        <v>0.700187037236772</v>
      </c>
      <c r="H425" s="50">
        <v>43.233743409490302</v>
      </c>
      <c r="I425" s="76" t="str">
        <f t="shared" si="12"/>
        <v>No</v>
      </c>
      <c r="J425" s="49" t="str">
        <f t="shared" si="13"/>
        <v>No</v>
      </c>
      <c r="K425" s="47">
        <v>0.12311749923467299</v>
      </c>
      <c r="L425" s="50">
        <v>59.648187633262303</v>
      </c>
      <c r="M425" s="47">
        <v>0.126280879692929</v>
      </c>
      <c r="N425" s="50">
        <v>52.811950790861196</v>
      </c>
    </row>
    <row r="426" spans="1:14" x14ac:dyDescent="0.2">
      <c r="A426" s="57" t="s">
        <v>1160</v>
      </c>
      <c r="B426" s="44" t="s">
        <v>1161</v>
      </c>
      <c r="C426" s="45">
        <v>39</v>
      </c>
      <c r="D426" s="46" t="s">
        <v>342</v>
      </c>
      <c r="E426" s="47">
        <v>0.74813284103281197</v>
      </c>
      <c r="F426" s="48">
        <v>57.196162046908299</v>
      </c>
      <c r="G426" s="47">
        <v>0.65277259374880903</v>
      </c>
      <c r="H426" s="50">
        <v>31.107205623901599</v>
      </c>
      <c r="I426" s="76" t="str">
        <f t="shared" si="12"/>
        <v>No</v>
      </c>
      <c r="J426" s="49" t="str">
        <f t="shared" si="13"/>
        <v>No</v>
      </c>
      <c r="K426" s="47">
        <v>0.11510173824855501</v>
      </c>
      <c r="L426" s="50">
        <v>55.650319829424298</v>
      </c>
      <c r="M426" s="47">
        <v>0.112200444664618</v>
      </c>
      <c r="N426" s="50">
        <v>39.8066783831283</v>
      </c>
    </row>
    <row r="427" spans="1:14" x14ac:dyDescent="0.2">
      <c r="A427" s="57" t="s">
        <v>1162</v>
      </c>
      <c r="B427" s="44" t="s">
        <v>1163</v>
      </c>
      <c r="C427" s="45">
        <v>39</v>
      </c>
      <c r="D427" s="46" t="s">
        <v>342</v>
      </c>
      <c r="E427" s="47">
        <v>0.782437210564082</v>
      </c>
      <c r="F427" s="48">
        <v>68.176972281449906</v>
      </c>
      <c r="G427" s="47">
        <v>0.64622410936336805</v>
      </c>
      <c r="H427" s="50">
        <v>28.9103690685413</v>
      </c>
      <c r="I427" s="76" t="str">
        <f t="shared" si="12"/>
        <v>No</v>
      </c>
      <c r="J427" s="49" t="str">
        <f t="shared" si="13"/>
        <v>No</v>
      </c>
      <c r="K427" s="47">
        <v>0.119959594322073</v>
      </c>
      <c r="L427" s="50">
        <v>58.368869936034102</v>
      </c>
      <c r="M427" s="47">
        <v>0.12820691586048699</v>
      </c>
      <c r="N427" s="50">
        <v>54.217926186291699</v>
      </c>
    </row>
    <row r="428" spans="1:14" x14ac:dyDescent="0.2">
      <c r="A428" s="57" t="s">
        <v>1164</v>
      </c>
      <c r="B428" s="44" t="s">
        <v>1165</v>
      </c>
      <c r="C428" s="45">
        <v>39</v>
      </c>
      <c r="D428" s="46" t="s">
        <v>342</v>
      </c>
      <c r="E428" s="47">
        <v>0.86616748176977598</v>
      </c>
      <c r="F428" s="48">
        <v>85.501066098080997</v>
      </c>
      <c r="G428" s="47">
        <v>0.75978319017854901</v>
      </c>
      <c r="H428" s="50">
        <v>57.732864674868203</v>
      </c>
      <c r="I428" s="76" t="str">
        <f t="shared" si="12"/>
        <v>No</v>
      </c>
      <c r="J428" s="49" t="str">
        <f t="shared" si="13"/>
        <v>No</v>
      </c>
      <c r="K428" s="47">
        <v>8.3600609800225295E-2</v>
      </c>
      <c r="L428" s="50">
        <v>7.2494669509594898</v>
      </c>
      <c r="M428" s="47">
        <v>5.5536737159699798E-2</v>
      </c>
      <c r="N428" s="50">
        <v>4.4815465729349704</v>
      </c>
    </row>
    <row r="429" spans="1:14" x14ac:dyDescent="0.2">
      <c r="A429" s="57" t="s">
        <v>1166</v>
      </c>
      <c r="B429" s="44" t="s">
        <v>1167</v>
      </c>
      <c r="C429" s="45">
        <v>39</v>
      </c>
      <c r="D429" s="46" t="s">
        <v>342</v>
      </c>
      <c r="E429" s="47">
        <v>0.92515164662486205</v>
      </c>
      <c r="F429" s="48">
        <v>95.948827292110906</v>
      </c>
      <c r="G429" s="47">
        <v>0.815002214405951</v>
      </c>
      <c r="H429" s="50">
        <v>73.901581722319904</v>
      </c>
      <c r="I429" s="76" t="str">
        <f t="shared" si="12"/>
        <v>No</v>
      </c>
      <c r="J429" s="49" t="str">
        <f t="shared" si="13"/>
        <v>No</v>
      </c>
      <c r="K429" s="47">
        <v>0.15695413369296399</v>
      </c>
      <c r="L429" s="50">
        <v>69.083155650319796</v>
      </c>
      <c r="M429" s="47">
        <v>0.16413692008873401</v>
      </c>
      <c r="N429" s="50">
        <v>76.1862917398946</v>
      </c>
    </row>
    <row r="430" spans="1:14" x14ac:dyDescent="0.2">
      <c r="A430" s="57" t="s">
        <v>1168</v>
      </c>
      <c r="B430" s="44" t="s">
        <v>1169</v>
      </c>
      <c r="C430" s="45">
        <v>39</v>
      </c>
      <c r="D430" s="46" t="s">
        <v>342</v>
      </c>
      <c r="E430" s="47">
        <v>0.90403585975949596</v>
      </c>
      <c r="F430" s="48">
        <v>93.123667377398704</v>
      </c>
      <c r="G430" s="47">
        <v>0.80774683562951899</v>
      </c>
      <c r="H430" s="50">
        <v>72.144112478031602</v>
      </c>
      <c r="I430" s="76" t="str">
        <f t="shared" si="12"/>
        <v>No</v>
      </c>
      <c r="J430" s="49" t="str">
        <f t="shared" si="13"/>
        <v>No</v>
      </c>
      <c r="K430" s="47">
        <v>9.5150550038920201E-2</v>
      </c>
      <c r="L430" s="50">
        <v>38.859275053304899</v>
      </c>
      <c r="M430" s="47">
        <v>8.4132215667033897E-2</v>
      </c>
      <c r="N430" s="50">
        <v>10.017574692442899</v>
      </c>
    </row>
    <row r="431" spans="1:14" x14ac:dyDescent="0.2">
      <c r="A431" s="57" t="s">
        <v>718</v>
      </c>
      <c r="B431" s="44" t="s">
        <v>1170</v>
      </c>
      <c r="C431" s="45">
        <v>39</v>
      </c>
      <c r="D431" s="46" t="s">
        <v>342</v>
      </c>
      <c r="E431" s="47">
        <v>0.70658516578121799</v>
      </c>
      <c r="F431" s="48">
        <v>44.989339019189799</v>
      </c>
      <c r="G431" s="47">
        <v>0.69334400068923197</v>
      </c>
      <c r="H431" s="50">
        <v>41.476274165202099</v>
      </c>
      <c r="I431" s="76" t="str">
        <f t="shared" si="12"/>
        <v>No</v>
      </c>
      <c r="J431" s="49" t="str">
        <f t="shared" si="13"/>
        <v>No</v>
      </c>
      <c r="K431" s="47">
        <v>0.139674904908414</v>
      </c>
      <c r="L431" s="50">
        <v>65.351812366737704</v>
      </c>
      <c r="M431" s="47">
        <v>9.7768540335498602E-2</v>
      </c>
      <c r="N431" s="50">
        <v>25.131810193321598</v>
      </c>
    </row>
    <row r="432" spans="1:14" x14ac:dyDescent="0.2">
      <c r="A432" s="57" t="s">
        <v>721</v>
      </c>
      <c r="B432" s="44" t="s">
        <v>1171</v>
      </c>
      <c r="C432" s="45">
        <v>39</v>
      </c>
      <c r="D432" s="46" t="s">
        <v>342</v>
      </c>
      <c r="E432" s="47">
        <v>0.68925703331464805</v>
      </c>
      <c r="F432" s="48">
        <v>39.498933901919003</v>
      </c>
      <c r="G432" s="47">
        <v>0.67608112967780198</v>
      </c>
      <c r="H432" s="50">
        <v>36.5553602811951</v>
      </c>
      <c r="I432" s="76" t="str">
        <f t="shared" si="12"/>
        <v>No</v>
      </c>
      <c r="J432" s="49" t="str">
        <f t="shared" si="13"/>
        <v>No</v>
      </c>
      <c r="K432" s="47">
        <v>0.14555517142267299</v>
      </c>
      <c r="L432" s="50">
        <v>66.9509594882729</v>
      </c>
      <c r="M432" s="47">
        <v>0.122939191676467</v>
      </c>
      <c r="N432" s="50">
        <v>50.087873462214397</v>
      </c>
    </row>
    <row r="433" spans="1:14" x14ac:dyDescent="0.2">
      <c r="A433" s="147" t="s">
        <v>1172</v>
      </c>
      <c r="B433" s="44" t="s">
        <v>1173</v>
      </c>
      <c r="C433" s="45">
        <v>39</v>
      </c>
      <c r="D433" s="46" t="s">
        <v>342</v>
      </c>
      <c r="E433" s="47">
        <v>0.91028628429792402</v>
      </c>
      <c r="F433" s="48">
        <v>93.923240938166302</v>
      </c>
      <c r="G433" s="47">
        <v>0.87887020039710995</v>
      </c>
      <c r="H433" s="50">
        <v>91.124780316344498</v>
      </c>
      <c r="I433" s="76" t="str">
        <f t="shared" si="12"/>
        <v>Yes</v>
      </c>
      <c r="J433" s="49" t="str">
        <f t="shared" si="13"/>
        <v>Yes</v>
      </c>
      <c r="K433" s="47">
        <v>6.5752432245563902E-2</v>
      </c>
      <c r="L433" s="50">
        <v>2.6652452025586402</v>
      </c>
      <c r="M433" s="47">
        <v>6.6540520100291697E-2</v>
      </c>
      <c r="N433" s="50">
        <v>6.2390158172232004</v>
      </c>
    </row>
    <row r="434" spans="1:14" x14ac:dyDescent="0.2">
      <c r="A434" s="57" t="s">
        <v>727</v>
      </c>
      <c r="B434" s="44" t="s">
        <v>1174</v>
      </c>
      <c r="C434" s="45">
        <v>39</v>
      </c>
      <c r="D434" s="46" t="s">
        <v>342</v>
      </c>
      <c r="E434" s="47">
        <v>0.72069566325326895</v>
      </c>
      <c r="F434" s="48">
        <v>48.880597014925399</v>
      </c>
      <c r="G434" s="47">
        <v>0.73037591094745402</v>
      </c>
      <c r="H434" s="50">
        <v>50.615114235500897</v>
      </c>
      <c r="I434" s="76" t="str">
        <f t="shared" si="12"/>
        <v>No</v>
      </c>
      <c r="J434" s="49" t="str">
        <f t="shared" si="13"/>
        <v>No</v>
      </c>
      <c r="K434" s="47">
        <v>9.5857851300789304E-2</v>
      </c>
      <c r="L434" s="50">
        <v>39.765458422174802</v>
      </c>
      <c r="M434" s="47">
        <v>9.2995680994904406E-2</v>
      </c>
      <c r="N434" s="50">
        <v>19.683655536028098</v>
      </c>
    </row>
    <row r="435" spans="1:14" x14ac:dyDescent="0.2">
      <c r="A435" s="147" t="s">
        <v>1175</v>
      </c>
      <c r="B435" s="44" t="s">
        <v>1176</v>
      </c>
      <c r="C435" s="45">
        <v>39</v>
      </c>
      <c r="D435" s="46" t="s">
        <v>342</v>
      </c>
      <c r="E435" s="47">
        <v>0.92666762551563897</v>
      </c>
      <c r="F435" s="48">
        <v>96.268656716417894</v>
      </c>
      <c r="G435" s="47">
        <v>0.87741941199992401</v>
      </c>
      <c r="H435" s="50">
        <v>90.597539543058005</v>
      </c>
      <c r="I435" s="76" t="str">
        <f t="shared" si="12"/>
        <v>Yes</v>
      </c>
      <c r="J435" s="49" t="str">
        <f t="shared" si="13"/>
        <v>Yes</v>
      </c>
      <c r="K435" s="47">
        <v>8.0941573254006596E-2</v>
      </c>
      <c r="L435" s="50">
        <v>4.7441364605543699</v>
      </c>
      <c r="M435" s="47">
        <v>5.8841786495225902E-2</v>
      </c>
      <c r="N435" s="50">
        <v>5.0087873462214398</v>
      </c>
    </row>
    <row r="436" spans="1:14" x14ac:dyDescent="0.2">
      <c r="A436" s="147" t="s">
        <v>1177</v>
      </c>
      <c r="B436" s="44" t="s">
        <v>1178</v>
      </c>
      <c r="C436" s="45">
        <v>39</v>
      </c>
      <c r="D436" s="46" t="s">
        <v>342</v>
      </c>
      <c r="E436" s="47">
        <v>0.94028543923837304</v>
      </c>
      <c r="F436" s="48">
        <v>97.921108742004293</v>
      </c>
      <c r="G436" s="47">
        <v>0.85803979531974295</v>
      </c>
      <c r="H436" s="50">
        <v>85.676625659050998</v>
      </c>
      <c r="I436" s="76" t="str">
        <f t="shared" si="12"/>
        <v>No</v>
      </c>
      <c r="J436" s="49" t="str">
        <f t="shared" si="13"/>
        <v>Yes</v>
      </c>
      <c r="K436" s="47">
        <v>7.76863048814109E-2</v>
      </c>
      <c r="L436" s="50">
        <v>4.1044776119403004</v>
      </c>
      <c r="M436" s="47">
        <v>4.1035478396467699E-2</v>
      </c>
      <c r="N436" s="50">
        <v>2.7240773286467501</v>
      </c>
    </row>
    <row r="437" spans="1:14" x14ac:dyDescent="0.2">
      <c r="A437" s="57" t="s">
        <v>1179</v>
      </c>
      <c r="B437" s="44" t="s">
        <v>1180</v>
      </c>
      <c r="C437" s="45">
        <v>39</v>
      </c>
      <c r="D437" s="46" t="s">
        <v>342</v>
      </c>
      <c r="E437" s="47">
        <v>0.88857934928918902</v>
      </c>
      <c r="F437" s="48">
        <v>89.765458422174802</v>
      </c>
      <c r="G437" s="47">
        <v>0.79774049383318202</v>
      </c>
      <c r="H437" s="50">
        <v>69.244288224956094</v>
      </c>
      <c r="I437" s="76" t="str">
        <f t="shared" si="12"/>
        <v>No</v>
      </c>
      <c r="J437" s="49" t="str">
        <f t="shared" si="13"/>
        <v>No</v>
      </c>
      <c r="K437" s="47">
        <v>2.5124781415392899E-2</v>
      </c>
      <c r="L437" s="50">
        <v>0.26652452025586398</v>
      </c>
      <c r="M437" s="47">
        <v>2.6534279470588E-2</v>
      </c>
      <c r="N437" s="50">
        <v>1.5817223198593999</v>
      </c>
    </row>
    <row r="438" spans="1:14" x14ac:dyDescent="0.2">
      <c r="A438" s="57" t="s">
        <v>1181</v>
      </c>
      <c r="B438" s="44" t="s">
        <v>1182</v>
      </c>
      <c r="C438" s="45">
        <v>39</v>
      </c>
      <c r="D438" s="46" t="s">
        <v>342</v>
      </c>
      <c r="E438" s="47">
        <v>0.71331474268549999</v>
      </c>
      <c r="F438" s="48">
        <v>47.068230277185499</v>
      </c>
      <c r="G438" s="47">
        <v>0.70624926535114296</v>
      </c>
      <c r="H438" s="50">
        <v>44.9033391915641</v>
      </c>
      <c r="I438" s="76" t="str">
        <f t="shared" si="12"/>
        <v>No</v>
      </c>
      <c r="J438" s="49" t="str">
        <f t="shared" si="13"/>
        <v>No</v>
      </c>
      <c r="K438" s="47">
        <v>8.7242342251674695E-2</v>
      </c>
      <c r="L438" s="50">
        <v>19.9360341151386</v>
      </c>
      <c r="M438" s="47">
        <v>8.3653621860726501E-2</v>
      </c>
      <c r="N438" s="50">
        <v>9.7539543057996507</v>
      </c>
    </row>
    <row r="439" spans="1:14" x14ac:dyDescent="0.2">
      <c r="A439" s="147" t="s">
        <v>1183</v>
      </c>
      <c r="B439" s="44" t="s">
        <v>1184</v>
      </c>
      <c r="C439" s="45">
        <v>39</v>
      </c>
      <c r="D439" s="46" t="s">
        <v>342</v>
      </c>
      <c r="E439" s="47">
        <v>0.95133107815629903</v>
      </c>
      <c r="F439" s="48">
        <v>98.720682302771905</v>
      </c>
      <c r="G439" s="47">
        <v>0.89693020850997096</v>
      </c>
      <c r="H439" s="50">
        <v>94.200351493848899</v>
      </c>
      <c r="I439" s="76" t="str">
        <f t="shared" si="12"/>
        <v>Yes</v>
      </c>
      <c r="J439" s="49" t="str">
        <f t="shared" si="13"/>
        <v>Yes</v>
      </c>
      <c r="K439" s="47">
        <v>3.7515836744423901E-2</v>
      </c>
      <c r="L439" s="50">
        <v>0.85287846481876295</v>
      </c>
      <c r="M439" s="47">
        <v>4.2027610025611901E-2</v>
      </c>
      <c r="N439" s="50">
        <v>2.98769771528998</v>
      </c>
    </row>
    <row r="440" spans="1:14" x14ac:dyDescent="0.2">
      <c r="A440" s="147" t="s">
        <v>1185</v>
      </c>
      <c r="B440" s="44" t="s">
        <v>1186</v>
      </c>
      <c r="C440" s="45">
        <v>39</v>
      </c>
      <c r="D440" s="46" t="s">
        <v>342</v>
      </c>
      <c r="E440" s="47">
        <v>0.92844586155421605</v>
      </c>
      <c r="F440" s="48">
        <v>96.641791044776099</v>
      </c>
      <c r="G440" s="47">
        <v>0.86593062008544797</v>
      </c>
      <c r="H440" s="50">
        <v>87.609841827767994</v>
      </c>
      <c r="I440" s="76" t="str">
        <f t="shared" si="12"/>
        <v>No</v>
      </c>
      <c r="J440" s="49" t="str">
        <f t="shared" si="13"/>
        <v>Yes</v>
      </c>
      <c r="K440" s="47">
        <v>7.5054623915204205E-2</v>
      </c>
      <c r="L440" s="50">
        <v>3.6780383795309199</v>
      </c>
      <c r="M440" s="47">
        <v>7.2236677714110006E-2</v>
      </c>
      <c r="N440" s="50">
        <v>7.3813708260105404</v>
      </c>
    </row>
    <row r="441" spans="1:14" x14ac:dyDescent="0.2">
      <c r="A441" s="147" t="s">
        <v>1187</v>
      </c>
      <c r="B441" s="44" t="s">
        <v>1188</v>
      </c>
      <c r="C441" s="45">
        <v>39</v>
      </c>
      <c r="D441" s="46" t="s">
        <v>342</v>
      </c>
      <c r="E441" s="47">
        <v>0.92393110950614199</v>
      </c>
      <c r="F441" s="48">
        <v>95.735607675906195</v>
      </c>
      <c r="G441" s="47">
        <v>0.861433095229029</v>
      </c>
      <c r="H441" s="50">
        <v>86.291739894551796</v>
      </c>
      <c r="I441" s="76" t="str">
        <f t="shared" si="12"/>
        <v>No</v>
      </c>
      <c r="J441" s="49" t="str">
        <f t="shared" si="13"/>
        <v>Yes</v>
      </c>
      <c r="K441" s="47">
        <v>0.143870435686269</v>
      </c>
      <c r="L441" s="50">
        <v>66.684434968017101</v>
      </c>
      <c r="M441" s="47">
        <v>0.14155772957231699</v>
      </c>
      <c r="N441" s="50">
        <v>65.026362038664303</v>
      </c>
    </row>
    <row r="442" spans="1:14" x14ac:dyDescent="0.2">
      <c r="A442" s="57" t="s">
        <v>1189</v>
      </c>
      <c r="B442" s="44" t="s">
        <v>1190</v>
      </c>
      <c r="C442" s="45">
        <v>39</v>
      </c>
      <c r="D442" s="46" t="s">
        <v>342</v>
      </c>
      <c r="E442" s="47">
        <v>0.83049173420380296</v>
      </c>
      <c r="F442" s="48">
        <v>79.371002132196196</v>
      </c>
      <c r="G442" s="47">
        <v>0.77294267337393996</v>
      </c>
      <c r="H442" s="50">
        <v>62.7416520210896</v>
      </c>
      <c r="I442" s="76" t="str">
        <f t="shared" si="12"/>
        <v>No</v>
      </c>
      <c r="J442" s="49" t="str">
        <f t="shared" si="13"/>
        <v>No</v>
      </c>
      <c r="K442" s="47">
        <v>0.150007502477291</v>
      </c>
      <c r="L442" s="50">
        <v>67.643923240938193</v>
      </c>
      <c r="M442" s="47">
        <v>0.13953329762069799</v>
      </c>
      <c r="N442" s="50">
        <v>63.2688927943761</v>
      </c>
    </row>
    <row r="443" spans="1:14" x14ac:dyDescent="0.2">
      <c r="A443" s="57" t="s">
        <v>1191</v>
      </c>
      <c r="B443" s="44" t="s">
        <v>1192</v>
      </c>
      <c r="C443" s="45">
        <v>39</v>
      </c>
      <c r="D443" s="46" t="s">
        <v>342</v>
      </c>
      <c r="E443" s="47">
        <v>0.88939527263597895</v>
      </c>
      <c r="F443" s="48">
        <v>89.925373134328396</v>
      </c>
      <c r="G443" s="47">
        <v>0.80681819128218701</v>
      </c>
      <c r="H443" s="50">
        <v>71.880492091388405</v>
      </c>
      <c r="I443" s="76" t="str">
        <f t="shared" si="12"/>
        <v>No</v>
      </c>
      <c r="J443" s="49" t="str">
        <f t="shared" si="13"/>
        <v>No</v>
      </c>
      <c r="K443" s="47">
        <v>0.14533917442192501</v>
      </c>
      <c r="L443" s="50">
        <v>66.897654584221698</v>
      </c>
      <c r="M443" s="47">
        <v>0.147858618026837</v>
      </c>
      <c r="N443" s="50">
        <v>68.541300527240793</v>
      </c>
    </row>
    <row r="444" spans="1:14" x14ac:dyDescent="0.2">
      <c r="A444" s="57" t="s">
        <v>1193</v>
      </c>
      <c r="B444" s="44" t="s">
        <v>1194</v>
      </c>
      <c r="C444" s="45">
        <v>39</v>
      </c>
      <c r="D444" s="46" t="s">
        <v>342</v>
      </c>
      <c r="E444" s="47">
        <v>0.87427073263097699</v>
      </c>
      <c r="F444" s="48">
        <v>87.153518123667396</v>
      </c>
      <c r="G444" s="47">
        <v>0.80689728809124905</v>
      </c>
      <c r="H444" s="50">
        <v>71.968365553602794</v>
      </c>
      <c r="I444" s="76" t="str">
        <f t="shared" si="12"/>
        <v>No</v>
      </c>
      <c r="J444" s="49" t="str">
        <f t="shared" si="13"/>
        <v>No</v>
      </c>
      <c r="K444" s="47">
        <v>9.2758261436684503E-2</v>
      </c>
      <c r="L444" s="50">
        <v>34.1684434968017</v>
      </c>
      <c r="M444" s="47">
        <v>0.100939156650153</v>
      </c>
      <c r="N444" s="50">
        <v>27.855887521968398</v>
      </c>
    </row>
    <row r="445" spans="1:14" x14ac:dyDescent="0.2">
      <c r="A445" s="147" t="s">
        <v>1195</v>
      </c>
      <c r="B445" s="44" t="s">
        <v>1196</v>
      </c>
      <c r="C445" s="45">
        <v>39</v>
      </c>
      <c r="D445" s="46" t="s">
        <v>342</v>
      </c>
      <c r="E445" s="47">
        <v>0.92945664302020703</v>
      </c>
      <c r="F445" s="48">
        <v>96.748400852878504</v>
      </c>
      <c r="G445" s="47">
        <v>0.91570404730325095</v>
      </c>
      <c r="H445" s="50">
        <v>96.572934973637999</v>
      </c>
      <c r="I445" s="76" t="str">
        <f t="shared" si="12"/>
        <v>Yes</v>
      </c>
      <c r="J445" s="49" t="str">
        <f t="shared" si="13"/>
        <v>Yes</v>
      </c>
      <c r="K445" s="47">
        <v>2.9682586758037099E-2</v>
      </c>
      <c r="L445" s="50">
        <v>0.37313432835820898</v>
      </c>
      <c r="M445" s="47">
        <v>2.94444741316418E-2</v>
      </c>
      <c r="N445" s="50">
        <v>1.84534270650264</v>
      </c>
    </row>
    <row r="446" spans="1:14" x14ac:dyDescent="0.2">
      <c r="A446" s="147" t="s">
        <v>1197</v>
      </c>
      <c r="B446" s="44" t="s">
        <v>1198</v>
      </c>
      <c r="C446" s="45">
        <v>39</v>
      </c>
      <c r="D446" s="46" t="s">
        <v>342</v>
      </c>
      <c r="E446" s="47">
        <v>0.911321952989819</v>
      </c>
      <c r="F446" s="48">
        <v>94.083155650319796</v>
      </c>
      <c r="G446" s="47">
        <v>0.87860633999290005</v>
      </c>
      <c r="H446" s="50">
        <v>91.036906854130095</v>
      </c>
      <c r="I446" s="76" t="str">
        <f t="shared" si="12"/>
        <v>Yes</v>
      </c>
      <c r="J446" s="49" t="str">
        <f t="shared" si="13"/>
        <v>Yes</v>
      </c>
      <c r="K446" s="47">
        <v>4.01971714739634E-2</v>
      </c>
      <c r="L446" s="50">
        <v>1.22601279317697</v>
      </c>
      <c r="M446" s="47">
        <v>4.19963048386372E-2</v>
      </c>
      <c r="N446" s="50">
        <v>2.8119507908611601</v>
      </c>
    </row>
    <row r="447" spans="1:14" x14ac:dyDescent="0.2">
      <c r="A447" s="147" t="s">
        <v>1199</v>
      </c>
      <c r="B447" s="44" t="s">
        <v>1200</v>
      </c>
      <c r="C447" s="45">
        <v>39</v>
      </c>
      <c r="D447" s="46" t="s">
        <v>342</v>
      </c>
      <c r="E447" s="47">
        <v>0.93921698715804003</v>
      </c>
      <c r="F447" s="48">
        <v>97.654584221748394</v>
      </c>
      <c r="G447" s="47">
        <v>0.89474146741657901</v>
      </c>
      <c r="H447" s="50">
        <v>93.936731107205603</v>
      </c>
      <c r="I447" s="76" t="str">
        <f t="shared" si="12"/>
        <v>Yes</v>
      </c>
      <c r="J447" s="49" t="str">
        <f t="shared" si="13"/>
        <v>Yes</v>
      </c>
      <c r="K447" s="47">
        <v>1.70971529578396E-2</v>
      </c>
      <c r="L447" s="50">
        <v>0.15991471215351799</v>
      </c>
      <c r="M447" s="47">
        <v>1.8086287011667899E-2</v>
      </c>
      <c r="N447" s="50">
        <v>1.05448154657293</v>
      </c>
    </row>
    <row r="448" spans="1:14" x14ac:dyDescent="0.2">
      <c r="A448" s="147" t="s">
        <v>514</v>
      </c>
      <c r="B448" s="44" t="s">
        <v>1201</v>
      </c>
      <c r="C448" s="45">
        <v>39</v>
      </c>
      <c r="D448" s="46" t="s">
        <v>342</v>
      </c>
      <c r="E448" s="47">
        <v>0.88615792401053395</v>
      </c>
      <c r="F448" s="48">
        <v>89.392324093816597</v>
      </c>
      <c r="G448" s="47">
        <v>0.834671167275572</v>
      </c>
      <c r="H448" s="50">
        <v>79.525483304042197</v>
      </c>
      <c r="I448" s="76" t="str">
        <f t="shared" si="12"/>
        <v>No</v>
      </c>
      <c r="J448" s="49" t="str">
        <f t="shared" si="13"/>
        <v>Yes</v>
      </c>
      <c r="K448" s="47">
        <v>7.2378077095778107E-2</v>
      </c>
      <c r="L448" s="50">
        <v>3.3582089552238799</v>
      </c>
      <c r="M448" s="47">
        <v>6.9160210438194702E-2</v>
      </c>
      <c r="N448" s="50">
        <v>6.5026362038664303</v>
      </c>
    </row>
    <row r="449" spans="1:14" x14ac:dyDescent="0.2">
      <c r="A449" s="57" t="s">
        <v>1202</v>
      </c>
      <c r="B449" s="44" t="s">
        <v>1203</v>
      </c>
      <c r="C449" s="45">
        <v>39</v>
      </c>
      <c r="D449" s="46" t="s">
        <v>342</v>
      </c>
      <c r="E449" s="47">
        <v>0.79914769151059695</v>
      </c>
      <c r="F449" s="48">
        <v>71.641791044776099</v>
      </c>
      <c r="G449" s="47">
        <v>0.73856295274043204</v>
      </c>
      <c r="H449" s="50">
        <v>52.3725834797891</v>
      </c>
      <c r="I449" s="76" t="str">
        <f t="shared" si="12"/>
        <v>No</v>
      </c>
      <c r="J449" s="49" t="str">
        <f t="shared" si="13"/>
        <v>No</v>
      </c>
      <c r="K449" s="47">
        <v>5.5636122608550297E-2</v>
      </c>
      <c r="L449" s="50">
        <v>2.23880597014925</v>
      </c>
      <c r="M449" s="47">
        <v>6.1029616389320897E-2</v>
      </c>
      <c r="N449" s="50">
        <v>5.1845342706502597</v>
      </c>
    </row>
    <row r="450" spans="1:14" x14ac:dyDescent="0.2">
      <c r="A450" s="57" t="s">
        <v>700</v>
      </c>
      <c r="B450" s="44" t="s">
        <v>1204</v>
      </c>
      <c r="C450" s="45">
        <v>39</v>
      </c>
      <c r="D450" s="46" t="s">
        <v>342</v>
      </c>
      <c r="E450" s="47">
        <v>0.78052558455691701</v>
      </c>
      <c r="F450" s="48">
        <v>67.324093816631105</v>
      </c>
      <c r="G450" s="47">
        <v>0.59823657485486503</v>
      </c>
      <c r="H450" s="50">
        <v>19.683655536028098</v>
      </c>
      <c r="I450" s="76" t="str">
        <f t="shared" si="12"/>
        <v>No</v>
      </c>
      <c r="J450" s="49" t="str">
        <f t="shared" si="13"/>
        <v>No</v>
      </c>
      <c r="K450" s="47">
        <v>8.8818412544128297E-2</v>
      </c>
      <c r="L450" s="50">
        <v>25.2132196162047</v>
      </c>
      <c r="M450" s="47">
        <v>8.9854598302083505E-2</v>
      </c>
      <c r="N450" s="50">
        <v>16.695957820738101</v>
      </c>
    </row>
    <row r="451" spans="1:14" x14ac:dyDescent="0.2">
      <c r="A451" s="57" t="s">
        <v>1205</v>
      </c>
      <c r="B451" s="44" t="s">
        <v>1206</v>
      </c>
      <c r="C451" s="45">
        <v>39</v>
      </c>
      <c r="D451" s="46" t="s">
        <v>342</v>
      </c>
      <c r="E451" s="47">
        <v>0.84170414660061299</v>
      </c>
      <c r="F451" s="48">
        <v>81.769722814498905</v>
      </c>
      <c r="G451" s="47">
        <v>0.78208199485255503</v>
      </c>
      <c r="H451" s="50">
        <v>65.465729349736407</v>
      </c>
      <c r="I451" s="76" t="str">
        <f t="shared" si="12"/>
        <v>No</v>
      </c>
      <c r="J451" s="49" t="str">
        <f t="shared" si="13"/>
        <v>No</v>
      </c>
      <c r="K451" s="47">
        <v>9.5428211536005697E-2</v>
      </c>
      <c r="L451" s="50">
        <v>39.232409381663103</v>
      </c>
      <c r="M451" s="47">
        <v>9.2810460805613004E-2</v>
      </c>
      <c r="N451" s="50">
        <v>19.507908611599301</v>
      </c>
    </row>
    <row r="452" spans="1:14" x14ac:dyDescent="0.2">
      <c r="A452" s="57" t="s">
        <v>1207</v>
      </c>
      <c r="B452" s="44" t="s">
        <v>1208</v>
      </c>
      <c r="C452" s="45">
        <v>73</v>
      </c>
      <c r="D452" s="46" t="s">
        <v>342</v>
      </c>
      <c r="E452" s="47">
        <v>0.85867349477946497</v>
      </c>
      <c r="F452" s="48">
        <v>84.275053304904006</v>
      </c>
      <c r="G452" s="47">
        <v>0.68809987378877202</v>
      </c>
      <c r="H452" s="50">
        <v>72.691552062868396</v>
      </c>
      <c r="I452" s="76" t="str">
        <f t="shared" si="12"/>
        <v>No</v>
      </c>
      <c r="J452" s="49" t="str">
        <f t="shared" si="13"/>
        <v>No</v>
      </c>
      <c r="K452" s="47">
        <v>0.107367315595479</v>
      </c>
      <c r="L452" s="50">
        <v>50.799573560767598</v>
      </c>
      <c r="M452" s="47">
        <v>0.105551695285951</v>
      </c>
      <c r="N452" s="50">
        <v>34.5776031434185</v>
      </c>
    </row>
    <row r="453" spans="1:14" x14ac:dyDescent="0.2">
      <c r="A453" s="57" t="s">
        <v>1209</v>
      </c>
      <c r="B453" s="44" t="s">
        <v>1210</v>
      </c>
      <c r="C453" s="45">
        <v>74</v>
      </c>
      <c r="D453" s="46" t="s">
        <v>342</v>
      </c>
      <c r="E453" s="47">
        <v>0.62656228542481696</v>
      </c>
      <c r="F453" s="48">
        <v>23.773987206823001</v>
      </c>
      <c r="G453" s="47">
        <v>0.48105087870652102</v>
      </c>
      <c r="H453" s="50">
        <v>10.752688172042999</v>
      </c>
      <c r="I453" s="76" t="str">
        <f t="shared" si="12"/>
        <v>No</v>
      </c>
      <c r="J453" s="49" t="str">
        <f t="shared" si="13"/>
        <v>No</v>
      </c>
      <c r="K453" s="47">
        <v>0.10555363591462801</v>
      </c>
      <c r="L453" s="50">
        <v>49.466950959488301</v>
      </c>
      <c r="M453" s="47">
        <v>0.100137811363324</v>
      </c>
      <c r="N453" s="50">
        <v>8.4229390681003604</v>
      </c>
    </row>
    <row r="454" spans="1:14" x14ac:dyDescent="0.2">
      <c r="A454" s="57" t="s">
        <v>1211</v>
      </c>
      <c r="B454" s="44" t="s">
        <v>1212</v>
      </c>
      <c r="C454" s="45">
        <v>74</v>
      </c>
      <c r="D454" s="46" t="s">
        <v>342</v>
      </c>
      <c r="E454" s="47">
        <v>0.48440193474656001</v>
      </c>
      <c r="F454" s="48">
        <v>4.0511727078891298</v>
      </c>
      <c r="G454" s="47">
        <v>0.35457843316832</v>
      </c>
      <c r="H454" s="50">
        <v>1.4336917562724001</v>
      </c>
      <c r="I454" s="76" t="str">
        <f t="shared" si="12"/>
        <v>No</v>
      </c>
      <c r="J454" s="49" t="str">
        <f t="shared" si="13"/>
        <v>No</v>
      </c>
      <c r="K454" s="47">
        <v>0.17064926059034699</v>
      </c>
      <c r="L454" s="50">
        <v>72.707889125799596</v>
      </c>
      <c r="M454" s="47">
        <v>0.15387792948773199</v>
      </c>
      <c r="N454" s="50">
        <v>44.802867383512499</v>
      </c>
    </row>
    <row r="455" spans="1:14" x14ac:dyDescent="0.2">
      <c r="A455" s="57" t="s">
        <v>1213</v>
      </c>
      <c r="B455" s="44" t="s">
        <v>1214</v>
      </c>
      <c r="C455" s="45">
        <v>73</v>
      </c>
      <c r="D455" s="46" t="s">
        <v>342</v>
      </c>
      <c r="E455" s="47">
        <v>0.50674527333777097</v>
      </c>
      <c r="F455" s="48">
        <v>5.2238805970149196</v>
      </c>
      <c r="G455" s="47">
        <v>0.42552683723391999</v>
      </c>
      <c r="H455" s="50">
        <v>9.2337917485265208</v>
      </c>
      <c r="I455" s="76" t="str">
        <f t="shared" ref="I455:I518" si="14">IF(AND(F455&gt;=90,H455&gt;=90),"Yes","No")</f>
        <v>No</v>
      </c>
      <c r="J455" s="49" t="str">
        <f t="shared" ref="J455:J518" si="15">IF(AND(F455&gt;=75,H455&gt;=75),"Yes","No")</f>
        <v>No</v>
      </c>
      <c r="K455" s="47">
        <v>0.157527988383488</v>
      </c>
      <c r="L455" s="50">
        <v>69.189765458422201</v>
      </c>
      <c r="M455" s="47">
        <v>0.12097485778719801</v>
      </c>
      <c r="N455" s="50">
        <v>51.277013752455801</v>
      </c>
    </row>
    <row r="456" spans="1:14" x14ac:dyDescent="0.2">
      <c r="A456" s="57" t="s">
        <v>1215</v>
      </c>
      <c r="B456" s="44" t="s">
        <v>1216</v>
      </c>
      <c r="C456" s="45">
        <v>73</v>
      </c>
      <c r="D456" s="46" t="s">
        <v>342</v>
      </c>
      <c r="E456" s="47">
        <v>0.50521923929727797</v>
      </c>
      <c r="F456" s="48">
        <v>5.01066098081023</v>
      </c>
      <c r="G456" s="47">
        <v>0.43346834648438598</v>
      </c>
      <c r="H456" s="50">
        <v>11.394891944990199</v>
      </c>
      <c r="I456" s="76" t="str">
        <f t="shared" si="14"/>
        <v>No</v>
      </c>
      <c r="J456" s="49" t="str">
        <f t="shared" si="15"/>
        <v>No</v>
      </c>
      <c r="K456" s="47">
        <v>0.11148077182044699</v>
      </c>
      <c r="L456" s="50">
        <v>53.624733475479701</v>
      </c>
      <c r="M456" s="47">
        <v>9.2708737723717904E-2</v>
      </c>
      <c r="N456" s="50">
        <v>19.351669941060901</v>
      </c>
    </row>
    <row r="457" spans="1:14" x14ac:dyDescent="0.2">
      <c r="A457" s="57" t="s">
        <v>1217</v>
      </c>
      <c r="B457" s="44" t="s">
        <v>1218</v>
      </c>
      <c r="C457" s="45">
        <v>73</v>
      </c>
      <c r="D457" s="46" t="s">
        <v>342</v>
      </c>
      <c r="E457" s="47">
        <v>0.48776898654772299</v>
      </c>
      <c r="F457" s="48">
        <v>4.2643923240938202</v>
      </c>
      <c r="G457" s="47">
        <v>0.430625381366599</v>
      </c>
      <c r="H457" s="50">
        <v>10.8055009823183</v>
      </c>
      <c r="I457" s="76" t="str">
        <f t="shared" si="14"/>
        <v>No</v>
      </c>
      <c r="J457" s="49" t="str">
        <f t="shared" si="15"/>
        <v>No</v>
      </c>
      <c r="K457" s="47">
        <v>0.14382000233363901</v>
      </c>
      <c r="L457" s="50">
        <v>66.631130063965898</v>
      </c>
      <c r="M457" s="47">
        <v>0.103906939508231</v>
      </c>
      <c r="N457" s="50">
        <v>33.497053045186597</v>
      </c>
    </row>
    <row r="458" spans="1:14" x14ac:dyDescent="0.2">
      <c r="A458" s="57" t="s">
        <v>1219</v>
      </c>
      <c r="B458" s="44" t="s">
        <v>1220</v>
      </c>
      <c r="C458" s="45">
        <v>39</v>
      </c>
      <c r="D458" s="46" t="s">
        <v>342</v>
      </c>
      <c r="E458" s="47">
        <v>0.79723967551047803</v>
      </c>
      <c r="F458" s="48">
        <v>71.215351812366706</v>
      </c>
      <c r="G458" s="47">
        <v>0.63919964622581904</v>
      </c>
      <c r="H458" s="50">
        <v>27.065026362038701</v>
      </c>
      <c r="I458" s="76" t="str">
        <f t="shared" si="14"/>
        <v>No</v>
      </c>
      <c r="J458" s="49" t="str">
        <f t="shared" si="15"/>
        <v>No</v>
      </c>
      <c r="K458" s="47">
        <v>7.2101255624299906E-2</v>
      </c>
      <c r="L458" s="50">
        <v>3.3049040511727101</v>
      </c>
      <c r="M458" s="47">
        <v>0.171932574349729</v>
      </c>
      <c r="N458" s="50">
        <v>78.471001757469296</v>
      </c>
    </row>
    <row r="459" spans="1:14" x14ac:dyDescent="0.2">
      <c r="A459" s="57" t="s">
        <v>1221</v>
      </c>
      <c r="B459" s="44" t="s">
        <v>1222</v>
      </c>
      <c r="C459" s="45">
        <v>73</v>
      </c>
      <c r="D459" s="46" t="s">
        <v>342</v>
      </c>
      <c r="E459" s="47">
        <v>0.651826633104441</v>
      </c>
      <c r="F459" s="48">
        <v>29.477611940298502</v>
      </c>
      <c r="G459" s="47">
        <v>0.51511552376810898</v>
      </c>
      <c r="H459" s="50">
        <v>41.257367387033398</v>
      </c>
      <c r="I459" s="76" t="str">
        <f t="shared" si="14"/>
        <v>No</v>
      </c>
      <c r="J459" s="49" t="str">
        <f t="shared" si="15"/>
        <v>No</v>
      </c>
      <c r="K459" s="47">
        <v>0.12621299479055401</v>
      </c>
      <c r="L459" s="50">
        <v>61.140724946695101</v>
      </c>
      <c r="M459" s="47">
        <v>0.101939490240138</v>
      </c>
      <c r="N459" s="50">
        <v>30.844793713163099</v>
      </c>
    </row>
    <row r="460" spans="1:14" x14ac:dyDescent="0.2">
      <c r="A460" s="57" t="s">
        <v>1223</v>
      </c>
      <c r="B460" s="44" t="s">
        <v>1224</v>
      </c>
      <c r="C460" s="45">
        <v>73</v>
      </c>
      <c r="D460" s="46" t="s">
        <v>342</v>
      </c>
      <c r="E460" s="47">
        <v>0.68828386116548401</v>
      </c>
      <c r="F460" s="48">
        <v>39.179104477611901</v>
      </c>
      <c r="G460" s="47">
        <v>0.54745734520602896</v>
      </c>
      <c r="H460" s="50">
        <v>50.392927308447902</v>
      </c>
      <c r="I460" s="76" t="str">
        <f t="shared" si="14"/>
        <v>No</v>
      </c>
      <c r="J460" s="49" t="str">
        <f t="shared" si="15"/>
        <v>No</v>
      </c>
      <c r="K460" s="47">
        <v>0.109172096221263</v>
      </c>
      <c r="L460" s="50">
        <v>51.705756929637502</v>
      </c>
      <c r="M460" s="47">
        <v>9.2531680608878994E-2</v>
      </c>
      <c r="N460" s="50">
        <v>18.762278978388998</v>
      </c>
    </row>
    <row r="461" spans="1:14" x14ac:dyDescent="0.2">
      <c r="A461" s="57" t="s">
        <v>1225</v>
      </c>
      <c r="B461" s="44" t="s">
        <v>1226</v>
      </c>
      <c r="C461" s="45">
        <v>73</v>
      </c>
      <c r="D461" s="46" t="s">
        <v>342</v>
      </c>
      <c r="E461" s="47">
        <v>0.52266406147843802</v>
      </c>
      <c r="F461" s="48">
        <v>6.5031982942430702</v>
      </c>
      <c r="G461" s="47">
        <v>0.43987697320698999</v>
      </c>
      <c r="H461" s="50">
        <v>13.064833005893901</v>
      </c>
      <c r="I461" s="76" t="str">
        <f t="shared" si="14"/>
        <v>No</v>
      </c>
      <c r="J461" s="49" t="str">
        <f t="shared" si="15"/>
        <v>No</v>
      </c>
      <c r="K461" s="47">
        <v>0.13264959645246499</v>
      </c>
      <c r="L461" s="50">
        <v>63.113006396588503</v>
      </c>
      <c r="M461" s="47">
        <v>0.101479391003626</v>
      </c>
      <c r="N461" s="50">
        <v>30.353634577603099</v>
      </c>
    </row>
    <row r="462" spans="1:14" x14ac:dyDescent="0.2">
      <c r="A462" s="57" t="s">
        <v>1227</v>
      </c>
      <c r="B462" s="44" t="s">
        <v>1228</v>
      </c>
      <c r="C462" s="45">
        <v>73</v>
      </c>
      <c r="D462" s="46" t="s">
        <v>342</v>
      </c>
      <c r="E462" s="47">
        <v>0.458370837700248</v>
      </c>
      <c r="F462" s="48">
        <v>2.8784648187633302</v>
      </c>
      <c r="G462" s="47">
        <v>0.4281478685124</v>
      </c>
      <c r="H462" s="50">
        <v>10.1178781925344</v>
      </c>
      <c r="I462" s="76" t="str">
        <f t="shared" si="14"/>
        <v>No</v>
      </c>
      <c r="J462" s="49" t="str">
        <f t="shared" si="15"/>
        <v>No</v>
      </c>
      <c r="K462" s="47">
        <v>0.167471675855145</v>
      </c>
      <c r="L462" s="50">
        <v>71.961620469083201</v>
      </c>
      <c r="M462" s="47">
        <v>0.11838779207516301</v>
      </c>
      <c r="N462" s="50">
        <v>48.919449901768203</v>
      </c>
    </row>
    <row r="463" spans="1:14" x14ac:dyDescent="0.2">
      <c r="A463" s="57" t="s">
        <v>1229</v>
      </c>
      <c r="B463" s="44" t="s">
        <v>1230</v>
      </c>
      <c r="C463" s="45">
        <v>73</v>
      </c>
      <c r="D463" s="46" t="s">
        <v>342</v>
      </c>
      <c r="E463" s="47">
        <v>0.47332363612257</v>
      </c>
      <c r="F463" s="48">
        <v>3.5714285714285698</v>
      </c>
      <c r="G463" s="47">
        <v>0.41736138485135299</v>
      </c>
      <c r="H463" s="50">
        <v>6.0903732809430302</v>
      </c>
      <c r="I463" s="76" t="str">
        <f t="shared" si="14"/>
        <v>No</v>
      </c>
      <c r="J463" s="49" t="str">
        <f t="shared" si="15"/>
        <v>No</v>
      </c>
      <c r="K463" s="47">
        <v>0.20071152310000201</v>
      </c>
      <c r="L463" s="50">
        <v>78.464818763326207</v>
      </c>
      <c r="M463" s="47">
        <v>0.157004753893838</v>
      </c>
      <c r="N463" s="50">
        <v>77.603143418467596</v>
      </c>
    </row>
    <row r="464" spans="1:14" x14ac:dyDescent="0.2">
      <c r="A464" s="57" t="s">
        <v>1231</v>
      </c>
      <c r="B464" s="44" t="s">
        <v>1232</v>
      </c>
      <c r="C464" s="45">
        <v>72</v>
      </c>
      <c r="D464" s="46" t="s">
        <v>342</v>
      </c>
      <c r="E464" s="47">
        <v>0.60977781060546299</v>
      </c>
      <c r="F464" s="48">
        <v>20.842217484008501</v>
      </c>
      <c r="G464" s="47">
        <v>0.48735249663723601</v>
      </c>
      <c r="H464" s="50">
        <v>10.3169251517195</v>
      </c>
      <c r="I464" s="76" t="str">
        <f t="shared" si="14"/>
        <v>No</v>
      </c>
      <c r="J464" s="49" t="str">
        <f t="shared" si="15"/>
        <v>No</v>
      </c>
      <c r="K464" s="47">
        <v>9.55443165413047E-2</v>
      </c>
      <c r="L464" s="50">
        <v>39.339019189765501</v>
      </c>
      <c r="M464" s="47">
        <v>0.17534229757593101</v>
      </c>
      <c r="N464" s="50">
        <v>68.172623061362103</v>
      </c>
    </row>
    <row r="465" spans="1:14" x14ac:dyDescent="0.2">
      <c r="A465" s="57" t="s">
        <v>1233</v>
      </c>
      <c r="B465" s="44" t="s">
        <v>1234</v>
      </c>
      <c r="C465" s="45">
        <v>73</v>
      </c>
      <c r="D465" s="46" t="s">
        <v>342</v>
      </c>
      <c r="E465" s="47">
        <v>0.585610464755976</v>
      </c>
      <c r="F465" s="48">
        <v>16.151385927505299</v>
      </c>
      <c r="G465" s="47">
        <v>0.49897241842880202</v>
      </c>
      <c r="H465" s="50">
        <v>36.542239685658203</v>
      </c>
      <c r="I465" s="76" t="str">
        <f t="shared" si="14"/>
        <v>No</v>
      </c>
      <c r="J465" s="49" t="str">
        <f t="shared" si="15"/>
        <v>No</v>
      </c>
      <c r="K465" s="47">
        <v>0.21846656273645901</v>
      </c>
      <c r="L465" s="50">
        <v>80.970149253731293</v>
      </c>
      <c r="M465" s="47">
        <v>0.109615736869701</v>
      </c>
      <c r="N465" s="50">
        <v>38.801571709233798</v>
      </c>
    </row>
    <row r="466" spans="1:14" x14ac:dyDescent="0.2">
      <c r="A466" s="57" t="s">
        <v>1235</v>
      </c>
      <c r="B466" s="44" t="s">
        <v>1236</v>
      </c>
      <c r="C466" s="45">
        <v>74</v>
      </c>
      <c r="D466" s="46" t="s">
        <v>342</v>
      </c>
      <c r="E466" s="47">
        <v>0.67642845964738396</v>
      </c>
      <c r="F466" s="48">
        <v>35.607675906183403</v>
      </c>
      <c r="G466" s="47">
        <v>0.50491576421425399</v>
      </c>
      <c r="H466" s="50">
        <v>15.232974910394301</v>
      </c>
      <c r="I466" s="76" t="str">
        <f t="shared" si="14"/>
        <v>No</v>
      </c>
      <c r="J466" s="49" t="str">
        <f t="shared" si="15"/>
        <v>No</v>
      </c>
      <c r="K466" s="47">
        <v>9.3203509218597394E-2</v>
      </c>
      <c r="L466" s="50">
        <v>35.287846481876301</v>
      </c>
      <c r="M466" s="47">
        <v>9.1431977967027095E-2</v>
      </c>
      <c r="N466" s="50">
        <v>3.76344086021505</v>
      </c>
    </row>
    <row r="467" spans="1:14" x14ac:dyDescent="0.2">
      <c r="A467" s="57" t="s">
        <v>1237</v>
      </c>
      <c r="B467" s="44" t="s">
        <v>1238</v>
      </c>
      <c r="C467" s="45">
        <v>73</v>
      </c>
      <c r="D467" s="46" t="s">
        <v>342</v>
      </c>
      <c r="E467" s="47">
        <v>0.54323310051082296</v>
      </c>
      <c r="F467" s="48">
        <v>8.6353944562899798</v>
      </c>
      <c r="G467" s="47">
        <v>0.48490460125582302</v>
      </c>
      <c r="H467" s="50">
        <v>30.5500982318271</v>
      </c>
      <c r="I467" s="76" t="str">
        <f t="shared" si="14"/>
        <v>No</v>
      </c>
      <c r="J467" s="49" t="str">
        <f t="shared" si="15"/>
        <v>No</v>
      </c>
      <c r="K467" s="47">
        <v>0.11133219333807701</v>
      </c>
      <c r="L467" s="50">
        <v>53.358208955223901</v>
      </c>
      <c r="M467" s="47">
        <v>9.4795894153757998E-2</v>
      </c>
      <c r="N467" s="50">
        <v>21.9056974459725</v>
      </c>
    </row>
    <row r="468" spans="1:14" x14ac:dyDescent="0.2">
      <c r="A468" s="57" t="s">
        <v>1239</v>
      </c>
      <c r="B468" s="44" t="s">
        <v>1240</v>
      </c>
      <c r="C468" s="45">
        <v>74</v>
      </c>
      <c r="D468" s="46" t="s">
        <v>342</v>
      </c>
      <c r="E468" s="47">
        <v>0.65836181694932705</v>
      </c>
      <c r="F468" s="48">
        <v>31.343283582089601</v>
      </c>
      <c r="G468" s="47">
        <v>0.47076520737403499</v>
      </c>
      <c r="H468" s="50">
        <v>8.9605734767025105</v>
      </c>
      <c r="I468" s="76" t="str">
        <f t="shared" si="14"/>
        <v>No</v>
      </c>
      <c r="J468" s="49" t="str">
        <f t="shared" si="15"/>
        <v>No</v>
      </c>
      <c r="K468" s="47">
        <v>9.0566200639503602E-2</v>
      </c>
      <c r="L468" s="50">
        <v>29.530916844349701</v>
      </c>
      <c r="M468" s="47">
        <v>8.9563720797052701E-2</v>
      </c>
      <c r="N468" s="50">
        <v>2.6881720430107499</v>
      </c>
    </row>
    <row r="469" spans="1:14" x14ac:dyDescent="0.2">
      <c r="A469" s="57" t="s">
        <v>1154</v>
      </c>
      <c r="B469" s="44" t="s">
        <v>1241</v>
      </c>
      <c r="C469" s="45">
        <v>74</v>
      </c>
      <c r="D469" s="46" t="s">
        <v>342</v>
      </c>
      <c r="E469" s="47">
        <v>0.64449121110114804</v>
      </c>
      <c r="F469" s="48">
        <v>27.345415778251599</v>
      </c>
      <c r="G469" s="47">
        <v>0.47022458687301399</v>
      </c>
      <c r="H469" s="50">
        <v>8.7813620071684593</v>
      </c>
      <c r="I469" s="76" t="str">
        <f t="shared" si="14"/>
        <v>No</v>
      </c>
      <c r="J469" s="49" t="str">
        <f t="shared" si="15"/>
        <v>No</v>
      </c>
      <c r="K469" s="47">
        <v>8.7041367929022201E-2</v>
      </c>
      <c r="L469" s="50">
        <v>19.616204690831601</v>
      </c>
      <c r="M469" s="47">
        <v>8.6332749220826802E-2</v>
      </c>
      <c r="N469" s="50">
        <v>1.7921146953405001</v>
      </c>
    </row>
    <row r="470" spans="1:14" x14ac:dyDescent="0.2">
      <c r="A470" s="57" t="s">
        <v>1242</v>
      </c>
      <c r="B470" s="44" t="s">
        <v>1243</v>
      </c>
      <c r="C470" s="45">
        <v>73</v>
      </c>
      <c r="D470" s="46" t="s">
        <v>342</v>
      </c>
      <c r="E470" s="47">
        <v>0.59198374820755595</v>
      </c>
      <c r="F470" s="48">
        <v>17.110874200426402</v>
      </c>
      <c r="G470" s="47">
        <v>0.48564930106063298</v>
      </c>
      <c r="H470" s="50">
        <v>30.844793713163099</v>
      </c>
      <c r="I470" s="76" t="str">
        <f t="shared" si="14"/>
        <v>No</v>
      </c>
      <c r="J470" s="49" t="str">
        <f t="shared" si="15"/>
        <v>No</v>
      </c>
      <c r="K470" s="47">
        <v>0.11022402208073701</v>
      </c>
      <c r="L470" s="50">
        <v>52.611940298507498</v>
      </c>
      <c r="M470" s="47">
        <v>9.3307749700588805E-2</v>
      </c>
      <c r="N470" s="50">
        <v>20.432220039292702</v>
      </c>
    </row>
    <row r="471" spans="1:14" x14ac:dyDescent="0.2">
      <c r="A471" s="57" t="s">
        <v>1244</v>
      </c>
      <c r="B471" s="44" t="s">
        <v>1245</v>
      </c>
      <c r="C471" s="45">
        <v>74</v>
      </c>
      <c r="D471" s="46" t="s">
        <v>342</v>
      </c>
      <c r="E471" s="47">
        <v>0.69838636234859897</v>
      </c>
      <c r="F471" s="48">
        <v>42.164179104477597</v>
      </c>
      <c r="G471" s="47">
        <v>0.51072583566351104</v>
      </c>
      <c r="H471" s="50">
        <v>16.487455197132601</v>
      </c>
      <c r="I471" s="76" t="str">
        <f t="shared" si="14"/>
        <v>No</v>
      </c>
      <c r="J471" s="49" t="str">
        <f t="shared" si="15"/>
        <v>No</v>
      </c>
      <c r="K471" s="47">
        <v>0.110744269658362</v>
      </c>
      <c r="L471" s="50">
        <v>53.091684434968002</v>
      </c>
      <c r="M471" s="47">
        <v>0.106367147483864</v>
      </c>
      <c r="N471" s="50">
        <v>13.620071684587799</v>
      </c>
    </row>
    <row r="472" spans="1:14" x14ac:dyDescent="0.2">
      <c r="A472" s="57" t="s">
        <v>1246</v>
      </c>
      <c r="B472" s="44" t="s">
        <v>1247</v>
      </c>
      <c r="C472" s="45">
        <v>73</v>
      </c>
      <c r="D472" s="46" t="s">
        <v>342</v>
      </c>
      <c r="E472" s="47">
        <v>0.55169635274298801</v>
      </c>
      <c r="F472" s="48">
        <v>10.287846481876301</v>
      </c>
      <c r="G472" s="47">
        <v>0.49083224732573599</v>
      </c>
      <c r="H472" s="50">
        <v>33.0058939096267</v>
      </c>
      <c r="I472" s="76" t="str">
        <f t="shared" si="14"/>
        <v>No</v>
      </c>
      <c r="J472" s="49" t="str">
        <f t="shared" si="15"/>
        <v>No</v>
      </c>
      <c r="K472" s="47">
        <v>0.18712795633895199</v>
      </c>
      <c r="L472" s="50">
        <v>75.479744136460596</v>
      </c>
      <c r="M472" s="47">
        <v>0.128235890713219</v>
      </c>
      <c r="N472" s="50">
        <v>57.956777996070699</v>
      </c>
    </row>
    <row r="473" spans="1:14" x14ac:dyDescent="0.2">
      <c r="A473" s="57" t="s">
        <v>1248</v>
      </c>
      <c r="B473" s="44" t="s">
        <v>1249</v>
      </c>
      <c r="C473" s="45">
        <v>73</v>
      </c>
      <c r="D473" s="46" t="s">
        <v>342</v>
      </c>
      <c r="E473" s="47">
        <v>0.58970906050299698</v>
      </c>
      <c r="F473" s="48">
        <v>16.5245202558635</v>
      </c>
      <c r="G473" s="47">
        <v>0.43282984127559998</v>
      </c>
      <c r="H473" s="50">
        <v>11.1984282907662</v>
      </c>
      <c r="I473" s="76" t="str">
        <f t="shared" si="14"/>
        <v>No</v>
      </c>
      <c r="J473" s="49" t="str">
        <f t="shared" si="15"/>
        <v>No</v>
      </c>
      <c r="K473" s="47">
        <v>0.14757935485237</v>
      </c>
      <c r="L473" s="50">
        <v>67.110874200426395</v>
      </c>
      <c r="M473" s="47">
        <v>0.105700745096104</v>
      </c>
      <c r="N473" s="50">
        <v>34.8722986247544</v>
      </c>
    </row>
    <row r="474" spans="1:14" x14ac:dyDescent="0.2">
      <c r="A474" s="57" t="s">
        <v>1250</v>
      </c>
      <c r="B474" s="44" t="s">
        <v>1251</v>
      </c>
      <c r="C474" s="45">
        <v>73</v>
      </c>
      <c r="D474" s="46" t="s">
        <v>342</v>
      </c>
      <c r="E474" s="47">
        <v>0.41198565197319797</v>
      </c>
      <c r="F474" s="48">
        <v>1.8656716417910399</v>
      </c>
      <c r="G474" s="47">
        <v>0.39091753246719901</v>
      </c>
      <c r="H474" s="50">
        <v>2.4557956777996099</v>
      </c>
      <c r="I474" s="76" t="str">
        <f t="shared" si="14"/>
        <v>No</v>
      </c>
      <c r="J474" s="49" t="str">
        <f t="shared" si="15"/>
        <v>No</v>
      </c>
      <c r="K474" s="47">
        <v>0.17873754227258801</v>
      </c>
      <c r="L474" s="50">
        <v>73.880597014925399</v>
      </c>
      <c r="M474" s="47">
        <v>0.118800759590812</v>
      </c>
      <c r="N474" s="50">
        <v>49.214145383104103</v>
      </c>
    </row>
    <row r="475" spans="1:14" x14ac:dyDescent="0.2">
      <c r="A475" s="57" t="s">
        <v>1252</v>
      </c>
      <c r="B475" s="44" t="s">
        <v>1253</v>
      </c>
      <c r="C475" s="45">
        <v>73</v>
      </c>
      <c r="D475" s="46" t="s">
        <v>342</v>
      </c>
      <c r="E475" s="47">
        <v>0.48808619115041302</v>
      </c>
      <c r="F475" s="48">
        <v>4.3176972281449899</v>
      </c>
      <c r="G475" s="47">
        <v>0.45530384372017801</v>
      </c>
      <c r="H475" s="50">
        <v>19.155206286836901</v>
      </c>
      <c r="I475" s="76" t="str">
        <f t="shared" si="14"/>
        <v>No</v>
      </c>
      <c r="J475" s="49" t="str">
        <f t="shared" si="15"/>
        <v>No</v>
      </c>
      <c r="K475" s="47">
        <v>0.195181772060843</v>
      </c>
      <c r="L475" s="50">
        <v>77.025586353944604</v>
      </c>
      <c r="M475" s="47">
        <v>0.15910546039189999</v>
      </c>
      <c r="N475" s="50">
        <v>78.683693516699407</v>
      </c>
    </row>
    <row r="476" spans="1:14" x14ac:dyDescent="0.2">
      <c r="A476" s="57" t="s">
        <v>1254</v>
      </c>
      <c r="B476" s="44" t="s">
        <v>1255</v>
      </c>
      <c r="C476" s="45">
        <v>73</v>
      </c>
      <c r="D476" s="46" t="s">
        <v>342</v>
      </c>
      <c r="E476" s="47">
        <v>0.458705376338786</v>
      </c>
      <c r="F476" s="48">
        <v>2.9317697228144999</v>
      </c>
      <c r="G476" s="47">
        <v>0.42625770179244898</v>
      </c>
      <c r="H476" s="50">
        <v>9.3320235756385106</v>
      </c>
      <c r="I476" s="76" t="str">
        <f t="shared" si="14"/>
        <v>No</v>
      </c>
      <c r="J476" s="49" t="str">
        <f t="shared" si="15"/>
        <v>No</v>
      </c>
      <c r="K476" s="47">
        <v>0.19562699496434199</v>
      </c>
      <c r="L476" s="50">
        <v>77.132196162046895</v>
      </c>
      <c r="M476" s="47">
        <v>0.135000957055087</v>
      </c>
      <c r="N476" s="50">
        <v>65.029469548133605</v>
      </c>
    </row>
    <row r="477" spans="1:14" x14ac:dyDescent="0.2">
      <c r="A477" s="57" t="s">
        <v>1256</v>
      </c>
      <c r="B477" s="44" t="s">
        <v>1257</v>
      </c>
      <c r="C477" s="45">
        <v>73</v>
      </c>
      <c r="D477" s="46" t="s">
        <v>342</v>
      </c>
      <c r="E477" s="47">
        <v>0.52234159482492803</v>
      </c>
      <c r="F477" s="48">
        <v>6.4498933901918996</v>
      </c>
      <c r="G477" s="47">
        <v>0.46974383334569397</v>
      </c>
      <c r="H477" s="50">
        <v>24.5579567779961</v>
      </c>
      <c r="I477" s="76" t="str">
        <f t="shared" si="14"/>
        <v>No</v>
      </c>
      <c r="J477" s="49" t="str">
        <f t="shared" si="15"/>
        <v>No</v>
      </c>
      <c r="K477" s="47">
        <v>0.19687954851171199</v>
      </c>
      <c r="L477" s="50">
        <v>77.718550106609797</v>
      </c>
      <c r="M477" s="47">
        <v>0.16363019616897401</v>
      </c>
      <c r="N477" s="50">
        <v>80.746561886051097</v>
      </c>
    </row>
    <row r="478" spans="1:14" x14ac:dyDescent="0.2">
      <c r="A478" s="57" t="s">
        <v>1258</v>
      </c>
      <c r="B478" s="44" t="s">
        <v>1259</v>
      </c>
      <c r="C478" s="45">
        <v>73</v>
      </c>
      <c r="D478" s="46" t="s">
        <v>342</v>
      </c>
      <c r="E478" s="47">
        <v>0.608849413097306</v>
      </c>
      <c r="F478" s="48">
        <v>20.575692963752701</v>
      </c>
      <c r="G478" s="47">
        <v>0.46011762725628103</v>
      </c>
      <c r="H478" s="50">
        <v>21.021611001964601</v>
      </c>
      <c r="I478" s="76" t="str">
        <f t="shared" si="14"/>
        <v>No</v>
      </c>
      <c r="J478" s="49" t="str">
        <f t="shared" si="15"/>
        <v>No</v>
      </c>
      <c r="K478" s="47">
        <v>0.117703842413744</v>
      </c>
      <c r="L478" s="50">
        <v>57.196162046908299</v>
      </c>
      <c r="M478" s="47">
        <v>9.5210338371217298E-2</v>
      </c>
      <c r="N478" s="50">
        <v>22.396856581532401</v>
      </c>
    </row>
    <row r="479" spans="1:14" x14ac:dyDescent="0.2">
      <c r="A479" s="57" t="s">
        <v>1260</v>
      </c>
      <c r="B479" s="44" t="s">
        <v>1261</v>
      </c>
      <c r="C479" s="45">
        <v>73</v>
      </c>
      <c r="D479" s="46" t="s">
        <v>342</v>
      </c>
      <c r="E479" s="47">
        <v>0.48573246847266599</v>
      </c>
      <c r="F479" s="48">
        <v>4.1577825159914701</v>
      </c>
      <c r="G479" s="47">
        <v>0.44934331164084901</v>
      </c>
      <c r="H479" s="50">
        <v>16.601178781925299</v>
      </c>
      <c r="I479" s="76" t="str">
        <f t="shared" si="14"/>
        <v>No</v>
      </c>
      <c r="J479" s="49" t="str">
        <f t="shared" si="15"/>
        <v>No</v>
      </c>
      <c r="K479" s="47">
        <v>0.19676335967764</v>
      </c>
      <c r="L479" s="50">
        <v>77.611940298507506</v>
      </c>
      <c r="M479" s="47">
        <v>0.155644861009334</v>
      </c>
      <c r="N479" s="50">
        <v>77.406679764243606</v>
      </c>
    </row>
    <row r="480" spans="1:14" x14ac:dyDescent="0.2">
      <c r="A480" s="57" t="s">
        <v>1262</v>
      </c>
      <c r="B480" s="44" t="s">
        <v>1263</v>
      </c>
      <c r="C480" s="45">
        <v>73</v>
      </c>
      <c r="D480" s="46" t="s">
        <v>342</v>
      </c>
      <c r="E480" s="47">
        <v>0.42918703590475599</v>
      </c>
      <c r="F480" s="48">
        <v>2.45202558635394</v>
      </c>
      <c r="G480" s="47">
        <v>0.51520999119080202</v>
      </c>
      <c r="H480" s="50">
        <v>41.3555992141454</v>
      </c>
      <c r="I480" s="76" t="str">
        <f t="shared" si="14"/>
        <v>No</v>
      </c>
      <c r="J480" s="49" t="str">
        <f t="shared" si="15"/>
        <v>No</v>
      </c>
      <c r="K480" s="47">
        <v>0.21841232372279801</v>
      </c>
      <c r="L480" s="50">
        <v>80.916844349680204</v>
      </c>
      <c r="M480" s="47">
        <v>0.13493867774474799</v>
      </c>
      <c r="N480" s="50">
        <v>64.833005893909601</v>
      </c>
    </row>
    <row r="481" spans="1:14" x14ac:dyDescent="0.2">
      <c r="A481" s="57" t="s">
        <v>1264</v>
      </c>
      <c r="B481" s="44" t="s">
        <v>1265</v>
      </c>
      <c r="C481" s="45">
        <v>73</v>
      </c>
      <c r="D481" s="46" t="s">
        <v>342</v>
      </c>
      <c r="E481" s="47">
        <v>0.50876818310004501</v>
      </c>
      <c r="F481" s="48">
        <v>5.3304904051172697</v>
      </c>
      <c r="G481" s="47">
        <v>0.48319871646399498</v>
      </c>
      <c r="H481" s="50">
        <v>30.058939096267199</v>
      </c>
      <c r="I481" s="76" t="str">
        <f t="shared" si="14"/>
        <v>No</v>
      </c>
      <c r="J481" s="49" t="str">
        <f t="shared" si="15"/>
        <v>No</v>
      </c>
      <c r="K481" s="47">
        <v>0.20525399193560301</v>
      </c>
      <c r="L481" s="50">
        <v>79.371002132196196</v>
      </c>
      <c r="M481" s="47">
        <v>0.14788530376845499</v>
      </c>
      <c r="N481" s="50">
        <v>73.182711198428294</v>
      </c>
    </row>
    <row r="482" spans="1:14" x14ac:dyDescent="0.2">
      <c r="A482" s="57" t="s">
        <v>1266</v>
      </c>
      <c r="B482" s="44" t="s">
        <v>1267</v>
      </c>
      <c r="C482" s="45">
        <v>73</v>
      </c>
      <c r="D482" s="46" t="s">
        <v>342</v>
      </c>
      <c r="E482" s="47">
        <v>0.47133578202353899</v>
      </c>
      <c r="F482" s="48">
        <v>3.5181236673774001</v>
      </c>
      <c r="G482" s="47">
        <v>0.43316686288379302</v>
      </c>
      <c r="H482" s="50">
        <v>11.296660117878201</v>
      </c>
      <c r="I482" s="76" t="str">
        <f t="shared" si="14"/>
        <v>No</v>
      </c>
      <c r="J482" s="49" t="str">
        <f t="shared" si="15"/>
        <v>No</v>
      </c>
      <c r="K482" s="47">
        <v>0.19654760457686199</v>
      </c>
      <c r="L482" s="50">
        <v>77.398720682302795</v>
      </c>
      <c r="M482" s="47">
        <v>0.13092367070298699</v>
      </c>
      <c r="N482" s="50">
        <v>61.001964636542198</v>
      </c>
    </row>
    <row r="483" spans="1:14" x14ac:dyDescent="0.2">
      <c r="A483" s="57" t="s">
        <v>1268</v>
      </c>
      <c r="B483" s="44" t="s">
        <v>1269</v>
      </c>
      <c r="C483" s="45">
        <v>73</v>
      </c>
      <c r="D483" s="46" t="s">
        <v>342</v>
      </c>
      <c r="E483" s="47">
        <v>0.61098709588645095</v>
      </c>
      <c r="F483" s="48">
        <v>21.1087420042644</v>
      </c>
      <c r="G483" s="47">
        <v>0.48149177233013501</v>
      </c>
      <c r="H483" s="50">
        <v>29.273084479371299</v>
      </c>
      <c r="I483" s="76" t="str">
        <f t="shared" si="14"/>
        <v>No</v>
      </c>
      <c r="J483" s="49" t="str">
        <f t="shared" si="15"/>
        <v>No</v>
      </c>
      <c r="K483" s="47">
        <v>0.18993666107170701</v>
      </c>
      <c r="L483" s="50">
        <v>76.119402985074601</v>
      </c>
      <c r="M483" s="47">
        <v>0.127142365563887</v>
      </c>
      <c r="N483" s="50">
        <v>56.7779960707269</v>
      </c>
    </row>
    <row r="484" spans="1:14" x14ac:dyDescent="0.2">
      <c r="A484" s="57" t="s">
        <v>1270</v>
      </c>
      <c r="B484" s="44" t="s">
        <v>1271</v>
      </c>
      <c r="C484" s="45">
        <v>73</v>
      </c>
      <c r="D484" s="46" t="s">
        <v>342</v>
      </c>
      <c r="E484" s="47">
        <v>0.591520273624493</v>
      </c>
      <c r="F484" s="48">
        <v>16.844349680170598</v>
      </c>
      <c r="G484" s="47">
        <v>0.49424242359871301</v>
      </c>
      <c r="H484" s="50">
        <v>34.381139489194503</v>
      </c>
      <c r="I484" s="76" t="str">
        <f t="shared" si="14"/>
        <v>No</v>
      </c>
      <c r="J484" s="49" t="str">
        <f t="shared" si="15"/>
        <v>No</v>
      </c>
      <c r="K484" s="47">
        <v>0.20319405581202199</v>
      </c>
      <c r="L484" s="50">
        <v>79.051172707889094</v>
      </c>
      <c r="M484" s="47">
        <v>0.13535665161916099</v>
      </c>
      <c r="N484" s="50">
        <v>65.225933202357595</v>
      </c>
    </row>
    <row r="485" spans="1:14" x14ac:dyDescent="0.2">
      <c r="A485" s="57" t="s">
        <v>1272</v>
      </c>
      <c r="B485" s="44" t="s">
        <v>1273</v>
      </c>
      <c r="C485" s="45">
        <v>73</v>
      </c>
      <c r="D485" s="46" t="s">
        <v>342</v>
      </c>
      <c r="E485" s="47">
        <v>0.55584559464903505</v>
      </c>
      <c r="F485" s="48">
        <v>10.8742004264392</v>
      </c>
      <c r="G485" s="47">
        <v>0.47971497506682398</v>
      </c>
      <c r="H485" s="50">
        <v>28.290766208251501</v>
      </c>
      <c r="I485" s="76" t="str">
        <f t="shared" si="14"/>
        <v>No</v>
      </c>
      <c r="J485" s="49" t="str">
        <f t="shared" si="15"/>
        <v>No</v>
      </c>
      <c r="K485" s="47">
        <v>0.10934279734437299</v>
      </c>
      <c r="L485" s="50">
        <v>51.865671641791003</v>
      </c>
      <c r="M485" s="47">
        <v>9.4104596843719399E-2</v>
      </c>
      <c r="N485" s="50">
        <v>21.3163064833006</v>
      </c>
    </row>
    <row r="486" spans="1:14" x14ac:dyDescent="0.2">
      <c r="A486" s="57" t="s">
        <v>1274</v>
      </c>
      <c r="B486" s="44" t="s">
        <v>1275</v>
      </c>
      <c r="C486" s="45">
        <v>73</v>
      </c>
      <c r="D486" s="46" t="s">
        <v>342</v>
      </c>
      <c r="E486" s="47">
        <v>0.55572013898698802</v>
      </c>
      <c r="F486" s="48">
        <v>10.714285714285699</v>
      </c>
      <c r="G486" s="47">
        <v>0.51510098090019096</v>
      </c>
      <c r="H486" s="50">
        <v>41.159135559921403</v>
      </c>
      <c r="I486" s="76" t="str">
        <f t="shared" si="14"/>
        <v>No</v>
      </c>
      <c r="J486" s="49" t="str">
        <f t="shared" si="15"/>
        <v>No</v>
      </c>
      <c r="K486" s="47">
        <v>0.17725372761972999</v>
      </c>
      <c r="L486" s="50">
        <v>73.773987206822994</v>
      </c>
      <c r="M486" s="47">
        <v>0.12078234706641</v>
      </c>
      <c r="N486" s="50">
        <v>51.178781925343799</v>
      </c>
    </row>
    <row r="487" spans="1:14" x14ac:dyDescent="0.2">
      <c r="A487" s="57" t="s">
        <v>1276</v>
      </c>
      <c r="B487" s="44" t="s">
        <v>1277</v>
      </c>
      <c r="C487" s="45">
        <v>73</v>
      </c>
      <c r="D487" s="46" t="s">
        <v>342</v>
      </c>
      <c r="E487" s="47">
        <v>0.48984750965702001</v>
      </c>
      <c r="F487" s="48">
        <v>4.4243070362473302</v>
      </c>
      <c r="G487" s="47">
        <v>0.44848675954508299</v>
      </c>
      <c r="H487" s="50">
        <v>16.306483300589399</v>
      </c>
      <c r="I487" s="76" t="str">
        <f t="shared" si="14"/>
        <v>No</v>
      </c>
      <c r="J487" s="49" t="str">
        <f t="shared" si="15"/>
        <v>No</v>
      </c>
      <c r="K487" s="47">
        <v>0.14179934477971901</v>
      </c>
      <c r="L487" s="50">
        <v>65.991471215351794</v>
      </c>
      <c r="M487" s="47">
        <v>0.10496625486566399</v>
      </c>
      <c r="N487" s="50">
        <v>34.282907662082501</v>
      </c>
    </row>
    <row r="488" spans="1:14" x14ac:dyDescent="0.2">
      <c r="A488" s="57" t="s">
        <v>1278</v>
      </c>
      <c r="B488" s="44" t="s">
        <v>1279</v>
      </c>
      <c r="C488" s="45">
        <v>73</v>
      </c>
      <c r="D488" s="46" t="s">
        <v>342</v>
      </c>
      <c r="E488" s="47">
        <v>0.51015548809927402</v>
      </c>
      <c r="F488" s="48">
        <v>5.4371002132196198</v>
      </c>
      <c r="G488" s="47">
        <v>0.49913888511225202</v>
      </c>
      <c r="H488" s="50">
        <v>36.640471512770098</v>
      </c>
      <c r="I488" s="76" t="str">
        <f t="shared" si="14"/>
        <v>No</v>
      </c>
      <c r="J488" s="49" t="str">
        <f t="shared" si="15"/>
        <v>No</v>
      </c>
      <c r="K488" s="47">
        <v>0.201658826256542</v>
      </c>
      <c r="L488" s="50">
        <v>78.678038379530904</v>
      </c>
      <c r="M488" s="47">
        <v>0.132259160613556</v>
      </c>
      <c r="N488" s="50">
        <v>62.082514734774101</v>
      </c>
    </row>
    <row r="489" spans="1:14" x14ac:dyDescent="0.2">
      <c r="A489" s="57" t="s">
        <v>1280</v>
      </c>
      <c r="B489" s="44" t="s">
        <v>1281</v>
      </c>
      <c r="C489" s="45">
        <v>73</v>
      </c>
      <c r="D489" s="46" t="s">
        <v>342</v>
      </c>
      <c r="E489" s="47">
        <v>0.59570352766455503</v>
      </c>
      <c r="F489" s="48">
        <v>17.963752665245199</v>
      </c>
      <c r="G489" s="47">
        <v>0.54728547216571399</v>
      </c>
      <c r="H489" s="50">
        <v>50.2946954813359</v>
      </c>
      <c r="I489" s="76" t="str">
        <f t="shared" si="14"/>
        <v>No</v>
      </c>
      <c r="J489" s="49" t="str">
        <f t="shared" si="15"/>
        <v>No</v>
      </c>
      <c r="K489" s="47">
        <v>0.18830063765743099</v>
      </c>
      <c r="L489" s="50">
        <v>75.692963752665193</v>
      </c>
      <c r="M489" s="47">
        <v>0.121592208766865</v>
      </c>
      <c r="N489" s="50">
        <v>51.8664047151277</v>
      </c>
    </row>
    <row r="490" spans="1:14" x14ac:dyDescent="0.2">
      <c r="A490" s="57" t="s">
        <v>1282</v>
      </c>
      <c r="B490" s="44" t="s">
        <v>1283</v>
      </c>
      <c r="C490" s="45">
        <v>73</v>
      </c>
      <c r="D490" s="46" t="s">
        <v>342</v>
      </c>
      <c r="E490" s="47">
        <v>0.480199336119503</v>
      </c>
      <c r="F490" s="48">
        <v>3.7313432835820901</v>
      </c>
      <c r="G490" s="47">
        <v>0.521876149080859</v>
      </c>
      <c r="H490" s="50">
        <v>43.713163064832997</v>
      </c>
      <c r="I490" s="76" t="str">
        <f t="shared" si="14"/>
        <v>No</v>
      </c>
      <c r="J490" s="49" t="str">
        <f t="shared" si="15"/>
        <v>No</v>
      </c>
      <c r="K490" s="47">
        <v>0.19636727266787299</v>
      </c>
      <c r="L490" s="50">
        <v>77.292110874200404</v>
      </c>
      <c r="M490" s="47">
        <v>0.13896792098228999</v>
      </c>
      <c r="N490" s="50">
        <v>67.485265225933205</v>
      </c>
    </row>
    <row r="491" spans="1:14" x14ac:dyDescent="0.2">
      <c r="A491" s="57" t="s">
        <v>1284</v>
      </c>
      <c r="B491" s="44" t="s">
        <v>1285</v>
      </c>
      <c r="C491" s="45">
        <v>73</v>
      </c>
      <c r="D491" s="46" t="s">
        <v>342</v>
      </c>
      <c r="E491" s="47">
        <v>0.67251369120392601</v>
      </c>
      <c r="F491" s="48">
        <v>34.701492537313399</v>
      </c>
      <c r="G491" s="47">
        <v>0.60802341395673598</v>
      </c>
      <c r="H491" s="50">
        <v>62.9666011787819</v>
      </c>
      <c r="I491" s="76" t="str">
        <f t="shared" si="14"/>
        <v>No</v>
      </c>
      <c r="J491" s="49" t="str">
        <f t="shared" si="15"/>
        <v>No</v>
      </c>
      <c r="K491" s="47">
        <v>0.19663083179041899</v>
      </c>
      <c r="L491" s="50">
        <v>77.558635394456303</v>
      </c>
      <c r="M491" s="47">
        <v>0.15222094182493601</v>
      </c>
      <c r="N491" s="50">
        <v>75.540275049115905</v>
      </c>
    </row>
    <row r="492" spans="1:14" x14ac:dyDescent="0.2">
      <c r="A492" s="57" t="s">
        <v>1286</v>
      </c>
      <c r="B492" s="44" t="s">
        <v>1287</v>
      </c>
      <c r="C492" s="45">
        <v>73</v>
      </c>
      <c r="D492" s="46" t="s">
        <v>342</v>
      </c>
      <c r="E492" s="47">
        <v>0.40623820331156202</v>
      </c>
      <c r="F492" s="48">
        <v>1.7590618336887001</v>
      </c>
      <c r="G492" s="47">
        <v>0.384195376472247</v>
      </c>
      <c r="H492" s="50">
        <v>1.8664047151276999</v>
      </c>
      <c r="I492" s="76" t="str">
        <f t="shared" si="14"/>
        <v>No</v>
      </c>
      <c r="J492" s="49" t="str">
        <f t="shared" si="15"/>
        <v>No</v>
      </c>
      <c r="K492" s="47">
        <v>0.20057240729381801</v>
      </c>
      <c r="L492" s="50">
        <v>78.358208955223901</v>
      </c>
      <c r="M492" s="47">
        <v>0.12975230249794301</v>
      </c>
      <c r="N492" s="50">
        <v>59.430255402750497</v>
      </c>
    </row>
    <row r="493" spans="1:14" x14ac:dyDescent="0.2">
      <c r="A493" s="57" t="s">
        <v>1288</v>
      </c>
      <c r="B493" s="44" t="s">
        <v>1289</v>
      </c>
      <c r="C493" s="45">
        <v>73</v>
      </c>
      <c r="D493" s="46" t="s">
        <v>342</v>
      </c>
      <c r="E493" s="47">
        <v>0.61771660527644801</v>
      </c>
      <c r="F493" s="48">
        <v>22.4946695095949</v>
      </c>
      <c r="G493" s="47">
        <v>0.54269701109023205</v>
      </c>
      <c r="H493" s="50">
        <v>49.017681728880198</v>
      </c>
      <c r="I493" s="76" t="str">
        <f t="shared" si="14"/>
        <v>No</v>
      </c>
      <c r="J493" s="49" t="str">
        <f t="shared" si="15"/>
        <v>No</v>
      </c>
      <c r="K493" s="47">
        <v>0.19688013262159201</v>
      </c>
      <c r="L493" s="50">
        <v>77.771855010661</v>
      </c>
      <c r="M493" s="47">
        <v>0.123348248603533</v>
      </c>
      <c r="N493" s="50">
        <v>53.634577603143399</v>
      </c>
    </row>
    <row r="494" spans="1:14" x14ac:dyDescent="0.2">
      <c r="A494" s="57" t="s">
        <v>1290</v>
      </c>
      <c r="B494" s="44" t="s">
        <v>1291</v>
      </c>
      <c r="C494" s="45">
        <v>73</v>
      </c>
      <c r="D494" s="46" t="s">
        <v>342</v>
      </c>
      <c r="E494" s="47">
        <v>0.54025689431324897</v>
      </c>
      <c r="F494" s="48">
        <v>8.1023454157782506</v>
      </c>
      <c r="G494" s="47">
        <v>0.45200005345917799</v>
      </c>
      <c r="H494" s="50">
        <v>17.5834970530452</v>
      </c>
      <c r="I494" s="76" t="str">
        <f t="shared" si="14"/>
        <v>No</v>
      </c>
      <c r="J494" s="49" t="str">
        <f t="shared" si="15"/>
        <v>No</v>
      </c>
      <c r="K494" s="47">
        <v>0.164695353552165</v>
      </c>
      <c r="L494" s="50">
        <v>71.215351812366706</v>
      </c>
      <c r="M494" s="47">
        <v>0.112123411706371</v>
      </c>
      <c r="N494" s="50">
        <v>41.748526522593302</v>
      </c>
    </row>
    <row r="495" spans="1:14" x14ac:dyDescent="0.2">
      <c r="A495" s="57" t="s">
        <v>1292</v>
      </c>
      <c r="B495" s="44" t="s">
        <v>1293</v>
      </c>
      <c r="C495" s="45">
        <v>73</v>
      </c>
      <c r="D495" s="46" t="s">
        <v>342</v>
      </c>
      <c r="E495" s="47">
        <v>0.59708332975351996</v>
      </c>
      <c r="F495" s="48">
        <v>18.3368869936034</v>
      </c>
      <c r="G495" s="47">
        <v>0.49652613281109398</v>
      </c>
      <c r="H495" s="50">
        <v>35.265225933202402</v>
      </c>
      <c r="I495" s="76" t="str">
        <f t="shared" si="14"/>
        <v>No</v>
      </c>
      <c r="J495" s="49" t="str">
        <f t="shared" si="15"/>
        <v>No</v>
      </c>
      <c r="K495" s="47">
        <v>0.16115361301659101</v>
      </c>
      <c r="L495" s="50">
        <v>70.202558635394496</v>
      </c>
      <c r="M495" s="47">
        <v>0.110735739897059</v>
      </c>
      <c r="N495" s="50">
        <v>39.980353634577597</v>
      </c>
    </row>
    <row r="496" spans="1:14" x14ac:dyDescent="0.2">
      <c r="A496" s="57" t="s">
        <v>1294</v>
      </c>
      <c r="B496" s="44" t="s">
        <v>1295</v>
      </c>
      <c r="C496" s="45">
        <v>73</v>
      </c>
      <c r="D496" s="46" t="s">
        <v>342</v>
      </c>
      <c r="E496" s="47">
        <v>0.55729690815384303</v>
      </c>
      <c r="F496" s="48">
        <v>11.194029850746301</v>
      </c>
      <c r="G496" s="47">
        <v>0.468042532470963</v>
      </c>
      <c r="H496" s="50">
        <v>23.968565815324201</v>
      </c>
      <c r="I496" s="76" t="str">
        <f t="shared" si="14"/>
        <v>No</v>
      </c>
      <c r="J496" s="49" t="str">
        <f t="shared" si="15"/>
        <v>No</v>
      </c>
      <c r="K496" s="47">
        <v>0.15814293796819301</v>
      </c>
      <c r="L496" s="50">
        <v>69.456289978678001</v>
      </c>
      <c r="M496" s="47">
        <v>0.11073876412568701</v>
      </c>
      <c r="N496" s="50">
        <v>40.078585461689599</v>
      </c>
    </row>
    <row r="497" spans="1:14" x14ac:dyDescent="0.2">
      <c r="A497" s="57" t="s">
        <v>1296</v>
      </c>
      <c r="B497" s="44" t="s">
        <v>1297</v>
      </c>
      <c r="C497" s="45">
        <v>73</v>
      </c>
      <c r="D497" s="46" t="s">
        <v>342</v>
      </c>
      <c r="E497" s="47">
        <v>0.54645324668262396</v>
      </c>
      <c r="F497" s="48">
        <v>9.2217484008528796</v>
      </c>
      <c r="G497" s="47">
        <v>0.46151570182967899</v>
      </c>
      <c r="H497" s="50">
        <v>21.512770137524601</v>
      </c>
      <c r="I497" s="76" t="str">
        <f t="shared" si="14"/>
        <v>No</v>
      </c>
      <c r="J497" s="49" t="str">
        <f t="shared" si="15"/>
        <v>No</v>
      </c>
      <c r="K497" s="47">
        <v>0.16277384225934299</v>
      </c>
      <c r="L497" s="50">
        <v>70.522388059701498</v>
      </c>
      <c r="M497" s="47">
        <v>0.11405620498842001</v>
      </c>
      <c r="N497" s="50">
        <v>43.614931237721002</v>
      </c>
    </row>
    <row r="498" spans="1:14" x14ac:dyDescent="0.2">
      <c r="A498" s="57" t="s">
        <v>1298</v>
      </c>
      <c r="B498" s="44" t="s">
        <v>1299</v>
      </c>
      <c r="C498" s="45">
        <v>73</v>
      </c>
      <c r="D498" s="46" t="s">
        <v>342</v>
      </c>
      <c r="E498" s="47">
        <v>0.62725266769918597</v>
      </c>
      <c r="F498" s="48">
        <v>24.040511727078901</v>
      </c>
      <c r="G498" s="47">
        <v>0.44523733988081798</v>
      </c>
      <c r="H498" s="50">
        <v>15.1277013752456</v>
      </c>
      <c r="I498" s="76" t="str">
        <f t="shared" si="14"/>
        <v>No</v>
      </c>
      <c r="J498" s="49" t="str">
        <f t="shared" si="15"/>
        <v>No</v>
      </c>
      <c r="K498" s="47">
        <v>0.197064151565122</v>
      </c>
      <c r="L498" s="50">
        <v>77.825159914712103</v>
      </c>
      <c r="M498" s="47">
        <v>0.127867283965515</v>
      </c>
      <c r="N498" s="50">
        <v>57.170923379174901</v>
      </c>
    </row>
    <row r="499" spans="1:14" x14ac:dyDescent="0.2">
      <c r="A499" s="57" t="s">
        <v>1300</v>
      </c>
      <c r="B499" s="44" t="s">
        <v>1301</v>
      </c>
      <c r="C499" s="45">
        <v>73</v>
      </c>
      <c r="D499" s="46" t="s">
        <v>342</v>
      </c>
      <c r="E499" s="47">
        <v>0.72471042687735499</v>
      </c>
      <c r="F499" s="48">
        <v>50.106609808102299</v>
      </c>
      <c r="G499" s="47">
        <v>0.58174277189231005</v>
      </c>
      <c r="H499" s="50">
        <v>57.956777996070699</v>
      </c>
      <c r="I499" s="76" t="str">
        <f t="shared" si="14"/>
        <v>No</v>
      </c>
      <c r="J499" s="49" t="str">
        <f t="shared" si="15"/>
        <v>No</v>
      </c>
      <c r="K499" s="47">
        <v>0.210619704267788</v>
      </c>
      <c r="L499" s="50">
        <v>80.010660980810201</v>
      </c>
      <c r="M499" s="47">
        <v>0.161395733035539</v>
      </c>
      <c r="N499" s="50">
        <v>80.058939096267196</v>
      </c>
    </row>
    <row r="500" spans="1:14" x14ac:dyDescent="0.2">
      <c r="A500" s="57" t="s">
        <v>1302</v>
      </c>
      <c r="B500" s="44" t="s">
        <v>1303</v>
      </c>
      <c r="C500" s="45">
        <v>73</v>
      </c>
      <c r="D500" s="46" t="s">
        <v>342</v>
      </c>
      <c r="E500" s="47">
        <v>0.58658011853159397</v>
      </c>
      <c r="F500" s="48">
        <v>16.204690831556501</v>
      </c>
      <c r="G500" s="47">
        <v>0.49680627188592003</v>
      </c>
      <c r="H500" s="50">
        <v>35.363457760314297</v>
      </c>
      <c r="I500" s="76" t="str">
        <f t="shared" si="14"/>
        <v>No</v>
      </c>
      <c r="J500" s="49" t="str">
        <f t="shared" si="15"/>
        <v>No</v>
      </c>
      <c r="K500" s="47">
        <v>0.17416141531712401</v>
      </c>
      <c r="L500" s="50">
        <v>73.3475479744137</v>
      </c>
      <c r="M500" s="47">
        <v>0.117841142570696</v>
      </c>
      <c r="N500" s="50">
        <v>48.231827111984302</v>
      </c>
    </row>
    <row r="501" spans="1:14" x14ac:dyDescent="0.2">
      <c r="A501" s="57" t="s">
        <v>1304</v>
      </c>
      <c r="B501" s="44" t="s">
        <v>1305</v>
      </c>
      <c r="C501" s="45">
        <v>73</v>
      </c>
      <c r="D501" s="46" t="s">
        <v>342</v>
      </c>
      <c r="E501" s="47">
        <v>0.52623042431373301</v>
      </c>
      <c r="F501" s="48">
        <v>6.9829424307036199</v>
      </c>
      <c r="G501" s="47">
        <v>0.45407431432957102</v>
      </c>
      <c r="H501" s="50">
        <v>18.762278978388998</v>
      </c>
      <c r="I501" s="76" t="str">
        <f t="shared" si="14"/>
        <v>No</v>
      </c>
      <c r="J501" s="49" t="str">
        <f t="shared" si="15"/>
        <v>No</v>
      </c>
      <c r="K501" s="47">
        <v>0.16345544397362999</v>
      </c>
      <c r="L501" s="50">
        <v>70.788912579957397</v>
      </c>
      <c r="M501" s="47">
        <v>0.122340201523781</v>
      </c>
      <c r="N501" s="50">
        <v>52.652259332023597</v>
      </c>
    </row>
    <row r="502" spans="1:14" x14ac:dyDescent="0.2">
      <c r="A502" s="57" t="s">
        <v>1306</v>
      </c>
      <c r="B502" s="44" t="s">
        <v>1307</v>
      </c>
      <c r="C502" s="45">
        <v>73</v>
      </c>
      <c r="D502" s="46" t="s">
        <v>342</v>
      </c>
      <c r="E502" s="47">
        <v>0.64007236636585496</v>
      </c>
      <c r="F502" s="48">
        <v>26.279317697228102</v>
      </c>
      <c r="G502" s="47">
        <v>0.52946484395522497</v>
      </c>
      <c r="H502" s="50">
        <v>45.481335952848703</v>
      </c>
      <c r="I502" s="76" t="str">
        <f t="shared" si="14"/>
        <v>No</v>
      </c>
      <c r="J502" s="49" t="str">
        <f t="shared" si="15"/>
        <v>No</v>
      </c>
      <c r="K502" s="47">
        <v>0.12918126276991801</v>
      </c>
      <c r="L502" s="50">
        <v>61.9402985074627</v>
      </c>
      <c r="M502" s="47">
        <v>9.9519051562275807E-2</v>
      </c>
      <c r="N502" s="50">
        <v>27.3084479371316</v>
      </c>
    </row>
    <row r="503" spans="1:14" x14ac:dyDescent="0.2">
      <c r="A503" s="57" t="s">
        <v>1308</v>
      </c>
      <c r="B503" s="44" t="s">
        <v>1309</v>
      </c>
      <c r="C503" s="45">
        <v>73</v>
      </c>
      <c r="D503" s="46" t="s">
        <v>342</v>
      </c>
      <c r="E503" s="47">
        <v>0.61546000386844801</v>
      </c>
      <c r="F503" s="48">
        <v>22.0149253731343</v>
      </c>
      <c r="G503" s="47">
        <v>0.51192777173972204</v>
      </c>
      <c r="H503" s="50">
        <v>40.078585461689599</v>
      </c>
      <c r="I503" s="76" t="str">
        <f t="shared" si="14"/>
        <v>No</v>
      </c>
      <c r="J503" s="49" t="str">
        <f t="shared" si="15"/>
        <v>No</v>
      </c>
      <c r="K503" s="47">
        <v>0.115057573651714</v>
      </c>
      <c r="L503" s="50">
        <v>55.543710021321999</v>
      </c>
      <c r="M503" s="47">
        <v>9.4414065175216902E-2</v>
      </c>
      <c r="N503" s="50">
        <v>21.709233791748499</v>
      </c>
    </row>
    <row r="504" spans="1:14" x14ac:dyDescent="0.2">
      <c r="A504" s="57" t="s">
        <v>1310</v>
      </c>
      <c r="B504" s="44" t="s">
        <v>1311</v>
      </c>
      <c r="C504" s="45">
        <v>73</v>
      </c>
      <c r="D504" s="46" t="s">
        <v>342</v>
      </c>
      <c r="E504" s="47">
        <v>0.65513791247876896</v>
      </c>
      <c r="F504" s="48">
        <v>30.7036247334755</v>
      </c>
      <c r="G504" s="47">
        <v>0.56577244107670599</v>
      </c>
      <c r="H504" s="50">
        <v>54.125736738703303</v>
      </c>
      <c r="I504" s="76" t="str">
        <f t="shared" si="14"/>
        <v>No</v>
      </c>
      <c r="J504" s="49" t="str">
        <f t="shared" si="15"/>
        <v>No</v>
      </c>
      <c r="K504" s="47">
        <v>0.120935930119421</v>
      </c>
      <c r="L504" s="50">
        <v>58.582089552238799</v>
      </c>
      <c r="M504" s="47">
        <v>9.66770265534274E-2</v>
      </c>
      <c r="N504" s="50">
        <v>24.165029469548099</v>
      </c>
    </row>
    <row r="505" spans="1:14" x14ac:dyDescent="0.2">
      <c r="A505" s="57" t="s">
        <v>1312</v>
      </c>
      <c r="B505" s="44" t="s">
        <v>1313</v>
      </c>
      <c r="C505" s="45">
        <v>73</v>
      </c>
      <c r="D505" s="46" t="s">
        <v>342</v>
      </c>
      <c r="E505" s="47">
        <v>0.54102728221539298</v>
      </c>
      <c r="F505" s="48">
        <v>8.1556503198294195</v>
      </c>
      <c r="G505" s="47">
        <v>0.45873084282607202</v>
      </c>
      <c r="H505" s="50">
        <v>20.333988212180699</v>
      </c>
      <c r="I505" s="76" t="str">
        <f t="shared" si="14"/>
        <v>No</v>
      </c>
      <c r="J505" s="49" t="str">
        <f t="shared" si="15"/>
        <v>No</v>
      </c>
      <c r="K505" s="47">
        <v>0.14275625101636599</v>
      </c>
      <c r="L505" s="50">
        <v>66.311300639658796</v>
      </c>
      <c r="M505" s="47">
        <v>0.108558545180131</v>
      </c>
      <c r="N505" s="50">
        <v>38.113948919449903</v>
      </c>
    </row>
    <row r="506" spans="1:14" x14ac:dyDescent="0.2">
      <c r="A506" s="57" t="s">
        <v>1314</v>
      </c>
      <c r="B506" s="44" t="s">
        <v>1315</v>
      </c>
      <c r="C506" s="45">
        <v>73</v>
      </c>
      <c r="D506" s="46" t="s">
        <v>342</v>
      </c>
      <c r="E506" s="47">
        <v>0.62161068073707304</v>
      </c>
      <c r="F506" s="48">
        <v>22.9211087420043</v>
      </c>
      <c r="G506" s="47">
        <v>0.51341764839876403</v>
      </c>
      <c r="H506" s="50">
        <v>40.471512770137501</v>
      </c>
      <c r="I506" s="76" t="str">
        <f t="shared" si="14"/>
        <v>No</v>
      </c>
      <c r="J506" s="49" t="str">
        <f t="shared" si="15"/>
        <v>No</v>
      </c>
      <c r="K506" s="47">
        <v>0.13656482477149701</v>
      </c>
      <c r="L506" s="50">
        <v>64.658848614072497</v>
      </c>
      <c r="M506" s="47">
        <v>0.10199642370573</v>
      </c>
      <c r="N506" s="50">
        <v>30.943025540274999</v>
      </c>
    </row>
    <row r="507" spans="1:14" x14ac:dyDescent="0.2">
      <c r="A507" s="57" t="s">
        <v>1316</v>
      </c>
      <c r="B507" s="44" t="s">
        <v>1317</v>
      </c>
      <c r="C507" s="45">
        <v>73</v>
      </c>
      <c r="D507" s="46" t="s">
        <v>342</v>
      </c>
      <c r="E507" s="47">
        <v>0.62834562586360099</v>
      </c>
      <c r="F507" s="48">
        <v>24.360341151385899</v>
      </c>
      <c r="G507" s="47">
        <v>0.51607797730926597</v>
      </c>
      <c r="H507" s="50">
        <v>41.6502946954813</v>
      </c>
      <c r="I507" s="76" t="str">
        <f t="shared" si="14"/>
        <v>No</v>
      </c>
      <c r="J507" s="49" t="str">
        <f t="shared" si="15"/>
        <v>No</v>
      </c>
      <c r="K507" s="47">
        <v>0.13147077052713499</v>
      </c>
      <c r="L507" s="50">
        <v>62.579957356076797</v>
      </c>
      <c r="M507" s="47">
        <v>0.101059619563278</v>
      </c>
      <c r="N507" s="50">
        <v>29.666011787819301</v>
      </c>
    </row>
    <row r="508" spans="1:14" x14ac:dyDescent="0.2">
      <c r="A508" s="57" t="s">
        <v>1262</v>
      </c>
      <c r="B508" s="44" t="s">
        <v>1318</v>
      </c>
      <c r="C508" s="45">
        <v>73</v>
      </c>
      <c r="D508" s="46" t="s">
        <v>342</v>
      </c>
      <c r="E508" s="47">
        <v>0.59865940286838504</v>
      </c>
      <c r="F508" s="48">
        <v>18.816631130064</v>
      </c>
      <c r="G508" s="47">
        <v>0.494579509560168</v>
      </c>
      <c r="H508" s="50">
        <v>34.5776031434185</v>
      </c>
      <c r="I508" s="76" t="str">
        <f t="shared" si="14"/>
        <v>No</v>
      </c>
      <c r="J508" s="49" t="str">
        <f t="shared" si="15"/>
        <v>No</v>
      </c>
      <c r="K508" s="47">
        <v>0.128815916304717</v>
      </c>
      <c r="L508" s="50">
        <v>61.727078891258003</v>
      </c>
      <c r="M508" s="47">
        <v>9.9154434476205797E-2</v>
      </c>
      <c r="N508" s="50">
        <v>27.0137524557957</v>
      </c>
    </row>
    <row r="509" spans="1:14" x14ac:dyDescent="0.2">
      <c r="A509" s="57" t="s">
        <v>1319</v>
      </c>
      <c r="B509" s="44" t="s">
        <v>1320</v>
      </c>
      <c r="C509" s="45">
        <v>73</v>
      </c>
      <c r="D509" s="46" t="s">
        <v>342</v>
      </c>
      <c r="E509" s="47">
        <v>0.52577695266484803</v>
      </c>
      <c r="F509" s="48">
        <v>6.8230277185501098</v>
      </c>
      <c r="G509" s="47">
        <v>0.44359723179837401</v>
      </c>
      <c r="H509" s="50">
        <v>14.636542239685699</v>
      </c>
      <c r="I509" s="76" t="str">
        <f t="shared" si="14"/>
        <v>No</v>
      </c>
      <c r="J509" s="49" t="str">
        <f t="shared" si="15"/>
        <v>No</v>
      </c>
      <c r="K509" s="47">
        <v>0.13049305171129399</v>
      </c>
      <c r="L509" s="50">
        <v>62.206823027718499</v>
      </c>
      <c r="M509" s="47">
        <v>9.99703147665707E-2</v>
      </c>
      <c r="N509" s="50">
        <v>27.7996070726916</v>
      </c>
    </row>
    <row r="510" spans="1:14" x14ac:dyDescent="0.2">
      <c r="A510" s="57" t="s">
        <v>1321</v>
      </c>
      <c r="B510" s="44" t="s">
        <v>1322</v>
      </c>
      <c r="C510" s="45">
        <v>73</v>
      </c>
      <c r="D510" s="46" t="s">
        <v>342</v>
      </c>
      <c r="E510" s="47">
        <v>0.59626765999237596</v>
      </c>
      <c r="F510" s="48">
        <v>18.1236673773987</v>
      </c>
      <c r="G510" s="47">
        <v>0.49593981335904203</v>
      </c>
      <c r="H510" s="50">
        <v>35.068762278978397</v>
      </c>
      <c r="I510" s="76" t="str">
        <f t="shared" si="14"/>
        <v>No</v>
      </c>
      <c r="J510" s="49" t="str">
        <f t="shared" si="15"/>
        <v>No</v>
      </c>
      <c r="K510" s="47">
        <v>0.160630541497258</v>
      </c>
      <c r="L510" s="50">
        <v>69.989339019189799</v>
      </c>
      <c r="M510" s="47">
        <v>0.110435450841111</v>
      </c>
      <c r="N510" s="50">
        <v>39.4891944990177</v>
      </c>
    </row>
    <row r="511" spans="1:14" x14ac:dyDescent="0.2">
      <c r="A511" s="57" t="s">
        <v>1323</v>
      </c>
      <c r="B511" s="44" t="s">
        <v>1324</v>
      </c>
      <c r="C511" s="45">
        <v>73</v>
      </c>
      <c r="D511" s="46" t="s">
        <v>342</v>
      </c>
      <c r="E511" s="47">
        <v>0.63484343783480401</v>
      </c>
      <c r="F511" s="48">
        <v>25.266524520255899</v>
      </c>
      <c r="G511" s="47">
        <v>0.54562902910760103</v>
      </c>
      <c r="H511" s="50">
        <v>49.803536345776003</v>
      </c>
      <c r="I511" s="76" t="str">
        <f t="shared" si="14"/>
        <v>No</v>
      </c>
      <c r="J511" s="49" t="str">
        <f t="shared" si="15"/>
        <v>No</v>
      </c>
      <c r="K511" s="47">
        <v>0.12737692386844299</v>
      </c>
      <c r="L511" s="50">
        <v>61.620469083155598</v>
      </c>
      <c r="M511" s="47">
        <v>9.9331822020803998E-2</v>
      </c>
      <c r="N511" s="50">
        <v>27.210216110019601</v>
      </c>
    </row>
    <row r="512" spans="1:14" x14ac:dyDescent="0.2">
      <c r="A512" s="57" t="s">
        <v>1325</v>
      </c>
      <c r="B512" s="44" t="s">
        <v>1326</v>
      </c>
      <c r="C512" s="45">
        <v>73</v>
      </c>
      <c r="D512" s="46" t="s">
        <v>342</v>
      </c>
      <c r="E512" s="47">
        <v>0.42443315462543002</v>
      </c>
      <c r="F512" s="48">
        <v>2.3454157782516001</v>
      </c>
      <c r="G512" s="47">
        <v>0.488270577691229</v>
      </c>
      <c r="H512" s="50">
        <v>32.1218074656189</v>
      </c>
      <c r="I512" s="76" t="str">
        <f t="shared" si="14"/>
        <v>No</v>
      </c>
      <c r="J512" s="49" t="str">
        <f t="shared" si="15"/>
        <v>No</v>
      </c>
      <c r="K512" s="47">
        <v>0.20513644303485501</v>
      </c>
      <c r="L512" s="50">
        <v>79.264392324093805</v>
      </c>
      <c r="M512" s="47">
        <v>0.14283164711769</v>
      </c>
      <c r="N512" s="50">
        <v>70.726915520628694</v>
      </c>
    </row>
    <row r="513" spans="1:14" x14ac:dyDescent="0.2">
      <c r="A513" s="57" t="s">
        <v>1327</v>
      </c>
      <c r="B513" s="44" t="s">
        <v>1328</v>
      </c>
      <c r="C513" s="45">
        <v>73</v>
      </c>
      <c r="D513" s="46" t="s">
        <v>342</v>
      </c>
      <c r="E513" s="47">
        <v>0.428122412275182</v>
      </c>
      <c r="F513" s="48">
        <v>2.3987206823027698</v>
      </c>
      <c r="G513" s="47">
        <v>0.36869720946043799</v>
      </c>
      <c r="H513" s="50">
        <v>0.68762278978389002</v>
      </c>
      <c r="I513" s="76" t="str">
        <f t="shared" si="14"/>
        <v>No</v>
      </c>
      <c r="J513" s="49" t="str">
        <f t="shared" si="15"/>
        <v>No</v>
      </c>
      <c r="K513" s="47">
        <v>0.185000275258771</v>
      </c>
      <c r="L513" s="50">
        <v>75.213219616204697</v>
      </c>
      <c r="M513" s="47">
        <v>0.11901594892537599</v>
      </c>
      <c r="N513" s="50">
        <v>49.803536345776003</v>
      </c>
    </row>
    <row r="514" spans="1:14" x14ac:dyDescent="0.2">
      <c r="A514" s="57" t="s">
        <v>1329</v>
      </c>
      <c r="B514" s="44" t="s">
        <v>1330</v>
      </c>
      <c r="C514" s="45">
        <v>47</v>
      </c>
      <c r="D514" s="46" t="s">
        <v>342</v>
      </c>
      <c r="E514" s="47">
        <v>0.62309566263212401</v>
      </c>
      <c r="F514" s="48">
        <v>22.9744136460554</v>
      </c>
      <c r="G514" s="47">
        <v>0.532679157439642</v>
      </c>
      <c r="H514" s="50">
        <v>23.009554140127399</v>
      </c>
      <c r="I514" s="76" t="str">
        <f t="shared" si="14"/>
        <v>No</v>
      </c>
      <c r="J514" s="49" t="str">
        <f t="shared" si="15"/>
        <v>No</v>
      </c>
      <c r="K514" s="47">
        <v>0.12261659997457</v>
      </c>
      <c r="L514" s="50">
        <v>59.328358208955201</v>
      </c>
      <c r="M514" s="47">
        <v>0.12771554446479799</v>
      </c>
      <c r="N514" s="50">
        <v>79.578025477707001</v>
      </c>
    </row>
    <row r="515" spans="1:14" x14ac:dyDescent="0.2">
      <c r="A515" s="57" t="s">
        <v>1331</v>
      </c>
      <c r="B515" s="44" t="s">
        <v>1332</v>
      </c>
      <c r="C515" s="45">
        <v>47</v>
      </c>
      <c r="D515" s="46" t="s">
        <v>342</v>
      </c>
      <c r="E515" s="47">
        <v>0.57731291683994901</v>
      </c>
      <c r="F515" s="48">
        <v>14.3390191897655</v>
      </c>
      <c r="G515" s="47">
        <v>0.51267962860316596</v>
      </c>
      <c r="H515" s="50">
        <v>14.8885350318471</v>
      </c>
      <c r="I515" s="76" t="str">
        <f t="shared" si="14"/>
        <v>No</v>
      </c>
      <c r="J515" s="49" t="str">
        <f t="shared" si="15"/>
        <v>No</v>
      </c>
      <c r="K515" s="47">
        <v>8.8088330919986593E-2</v>
      </c>
      <c r="L515" s="50">
        <v>22.601279317697198</v>
      </c>
      <c r="M515" s="47">
        <v>8.5361756049097195E-2</v>
      </c>
      <c r="N515" s="50">
        <v>33.638535031847098</v>
      </c>
    </row>
    <row r="516" spans="1:14" x14ac:dyDescent="0.2">
      <c r="A516" s="57" t="s">
        <v>1333</v>
      </c>
      <c r="B516" s="44" t="s">
        <v>1334</v>
      </c>
      <c r="C516" s="45">
        <v>47</v>
      </c>
      <c r="D516" s="46" t="s">
        <v>342</v>
      </c>
      <c r="E516" s="47">
        <v>0.573208825836517</v>
      </c>
      <c r="F516" s="48">
        <v>13.5394456289979</v>
      </c>
      <c r="G516" s="47">
        <v>0.47148036710041002</v>
      </c>
      <c r="H516" s="50">
        <v>3.42356687898089</v>
      </c>
      <c r="I516" s="76" t="str">
        <f t="shared" si="14"/>
        <v>No</v>
      </c>
      <c r="J516" s="49" t="str">
        <f t="shared" si="15"/>
        <v>No</v>
      </c>
      <c r="K516" s="47">
        <v>9.2939138150199704E-2</v>
      </c>
      <c r="L516" s="50">
        <v>34.648187633262303</v>
      </c>
      <c r="M516" s="47">
        <v>9.5747770993939205E-2</v>
      </c>
      <c r="N516" s="50">
        <v>58.757961783439498</v>
      </c>
    </row>
    <row r="517" spans="1:14" x14ac:dyDescent="0.2">
      <c r="A517" s="57" t="s">
        <v>1335</v>
      </c>
      <c r="B517" s="44" t="s">
        <v>1336</v>
      </c>
      <c r="C517" s="45">
        <v>47</v>
      </c>
      <c r="D517" s="46" t="s">
        <v>342</v>
      </c>
      <c r="E517" s="47">
        <v>0.60841624605743305</v>
      </c>
      <c r="F517" s="48">
        <v>20.469083155650299</v>
      </c>
      <c r="G517" s="47">
        <v>0.59683111468030103</v>
      </c>
      <c r="H517" s="50">
        <v>49.243630573248403</v>
      </c>
      <c r="I517" s="76" t="str">
        <f t="shared" si="14"/>
        <v>No</v>
      </c>
      <c r="J517" s="49" t="str">
        <f t="shared" si="15"/>
        <v>No</v>
      </c>
      <c r="K517" s="47">
        <v>9.3930838007698997E-2</v>
      </c>
      <c r="L517" s="50">
        <v>36.6737739872068</v>
      </c>
      <c r="M517" s="47">
        <v>9.4085267237893205E-2</v>
      </c>
      <c r="N517" s="50">
        <v>56.449044585987302</v>
      </c>
    </row>
    <row r="518" spans="1:14" x14ac:dyDescent="0.2">
      <c r="A518" s="57" t="s">
        <v>1337</v>
      </c>
      <c r="B518" s="44" t="s">
        <v>1338</v>
      </c>
      <c r="C518" s="45">
        <v>47</v>
      </c>
      <c r="D518" s="46" t="s">
        <v>342</v>
      </c>
      <c r="E518" s="47">
        <v>0.56745413581816595</v>
      </c>
      <c r="F518" s="48">
        <v>12.8464818763326</v>
      </c>
      <c r="G518" s="47">
        <v>0.628387523430192</v>
      </c>
      <c r="H518" s="50">
        <v>60.748407643312099</v>
      </c>
      <c r="I518" s="76" t="str">
        <f t="shared" si="14"/>
        <v>No</v>
      </c>
      <c r="J518" s="49" t="str">
        <f t="shared" si="15"/>
        <v>No</v>
      </c>
      <c r="K518" s="47">
        <v>8.9279876418826801E-2</v>
      </c>
      <c r="L518" s="50">
        <v>26.865671641791</v>
      </c>
      <c r="M518" s="47">
        <v>8.6630184743335906E-2</v>
      </c>
      <c r="N518" s="50">
        <v>39.769108280254798</v>
      </c>
    </row>
    <row r="519" spans="1:14" x14ac:dyDescent="0.2">
      <c r="A519" s="57" t="s">
        <v>1339</v>
      </c>
      <c r="B519" s="44" t="s">
        <v>1340</v>
      </c>
      <c r="C519" s="45">
        <v>47</v>
      </c>
      <c r="D519" s="46" t="s">
        <v>342</v>
      </c>
      <c r="E519" s="47">
        <v>0.52800863985517998</v>
      </c>
      <c r="F519" s="48">
        <v>7.1961620469083103</v>
      </c>
      <c r="G519" s="47">
        <v>0.66280177197087398</v>
      </c>
      <c r="H519" s="50">
        <v>71.974522292993598</v>
      </c>
      <c r="I519" s="76" t="str">
        <f t="shared" ref="I519:I582" si="16">IF(AND(F519&gt;=90,H519&gt;=90),"Yes","No")</f>
        <v>No</v>
      </c>
      <c r="J519" s="49" t="str">
        <f t="shared" ref="J519:J582" si="17">IF(AND(F519&gt;=75,H519&gt;=75),"Yes","No")</f>
        <v>No</v>
      </c>
      <c r="K519" s="47">
        <v>7.1121835458104202E-2</v>
      </c>
      <c r="L519" s="50">
        <v>3.0383795309168402</v>
      </c>
      <c r="M519" s="47">
        <v>6.7175292910161499E-2</v>
      </c>
      <c r="N519" s="50">
        <v>1.5525477707006401</v>
      </c>
    </row>
    <row r="520" spans="1:14" x14ac:dyDescent="0.2">
      <c r="A520" s="57" t="s">
        <v>1341</v>
      </c>
      <c r="B520" s="44" t="s">
        <v>1342</v>
      </c>
      <c r="C520" s="45">
        <v>47</v>
      </c>
      <c r="D520" s="46" t="s">
        <v>342</v>
      </c>
      <c r="E520" s="47">
        <v>0.60506797046190997</v>
      </c>
      <c r="F520" s="48">
        <v>20.042643923240899</v>
      </c>
      <c r="G520" s="47">
        <v>0.49273198775142002</v>
      </c>
      <c r="H520" s="50">
        <v>8.7181528662420398</v>
      </c>
      <c r="I520" s="76" t="str">
        <f t="shared" si="16"/>
        <v>No</v>
      </c>
      <c r="J520" s="49" t="str">
        <f t="shared" si="17"/>
        <v>No</v>
      </c>
      <c r="K520" s="47">
        <v>8.3692933821092205E-2</v>
      </c>
      <c r="L520" s="50">
        <v>8.1556503198294195</v>
      </c>
      <c r="M520" s="47">
        <v>8.3784876913376105E-2</v>
      </c>
      <c r="N520" s="50">
        <v>20.1035031847134</v>
      </c>
    </row>
    <row r="521" spans="1:14" x14ac:dyDescent="0.2">
      <c r="A521" s="57" t="s">
        <v>1343</v>
      </c>
      <c r="B521" s="44" t="s">
        <v>1344</v>
      </c>
      <c r="C521" s="45">
        <v>47</v>
      </c>
      <c r="D521" s="46" t="s">
        <v>342</v>
      </c>
      <c r="E521" s="47">
        <v>0.621421690284227</v>
      </c>
      <c r="F521" s="48">
        <v>22.814498933901898</v>
      </c>
      <c r="G521" s="47">
        <v>0.51416796128040898</v>
      </c>
      <c r="H521" s="50">
        <v>15.4458598726115</v>
      </c>
      <c r="I521" s="76" t="str">
        <f t="shared" si="16"/>
        <v>No</v>
      </c>
      <c r="J521" s="49" t="str">
        <f t="shared" si="17"/>
        <v>No</v>
      </c>
      <c r="K521" s="47">
        <v>8.4763001713216199E-2</v>
      </c>
      <c r="L521" s="50">
        <v>13.272921108742</v>
      </c>
      <c r="M521" s="47">
        <v>8.51187756095277E-2</v>
      </c>
      <c r="N521" s="50">
        <v>31.6082802547771</v>
      </c>
    </row>
    <row r="522" spans="1:14" x14ac:dyDescent="0.2">
      <c r="A522" s="57" t="s">
        <v>1345</v>
      </c>
      <c r="B522" s="44" t="s">
        <v>1346</v>
      </c>
      <c r="C522" s="45">
        <v>47</v>
      </c>
      <c r="D522" s="46" t="s">
        <v>342</v>
      </c>
      <c r="E522" s="47">
        <v>0.67819005252329001</v>
      </c>
      <c r="F522" s="48">
        <v>35.927505330490398</v>
      </c>
      <c r="G522" s="47">
        <v>0.62500223682573997</v>
      </c>
      <c r="H522" s="50">
        <v>59.3152866242038</v>
      </c>
      <c r="I522" s="76" t="str">
        <f t="shared" si="16"/>
        <v>No</v>
      </c>
      <c r="J522" s="49" t="str">
        <f t="shared" si="17"/>
        <v>No</v>
      </c>
      <c r="K522" s="47">
        <v>8.3377985453448697E-2</v>
      </c>
      <c r="L522" s="50">
        <v>5.81023454157783</v>
      </c>
      <c r="M522" s="47">
        <v>8.3373622188793503E-2</v>
      </c>
      <c r="N522" s="50">
        <v>13.773885350318499</v>
      </c>
    </row>
    <row r="523" spans="1:14" x14ac:dyDescent="0.2">
      <c r="A523" s="57" t="s">
        <v>1347</v>
      </c>
      <c r="B523" s="44" t="s">
        <v>1348</v>
      </c>
      <c r="C523" s="45">
        <v>47</v>
      </c>
      <c r="D523" s="46" t="s">
        <v>342</v>
      </c>
      <c r="E523" s="47">
        <v>0.640499393333823</v>
      </c>
      <c r="F523" s="48">
        <v>26.439232409381699</v>
      </c>
      <c r="G523" s="47">
        <v>0.57556293837503103</v>
      </c>
      <c r="H523" s="50">
        <v>40.2070063694268</v>
      </c>
      <c r="I523" s="76" t="str">
        <f t="shared" si="16"/>
        <v>No</v>
      </c>
      <c r="J523" s="49" t="str">
        <f t="shared" si="17"/>
        <v>No</v>
      </c>
      <c r="K523" s="47">
        <v>8.3537463701819206E-2</v>
      </c>
      <c r="L523" s="50">
        <v>6.7697228144989303</v>
      </c>
      <c r="M523" s="47">
        <v>8.3509242174192394E-2</v>
      </c>
      <c r="N523" s="50">
        <v>15.843949044585999</v>
      </c>
    </row>
    <row r="524" spans="1:14" x14ac:dyDescent="0.2">
      <c r="A524" s="57" t="s">
        <v>1349</v>
      </c>
      <c r="B524" s="44" t="s">
        <v>1350</v>
      </c>
      <c r="C524" s="45">
        <v>47</v>
      </c>
      <c r="D524" s="46" t="s">
        <v>342</v>
      </c>
      <c r="E524" s="47">
        <v>0.60888825256611501</v>
      </c>
      <c r="F524" s="48">
        <v>20.6289978678038</v>
      </c>
      <c r="G524" s="47">
        <v>0.53175233488588802</v>
      </c>
      <c r="H524" s="50">
        <v>22.452229299363101</v>
      </c>
      <c r="I524" s="76" t="str">
        <f t="shared" si="16"/>
        <v>No</v>
      </c>
      <c r="J524" s="49" t="str">
        <f t="shared" si="17"/>
        <v>No</v>
      </c>
      <c r="K524" s="47">
        <v>8.4933820021182493E-2</v>
      </c>
      <c r="L524" s="50">
        <v>13.965884861407201</v>
      </c>
      <c r="M524" s="47">
        <v>8.5357835331524703E-2</v>
      </c>
      <c r="N524" s="50">
        <v>33.558917197452203</v>
      </c>
    </row>
    <row r="525" spans="1:14" x14ac:dyDescent="0.2">
      <c r="A525" s="57" t="s">
        <v>1351</v>
      </c>
      <c r="B525" s="44" t="s">
        <v>1352</v>
      </c>
      <c r="C525" s="45">
        <v>47</v>
      </c>
      <c r="D525" s="46" t="s">
        <v>342</v>
      </c>
      <c r="E525" s="47">
        <v>0.61711927082838203</v>
      </c>
      <c r="F525" s="48">
        <v>22.388059701492502</v>
      </c>
      <c r="G525" s="47">
        <v>0.59220002026979601</v>
      </c>
      <c r="H525" s="50">
        <v>47.093949044585997</v>
      </c>
      <c r="I525" s="76" t="str">
        <f t="shared" si="16"/>
        <v>No</v>
      </c>
      <c r="J525" s="49" t="str">
        <f t="shared" si="17"/>
        <v>No</v>
      </c>
      <c r="K525" s="47">
        <v>9.1132208465180095E-2</v>
      </c>
      <c r="L525" s="50">
        <v>30.597014925373099</v>
      </c>
      <c r="M525" s="47">
        <v>9.4947025598599702E-2</v>
      </c>
      <c r="N525" s="50">
        <v>57.683121019108299</v>
      </c>
    </row>
    <row r="526" spans="1:14" x14ac:dyDescent="0.2">
      <c r="A526" s="57" t="s">
        <v>1353</v>
      </c>
      <c r="B526" s="44" t="s">
        <v>1354</v>
      </c>
      <c r="C526" s="45">
        <v>47</v>
      </c>
      <c r="D526" s="46" t="s">
        <v>342</v>
      </c>
      <c r="E526" s="47">
        <v>0.63839967727423796</v>
      </c>
      <c r="F526" s="48">
        <v>25.959488272921099</v>
      </c>
      <c r="G526" s="47">
        <v>0.52547578539310502</v>
      </c>
      <c r="H526" s="50">
        <v>19.984076433121</v>
      </c>
      <c r="I526" s="76" t="str">
        <f t="shared" si="16"/>
        <v>No</v>
      </c>
      <c r="J526" s="49" t="str">
        <f t="shared" si="17"/>
        <v>No</v>
      </c>
      <c r="K526" s="47">
        <v>8.8414125194625603E-2</v>
      </c>
      <c r="L526" s="50">
        <v>23.933901918976499</v>
      </c>
      <c r="M526" s="47">
        <v>8.9980769265995506E-2</v>
      </c>
      <c r="N526" s="50">
        <v>49.601910828025503</v>
      </c>
    </row>
    <row r="527" spans="1:14" x14ac:dyDescent="0.2">
      <c r="A527" s="57" t="s">
        <v>1355</v>
      </c>
      <c r="B527" s="44" t="s">
        <v>1356</v>
      </c>
      <c r="C527" s="45">
        <v>47</v>
      </c>
      <c r="D527" s="46" t="s">
        <v>342</v>
      </c>
      <c r="E527" s="47">
        <v>0.59845220905451102</v>
      </c>
      <c r="F527" s="48">
        <v>18.656716417910399</v>
      </c>
      <c r="G527" s="47">
        <v>0.472559950690496</v>
      </c>
      <c r="H527" s="50">
        <v>3.6226114649681498</v>
      </c>
      <c r="I527" s="76" t="str">
        <f t="shared" si="16"/>
        <v>No</v>
      </c>
      <c r="J527" s="49" t="str">
        <f t="shared" si="17"/>
        <v>No</v>
      </c>
      <c r="K527" s="47">
        <v>8.5455392063002594E-2</v>
      </c>
      <c r="L527" s="50">
        <v>15.298507462686601</v>
      </c>
      <c r="M527" s="47">
        <v>8.64846690068726E-2</v>
      </c>
      <c r="N527" s="50">
        <v>38.933121019108299</v>
      </c>
    </row>
    <row r="528" spans="1:14" x14ac:dyDescent="0.2">
      <c r="A528" s="57" t="s">
        <v>1357</v>
      </c>
      <c r="B528" s="44" t="s">
        <v>1358</v>
      </c>
      <c r="C528" s="45">
        <v>47</v>
      </c>
      <c r="D528" s="46" t="s">
        <v>342</v>
      </c>
      <c r="E528" s="47">
        <v>0.649656371516244</v>
      </c>
      <c r="F528" s="48">
        <v>28.6780383795309</v>
      </c>
      <c r="G528" s="47">
        <v>0.53389739570681705</v>
      </c>
      <c r="H528" s="50">
        <v>23.447452229299401</v>
      </c>
      <c r="I528" s="76" t="str">
        <f t="shared" si="16"/>
        <v>No</v>
      </c>
      <c r="J528" s="49" t="str">
        <f t="shared" si="17"/>
        <v>No</v>
      </c>
      <c r="K528" s="47">
        <v>9.57106482805892E-2</v>
      </c>
      <c r="L528" s="50">
        <v>39.552238805970099</v>
      </c>
      <c r="M528" s="47">
        <v>0.100444480536274</v>
      </c>
      <c r="N528" s="50">
        <v>64.132165605095494</v>
      </c>
    </row>
    <row r="529" spans="1:14" x14ac:dyDescent="0.2">
      <c r="A529" s="57" t="s">
        <v>1359</v>
      </c>
      <c r="B529" s="44" t="s">
        <v>1360</v>
      </c>
      <c r="C529" s="45">
        <v>47</v>
      </c>
      <c r="D529" s="46" t="s">
        <v>342</v>
      </c>
      <c r="E529" s="47">
        <v>0.68736219694284695</v>
      </c>
      <c r="F529" s="48">
        <v>38.646055437100202</v>
      </c>
      <c r="G529" s="47">
        <v>0.70872245744083795</v>
      </c>
      <c r="H529" s="50">
        <v>83.957006369426793</v>
      </c>
      <c r="I529" s="76" t="str">
        <f t="shared" si="16"/>
        <v>No</v>
      </c>
      <c r="J529" s="49" t="str">
        <f t="shared" si="17"/>
        <v>No</v>
      </c>
      <c r="K529" s="47">
        <v>8.8035806632228805E-2</v>
      </c>
      <c r="L529" s="50">
        <v>22.334754797441398</v>
      </c>
      <c r="M529" s="47">
        <v>8.9557218788114096E-2</v>
      </c>
      <c r="N529" s="50">
        <v>48.646496815286604</v>
      </c>
    </row>
    <row r="530" spans="1:14" x14ac:dyDescent="0.2">
      <c r="A530" s="57" t="s">
        <v>620</v>
      </c>
      <c r="B530" s="44" t="s">
        <v>1361</v>
      </c>
      <c r="C530" s="45">
        <v>47</v>
      </c>
      <c r="D530" s="46" t="s">
        <v>342</v>
      </c>
      <c r="E530" s="47">
        <v>0.65560187568023298</v>
      </c>
      <c r="F530" s="48">
        <v>30.863539445629002</v>
      </c>
      <c r="G530" s="47">
        <v>0.58135502760575197</v>
      </c>
      <c r="H530" s="50">
        <v>42.834394904458598</v>
      </c>
      <c r="I530" s="76" t="str">
        <f t="shared" si="16"/>
        <v>No</v>
      </c>
      <c r="J530" s="49" t="str">
        <f t="shared" si="17"/>
        <v>No</v>
      </c>
      <c r="K530" s="47">
        <v>9.1461703012196693E-2</v>
      </c>
      <c r="L530" s="50">
        <v>30.916844349680201</v>
      </c>
      <c r="M530" s="47">
        <v>9.0478485876736403E-2</v>
      </c>
      <c r="N530" s="50">
        <v>50.636942675159197</v>
      </c>
    </row>
    <row r="531" spans="1:14" x14ac:dyDescent="0.2">
      <c r="A531" s="57" t="s">
        <v>1362</v>
      </c>
      <c r="B531" s="44" t="s">
        <v>1363</v>
      </c>
      <c r="C531" s="45">
        <v>47</v>
      </c>
      <c r="D531" s="46" t="s">
        <v>342</v>
      </c>
      <c r="E531" s="47">
        <v>0.627266298077789</v>
      </c>
      <c r="F531" s="48">
        <v>24.0938166311301</v>
      </c>
      <c r="G531" s="47">
        <v>0.52899155654635599</v>
      </c>
      <c r="H531" s="50">
        <v>21.178343949044599</v>
      </c>
      <c r="I531" s="76" t="str">
        <f t="shared" si="16"/>
        <v>No</v>
      </c>
      <c r="J531" s="49" t="str">
        <f t="shared" si="17"/>
        <v>No</v>
      </c>
      <c r="K531" s="47">
        <v>0.14504297985395401</v>
      </c>
      <c r="L531" s="50">
        <v>66.791044776119406</v>
      </c>
      <c r="M531" s="47">
        <v>0.10753246659926501</v>
      </c>
      <c r="N531" s="50">
        <v>69.785031847133794</v>
      </c>
    </row>
    <row r="532" spans="1:14" x14ac:dyDescent="0.2">
      <c r="A532" s="57" t="s">
        <v>1364</v>
      </c>
      <c r="B532" s="44" t="s">
        <v>1365</v>
      </c>
      <c r="C532" s="45">
        <v>47</v>
      </c>
      <c r="D532" s="46" t="s">
        <v>342</v>
      </c>
      <c r="E532" s="47">
        <v>0.52113364236785997</v>
      </c>
      <c r="F532" s="48">
        <v>6.23667377398721</v>
      </c>
      <c r="G532" s="47">
        <v>0.66754432082706205</v>
      </c>
      <c r="H532" s="50">
        <v>73.049363057324797</v>
      </c>
      <c r="I532" s="76" t="str">
        <f t="shared" si="16"/>
        <v>No</v>
      </c>
      <c r="J532" s="49" t="str">
        <f t="shared" si="17"/>
        <v>No</v>
      </c>
      <c r="K532" s="47">
        <v>8.1374350434517698E-2</v>
      </c>
      <c r="L532" s="50">
        <v>4.9040511727078897</v>
      </c>
      <c r="M532" s="47">
        <v>7.8864024184675502E-2</v>
      </c>
      <c r="N532" s="50">
        <v>5.6926751592356704</v>
      </c>
    </row>
    <row r="533" spans="1:14" x14ac:dyDescent="0.2">
      <c r="A533" s="57" t="s">
        <v>1366</v>
      </c>
      <c r="B533" s="44" t="s">
        <v>1367</v>
      </c>
      <c r="C533" s="45">
        <v>47</v>
      </c>
      <c r="D533" s="46" t="s">
        <v>342</v>
      </c>
      <c r="E533" s="47">
        <v>0.62346430986841495</v>
      </c>
      <c r="F533" s="48">
        <v>23.134328358209</v>
      </c>
      <c r="G533" s="47">
        <v>0.52827458657658199</v>
      </c>
      <c r="H533" s="50">
        <v>20.859872611465001</v>
      </c>
      <c r="I533" s="76" t="str">
        <f t="shared" si="16"/>
        <v>No</v>
      </c>
      <c r="J533" s="49" t="str">
        <f t="shared" si="17"/>
        <v>No</v>
      </c>
      <c r="K533" s="47">
        <v>8.5357099592842406E-2</v>
      </c>
      <c r="L533" s="50">
        <v>15.138592750533</v>
      </c>
      <c r="M533" s="47">
        <v>8.5138788209610503E-2</v>
      </c>
      <c r="N533" s="50">
        <v>31.807324840764299</v>
      </c>
    </row>
    <row r="534" spans="1:14" x14ac:dyDescent="0.2">
      <c r="A534" s="57" t="s">
        <v>1368</v>
      </c>
      <c r="B534" s="44" t="s">
        <v>1369</v>
      </c>
      <c r="C534" s="45">
        <v>47</v>
      </c>
      <c r="D534" s="46" t="s">
        <v>342</v>
      </c>
      <c r="E534" s="47">
        <v>0.69158404566848397</v>
      </c>
      <c r="F534" s="48">
        <v>40.511727078891298</v>
      </c>
      <c r="G534" s="47">
        <v>0.62548960585900004</v>
      </c>
      <c r="H534" s="50">
        <v>59.5541401273885</v>
      </c>
      <c r="I534" s="76" t="str">
        <f t="shared" si="16"/>
        <v>No</v>
      </c>
      <c r="J534" s="49" t="str">
        <f t="shared" si="17"/>
        <v>No</v>
      </c>
      <c r="K534" s="47">
        <v>0.104352854099969</v>
      </c>
      <c r="L534" s="50">
        <v>48.240938166311302</v>
      </c>
      <c r="M534" s="47">
        <v>0.107130483898847</v>
      </c>
      <c r="N534" s="50">
        <v>69.307324840764295</v>
      </c>
    </row>
    <row r="535" spans="1:14" x14ac:dyDescent="0.2">
      <c r="A535" s="57" t="s">
        <v>1370</v>
      </c>
      <c r="B535" s="44" t="s">
        <v>1371</v>
      </c>
      <c r="C535" s="45">
        <v>47</v>
      </c>
      <c r="D535" s="46" t="s">
        <v>342</v>
      </c>
      <c r="E535" s="47">
        <v>0.461112933807652</v>
      </c>
      <c r="F535" s="48">
        <v>3.0383795309168402</v>
      </c>
      <c r="G535" s="47">
        <v>0.57953959075071704</v>
      </c>
      <c r="H535" s="50">
        <v>41.998407643312099</v>
      </c>
      <c r="I535" s="76" t="str">
        <f t="shared" si="16"/>
        <v>No</v>
      </c>
      <c r="J535" s="49" t="str">
        <f t="shared" si="17"/>
        <v>No</v>
      </c>
      <c r="K535" s="47">
        <v>8.5342792455897598E-2</v>
      </c>
      <c r="L535" s="50">
        <v>15.0319829424307</v>
      </c>
      <c r="M535" s="47">
        <v>8.6616786603674306E-2</v>
      </c>
      <c r="N535" s="50">
        <v>39.689490445859903</v>
      </c>
    </row>
    <row r="536" spans="1:14" x14ac:dyDescent="0.2">
      <c r="A536" s="57" t="s">
        <v>1372</v>
      </c>
      <c r="B536" s="44" t="s">
        <v>1373</v>
      </c>
      <c r="C536" s="45">
        <v>47</v>
      </c>
      <c r="D536" s="46" t="s">
        <v>342</v>
      </c>
      <c r="E536" s="47">
        <v>0.65862878486202903</v>
      </c>
      <c r="F536" s="48">
        <v>31.396588486140701</v>
      </c>
      <c r="G536" s="47">
        <v>0.69899090694375698</v>
      </c>
      <c r="H536" s="50">
        <v>81.847133757961799</v>
      </c>
      <c r="I536" s="76" t="str">
        <f t="shared" si="16"/>
        <v>No</v>
      </c>
      <c r="J536" s="49" t="str">
        <f t="shared" si="17"/>
        <v>No</v>
      </c>
      <c r="K536" s="47">
        <v>8.7343325794259796E-2</v>
      </c>
      <c r="L536" s="50">
        <v>20.1492537313433</v>
      </c>
      <c r="M536" s="47">
        <v>8.9100278951486603E-2</v>
      </c>
      <c r="N536" s="50">
        <v>47.531847133757999</v>
      </c>
    </row>
    <row r="537" spans="1:14" x14ac:dyDescent="0.2">
      <c r="A537" s="57" t="s">
        <v>1374</v>
      </c>
      <c r="B537" s="44" t="s">
        <v>1375</v>
      </c>
      <c r="C537" s="45">
        <v>47</v>
      </c>
      <c r="D537" s="46" t="s">
        <v>342</v>
      </c>
      <c r="E537" s="47">
        <v>0.75092180311720702</v>
      </c>
      <c r="F537" s="48">
        <v>57.7825159914712</v>
      </c>
      <c r="G537" s="47">
        <v>0.67044202954397802</v>
      </c>
      <c r="H537" s="50">
        <v>74.084394904458605</v>
      </c>
      <c r="I537" s="76" t="str">
        <f t="shared" si="16"/>
        <v>No</v>
      </c>
      <c r="J537" s="49" t="str">
        <f t="shared" si="17"/>
        <v>No</v>
      </c>
      <c r="K537" s="47">
        <v>9.0002314378745105E-2</v>
      </c>
      <c r="L537" s="50">
        <v>28.2515991471215</v>
      </c>
      <c r="M537" s="47">
        <v>9.2070421279874901E-2</v>
      </c>
      <c r="N537" s="50">
        <v>53.582802547770697</v>
      </c>
    </row>
    <row r="538" spans="1:14" x14ac:dyDescent="0.2">
      <c r="A538" s="57" t="s">
        <v>1376</v>
      </c>
      <c r="B538" s="44" t="s">
        <v>1377</v>
      </c>
      <c r="C538" s="45">
        <v>47</v>
      </c>
      <c r="D538" s="46" t="s">
        <v>342</v>
      </c>
      <c r="E538" s="47">
        <v>0.71277435148185098</v>
      </c>
      <c r="F538" s="48">
        <v>46.855010660980803</v>
      </c>
      <c r="G538" s="47">
        <v>0.65318545743559397</v>
      </c>
      <c r="H538" s="50">
        <v>68.829617834394895</v>
      </c>
      <c r="I538" s="76" t="str">
        <f t="shared" si="16"/>
        <v>No</v>
      </c>
      <c r="J538" s="49" t="str">
        <f t="shared" si="17"/>
        <v>No</v>
      </c>
      <c r="K538" s="47">
        <v>8.8003072452834799E-2</v>
      </c>
      <c r="L538" s="50">
        <v>22.174840085287801</v>
      </c>
      <c r="M538" s="47">
        <v>8.4978634189124394E-2</v>
      </c>
      <c r="N538" s="50">
        <v>30.7722929936306</v>
      </c>
    </row>
    <row r="539" spans="1:14" x14ac:dyDescent="0.2">
      <c r="A539" s="57" t="s">
        <v>1378</v>
      </c>
      <c r="B539" s="44" t="s">
        <v>1379</v>
      </c>
      <c r="C539" s="45">
        <v>47</v>
      </c>
      <c r="D539" s="46" t="s">
        <v>342</v>
      </c>
      <c r="E539" s="47">
        <v>0.59472265460095997</v>
      </c>
      <c r="F539" s="48">
        <v>17.803837953091701</v>
      </c>
      <c r="G539" s="47">
        <v>0.70748675234675196</v>
      </c>
      <c r="H539" s="50">
        <v>83.678343949044603</v>
      </c>
      <c r="I539" s="76" t="str">
        <f t="shared" si="16"/>
        <v>No</v>
      </c>
      <c r="J539" s="49" t="str">
        <f t="shared" si="17"/>
        <v>No</v>
      </c>
      <c r="K539" s="47">
        <v>9.3524181806583798E-2</v>
      </c>
      <c r="L539" s="50">
        <v>35.874200426439202</v>
      </c>
      <c r="M539" s="47">
        <v>9.7508133990293205E-2</v>
      </c>
      <c r="N539" s="50">
        <v>61.106687898089199</v>
      </c>
    </row>
    <row r="540" spans="1:14" x14ac:dyDescent="0.2">
      <c r="A540" s="57" t="s">
        <v>965</v>
      </c>
      <c r="B540" s="44" t="s">
        <v>1380</v>
      </c>
      <c r="C540" s="45">
        <v>47</v>
      </c>
      <c r="D540" s="46" t="s">
        <v>342</v>
      </c>
      <c r="E540" s="47">
        <v>0.72320240739099995</v>
      </c>
      <c r="F540" s="48">
        <v>49.5735607675906</v>
      </c>
      <c r="G540" s="47">
        <v>0.68781960506690498</v>
      </c>
      <c r="H540" s="50">
        <v>78.702229299363097</v>
      </c>
      <c r="I540" s="76" t="str">
        <f t="shared" si="16"/>
        <v>No</v>
      </c>
      <c r="J540" s="49" t="str">
        <f t="shared" si="17"/>
        <v>No</v>
      </c>
      <c r="K540" s="47">
        <v>8.58920043225984E-2</v>
      </c>
      <c r="L540" s="50">
        <v>16.791044776119399</v>
      </c>
      <c r="M540" s="47">
        <v>8.6829457688900796E-2</v>
      </c>
      <c r="N540" s="50">
        <v>40.6847133757962</v>
      </c>
    </row>
    <row r="541" spans="1:14" x14ac:dyDescent="0.2">
      <c r="A541" s="57" t="s">
        <v>1381</v>
      </c>
      <c r="B541" s="44" t="s">
        <v>1382</v>
      </c>
      <c r="C541" s="45">
        <v>47</v>
      </c>
      <c r="D541" s="46" t="s">
        <v>342</v>
      </c>
      <c r="E541" s="47">
        <v>0.51769243568316903</v>
      </c>
      <c r="F541" s="48">
        <v>6.0234541577825196</v>
      </c>
      <c r="G541" s="47">
        <v>0.64176069509119604</v>
      </c>
      <c r="H541" s="50">
        <v>65.007961783439498</v>
      </c>
      <c r="I541" s="76" t="str">
        <f t="shared" si="16"/>
        <v>No</v>
      </c>
      <c r="J541" s="49" t="str">
        <f t="shared" si="17"/>
        <v>No</v>
      </c>
      <c r="K541" s="47">
        <v>8.4645726405486996E-2</v>
      </c>
      <c r="L541" s="50">
        <v>12.6332622601279</v>
      </c>
      <c r="M541" s="47">
        <v>8.4940603979566098E-2</v>
      </c>
      <c r="N541" s="50">
        <v>30.453821656051002</v>
      </c>
    </row>
    <row r="542" spans="1:14" x14ac:dyDescent="0.2">
      <c r="A542" s="57" t="s">
        <v>1383</v>
      </c>
      <c r="B542" s="44" t="s">
        <v>1384</v>
      </c>
      <c r="C542" s="45">
        <v>47</v>
      </c>
      <c r="D542" s="46" t="s">
        <v>342</v>
      </c>
      <c r="E542" s="47">
        <v>0.52147311348236303</v>
      </c>
      <c r="F542" s="48">
        <v>6.2899786780383797</v>
      </c>
      <c r="G542" s="47">
        <v>0.671508415125045</v>
      </c>
      <c r="H542" s="50">
        <v>74.402866242038201</v>
      </c>
      <c r="I542" s="76" t="str">
        <f t="shared" si="16"/>
        <v>No</v>
      </c>
      <c r="J542" s="49" t="str">
        <f t="shared" si="17"/>
        <v>No</v>
      </c>
      <c r="K542" s="47">
        <v>8.5577788138975597E-2</v>
      </c>
      <c r="L542" s="50">
        <v>15.4584221748401</v>
      </c>
      <c r="M542" s="47">
        <v>8.6316121075068197E-2</v>
      </c>
      <c r="N542" s="50">
        <v>38.2165605095541</v>
      </c>
    </row>
    <row r="543" spans="1:14" x14ac:dyDescent="0.2">
      <c r="A543" s="57" t="s">
        <v>1385</v>
      </c>
      <c r="B543" s="44" t="s">
        <v>1386</v>
      </c>
      <c r="C543" s="45">
        <v>47</v>
      </c>
      <c r="D543" s="46" t="s">
        <v>342</v>
      </c>
      <c r="E543" s="47">
        <v>0.74691041111507095</v>
      </c>
      <c r="F543" s="48">
        <v>56.823027718550101</v>
      </c>
      <c r="G543" s="47">
        <v>0.70849344650778501</v>
      </c>
      <c r="H543" s="50">
        <v>83.877388535031898</v>
      </c>
      <c r="I543" s="76" t="str">
        <f t="shared" si="16"/>
        <v>No</v>
      </c>
      <c r="J543" s="49" t="str">
        <f t="shared" si="17"/>
        <v>No</v>
      </c>
      <c r="K543" s="47">
        <v>8.63748559903431E-2</v>
      </c>
      <c r="L543" s="50">
        <v>17.8571428571429</v>
      </c>
      <c r="M543" s="47">
        <v>8.7101759728116998E-2</v>
      </c>
      <c r="N543" s="50">
        <v>41.520700636942699</v>
      </c>
    </row>
    <row r="544" spans="1:14" x14ac:dyDescent="0.2">
      <c r="A544" s="57" t="s">
        <v>1387</v>
      </c>
      <c r="B544" s="44" t="s">
        <v>1388</v>
      </c>
      <c r="C544" s="45">
        <v>47</v>
      </c>
      <c r="D544" s="46" t="s">
        <v>342</v>
      </c>
      <c r="E544" s="47">
        <v>0.53734385603067303</v>
      </c>
      <c r="F544" s="48">
        <v>7.8358208955223896</v>
      </c>
      <c r="G544" s="47">
        <v>0.69346818720172498</v>
      </c>
      <c r="H544" s="50">
        <v>80.294585987261101</v>
      </c>
      <c r="I544" s="76" t="str">
        <f t="shared" si="16"/>
        <v>No</v>
      </c>
      <c r="J544" s="49" t="str">
        <f t="shared" si="17"/>
        <v>No</v>
      </c>
      <c r="K544" s="47">
        <v>9.3585854012551803E-2</v>
      </c>
      <c r="L544" s="50">
        <v>36.087420042643899</v>
      </c>
      <c r="M544" s="47">
        <v>9.7048673073348704E-2</v>
      </c>
      <c r="N544" s="50">
        <v>60.589171974522301</v>
      </c>
    </row>
    <row r="545" spans="1:14" x14ac:dyDescent="0.2">
      <c r="A545" s="57" t="s">
        <v>1389</v>
      </c>
      <c r="B545" s="44" t="s">
        <v>1390</v>
      </c>
      <c r="C545" s="45">
        <v>47</v>
      </c>
      <c r="D545" s="46" t="s">
        <v>342</v>
      </c>
      <c r="E545" s="47">
        <v>0.644568374074452</v>
      </c>
      <c r="F545" s="48">
        <v>27.398720682302802</v>
      </c>
      <c r="G545" s="47">
        <v>0.58509506422033097</v>
      </c>
      <c r="H545" s="50">
        <v>44.386942675159197</v>
      </c>
      <c r="I545" s="76" t="str">
        <f t="shared" si="16"/>
        <v>No</v>
      </c>
      <c r="J545" s="49" t="str">
        <f t="shared" si="17"/>
        <v>No</v>
      </c>
      <c r="K545" s="47">
        <v>8.5352229396588E-2</v>
      </c>
      <c r="L545" s="50">
        <v>15.085287846481901</v>
      </c>
      <c r="M545" s="47">
        <v>8.5370390572040405E-2</v>
      </c>
      <c r="N545" s="50">
        <v>33.718152866242001</v>
      </c>
    </row>
    <row r="546" spans="1:14" x14ac:dyDescent="0.2">
      <c r="A546" s="57" t="s">
        <v>1391</v>
      </c>
      <c r="B546" s="44" t="s">
        <v>1392</v>
      </c>
      <c r="C546" s="45">
        <v>47</v>
      </c>
      <c r="D546" s="46" t="s">
        <v>342</v>
      </c>
      <c r="E546" s="47">
        <v>0.650199002326868</v>
      </c>
      <c r="F546" s="48">
        <v>28.8912579957356</v>
      </c>
      <c r="G546" s="47">
        <v>0.562713391053552</v>
      </c>
      <c r="H546" s="50">
        <v>34.7929936305732</v>
      </c>
      <c r="I546" s="76" t="str">
        <f t="shared" si="16"/>
        <v>No</v>
      </c>
      <c r="J546" s="49" t="str">
        <f t="shared" si="17"/>
        <v>No</v>
      </c>
      <c r="K546" s="47">
        <v>8.3540581798777894E-2</v>
      </c>
      <c r="L546" s="50">
        <v>6.8230277185501098</v>
      </c>
      <c r="M546" s="47">
        <v>8.358593799064E-2</v>
      </c>
      <c r="N546" s="50">
        <v>17.3964968152866</v>
      </c>
    </row>
    <row r="547" spans="1:14" x14ac:dyDescent="0.2">
      <c r="A547" s="57" t="s">
        <v>1393</v>
      </c>
      <c r="B547" s="44" t="s">
        <v>1394</v>
      </c>
      <c r="C547" s="45">
        <v>47</v>
      </c>
      <c r="D547" s="46" t="s">
        <v>342</v>
      </c>
      <c r="E547" s="47">
        <v>0.53795646524193097</v>
      </c>
      <c r="F547" s="48">
        <v>7.9957356076759103</v>
      </c>
      <c r="G547" s="47">
        <v>0.65902979535192496</v>
      </c>
      <c r="H547" s="50">
        <v>70.581210191082803</v>
      </c>
      <c r="I547" s="76" t="str">
        <f t="shared" si="16"/>
        <v>No</v>
      </c>
      <c r="J547" s="49" t="str">
        <f t="shared" si="17"/>
        <v>No</v>
      </c>
      <c r="K547" s="47">
        <v>8.4946034047007499E-2</v>
      </c>
      <c r="L547" s="50">
        <v>14.1257995735608</v>
      </c>
      <c r="M547" s="47">
        <v>8.5421155875985505E-2</v>
      </c>
      <c r="N547" s="50">
        <v>33.996815286624198</v>
      </c>
    </row>
    <row r="548" spans="1:14" x14ac:dyDescent="0.2">
      <c r="A548" s="57" t="s">
        <v>1395</v>
      </c>
      <c r="B548" s="44" t="s">
        <v>1396</v>
      </c>
      <c r="C548" s="45">
        <v>47</v>
      </c>
      <c r="D548" s="46" t="s">
        <v>342</v>
      </c>
      <c r="E548" s="47">
        <v>0.690990610502351</v>
      </c>
      <c r="F548" s="48">
        <v>40.191897654584203</v>
      </c>
      <c r="G548" s="47">
        <v>0.63967139931667305</v>
      </c>
      <c r="H548" s="50">
        <v>64.331210191082803</v>
      </c>
      <c r="I548" s="76" t="str">
        <f t="shared" si="16"/>
        <v>No</v>
      </c>
      <c r="J548" s="49" t="str">
        <f t="shared" si="17"/>
        <v>No</v>
      </c>
      <c r="K548" s="47">
        <v>8.4263729797984604E-2</v>
      </c>
      <c r="L548" s="50">
        <v>11.4605543710021</v>
      </c>
      <c r="M548" s="47">
        <v>8.4352277937494002E-2</v>
      </c>
      <c r="N548" s="50">
        <v>25.557324840764299</v>
      </c>
    </row>
    <row r="549" spans="1:14" x14ac:dyDescent="0.2">
      <c r="A549" s="57" t="s">
        <v>1397</v>
      </c>
      <c r="B549" s="44" t="s">
        <v>1398</v>
      </c>
      <c r="C549" s="45">
        <v>47</v>
      </c>
      <c r="D549" s="46" t="s">
        <v>342</v>
      </c>
      <c r="E549" s="47">
        <v>0.48504415129808398</v>
      </c>
      <c r="F549" s="48">
        <v>4.1044776119403004</v>
      </c>
      <c r="G549" s="47">
        <v>0.60285856002107097</v>
      </c>
      <c r="H549" s="50">
        <v>51.273885350318501</v>
      </c>
      <c r="I549" s="76" t="str">
        <f t="shared" si="16"/>
        <v>No</v>
      </c>
      <c r="J549" s="49" t="str">
        <f t="shared" si="17"/>
        <v>No</v>
      </c>
      <c r="K549" s="47">
        <v>8.3970628005842901E-2</v>
      </c>
      <c r="L549" s="50">
        <v>9.6481876332622605</v>
      </c>
      <c r="M549" s="47">
        <v>8.4203430299154503E-2</v>
      </c>
      <c r="N549" s="50">
        <v>24.243630573248399</v>
      </c>
    </row>
    <row r="550" spans="1:14" x14ac:dyDescent="0.2">
      <c r="A550" s="57" t="s">
        <v>1399</v>
      </c>
      <c r="B550" s="44" t="s">
        <v>1400</v>
      </c>
      <c r="C550" s="45">
        <v>47</v>
      </c>
      <c r="D550" s="46" t="s">
        <v>342</v>
      </c>
      <c r="E550" s="47">
        <v>0.74063703425169702</v>
      </c>
      <c r="F550" s="48">
        <v>55.063965884861403</v>
      </c>
      <c r="G550" s="47">
        <v>0.67388721918345695</v>
      </c>
      <c r="H550" s="50">
        <v>74.960191082802595</v>
      </c>
      <c r="I550" s="76" t="str">
        <f t="shared" si="16"/>
        <v>No</v>
      </c>
      <c r="J550" s="49" t="str">
        <f t="shared" si="17"/>
        <v>No</v>
      </c>
      <c r="K550" s="47">
        <v>8.8128554153623806E-2</v>
      </c>
      <c r="L550" s="50">
        <v>22.867803837953101</v>
      </c>
      <c r="M550" s="47">
        <v>8.9843472655714393E-2</v>
      </c>
      <c r="N550" s="50">
        <v>49.2834394904459</v>
      </c>
    </row>
    <row r="551" spans="1:14" x14ac:dyDescent="0.2">
      <c r="A551" s="57" t="s">
        <v>1401</v>
      </c>
      <c r="B551" s="44" t="s">
        <v>1402</v>
      </c>
      <c r="C551" s="45">
        <v>47</v>
      </c>
      <c r="D551" s="46" t="s">
        <v>342</v>
      </c>
      <c r="E551" s="47">
        <v>0.56767378428047499</v>
      </c>
      <c r="F551" s="48">
        <v>12.899786780383799</v>
      </c>
      <c r="G551" s="47">
        <v>0.718642623833877</v>
      </c>
      <c r="H551" s="50">
        <v>86.066878980891701</v>
      </c>
      <c r="I551" s="76" t="str">
        <f t="shared" si="16"/>
        <v>No</v>
      </c>
      <c r="J551" s="49" t="str">
        <f t="shared" si="17"/>
        <v>No</v>
      </c>
      <c r="K551" s="47">
        <v>8.3900206181038203E-2</v>
      </c>
      <c r="L551" s="50">
        <v>9.3283582089552208</v>
      </c>
      <c r="M551" s="47">
        <v>8.4092662944524804E-2</v>
      </c>
      <c r="N551" s="50">
        <v>23.686305732484101</v>
      </c>
    </row>
    <row r="552" spans="1:14" x14ac:dyDescent="0.2">
      <c r="A552" s="57" t="s">
        <v>1403</v>
      </c>
      <c r="B552" s="44" t="s">
        <v>1404</v>
      </c>
      <c r="C552" s="45">
        <v>47</v>
      </c>
      <c r="D552" s="46" t="s">
        <v>342</v>
      </c>
      <c r="E552" s="47">
        <v>0.60193506429061505</v>
      </c>
      <c r="F552" s="48">
        <v>19.562899786780399</v>
      </c>
      <c r="G552" s="47">
        <v>0.77309645942100302</v>
      </c>
      <c r="H552" s="50">
        <v>93.710191082802595</v>
      </c>
      <c r="I552" s="76" t="str">
        <f t="shared" si="16"/>
        <v>No</v>
      </c>
      <c r="J552" s="49" t="str">
        <f t="shared" si="17"/>
        <v>No</v>
      </c>
      <c r="K552" s="47">
        <v>8.3880172498043096E-2</v>
      </c>
      <c r="L552" s="50">
        <v>9.1684434968017108</v>
      </c>
      <c r="M552" s="47">
        <v>8.4029370292074301E-2</v>
      </c>
      <c r="N552" s="50">
        <v>23.128980891719699</v>
      </c>
    </row>
    <row r="553" spans="1:14" x14ac:dyDescent="0.2">
      <c r="A553" s="57" t="s">
        <v>1405</v>
      </c>
      <c r="B553" s="44" t="s">
        <v>1406</v>
      </c>
      <c r="C553" s="45">
        <v>47</v>
      </c>
      <c r="D553" s="46" t="s">
        <v>342</v>
      </c>
      <c r="E553" s="47">
        <v>0.70535340720690398</v>
      </c>
      <c r="F553" s="48">
        <v>44.509594882729203</v>
      </c>
      <c r="G553" s="47">
        <v>0.63412334205170096</v>
      </c>
      <c r="H553" s="50">
        <v>62.221337579617803</v>
      </c>
      <c r="I553" s="76" t="str">
        <f t="shared" si="16"/>
        <v>No</v>
      </c>
      <c r="J553" s="49" t="str">
        <f t="shared" si="17"/>
        <v>No</v>
      </c>
      <c r="K553" s="47">
        <v>9.9647340388085107E-2</v>
      </c>
      <c r="L553" s="50">
        <v>43.816631130064003</v>
      </c>
      <c r="M553" s="47">
        <v>0.104319297595039</v>
      </c>
      <c r="N553" s="50">
        <v>67.436305732484101</v>
      </c>
    </row>
    <row r="554" spans="1:14" x14ac:dyDescent="0.2">
      <c r="A554" s="57" t="s">
        <v>1407</v>
      </c>
      <c r="B554" s="44" t="s">
        <v>1408</v>
      </c>
      <c r="C554" s="45">
        <v>47</v>
      </c>
      <c r="D554" s="46" t="s">
        <v>342</v>
      </c>
      <c r="E554" s="47">
        <v>0.410241489687447</v>
      </c>
      <c r="F554" s="48">
        <v>1.81236673773987</v>
      </c>
      <c r="G554" s="47">
        <v>0.55546315643529498</v>
      </c>
      <c r="H554" s="50">
        <v>31.767515923566901</v>
      </c>
      <c r="I554" s="76" t="str">
        <f t="shared" si="16"/>
        <v>No</v>
      </c>
      <c r="J554" s="49" t="str">
        <f t="shared" si="17"/>
        <v>No</v>
      </c>
      <c r="K554" s="47">
        <v>0.20535863382490399</v>
      </c>
      <c r="L554" s="50">
        <v>79.424307036247299</v>
      </c>
      <c r="M554" s="47">
        <v>0.20255583454834</v>
      </c>
      <c r="N554" s="50">
        <v>91.560509554140097</v>
      </c>
    </row>
    <row r="555" spans="1:14" x14ac:dyDescent="0.2">
      <c r="A555" s="57" t="s">
        <v>1409</v>
      </c>
      <c r="B555" s="44" t="s">
        <v>1410</v>
      </c>
      <c r="C555" s="45">
        <v>47</v>
      </c>
      <c r="D555" s="46" t="s">
        <v>342</v>
      </c>
      <c r="E555" s="47">
        <v>0.54169823430871999</v>
      </c>
      <c r="F555" s="48">
        <v>8.3688699360341108</v>
      </c>
      <c r="G555" s="47">
        <v>0.67051676708561503</v>
      </c>
      <c r="H555" s="50">
        <v>74.164012738853501</v>
      </c>
      <c r="I555" s="76" t="str">
        <f t="shared" si="16"/>
        <v>No</v>
      </c>
      <c r="J555" s="49" t="str">
        <f t="shared" si="17"/>
        <v>No</v>
      </c>
      <c r="K555" s="47">
        <v>0.113187567050923</v>
      </c>
      <c r="L555" s="50">
        <v>54.5842217484009</v>
      </c>
      <c r="M555" s="47">
        <v>0.121270786540456</v>
      </c>
      <c r="N555" s="50">
        <v>76.831210191082803</v>
      </c>
    </row>
    <row r="556" spans="1:14" x14ac:dyDescent="0.2">
      <c r="A556" s="57" t="s">
        <v>1411</v>
      </c>
      <c r="B556" s="44" t="s">
        <v>1412</v>
      </c>
      <c r="C556" s="45">
        <v>47</v>
      </c>
      <c r="D556" s="46" t="s">
        <v>342</v>
      </c>
      <c r="E556" s="47">
        <v>0.54139108788148005</v>
      </c>
      <c r="F556" s="48">
        <v>8.3155650319829402</v>
      </c>
      <c r="G556" s="47">
        <v>0.67708387615351995</v>
      </c>
      <c r="H556" s="50">
        <v>76.035031847133794</v>
      </c>
      <c r="I556" s="76" t="str">
        <f t="shared" si="16"/>
        <v>No</v>
      </c>
      <c r="J556" s="49" t="str">
        <f t="shared" si="17"/>
        <v>No</v>
      </c>
      <c r="K556" s="47">
        <v>8.5159596036932905E-2</v>
      </c>
      <c r="L556" s="50">
        <v>14.498933901918999</v>
      </c>
      <c r="M556" s="47">
        <v>8.5731062721238593E-2</v>
      </c>
      <c r="N556" s="50">
        <v>35.509554140127399</v>
      </c>
    </row>
    <row r="557" spans="1:14" x14ac:dyDescent="0.2">
      <c r="A557" s="57" t="s">
        <v>1413</v>
      </c>
      <c r="B557" s="44" t="s">
        <v>1414</v>
      </c>
      <c r="C557" s="45">
        <v>47</v>
      </c>
      <c r="D557" s="46" t="s">
        <v>342</v>
      </c>
      <c r="E557" s="47">
        <v>0.56211208254853295</v>
      </c>
      <c r="F557" s="48">
        <v>11.886993603411501</v>
      </c>
      <c r="G557" s="47">
        <v>0.71562957258222004</v>
      </c>
      <c r="H557" s="50">
        <v>85.151273885350307</v>
      </c>
      <c r="I557" s="76" t="str">
        <f t="shared" si="16"/>
        <v>No</v>
      </c>
      <c r="J557" s="49" t="str">
        <f t="shared" si="17"/>
        <v>No</v>
      </c>
      <c r="K557" s="47">
        <v>0.111044460996644</v>
      </c>
      <c r="L557" s="50">
        <v>53.304904051172699</v>
      </c>
      <c r="M557" s="47">
        <v>0.121672439594484</v>
      </c>
      <c r="N557" s="50">
        <v>77.070063694267503</v>
      </c>
    </row>
    <row r="558" spans="1:14" x14ac:dyDescent="0.2">
      <c r="A558" s="57" t="s">
        <v>357</v>
      </c>
      <c r="B558" s="44" t="s">
        <v>1415</v>
      </c>
      <c r="C558" s="45">
        <v>47</v>
      </c>
      <c r="D558" s="46" t="s">
        <v>342</v>
      </c>
      <c r="E558" s="47">
        <v>0.794133877374532</v>
      </c>
      <c r="F558" s="48">
        <v>70.469083155650296</v>
      </c>
      <c r="G558" s="47">
        <v>0.728145462209974</v>
      </c>
      <c r="H558" s="50">
        <v>88.057324840764295</v>
      </c>
      <c r="I558" s="76" t="str">
        <f t="shared" si="16"/>
        <v>No</v>
      </c>
      <c r="J558" s="49" t="str">
        <f t="shared" si="17"/>
        <v>No</v>
      </c>
      <c r="K558" s="47">
        <v>0.137539326280114</v>
      </c>
      <c r="L558" s="50">
        <v>64.872068230277193</v>
      </c>
      <c r="M558" s="47">
        <v>0.15731469039534601</v>
      </c>
      <c r="N558" s="50">
        <v>86.305732484076401</v>
      </c>
    </row>
    <row r="559" spans="1:14" x14ac:dyDescent="0.2">
      <c r="A559" s="57" t="s">
        <v>1416</v>
      </c>
      <c r="B559" s="44" t="s">
        <v>1417</v>
      </c>
      <c r="C559" s="45">
        <v>47</v>
      </c>
      <c r="D559" s="46" t="s">
        <v>342</v>
      </c>
      <c r="E559" s="47">
        <v>0.59169643640117298</v>
      </c>
      <c r="F559" s="48">
        <v>17.004264392324099</v>
      </c>
      <c r="G559" s="47">
        <v>0.74587253152730704</v>
      </c>
      <c r="H559" s="50">
        <v>90.485668789808898</v>
      </c>
      <c r="I559" s="76" t="str">
        <f t="shared" si="16"/>
        <v>No</v>
      </c>
      <c r="J559" s="49" t="str">
        <f t="shared" si="17"/>
        <v>No</v>
      </c>
      <c r="K559" s="47">
        <v>9.2668424837515306E-2</v>
      </c>
      <c r="L559" s="50">
        <v>33.848614072494698</v>
      </c>
      <c r="M559" s="47">
        <v>9.2289998729723793E-2</v>
      </c>
      <c r="N559" s="50">
        <v>53.941082802547797</v>
      </c>
    </row>
    <row r="560" spans="1:14" x14ac:dyDescent="0.2">
      <c r="A560" s="57" t="s">
        <v>1418</v>
      </c>
      <c r="B560" s="44" t="s">
        <v>1419</v>
      </c>
      <c r="C560" s="45">
        <v>47</v>
      </c>
      <c r="D560" s="46" t="s">
        <v>342</v>
      </c>
      <c r="E560" s="47">
        <v>0.75477694242246696</v>
      </c>
      <c r="F560" s="48">
        <v>59.328358208955201</v>
      </c>
      <c r="G560" s="47">
        <v>0.74731696236832101</v>
      </c>
      <c r="H560" s="50">
        <v>90.565286624203793</v>
      </c>
      <c r="I560" s="76" t="str">
        <f t="shared" si="16"/>
        <v>No</v>
      </c>
      <c r="J560" s="49" t="str">
        <f t="shared" si="17"/>
        <v>No</v>
      </c>
      <c r="K560" s="47">
        <v>0.12095802473102001</v>
      </c>
      <c r="L560" s="50">
        <v>58.635394456290001</v>
      </c>
      <c r="M560" s="47">
        <v>0.13559930076320401</v>
      </c>
      <c r="N560" s="50">
        <v>82.324840764331199</v>
      </c>
    </row>
    <row r="561" spans="1:14" x14ac:dyDescent="0.2">
      <c r="A561" s="57" t="s">
        <v>1420</v>
      </c>
      <c r="B561" s="44" t="s">
        <v>1421</v>
      </c>
      <c r="C561" s="45">
        <v>47</v>
      </c>
      <c r="D561" s="46" t="s">
        <v>342</v>
      </c>
      <c r="E561" s="47">
        <v>0.77057318780934303</v>
      </c>
      <c r="F561" s="48">
        <v>64.765458422174802</v>
      </c>
      <c r="G561" s="47">
        <v>0.64915888217039297</v>
      </c>
      <c r="H561" s="50">
        <v>67.754777070063696</v>
      </c>
      <c r="I561" s="76" t="str">
        <f t="shared" si="16"/>
        <v>No</v>
      </c>
      <c r="J561" s="49" t="str">
        <f t="shared" si="17"/>
        <v>No</v>
      </c>
      <c r="K561" s="47">
        <v>0.10146320735137</v>
      </c>
      <c r="L561" s="50">
        <v>46.162046908315602</v>
      </c>
      <c r="M561" s="47">
        <v>0.106768950968909</v>
      </c>
      <c r="N561" s="50">
        <v>69.148089171974505</v>
      </c>
    </row>
    <row r="562" spans="1:14" x14ac:dyDescent="0.2">
      <c r="A562" s="57" t="s">
        <v>1422</v>
      </c>
      <c r="B562" s="44" t="s">
        <v>1423</v>
      </c>
      <c r="C562" s="45">
        <v>47</v>
      </c>
      <c r="D562" s="46" t="s">
        <v>342</v>
      </c>
      <c r="E562" s="47">
        <v>0.74908892893885803</v>
      </c>
      <c r="F562" s="48">
        <v>57.409381663113003</v>
      </c>
      <c r="G562" s="47">
        <v>0.72576723020771206</v>
      </c>
      <c r="H562" s="50">
        <v>87.539808917197405</v>
      </c>
      <c r="I562" s="76" t="str">
        <f t="shared" si="16"/>
        <v>No</v>
      </c>
      <c r="J562" s="49" t="str">
        <f t="shared" si="17"/>
        <v>No</v>
      </c>
      <c r="K562" s="47">
        <v>0.14215690016902299</v>
      </c>
      <c r="L562" s="50">
        <v>66.204690831556505</v>
      </c>
      <c r="M562" s="47">
        <v>0.15574016079883601</v>
      </c>
      <c r="N562" s="50">
        <v>86.066878980891701</v>
      </c>
    </row>
    <row r="563" spans="1:14" x14ac:dyDescent="0.2">
      <c r="A563" s="57" t="s">
        <v>1424</v>
      </c>
      <c r="B563" s="44" t="s">
        <v>1425</v>
      </c>
      <c r="C563" s="45">
        <v>47</v>
      </c>
      <c r="D563" s="46" t="s">
        <v>342</v>
      </c>
      <c r="E563" s="47">
        <v>0.74860517613569399</v>
      </c>
      <c r="F563" s="48">
        <v>57.3560767590618</v>
      </c>
      <c r="G563" s="47">
        <v>0.72840990668231198</v>
      </c>
      <c r="H563" s="50">
        <v>88.136942675159204</v>
      </c>
      <c r="I563" s="76" t="str">
        <f t="shared" si="16"/>
        <v>No</v>
      </c>
      <c r="J563" s="49" t="str">
        <f t="shared" si="17"/>
        <v>No</v>
      </c>
      <c r="K563" s="47">
        <v>0.12677830971302101</v>
      </c>
      <c r="L563" s="50">
        <v>61.353944562899798</v>
      </c>
      <c r="M563" s="47">
        <v>0.13794358834273801</v>
      </c>
      <c r="N563" s="50">
        <v>82.882165605095494</v>
      </c>
    </row>
    <row r="564" spans="1:14" x14ac:dyDescent="0.2">
      <c r="A564" s="57" t="s">
        <v>700</v>
      </c>
      <c r="B564" s="44" t="s">
        <v>1426</v>
      </c>
      <c r="C564" s="45">
        <v>47</v>
      </c>
      <c r="D564" s="46" t="s">
        <v>342</v>
      </c>
      <c r="E564" s="47">
        <v>0.71908806249147805</v>
      </c>
      <c r="F564" s="48">
        <v>48.560767590618298</v>
      </c>
      <c r="G564" s="47">
        <v>0.64709780261591099</v>
      </c>
      <c r="H564" s="50">
        <v>67.078025477707001</v>
      </c>
      <c r="I564" s="76" t="str">
        <f t="shared" si="16"/>
        <v>No</v>
      </c>
      <c r="J564" s="49" t="str">
        <f t="shared" si="17"/>
        <v>No</v>
      </c>
      <c r="K564" s="47">
        <v>0.14802581413856</v>
      </c>
      <c r="L564" s="50">
        <v>67.270788912580002</v>
      </c>
      <c r="M564" s="47">
        <v>0.167121476126733</v>
      </c>
      <c r="N564" s="50">
        <v>87.659235668789805</v>
      </c>
    </row>
    <row r="565" spans="1:14" x14ac:dyDescent="0.2">
      <c r="A565" s="57" t="s">
        <v>1427</v>
      </c>
      <c r="B565" s="44" t="s">
        <v>1428</v>
      </c>
      <c r="C565" s="45">
        <v>47</v>
      </c>
      <c r="D565" s="46" t="s">
        <v>342</v>
      </c>
      <c r="E565" s="47">
        <v>0.236794528181346</v>
      </c>
      <c r="F565" s="48">
        <v>5.3304904051172698E-2</v>
      </c>
      <c r="G565" s="47">
        <v>0.311882790615709</v>
      </c>
      <c r="H565" s="50">
        <v>0.23885350318471299</v>
      </c>
      <c r="I565" s="76" t="str">
        <f t="shared" si="16"/>
        <v>No</v>
      </c>
      <c r="J565" s="49" t="str">
        <f t="shared" si="17"/>
        <v>No</v>
      </c>
      <c r="K565" s="47">
        <v>0.38930231208641197</v>
      </c>
      <c r="L565" s="50">
        <v>96.162046908315602</v>
      </c>
      <c r="M565" s="47">
        <v>0.412933861435413</v>
      </c>
      <c r="N565" s="50">
        <v>98.009554140127406</v>
      </c>
    </row>
    <row r="566" spans="1:14" x14ac:dyDescent="0.2">
      <c r="A566" s="57" t="s">
        <v>1429</v>
      </c>
      <c r="B566" s="44" t="s">
        <v>1430</v>
      </c>
      <c r="C566" s="45">
        <v>47</v>
      </c>
      <c r="D566" s="46" t="s">
        <v>342</v>
      </c>
      <c r="E566" s="47">
        <v>0.42343328294302202</v>
      </c>
      <c r="F566" s="48">
        <v>2.23880597014925</v>
      </c>
      <c r="G566" s="47">
        <v>0.50259486325013003</v>
      </c>
      <c r="H566" s="50">
        <v>11.265923566879</v>
      </c>
      <c r="I566" s="76" t="str">
        <f t="shared" si="16"/>
        <v>No</v>
      </c>
      <c r="J566" s="49" t="str">
        <f t="shared" si="17"/>
        <v>No</v>
      </c>
      <c r="K566" s="47">
        <v>0.34292902301570399</v>
      </c>
      <c r="L566" s="50">
        <v>92.803837953091701</v>
      </c>
      <c r="M566" s="47">
        <v>0.35134530300771399</v>
      </c>
      <c r="N566" s="50">
        <v>97.133757961783402</v>
      </c>
    </row>
    <row r="567" spans="1:14" x14ac:dyDescent="0.2">
      <c r="A567" s="57" t="s">
        <v>1431</v>
      </c>
      <c r="B567" s="44" t="s">
        <v>1432</v>
      </c>
      <c r="C567" s="45">
        <v>47</v>
      </c>
      <c r="D567" s="46" t="s">
        <v>342</v>
      </c>
      <c r="E567" s="47">
        <v>0.26291688709289002</v>
      </c>
      <c r="F567" s="48">
        <v>0.31982942430703598</v>
      </c>
      <c r="G567" s="47">
        <v>0.33871109401385302</v>
      </c>
      <c r="H567" s="50">
        <v>0.51751592356687903</v>
      </c>
      <c r="I567" s="76" t="str">
        <f t="shared" si="16"/>
        <v>No</v>
      </c>
      <c r="J567" s="49" t="str">
        <f t="shared" si="17"/>
        <v>No</v>
      </c>
      <c r="K567" s="47">
        <v>0.53048524635711403</v>
      </c>
      <c r="L567" s="50">
        <v>99.626865671641795</v>
      </c>
      <c r="M567" s="47">
        <v>0.50505477489044204</v>
      </c>
      <c r="N567" s="50">
        <v>99.7611464968153</v>
      </c>
    </row>
    <row r="568" spans="1:14" x14ac:dyDescent="0.2">
      <c r="A568" s="57" t="s">
        <v>359</v>
      </c>
      <c r="B568" s="44" t="s">
        <v>1433</v>
      </c>
      <c r="C568" s="45">
        <v>47</v>
      </c>
      <c r="D568" s="46" t="s">
        <v>342</v>
      </c>
      <c r="E568" s="47">
        <v>0.76315820181189498</v>
      </c>
      <c r="F568" s="48">
        <v>62.046908315564998</v>
      </c>
      <c r="G568" s="47">
        <v>0.69037705167835794</v>
      </c>
      <c r="H568" s="50">
        <v>79.179936305732497</v>
      </c>
      <c r="I568" s="76" t="str">
        <f t="shared" si="16"/>
        <v>No</v>
      </c>
      <c r="J568" s="49" t="str">
        <f t="shared" si="17"/>
        <v>No</v>
      </c>
      <c r="K568" s="47">
        <v>9.1779328096787599E-2</v>
      </c>
      <c r="L568" s="50">
        <v>31.503198294243099</v>
      </c>
      <c r="M568" s="47">
        <v>9.4669287498215002E-2</v>
      </c>
      <c r="N568" s="50">
        <v>57.205414012738899</v>
      </c>
    </row>
    <row r="569" spans="1:14" x14ac:dyDescent="0.2">
      <c r="A569" s="57" t="s">
        <v>1434</v>
      </c>
      <c r="B569" s="44" t="s">
        <v>1435</v>
      </c>
      <c r="C569" s="45">
        <v>47</v>
      </c>
      <c r="D569" s="46" t="s">
        <v>342</v>
      </c>
      <c r="E569" s="47">
        <v>0.524100237219849</v>
      </c>
      <c r="F569" s="48">
        <v>6.6098081023454203</v>
      </c>
      <c r="G569" s="47">
        <v>0.68647175602224697</v>
      </c>
      <c r="H569" s="50">
        <v>78.383757961783402</v>
      </c>
      <c r="I569" s="76" t="str">
        <f t="shared" si="16"/>
        <v>No</v>
      </c>
      <c r="J569" s="49" t="str">
        <f t="shared" si="17"/>
        <v>No</v>
      </c>
      <c r="K569" s="47">
        <v>9.8781864965676397E-2</v>
      </c>
      <c r="L569" s="50">
        <v>43.070362473347501</v>
      </c>
      <c r="M569" s="47">
        <v>9.9175477051531402E-2</v>
      </c>
      <c r="N569" s="50">
        <v>62.8582802547771</v>
      </c>
    </row>
    <row r="570" spans="1:14" x14ac:dyDescent="0.2">
      <c r="A570" s="57" t="s">
        <v>580</v>
      </c>
      <c r="B570" s="44" t="s">
        <v>1436</v>
      </c>
      <c r="C570" s="45">
        <v>47</v>
      </c>
      <c r="D570" s="46" t="s">
        <v>342</v>
      </c>
      <c r="E570" s="47">
        <v>0.57947932655614998</v>
      </c>
      <c r="F570" s="48">
        <v>14.765458422174801</v>
      </c>
      <c r="G570" s="47">
        <v>0.52726022748268697</v>
      </c>
      <c r="H570" s="50">
        <v>20.541401273885398</v>
      </c>
      <c r="I570" s="76" t="str">
        <f t="shared" si="16"/>
        <v>No</v>
      </c>
      <c r="J570" s="49" t="str">
        <f t="shared" si="17"/>
        <v>No</v>
      </c>
      <c r="K570" s="47">
        <v>0.10318117760227601</v>
      </c>
      <c r="L570" s="50">
        <v>47.441364605543697</v>
      </c>
      <c r="M570" s="47">
        <v>0.10837728871062199</v>
      </c>
      <c r="N570" s="50">
        <v>70.262738853503194</v>
      </c>
    </row>
    <row r="571" spans="1:14" x14ac:dyDescent="0.2">
      <c r="A571" s="57" t="s">
        <v>1437</v>
      </c>
      <c r="B571" s="44" t="s">
        <v>1438</v>
      </c>
      <c r="C571" s="45">
        <v>47</v>
      </c>
      <c r="D571" s="46" t="s">
        <v>342</v>
      </c>
      <c r="E571" s="47">
        <v>0.48701503985790201</v>
      </c>
      <c r="F571" s="48">
        <v>4.2110874200426398</v>
      </c>
      <c r="G571" s="47">
        <v>0.62970932011826697</v>
      </c>
      <c r="H571" s="50">
        <v>61.106687898089199</v>
      </c>
      <c r="I571" s="76" t="str">
        <f t="shared" si="16"/>
        <v>No</v>
      </c>
      <c r="J571" s="49" t="str">
        <f t="shared" si="17"/>
        <v>No</v>
      </c>
      <c r="K571" s="47">
        <v>8.8917912278768593E-2</v>
      </c>
      <c r="L571" s="50">
        <v>25.746268656716399</v>
      </c>
      <c r="M571" s="47">
        <v>9.0774578597600505E-2</v>
      </c>
      <c r="N571" s="50">
        <v>51.114649681528697</v>
      </c>
    </row>
    <row r="572" spans="1:14" x14ac:dyDescent="0.2">
      <c r="A572" s="57" t="s">
        <v>1439</v>
      </c>
      <c r="B572" s="44" t="s">
        <v>1440</v>
      </c>
      <c r="C572" s="45">
        <v>47</v>
      </c>
      <c r="D572" s="46" t="s">
        <v>342</v>
      </c>
      <c r="E572" s="47">
        <v>0.56376357245491404</v>
      </c>
      <c r="F572" s="48">
        <v>12.100213219616201</v>
      </c>
      <c r="G572" s="47">
        <v>0.71070055991654002</v>
      </c>
      <c r="H572" s="50">
        <v>84.156050955414003</v>
      </c>
      <c r="I572" s="76" t="str">
        <f t="shared" si="16"/>
        <v>No</v>
      </c>
      <c r="J572" s="49" t="str">
        <f t="shared" si="17"/>
        <v>No</v>
      </c>
      <c r="K572" s="47">
        <v>8.3633103531216002E-2</v>
      </c>
      <c r="L572" s="50">
        <v>7.6759061833688698</v>
      </c>
      <c r="M572" s="47">
        <v>8.3706751442941499E-2</v>
      </c>
      <c r="N572" s="50">
        <v>19.267515923566901</v>
      </c>
    </row>
    <row r="573" spans="1:14" x14ac:dyDescent="0.2">
      <c r="A573" s="57" t="s">
        <v>1441</v>
      </c>
      <c r="B573" s="44" t="s">
        <v>1442</v>
      </c>
      <c r="C573" s="45">
        <v>47</v>
      </c>
      <c r="D573" s="46" t="s">
        <v>342</v>
      </c>
      <c r="E573" s="47">
        <v>0.57983966525171904</v>
      </c>
      <c r="F573" s="48">
        <v>14.8720682302772</v>
      </c>
      <c r="G573" s="47">
        <v>0.72513424593344</v>
      </c>
      <c r="H573" s="50">
        <v>87.300955414012705</v>
      </c>
      <c r="I573" s="76" t="str">
        <f t="shared" si="16"/>
        <v>No</v>
      </c>
      <c r="J573" s="49" t="str">
        <f t="shared" si="17"/>
        <v>No</v>
      </c>
      <c r="K573" s="47">
        <v>8.8395887791387198E-2</v>
      </c>
      <c r="L573" s="50">
        <v>23.880597014925399</v>
      </c>
      <c r="M573" s="47">
        <v>9.0234546087832199E-2</v>
      </c>
      <c r="N573" s="50">
        <v>50.079617834394902</v>
      </c>
    </row>
    <row r="574" spans="1:14" x14ac:dyDescent="0.2">
      <c r="A574" s="57" t="s">
        <v>1443</v>
      </c>
      <c r="B574" s="44" t="s">
        <v>1444</v>
      </c>
      <c r="C574" s="45">
        <v>47</v>
      </c>
      <c r="D574" s="46" t="s">
        <v>342</v>
      </c>
      <c r="E574" s="47">
        <v>0.60406065518725505</v>
      </c>
      <c r="F574" s="48">
        <v>19.829424307036199</v>
      </c>
      <c r="G574" s="47">
        <v>0.77602301218121505</v>
      </c>
      <c r="H574" s="50">
        <v>93.9888535031847</v>
      </c>
      <c r="I574" s="76" t="str">
        <f t="shared" si="16"/>
        <v>No</v>
      </c>
      <c r="J574" s="49" t="str">
        <f t="shared" si="17"/>
        <v>No</v>
      </c>
      <c r="K574" s="47">
        <v>8.7689080358923102E-2</v>
      </c>
      <c r="L574" s="50">
        <v>21.002132196162002</v>
      </c>
      <c r="M574" s="47">
        <v>8.9134787059321999E-2</v>
      </c>
      <c r="N574" s="50">
        <v>47.6512738853503</v>
      </c>
    </row>
    <row r="575" spans="1:14" x14ac:dyDescent="0.2">
      <c r="A575" s="57" t="s">
        <v>1445</v>
      </c>
      <c r="B575" s="44" t="s">
        <v>1446</v>
      </c>
      <c r="C575" s="45">
        <v>47</v>
      </c>
      <c r="D575" s="46" t="s">
        <v>342</v>
      </c>
      <c r="E575" s="47">
        <v>0.56170242767661505</v>
      </c>
      <c r="F575" s="48">
        <v>11.7803837953092</v>
      </c>
      <c r="G575" s="47">
        <v>0.716737244322873</v>
      </c>
      <c r="H575" s="50">
        <v>85.589171974522301</v>
      </c>
      <c r="I575" s="76" t="str">
        <f t="shared" si="16"/>
        <v>No</v>
      </c>
      <c r="J575" s="49" t="str">
        <f t="shared" si="17"/>
        <v>No</v>
      </c>
      <c r="K575" s="47">
        <v>8.4929211676077407E-2</v>
      </c>
      <c r="L575" s="50">
        <v>13.8592750533049</v>
      </c>
      <c r="M575" s="47">
        <v>8.5334046709681602E-2</v>
      </c>
      <c r="N575" s="50">
        <v>33.399681528662398</v>
      </c>
    </row>
    <row r="576" spans="1:14" x14ac:dyDescent="0.2">
      <c r="A576" s="57" t="s">
        <v>1447</v>
      </c>
      <c r="B576" s="44" t="s">
        <v>1448</v>
      </c>
      <c r="C576" s="45">
        <v>40</v>
      </c>
      <c r="D576" s="46" t="s">
        <v>342</v>
      </c>
      <c r="E576" s="47">
        <v>0.54737244804104201</v>
      </c>
      <c r="F576" s="48">
        <v>9.4882729211087398</v>
      </c>
      <c r="G576" s="47">
        <v>0.57348960742740396</v>
      </c>
      <c r="H576" s="50">
        <v>10.0940975192472</v>
      </c>
      <c r="I576" s="76" t="str">
        <f t="shared" si="16"/>
        <v>No</v>
      </c>
      <c r="J576" s="49" t="str">
        <f t="shared" si="17"/>
        <v>No</v>
      </c>
      <c r="K576" s="47">
        <v>8.8884966735401902E-2</v>
      </c>
      <c r="L576" s="50">
        <v>25.479744136460599</v>
      </c>
      <c r="M576" s="47">
        <v>8.5700354828731701E-2</v>
      </c>
      <c r="N576" s="50">
        <v>13.9435414884517</v>
      </c>
    </row>
    <row r="577" spans="1:14" x14ac:dyDescent="0.2">
      <c r="A577" s="57" t="s">
        <v>1449</v>
      </c>
      <c r="B577" s="44" t="s">
        <v>1450</v>
      </c>
      <c r="C577" s="45">
        <v>40</v>
      </c>
      <c r="D577" s="46" t="s">
        <v>342</v>
      </c>
      <c r="E577" s="47">
        <v>0.56304418872835604</v>
      </c>
      <c r="F577" s="48">
        <v>11.9402985074627</v>
      </c>
      <c r="G577" s="47">
        <v>0.59437417328252595</v>
      </c>
      <c r="H577" s="50">
        <v>16.082121471343001</v>
      </c>
      <c r="I577" s="76" t="str">
        <f t="shared" si="16"/>
        <v>No</v>
      </c>
      <c r="J577" s="49" t="str">
        <f t="shared" si="17"/>
        <v>No</v>
      </c>
      <c r="K577" s="47">
        <v>8.4957693603808795E-2</v>
      </c>
      <c r="L577" s="50">
        <v>14.179104477611901</v>
      </c>
      <c r="M577" s="47">
        <v>8.5219550097602001E-2</v>
      </c>
      <c r="N577" s="50">
        <v>11.976047904191599</v>
      </c>
    </row>
    <row r="578" spans="1:14" x14ac:dyDescent="0.2">
      <c r="A578" s="57" t="s">
        <v>1451</v>
      </c>
      <c r="B578" s="44" t="s">
        <v>1452</v>
      </c>
      <c r="C578" s="45">
        <v>40</v>
      </c>
      <c r="D578" s="46" t="s">
        <v>342</v>
      </c>
      <c r="E578" s="47">
        <v>0.66883166567252506</v>
      </c>
      <c r="F578" s="48">
        <v>33.7420042643923</v>
      </c>
      <c r="G578" s="47">
        <v>0.56864116329347403</v>
      </c>
      <c r="H578" s="50">
        <v>9.1531223267750192</v>
      </c>
      <c r="I578" s="76" t="str">
        <f t="shared" si="16"/>
        <v>No</v>
      </c>
      <c r="J578" s="49" t="str">
        <f t="shared" si="17"/>
        <v>No</v>
      </c>
      <c r="K578" s="47">
        <v>9.2700002039478605E-2</v>
      </c>
      <c r="L578" s="50">
        <v>33.955223880597003</v>
      </c>
      <c r="M578" s="47">
        <v>9.1181387156052299E-2</v>
      </c>
      <c r="N578" s="50">
        <v>28.0581693755346</v>
      </c>
    </row>
    <row r="579" spans="1:14" x14ac:dyDescent="0.2">
      <c r="A579" s="57" t="s">
        <v>1453</v>
      </c>
      <c r="B579" s="44" t="s">
        <v>1454</v>
      </c>
      <c r="C579" s="45">
        <v>40</v>
      </c>
      <c r="D579" s="46" t="s">
        <v>342</v>
      </c>
      <c r="E579" s="47">
        <v>0.67582123238057501</v>
      </c>
      <c r="F579" s="48">
        <v>35.447761194029901</v>
      </c>
      <c r="G579" s="47">
        <v>0.57127446809128901</v>
      </c>
      <c r="H579" s="50">
        <v>9.8374679213002594</v>
      </c>
      <c r="I579" s="76" t="str">
        <f t="shared" si="16"/>
        <v>No</v>
      </c>
      <c r="J579" s="49" t="str">
        <f t="shared" si="17"/>
        <v>No</v>
      </c>
      <c r="K579" s="47">
        <v>0.10114272867763401</v>
      </c>
      <c r="L579" s="50">
        <v>45.842217484008501</v>
      </c>
      <c r="M579" s="47">
        <v>0.108074512030614</v>
      </c>
      <c r="N579" s="50">
        <v>54.148845166809203</v>
      </c>
    </row>
    <row r="580" spans="1:14" x14ac:dyDescent="0.2">
      <c r="A580" s="57" t="s">
        <v>1455</v>
      </c>
      <c r="B580" s="44" t="s">
        <v>1456</v>
      </c>
      <c r="C580" s="45">
        <v>47</v>
      </c>
      <c r="D580" s="46" t="s">
        <v>342</v>
      </c>
      <c r="E580" s="47">
        <v>0.72471754548116996</v>
      </c>
      <c r="F580" s="48">
        <v>50.159914712153501</v>
      </c>
      <c r="G580" s="47">
        <v>0.64868631108914698</v>
      </c>
      <c r="H580" s="50">
        <v>67.555732484076401</v>
      </c>
      <c r="I580" s="76" t="str">
        <f t="shared" si="16"/>
        <v>No</v>
      </c>
      <c r="J580" s="49" t="str">
        <f t="shared" si="17"/>
        <v>No</v>
      </c>
      <c r="K580" s="47">
        <v>8.4019998898520104E-2</v>
      </c>
      <c r="L580" s="50">
        <v>9.9680170575693001</v>
      </c>
      <c r="M580" s="47">
        <v>8.4211953450856206E-2</v>
      </c>
      <c r="N580" s="50">
        <v>24.363057324840799</v>
      </c>
    </row>
    <row r="581" spans="1:14" x14ac:dyDescent="0.2">
      <c r="A581" s="57" t="s">
        <v>1457</v>
      </c>
      <c r="B581" s="44" t="s">
        <v>1458</v>
      </c>
      <c r="C581" s="45">
        <v>40</v>
      </c>
      <c r="D581" s="46" t="s">
        <v>342</v>
      </c>
      <c r="E581" s="47">
        <v>0.57168323814614597</v>
      </c>
      <c r="F581" s="48">
        <v>13.4328358208955</v>
      </c>
      <c r="G581" s="47">
        <v>0.629857331422783</v>
      </c>
      <c r="H581" s="50">
        <v>31.308810949529501</v>
      </c>
      <c r="I581" s="76" t="str">
        <f t="shared" si="16"/>
        <v>No</v>
      </c>
      <c r="J581" s="49" t="str">
        <f t="shared" si="17"/>
        <v>No</v>
      </c>
      <c r="K581" s="47">
        <v>8.8892501107699598E-2</v>
      </c>
      <c r="L581" s="50">
        <v>25.586353944562902</v>
      </c>
      <c r="M581" s="47">
        <v>9.1056183814343702E-2</v>
      </c>
      <c r="N581" s="50">
        <v>27.972626176218998</v>
      </c>
    </row>
    <row r="582" spans="1:14" x14ac:dyDescent="0.2">
      <c r="A582" s="57" t="s">
        <v>1459</v>
      </c>
      <c r="B582" s="44" t="s">
        <v>1460</v>
      </c>
      <c r="C582" s="45">
        <v>47</v>
      </c>
      <c r="D582" s="46" t="s">
        <v>342</v>
      </c>
      <c r="E582" s="47">
        <v>0.55712123039636197</v>
      </c>
      <c r="F582" s="48">
        <v>11.1407249466951</v>
      </c>
      <c r="G582" s="47">
        <v>0.66879791332038596</v>
      </c>
      <c r="H582" s="50">
        <v>73.686305732484101</v>
      </c>
      <c r="I582" s="76" t="str">
        <f t="shared" si="16"/>
        <v>No</v>
      </c>
      <c r="J582" s="49" t="str">
        <f t="shared" si="17"/>
        <v>No</v>
      </c>
      <c r="K582" s="47">
        <v>8.4457685447157899E-2</v>
      </c>
      <c r="L582" s="50">
        <v>12.046908315565</v>
      </c>
      <c r="M582" s="47">
        <v>8.4783477800578599E-2</v>
      </c>
      <c r="N582" s="50">
        <v>29.140127388534999</v>
      </c>
    </row>
    <row r="583" spans="1:14" x14ac:dyDescent="0.2">
      <c r="A583" s="57" t="s">
        <v>1461</v>
      </c>
      <c r="B583" s="44" t="s">
        <v>1462</v>
      </c>
      <c r="C583" s="45">
        <v>40</v>
      </c>
      <c r="D583" s="46" t="s">
        <v>342</v>
      </c>
      <c r="E583" s="47">
        <v>0.73102114923158301</v>
      </c>
      <c r="F583" s="48">
        <v>51.759061833688698</v>
      </c>
      <c r="G583" s="47">
        <v>0.56669552334526896</v>
      </c>
      <c r="H583" s="50">
        <v>8.7254063301967495</v>
      </c>
      <c r="I583" s="76" t="str">
        <f t="shared" ref="I583:I646" si="18">IF(AND(F583&gt;=90,H583&gt;=90),"Yes","No")</f>
        <v>No</v>
      </c>
      <c r="J583" s="49" t="str">
        <f t="shared" ref="J583:J646" si="19">IF(AND(F583&gt;=75,H583&gt;=75),"Yes","No")</f>
        <v>No</v>
      </c>
      <c r="K583" s="47">
        <v>8.6276548677944806E-2</v>
      </c>
      <c r="L583" s="50">
        <v>17.377398720682301</v>
      </c>
      <c r="M583" s="47">
        <v>8.6660517920761904E-2</v>
      </c>
      <c r="N583" s="50">
        <v>16.509837467921301</v>
      </c>
    </row>
    <row r="584" spans="1:14" x14ac:dyDescent="0.2">
      <c r="A584" s="57" t="s">
        <v>1463</v>
      </c>
      <c r="B584" s="44" t="s">
        <v>1464</v>
      </c>
      <c r="C584" s="45">
        <v>40</v>
      </c>
      <c r="D584" s="46" t="s">
        <v>342</v>
      </c>
      <c r="E584" s="47">
        <v>0.78243158634358401</v>
      </c>
      <c r="F584" s="48">
        <v>68.123667377398704</v>
      </c>
      <c r="G584" s="47">
        <v>0.65972028270246996</v>
      </c>
      <c r="H584" s="50">
        <v>49.272882805816899</v>
      </c>
      <c r="I584" s="76" t="str">
        <f t="shared" si="18"/>
        <v>No</v>
      </c>
      <c r="J584" s="49" t="str">
        <f t="shared" si="19"/>
        <v>No</v>
      </c>
      <c r="K584" s="47">
        <v>8.5791479348884994E-2</v>
      </c>
      <c r="L584" s="50">
        <v>16.364605543709999</v>
      </c>
      <c r="M584" s="47">
        <v>8.6547188386829094E-2</v>
      </c>
      <c r="N584" s="50">
        <v>16.338751069290002</v>
      </c>
    </row>
    <row r="585" spans="1:14" x14ac:dyDescent="0.2">
      <c r="A585" s="57" t="s">
        <v>1465</v>
      </c>
      <c r="B585" s="44" t="s">
        <v>1466</v>
      </c>
      <c r="C585" s="45">
        <v>40</v>
      </c>
      <c r="D585" s="46" t="s">
        <v>342</v>
      </c>
      <c r="E585" s="47">
        <v>0.77752011621820705</v>
      </c>
      <c r="F585" s="48">
        <v>66.844349680170595</v>
      </c>
      <c r="G585" s="47">
        <v>0.63628008580473405</v>
      </c>
      <c r="H585" s="50">
        <v>35.585970915312203</v>
      </c>
      <c r="I585" s="76" t="str">
        <f t="shared" si="18"/>
        <v>No</v>
      </c>
      <c r="J585" s="49" t="str">
        <f t="shared" si="19"/>
        <v>No</v>
      </c>
      <c r="K585" s="47">
        <v>8.5306430494210606E-2</v>
      </c>
      <c r="L585" s="50">
        <v>14.8720682302772</v>
      </c>
      <c r="M585" s="47">
        <v>8.6065592155258705E-2</v>
      </c>
      <c r="N585" s="50">
        <v>14.713430282292601</v>
      </c>
    </row>
    <row r="586" spans="1:14" x14ac:dyDescent="0.2">
      <c r="A586" s="57" t="s">
        <v>1467</v>
      </c>
      <c r="B586" s="44" t="s">
        <v>1468</v>
      </c>
      <c r="C586" s="45">
        <v>47</v>
      </c>
      <c r="D586" s="46" t="s">
        <v>342</v>
      </c>
      <c r="E586" s="47">
        <v>0.74310187208103395</v>
      </c>
      <c r="F586" s="48">
        <v>55.597014925373102</v>
      </c>
      <c r="G586" s="47">
        <v>0.67040788710709898</v>
      </c>
      <c r="H586" s="50">
        <v>74.044585987261101</v>
      </c>
      <c r="I586" s="76" t="str">
        <f t="shared" si="18"/>
        <v>No</v>
      </c>
      <c r="J586" s="49" t="str">
        <f t="shared" si="19"/>
        <v>No</v>
      </c>
      <c r="K586" s="47">
        <v>9.1000441430052204E-2</v>
      </c>
      <c r="L586" s="50">
        <v>30.117270788912599</v>
      </c>
      <c r="M586" s="47">
        <v>9.3716560620157596E-2</v>
      </c>
      <c r="N586" s="50">
        <v>56.0111464968153</v>
      </c>
    </row>
    <row r="587" spans="1:14" x14ac:dyDescent="0.2">
      <c r="A587" s="57" t="s">
        <v>1469</v>
      </c>
      <c r="B587" s="44" t="s">
        <v>1470</v>
      </c>
      <c r="C587" s="45">
        <v>40</v>
      </c>
      <c r="D587" s="46" t="s">
        <v>342</v>
      </c>
      <c r="E587" s="47">
        <v>0.77206624146235403</v>
      </c>
      <c r="F587" s="48">
        <v>65.138592750532993</v>
      </c>
      <c r="G587" s="47">
        <v>0.66330842688189595</v>
      </c>
      <c r="H587" s="50">
        <v>50.983746792129999</v>
      </c>
      <c r="I587" s="76" t="str">
        <f t="shared" si="18"/>
        <v>No</v>
      </c>
      <c r="J587" s="49" t="str">
        <f t="shared" si="19"/>
        <v>No</v>
      </c>
      <c r="K587" s="47">
        <v>8.8331949624848694E-2</v>
      </c>
      <c r="L587" s="50">
        <v>23.720682302771898</v>
      </c>
      <c r="M587" s="47">
        <v>8.9078568402558206E-2</v>
      </c>
      <c r="N587" s="50">
        <v>23.952095808383199</v>
      </c>
    </row>
    <row r="588" spans="1:14" x14ac:dyDescent="0.2">
      <c r="A588" s="57" t="s">
        <v>1471</v>
      </c>
      <c r="B588" s="44" t="s">
        <v>1472</v>
      </c>
      <c r="C588" s="45">
        <v>47</v>
      </c>
      <c r="D588" s="46" t="s">
        <v>342</v>
      </c>
      <c r="E588" s="47">
        <v>0.49527508661418501</v>
      </c>
      <c r="F588" s="48">
        <v>4.6375266524520304</v>
      </c>
      <c r="G588" s="47">
        <v>0.62558273622386196</v>
      </c>
      <c r="H588" s="50">
        <v>59.6735668789809</v>
      </c>
      <c r="I588" s="76" t="str">
        <f t="shared" si="18"/>
        <v>No</v>
      </c>
      <c r="J588" s="49" t="str">
        <f t="shared" si="19"/>
        <v>No</v>
      </c>
      <c r="K588" s="47">
        <v>9.6467526745617094E-2</v>
      </c>
      <c r="L588" s="50">
        <v>40.511727078891298</v>
      </c>
      <c r="M588" s="47">
        <v>9.8414077592151303E-2</v>
      </c>
      <c r="N588" s="50">
        <v>61.863057324840803</v>
      </c>
    </row>
    <row r="589" spans="1:14" x14ac:dyDescent="0.2">
      <c r="A589" s="57" t="s">
        <v>1473</v>
      </c>
      <c r="B589" s="44" t="s">
        <v>1474</v>
      </c>
      <c r="C589" s="45">
        <v>47</v>
      </c>
      <c r="D589" s="46" t="s">
        <v>342</v>
      </c>
      <c r="E589" s="47">
        <v>0.58722712477230699</v>
      </c>
      <c r="F589" s="48">
        <v>16.2579957356077</v>
      </c>
      <c r="G589" s="47">
        <v>0.74093352947274704</v>
      </c>
      <c r="H589" s="50">
        <v>89.848726114649693</v>
      </c>
      <c r="I589" s="76" t="str">
        <f t="shared" si="18"/>
        <v>No</v>
      </c>
      <c r="J589" s="49" t="str">
        <f t="shared" si="19"/>
        <v>No</v>
      </c>
      <c r="K589" s="47">
        <v>8.7753121738713899E-2</v>
      </c>
      <c r="L589" s="50">
        <v>21.3219616204691</v>
      </c>
      <c r="M589" s="47">
        <v>8.9011894445805803E-2</v>
      </c>
      <c r="N589" s="50">
        <v>47.093949044585997</v>
      </c>
    </row>
    <row r="590" spans="1:14" x14ac:dyDescent="0.2">
      <c r="A590" s="57" t="s">
        <v>1475</v>
      </c>
      <c r="B590" s="44" t="s">
        <v>1476</v>
      </c>
      <c r="C590" s="45">
        <v>47</v>
      </c>
      <c r="D590" s="46" t="s">
        <v>342</v>
      </c>
      <c r="E590" s="47">
        <v>0.61688952445502399</v>
      </c>
      <c r="F590" s="48">
        <v>22.334754797441398</v>
      </c>
      <c r="G590" s="47">
        <v>0.80299636200723801</v>
      </c>
      <c r="H590" s="50">
        <v>96.178343949044603</v>
      </c>
      <c r="I590" s="76" t="str">
        <f t="shared" si="18"/>
        <v>No</v>
      </c>
      <c r="J590" s="49" t="str">
        <f t="shared" si="19"/>
        <v>No</v>
      </c>
      <c r="K590" s="47">
        <v>9.4378017554306401E-2</v>
      </c>
      <c r="L590" s="50">
        <v>37.6332622601279</v>
      </c>
      <c r="M590" s="47">
        <v>9.8419237136055299E-2</v>
      </c>
      <c r="N590" s="50">
        <v>61.902866242038201</v>
      </c>
    </row>
    <row r="591" spans="1:14" x14ac:dyDescent="0.2">
      <c r="A591" s="57" t="s">
        <v>1477</v>
      </c>
      <c r="B591" s="44" t="s">
        <v>1478</v>
      </c>
      <c r="C591" s="45">
        <v>40</v>
      </c>
      <c r="D591" s="46" t="s">
        <v>342</v>
      </c>
      <c r="E591" s="47">
        <v>0.70251342988536802</v>
      </c>
      <c r="F591" s="48">
        <v>43.390191897654603</v>
      </c>
      <c r="G591" s="47">
        <v>0.58108547844635605</v>
      </c>
      <c r="H591" s="50">
        <v>11.976047904191599</v>
      </c>
      <c r="I591" s="76" t="str">
        <f t="shared" si="18"/>
        <v>No</v>
      </c>
      <c r="J591" s="49" t="str">
        <f t="shared" si="19"/>
        <v>No</v>
      </c>
      <c r="K591" s="47">
        <v>0.11649135830454201</v>
      </c>
      <c r="L591" s="50">
        <v>56.396588486140701</v>
      </c>
      <c r="M591" s="47">
        <v>0.13035531054834701</v>
      </c>
      <c r="N591" s="50">
        <v>69.289991445680101</v>
      </c>
    </row>
    <row r="592" spans="1:14" x14ac:dyDescent="0.2">
      <c r="A592" s="57" t="s">
        <v>1479</v>
      </c>
      <c r="B592" s="44" t="s">
        <v>1480</v>
      </c>
      <c r="C592" s="45">
        <v>40</v>
      </c>
      <c r="D592" s="46" t="s">
        <v>342</v>
      </c>
      <c r="E592" s="47">
        <v>0.68634225621154699</v>
      </c>
      <c r="F592" s="48">
        <v>38.486140724946701</v>
      </c>
      <c r="G592" s="47">
        <v>0.58470211243915504</v>
      </c>
      <c r="H592" s="50">
        <v>13.1736526946108</v>
      </c>
      <c r="I592" s="76" t="str">
        <f t="shared" si="18"/>
        <v>No</v>
      </c>
      <c r="J592" s="49" t="str">
        <f t="shared" si="19"/>
        <v>No</v>
      </c>
      <c r="K592" s="47">
        <v>0.11002299062451899</v>
      </c>
      <c r="L592" s="50">
        <v>52.398720682302802</v>
      </c>
      <c r="M592" s="47">
        <v>0.12051659887556999</v>
      </c>
      <c r="N592" s="50">
        <v>63.986313088109497</v>
      </c>
    </row>
    <row r="593" spans="1:14" x14ac:dyDescent="0.2">
      <c r="A593" s="57" t="s">
        <v>1481</v>
      </c>
      <c r="B593" s="44" t="s">
        <v>1482</v>
      </c>
      <c r="C593" s="45">
        <v>40</v>
      </c>
      <c r="D593" s="46" t="s">
        <v>342</v>
      </c>
      <c r="E593" s="47">
        <v>0.73762784464057296</v>
      </c>
      <c r="F593" s="48">
        <v>53.944562899786803</v>
      </c>
      <c r="G593" s="47">
        <v>0.63992831344882695</v>
      </c>
      <c r="H593" s="50">
        <v>37.5534644995723</v>
      </c>
      <c r="I593" s="76" t="str">
        <f t="shared" si="18"/>
        <v>No</v>
      </c>
      <c r="J593" s="49" t="str">
        <f t="shared" si="19"/>
        <v>No</v>
      </c>
      <c r="K593" s="47">
        <v>9.8879278936827797E-2</v>
      </c>
      <c r="L593" s="50">
        <v>43.283582089552198</v>
      </c>
      <c r="M593" s="47">
        <v>0.105129995146724</v>
      </c>
      <c r="N593" s="50">
        <v>50.727117194183101</v>
      </c>
    </row>
    <row r="594" spans="1:14" x14ac:dyDescent="0.2">
      <c r="A594" s="57" t="s">
        <v>1483</v>
      </c>
      <c r="B594" s="44" t="s">
        <v>1484</v>
      </c>
      <c r="C594" s="45">
        <v>40</v>
      </c>
      <c r="D594" s="46" t="s">
        <v>342</v>
      </c>
      <c r="E594" s="47">
        <v>0.819026958070876</v>
      </c>
      <c r="F594" s="48">
        <v>76.119402985074601</v>
      </c>
      <c r="G594" s="47">
        <v>0.69975916036311503</v>
      </c>
      <c r="H594" s="50">
        <v>71.000855431993202</v>
      </c>
      <c r="I594" s="76" t="str">
        <f t="shared" si="18"/>
        <v>No</v>
      </c>
      <c r="J594" s="49" t="str">
        <f t="shared" si="19"/>
        <v>No</v>
      </c>
      <c r="K594" s="47">
        <v>8.8243432736690594E-2</v>
      </c>
      <c r="L594" s="50">
        <v>23.294243070362501</v>
      </c>
      <c r="M594" s="47">
        <v>8.5024146180894794E-2</v>
      </c>
      <c r="N594" s="50">
        <v>11.120615911035101</v>
      </c>
    </row>
    <row r="595" spans="1:14" x14ac:dyDescent="0.2">
      <c r="A595" s="57" t="s">
        <v>1485</v>
      </c>
      <c r="B595" s="44" t="s">
        <v>1486</v>
      </c>
      <c r="C595" s="45">
        <v>40</v>
      </c>
      <c r="D595" s="46" t="s">
        <v>342</v>
      </c>
      <c r="E595" s="47">
        <v>0.773894665108949</v>
      </c>
      <c r="F595" s="48">
        <v>65.511727078891298</v>
      </c>
      <c r="G595" s="47">
        <v>0.65691522960986204</v>
      </c>
      <c r="H595" s="50">
        <v>47.476475620188197</v>
      </c>
      <c r="I595" s="76" t="str">
        <f t="shared" si="18"/>
        <v>No</v>
      </c>
      <c r="J595" s="49" t="str">
        <f t="shared" si="19"/>
        <v>No</v>
      </c>
      <c r="K595" s="47">
        <v>9.2360202966045704E-2</v>
      </c>
      <c r="L595" s="50">
        <v>33.155650319829398</v>
      </c>
      <c r="M595" s="47">
        <v>8.9542384916103807E-2</v>
      </c>
      <c r="N595" s="50">
        <v>24.8930710008554</v>
      </c>
    </row>
    <row r="596" spans="1:14" x14ac:dyDescent="0.2">
      <c r="A596" s="57" t="s">
        <v>1487</v>
      </c>
      <c r="B596" s="44" t="s">
        <v>1488</v>
      </c>
      <c r="C596" s="45">
        <v>40</v>
      </c>
      <c r="D596" s="46" t="s">
        <v>342</v>
      </c>
      <c r="E596" s="47">
        <v>0.79680222076696505</v>
      </c>
      <c r="F596" s="48">
        <v>71.162046908315602</v>
      </c>
      <c r="G596" s="47">
        <v>0.72831932727038495</v>
      </c>
      <c r="H596" s="50">
        <v>83.147989734816093</v>
      </c>
      <c r="I596" s="76" t="str">
        <f t="shared" si="18"/>
        <v>No</v>
      </c>
      <c r="J596" s="49" t="str">
        <f t="shared" si="19"/>
        <v>No</v>
      </c>
      <c r="K596" s="47">
        <v>8.8181124090544696E-2</v>
      </c>
      <c r="L596" s="50">
        <v>22.9744136460554</v>
      </c>
      <c r="M596" s="47">
        <v>8.8581710059844596E-2</v>
      </c>
      <c r="N596" s="50">
        <v>22.070145423438799</v>
      </c>
    </row>
    <row r="597" spans="1:14" x14ac:dyDescent="0.2">
      <c r="A597" s="57" t="s">
        <v>1489</v>
      </c>
      <c r="B597" s="44" t="s">
        <v>1490</v>
      </c>
      <c r="C597" s="45">
        <v>40</v>
      </c>
      <c r="D597" s="46" t="s">
        <v>342</v>
      </c>
      <c r="E597" s="47">
        <v>0.700782053726976</v>
      </c>
      <c r="F597" s="48">
        <v>42.803837953091701</v>
      </c>
      <c r="G597" s="47">
        <v>0.61535925719312501</v>
      </c>
      <c r="H597" s="50">
        <v>24.721984602224101</v>
      </c>
      <c r="I597" s="76" t="str">
        <f t="shared" si="18"/>
        <v>No</v>
      </c>
      <c r="J597" s="49" t="str">
        <f t="shared" si="19"/>
        <v>No</v>
      </c>
      <c r="K597" s="47">
        <v>0.110581576105174</v>
      </c>
      <c r="L597" s="50">
        <v>52.931769722814501</v>
      </c>
      <c r="M597" s="47">
        <v>0.109615112051356</v>
      </c>
      <c r="N597" s="50">
        <v>56.030795551753599</v>
      </c>
    </row>
    <row r="598" spans="1:14" x14ac:dyDescent="0.2">
      <c r="A598" s="57" t="s">
        <v>1491</v>
      </c>
      <c r="B598" s="44" t="s">
        <v>1492</v>
      </c>
      <c r="C598" s="45">
        <v>47</v>
      </c>
      <c r="D598" s="46" t="s">
        <v>342</v>
      </c>
      <c r="E598" s="47">
        <v>0.72479896963966195</v>
      </c>
      <c r="F598" s="48">
        <v>50.213219616204697</v>
      </c>
      <c r="G598" s="47">
        <v>0.56678705152052</v>
      </c>
      <c r="H598" s="50">
        <v>36.863057324840803</v>
      </c>
      <c r="I598" s="76" t="str">
        <f t="shared" si="18"/>
        <v>No</v>
      </c>
      <c r="J598" s="49" t="str">
        <f t="shared" si="19"/>
        <v>No</v>
      </c>
      <c r="K598" s="47">
        <v>0.17656806283066601</v>
      </c>
      <c r="L598" s="50">
        <v>73.720682302771905</v>
      </c>
      <c r="M598" s="47">
        <v>0.19580068110235199</v>
      </c>
      <c r="N598" s="50">
        <v>90.724522292993598</v>
      </c>
    </row>
    <row r="599" spans="1:14" x14ac:dyDescent="0.2">
      <c r="A599" s="57" t="s">
        <v>1493</v>
      </c>
      <c r="B599" s="44" t="s">
        <v>1494</v>
      </c>
      <c r="C599" s="45">
        <v>47</v>
      </c>
      <c r="D599" s="46" t="s">
        <v>342</v>
      </c>
      <c r="E599" s="47">
        <v>0.68230244031540899</v>
      </c>
      <c r="F599" s="48">
        <v>37.153518123667403</v>
      </c>
      <c r="G599" s="47">
        <v>0.60567098705924405</v>
      </c>
      <c r="H599" s="50">
        <v>52.189490445859903</v>
      </c>
      <c r="I599" s="76" t="str">
        <f t="shared" si="18"/>
        <v>No</v>
      </c>
      <c r="J599" s="49" t="str">
        <f t="shared" si="19"/>
        <v>No</v>
      </c>
      <c r="K599" s="47">
        <v>0.21139632882332901</v>
      </c>
      <c r="L599" s="50">
        <v>80.117270788912606</v>
      </c>
      <c r="M599" s="47">
        <v>0.23444606737812501</v>
      </c>
      <c r="N599" s="50">
        <v>94.267515923566904</v>
      </c>
    </row>
    <row r="600" spans="1:14" x14ac:dyDescent="0.2">
      <c r="A600" s="57" t="s">
        <v>1495</v>
      </c>
      <c r="B600" s="44" t="s">
        <v>1496</v>
      </c>
      <c r="C600" s="45">
        <v>47</v>
      </c>
      <c r="D600" s="46" t="s">
        <v>342</v>
      </c>
      <c r="E600" s="47">
        <v>0.68972699781750602</v>
      </c>
      <c r="F600" s="48">
        <v>39.658848614072497</v>
      </c>
      <c r="G600" s="47">
        <v>0.56340193077265199</v>
      </c>
      <c r="H600" s="50">
        <v>35.270700636942699</v>
      </c>
      <c r="I600" s="76" t="str">
        <f t="shared" si="18"/>
        <v>No</v>
      </c>
      <c r="J600" s="49" t="str">
        <f t="shared" si="19"/>
        <v>No</v>
      </c>
      <c r="K600" s="47">
        <v>0.11395730968213399</v>
      </c>
      <c r="L600" s="50">
        <v>55.010660980810201</v>
      </c>
      <c r="M600" s="47">
        <v>0.119391379112865</v>
      </c>
      <c r="N600" s="50">
        <v>75.796178343949094</v>
      </c>
    </row>
    <row r="601" spans="1:14" x14ac:dyDescent="0.2">
      <c r="A601" s="57" t="s">
        <v>1497</v>
      </c>
      <c r="B601" s="44" t="s">
        <v>1498</v>
      </c>
      <c r="C601" s="45">
        <v>47</v>
      </c>
      <c r="D601" s="46" t="s">
        <v>342</v>
      </c>
      <c r="E601" s="47">
        <v>0.63934682005925902</v>
      </c>
      <c r="F601" s="48">
        <v>26.1727078891258</v>
      </c>
      <c r="G601" s="47">
        <v>0.65591894848226595</v>
      </c>
      <c r="H601" s="50">
        <v>69.585987261146499</v>
      </c>
      <c r="I601" s="76" t="str">
        <f t="shared" si="18"/>
        <v>No</v>
      </c>
      <c r="J601" s="49" t="str">
        <f t="shared" si="19"/>
        <v>No</v>
      </c>
      <c r="K601" s="47">
        <v>0.150338937408381</v>
      </c>
      <c r="L601" s="50">
        <v>67.750533049040499</v>
      </c>
      <c r="M601" s="47">
        <v>0.16083690604932599</v>
      </c>
      <c r="N601" s="50">
        <v>86.703821656050906</v>
      </c>
    </row>
    <row r="602" spans="1:14" x14ac:dyDescent="0.2">
      <c r="A602" s="57" t="s">
        <v>1499</v>
      </c>
      <c r="B602" s="44" t="s">
        <v>1500</v>
      </c>
      <c r="C602" s="45">
        <v>47</v>
      </c>
      <c r="D602" s="46" t="s">
        <v>342</v>
      </c>
      <c r="E602" s="47">
        <v>0.716153462545007</v>
      </c>
      <c r="F602" s="48">
        <v>47.867803837953097</v>
      </c>
      <c r="G602" s="47">
        <v>0.66738960430174499</v>
      </c>
      <c r="H602" s="50">
        <v>73.009554140127406</v>
      </c>
      <c r="I602" s="76" t="str">
        <f t="shared" si="18"/>
        <v>No</v>
      </c>
      <c r="J602" s="49" t="str">
        <f t="shared" si="19"/>
        <v>No</v>
      </c>
      <c r="K602" s="47">
        <v>9.8167956744550797E-2</v>
      </c>
      <c r="L602" s="50">
        <v>42.430703624733503</v>
      </c>
      <c r="M602" s="47">
        <v>0.10175595395084699</v>
      </c>
      <c r="N602" s="50">
        <v>65.087579617834393</v>
      </c>
    </row>
    <row r="603" spans="1:14" x14ac:dyDescent="0.2">
      <c r="A603" s="57" t="s">
        <v>1501</v>
      </c>
      <c r="B603" s="44" t="s">
        <v>1502</v>
      </c>
      <c r="C603" s="45">
        <v>47</v>
      </c>
      <c r="D603" s="46" t="s">
        <v>342</v>
      </c>
      <c r="E603" s="47">
        <v>0.62683443136216999</v>
      </c>
      <c r="F603" s="48">
        <v>23.880597014925399</v>
      </c>
      <c r="G603" s="47">
        <v>0.79125633434523102</v>
      </c>
      <c r="H603" s="50">
        <v>95.421974522292999</v>
      </c>
      <c r="I603" s="76" t="str">
        <f t="shared" si="18"/>
        <v>No</v>
      </c>
      <c r="J603" s="49" t="str">
        <f t="shared" si="19"/>
        <v>No</v>
      </c>
      <c r="K603" s="47">
        <v>9.2918218713340994E-2</v>
      </c>
      <c r="L603" s="50">
        <v>34.488272921108702</v>
      </c>
      <c r="M603" s="47">
        <v>9.1188242965985294E-2</v>
      </c>
      <c r="N603" s="50">
        <v>52.189490445859903</v>
      </c>
    </row>
    <row r="604" spans="1:14" x14ac:dyDescent="0.2">
      <c r="A604" s="57" t="s">
        <v>1503</v>
      </c>
      <c r="B604" s="44" t="s">
        <v>1504</v>
      </c>
      <c r="C604" s="45">
        <v>47</v>
      </c>
      <c r="D604" s="46" t="s">
        <v>342</v>
      </c>
      <c r="E604" s="47">
        <v>0.58435590169722396</v>
      </c>
      <c r="F604" s="48">
        <v>15.884861407249501</v>
      </c>
      <c r="G604" s="47">
        <v>0.744628358479973</v>
      </c>
      <c r="H604" s="50">
        <v>90.406050955414003</v>
      </c>
      <c r="I604" s="76" t="str">
        <f t="shared" si="18"/>
        <v>No</v>
      </c>
      <c r="J604" s="49" t="str">
        <f t="shared" si="19"/>
        <v>No</v>
      </c>
      <c r="K604" s="47">
        <v>0.106321903925912</v>
      </c>
      <c r="L604" s="50">
        <v>50.053304904051203</v>
      </c>
      <c r="M604" s="47">
        <v>0.113921175112446</v>
      </c>
      <c r="N604" s="50">
        <v>73.646496815286596</v>
      </c>
    </row>
    <row r="605" spans="1:14" x14ac:dyDescent="0.2">
      <c r="A605" s="57" t="s">
        <v>1505</v>
      </c>
      <c r="B605" s="44" t="s">
        <v>1506</v>
      </c>
      <c r="C605" s="45">
        <v>47</v>
      </c>
      <c r="D605" s="46" t="s">
        <v>342</v>
      </c>
      <c r="E605" s="47">
        <v>0.66827251092610196</v>
      </c>
      <c r="F605" s="48">
        <v>33.582089552238799</v>
      </c>
      <c r="G605" s="47">
        <v>0.57622854780723398</v>
      </c>
      <c r="H605" s="50">
        <v>40.525477707006402</v>
      </c>
      <c r="I605" s="76" t="str">
        <f t="shared" si="18"/>
        <v>No</v>
      </c>
      <c r="J605" s="49" t="str">
        <f t="shared" si="19"/>
        <v>No</v>
      </c>
      <c r="K605" s="47">
        <v>0.132054505698634</v>
      </c>
      <c r="L605" s="50">
        <v>62.739872068230298</v>
      </c>
      <c r="M605" s="47">
        <v>0.143953388918765</v>
      </c>
      <c r="N605" s="50">
        <v>84.474522292993598</v>
      </c>
    </row>
    <row r="606" spans="1:14" x14ac:dyDescent="0.2">
      <c r="A606" s="57" t="s">
        <v>1507</v>
      </c>
      <c r="B606" s="44" t="s">
        <v>1508</v>
      </c>
      <c r="C606" s="45">
        <v>47</v>
      </c>
      <c r="D606" s="46" t="s">
        <v>342</v>
      </c>
      <c r="E606" s="47">
        <v>0.548492141310854</v>
      </c>
      <c r="F606" s="48">
        <v>9.7014925373134293</v>
      </c>
      <c r="G606" s="47">
        <v>0.71374263366847901</v>
      </c>
      <c r="H606" s="50">
        <v>84.713375796178397</v>
      </c>
      <c r="I606" s="76" t="str">
        <f t="shared" si="18"/>
        <v>No</v>
      </c>
      <c r="J606" s="49" t="str">
        <f t="shared" si="19"/>
        <v>No</v>
      </c>
      <c r="K606" s="47">
        <v>0.116942090802334</v>
      </c>
      <c r="L606" s="50">
        <v>56.609808102345397</v>
      </c>
      <c r="M606" s="47">
        <v>0.12701800758508799</v>
      </c>
      <c r="N606" s="50">
        <v>79.140127388535007</v>
      </c>
    </row>
    <row r="607" spans="1:14" x14ac:dyDescent="0.2">
      <c r="A607" s="57" t="s">
        <v>1509</v>
      </c>
      <c r="B607" s="44" t="s">
        <v>1510</v>
      </c>
      <c r="C607" s="45">
        <v>47</v>
      </c>
      <c r="D607" s="46" t="s">
        <v>342</v>
      </c>
      <c r="E607" s="47">
        <v>0.77577506763801696</v>
      </c>
      <c r="F607" s="48">
        <v>66.417910447761201</v>
      </c>
      <c r="G607" s="47">
        <v>0.72052963382513302</v>
      </c>
      <c r="H607" s="50">
        <v>86.425159235668801</v>
      </c>
      <c r="I607" s="76" t="str">
        <f t="shared" si="18"/>
        <v>No</v>
      </c>
      <c r="J607" s="49" t="str">
        <f t="shared" si="19"/>
        <v>No</v>
      </c>
      <c r="K607" s="47">
        <v>0.11786747730889301</v>
      </c>
      <c r="L607" s="50">
        <v>57.3560767590618</v>
      </c>
      <c r="M607" s="47">
        <v>0.10608528123885901</v>
      </c>
      <c r="N607" s="50">
        <v>68.670382165605105</v>
      </c>
    </row>
    <row r="608" spans="1:14" x14ac:dyDescent="0.2">
      <c r="A608" s="57" t="s">
        <v>1511</v>
      </c>
      <c r="B608" s="44" t="s">
        <v>1512</v>
      </c>
      <c r="C608" s="45">
        <v>47</v>
      </c>
      <c r="D608" s="46" t="s">
        <v>342</v>
      </c>
      <c r="E608" s="47">
        <v>0.774780876873014</v>
      </c>
      <c r="F608" s="48">
        <v>65.938166311300606</v>
      </c>
      <c r="G608" s="47">
        <v>0.71564599007605001</v>
      </c>
      <c r="H608" s="50">
        <v>85.191082802547797</v>
      </c>
      <c r="I608" s="76" t="str">
        <f t="shared" si="18"/>
        <v>No</v>
      </c>
      <c r="J608" s="49" t="str">
        <f t="shared" si="19"/>
        <v>No</v>
      </c>
      <c r="K608" s="47">
        <v>9.4032754132357996E-2</v>
      </c>
      <c r="L608" s="50">
        <v>36.9402985074627</v>
      </c>
      <c r="M608" s="47">
        <v>9.6304478047019401E-2</v>
      </c>
      <c r="N608" s="50">
        <v>59.4347133757962</v>
      </c>
    </row>
    <row r="609" spans="1:14" x14ac:dyDescent="0.2">
      <c r="A609" s="57" t="s">
        <v>1513</v>
      </c>
      <c r="B609" s="44" t="s">
        <v>1514</v>
      </c>
      <c r="C609" s="45">
        <v>47</v>
      </c>
      <c r="D609" s="46" t="s">
        <v>342</v>
      </c>
      <c r="E609" s="47">
        <v>0.56131525802938098</v>
      </c>
      <c r="F609" s="48">
        <v>11.727078891258</v>
      </c>
      <c r="G609" s="47">
        <v>0.65638221798014595</v>
      </c>
      <c r="H609" s="50">
        <v>69.824840764331199</v>
      </c>
      <c r="I609" s="76" t="str">
        <f t="shared" si="18"/>
        <v>No</v>
      </c>
      <c r="J609" s="49" t="str">
        <f t="shared" si="19"/>
        <v>No</v>
      </c>
      <c r="K609" s="47">
        <v>8.4379899812160902E-2</v>
      </c>
      <c r="L609" s="50">
        <v>11.7803837953092</v>
      </c>
      <c r="M609" s="47">
        <v>8.4728927344920296E-2</v>
      </c>
      <c r="N609" s="50">
        <v>28.742038216560498</v>
      </c>
    </row>
    <row r="610" spans="1:14" x14ac:dyDescent="0.2">
      <c r="A610" s="57" t="s">
        <v>1515</v>
      </c>
      <c r="B610" s="44" t="s">
        <v>1516</v>
      </c>
      <c r="C610" s="45">
        <v>47</v>
      </c>
      <c r="D610" s="46" t="s">
        <v>342</v>
      </c>
      <c r="E610" s="47">
        <v>0.69106298796030696</v>
      </c>
      <c r="F610" s="48">
        <v>40.245202558635398</v>
      </c>
      <c r="G610" s="47">
        <v>0.64967042150909704</v>
      </c>
      <c r="H610" s="50">
        <v>67.993630573248396</v>
      </c>
      <c r="I610" s="76" t="str">
        <f t="shared" si="18"/>
        <v>No</v>
      </c>
      <c r="J610" s="49" t="str">
        <f t="shared" si="19"/>
        <v>No</v>
      </c>
      <c r="K610" s="47">
        <v>9.9848624763327495E-2</v>
      </c>
      <c r="L610" s="50">
        <v>44.243070362473297</v>
      </c>
      <c r="M610" s="47">
        <v>0.10375360599417401</v>
      </c>
      <c r="N610" s="50">
        <v>66.918789808917197</v>
      </c>
    </row>
    <row r="611" spans="1:14" x14ac:dyDescent="0.2">
      <c r="A611" s="57" t="s">
        <v>1517</v>
      </c>
      <c r="B611" s="44" t="s">
        <v>1518</v>
      </c>
      <c r="C611" s="45">
        <v>47</v>
      </c>
      <c r="D611" s="46" t="s">
        <v>342</v>
      </c>
      <c r="E611" s="47">
        <v>0.62317369997593097</v>
      </c>
      <c r="F611" s="48">
        <v>23.081023454157801</v>
      </c>
      <c r="G611" s="47">
        <v>0.54173954569665295</v>
      </c>
      <c r="H611" s="50">
        <v>26.791401273885398</v>
      </c>
      <c r="I611" s="76" t="str">
        <f t="shared" si="18"/>
        <v>No</v>
      </c>
      <c r="J611" s="49" t="str">
        <f t="shared" si="19"/>
        <v>No</v>
      </c>
      <c r="K611" s="47">
        <v>0.108289005155419</v>
      </c>
      <c r="L611" s="50">
        <v>51.172707889125803</v>
      </c>
      <c r="M611" s="47">
        <v>0.115831533101005</v>
      </c>
      <c r="N611" s="50">
        <v>74.562101910828005</v>
      </c>
    </row>
    <row r="612" spans="1:14" x14ac:dyDescent="0.2">
      <c r="A612" s="57" t="s">
        <v>1519</v>
      </c>
      <c r="B612" s="44" t="s">
        <v>1520</v>
      </c>
      <c r="C612" s="45">
        <v>47</v>
      </c>
      <c r="D612" s="46" t="s">
        <v>342</v>
      </c>
      <c r="E612" s="47">
        <v>0.737811624686737</v>
      </c>
      <c r="F612" s="48">
        <v>54.051172707889101</v>
      </c>
      <c r="G612" s="47">
        <v>0.64299148614624402</v>
      </c>
      <c r="H612" s="50">
        <v>65.684713375796207</v>
      </c>
      <c r="I612" s="76" t="str">
        <f t="shared" si="18"/>
        <v>No</v>
      </c>
      <c r="J612" s="49" t="str">
        <f t="shared" si="19"/>
        <v>No</v>
      </c>
      <c r="K612" s="47">
        <v>8.3909549600806099E-2</v>
      </c>
      <c r="L612" s="50">
        <v>9.4349680170575692</v>
      </c>
      <c r="M612" s="47">
        <v>8.4067730460111498E-2</v>
      </c>
      <c r="N612" s="50">
        <v>23.447452229299401</v>
      </c>
    </row>
    <row r="613" spans="1:14" x14ac:dyDescent="0.2">
      <c r="A613" s="57" t="s">
        <v>1521</v>
      </c>
      <c r="B613" s="44" t="s">
        <v>1522</v>
      </c>
      <c r="C613" s="45">
        <v>47</v>
      </c>
      <c r="D613" s="46" t="s">
        <v>342</v>
      </c>
      <c r="E613" s="47">
        <v>0.76259678477658799</v>
      </c>
      <c r="F613" s="48">
        <v>61.6737739872068</v>
      </c>
      <c r="G613" s="47">
        <v>0.73797457755785401</v>
      </c>
      <c r="H613" s="50">
        <v>89.490445859872594</v>
      </c>
      <c r="I613" s="76" t="str">
        <f t="shared" si="18"/>
        <v>No</v>
      </c>
      <c r="J613" s="49" t="str">
        <f t="shared" si="19"/>
        <v>No</v>
      </c>
      <c r="K613" s="47">
        <v>8.5263643561449304E-2</v>
      </c>
      <c r="L613" s="50">
        <v>14.765458422174801</v>
      </c>
      <c r="M613" s="47">
        <v>8.5533553416375196E-2</v>
      </c>
      <c r="N613" s="50">
        <v>34.5541401273885</v>
      </c>
    </row>
    <row r="614" spans="1:14" x14ac:dyDescent="0.2">
      <c r="A614" s="57" t="s">
        <v>1523</v>
      </c>
      <c r="B614" s="44" t="s">
        <v>1524</v>
      </c>
      <c r="C614" s="45">
        <v>47</v>
      </c>
      <c r="D614" s="46" t="s">
        <v>342</v>
      </c>
      <c r="E614" s="47">
        <v>0.755350458990247</v>
      </c>
      <c r="F614" s="48">
        <v>59.541577825159898</v>
      </c>
      <c r="G614" s="47">
        <v>0.71308531026510602</v>
      </c>
      <c r="H614" s="50">
        <v>84.593949044585997</v>
      </c>
      <c r="I614" s="76" t="str">
        <f t="shared" si="18"/>
        <v>No</v>
      </c>
      <c r="J614" s="49" t="str">
        <f t="shared" si="19"/>
        <v>No</v>
      </c>
      <c r="K614" s="47">
        <v>8.4440363167263902E-2</v>
      </c>
      <c r="L614" s="50">
        <v>11.993603411513901</v>
      </c>
      <c r="M614" s="47">
        <v>8.4795358711767604E-2</v>
      </c>
      <c r="N614" s="50">
        <v>29.219745222929902</v>
      </c>
    </row>
    <row r="615" spans="1:14" x14ac:dyDescent="0.2">
      <c r="A615" s="57" t="s">
        <v>1525</v>
      </c>
      <c r="B615" s="44" t="s">
        <v>1526</v>
      </c>
      <c r="C615" s="45">
        <v>47</v>
      </c>
      <c r="D615" s="46" t="s">
        <v>342</v>
      </c>
      <c r="E615" s="47">
        <v>0.79325057015559297</v>
      </c>
      <c r="F615" s="48">
        <v>70.095948827292105</v>
      </c>
      <c r="G615" s="47">
        <v>0.75338661540789598</v>
      </c>
      <c r="H615" s="50">
        <v>91.520700636942706</v>
      </c>
      <c r="I615" s="76" t="str">
        <f t="shared" si="18"/>
        <v>No</v>
      </c>
      <c r="J615" s="49" t="str">
        <f t="shared" si="19"/>
        <v>No</v>
      </c>
      <c r="K615" s="47">
        <v>8.5811942860103102E-2</v>
      </c>
      <c r="L615" s="50">
        <v>16.4712153518124</v>
      </c>
      <c r="M615" s="47">
        <v>8.6496425720318001E-2</v>
      </c>
      <c r="N615" s="50">
        <v>39.092356687898103</v>
      </c>
    </row>
    <row r="616" spans="1:14" x14ac:dyDescent="0.2">
      <c r="A616" s="57" t="s">
        <v>1527</v>
      </c>
      <c r="B616" s="44" t="s">
        <v>1528</v>
      </c>
      <c r="C616" s="45">
        <v>47</v>
      </c>
      <c r="D616" s="46" t="s">
        <v>342</v>
      </c>
      <c r="E616" s="47">
        <v>0.799884801197563</v>
      </c>
      <c r="F616" s="48">
        <v>71.801705756929607</v>
      </c>
      <c r="G616" s="47">
        <v>0.786627446756749</v>
      </c>
      <c r="H616" s="50">
        <v>94.904458598726094</v>
      </c>
      <c r="I616" s="76" t="str">
        <f t="shared" si="18"/>
        <v>No</v>
      </c>
      <c r="J616" s="49" t="str">
        <f t="shared" si="19"/>
        <v>No</v>
      </c>
      <c r="K616" s="47">
        <v>8.7424973552137297E-2</v>
      </c>
      <c r="L616" s="50">
        <v>20.309168443496802</v>
      </c>
      <c r="M616" s="47">
        <v>8.8549057613020593E-2</v>
      </c>
      <c r="N616" s="50">
        <v>45.700636942675203</v>
      </c>
    </row>
    <row r="617" spans="1:14" x14ac:dyDescent="0.2">
      <c r="A617" s="57" t="s">
        <v>1529</v>
      </c>
      <c r="B617" s="44" t="s">
        <v>1530</v>
      </c>
      <c r="C617" s="45">
        <v>47</v>
      </c>
      <c r="D617" s="46" t="s">
        <v>342</v>
      </c>
      <c r="E617" s="47">
        <v>0.628288571696755</v>
      </c>
      <c r="F617" s="48">
        <v>24.3070362473348</v>
      </c>
      <c r="G617" s="47">
        <v>0.565782695191135</v>
      </c>
      <c r="H617" s="50">
        <v>36.464968152866199</v>
      </c>
      <c r="I617" s="76" t="str">
        <f t="shared" si="18"/>
        <v>No</v>
      </c>
      <c r="J617" s="49" t="str">
        <f t="shared" si="19"/>
        <v>No</v>
      </c>
      <c r="K617" s="47">
        <v>0.120473397972992</v>
      </c>
      <c r="L617" s="50">
        <v>58.4754797441365</v>
      </c>
      <c r="M617" s="47">
        <v>0.129919471948233</v>
      </c>
      <c r="N617" s="50">
        <v>80.374203821656096</v>
      </c>
    </row>
    <row r="618" spans="1:14" x14ac:dyDescent="0.2">
      <c r="A618" s="57" t="s">
        <v>1531</v>
      </c>
      <c r="B618" s="44" t="s">
        <v>1532</v>
      </c>
      <c r="C618" s="45">
        <v>40</v>
      </c>
      <c r="D618" s="46" t="s">
        <v>342</v>
      </c>
      <c r="E618" s="47">
        <v>0.77367561782224303</v>
      </c>
      <c r="F618" s="48">
        <v>65.458422174840095</v>
      </c>
      <c r="G618" s="47">
        <v>0.64800699905160497</v>
      </c>
      <c r="H618" s="50">
        <v>42.514970059880199</v>
      </c>
      <c r="I618" s="76" t="str">
        <f t="shared" si="18"/>
        <v>No</v>
      </c>
      <c r="J618" s="49" t="str">
        <f t="shared" si="19"/>
        <v>No</v>
      </c>
      <c r="K618" s="47">
        <v>8.3664826497862596E-2</v>
      </c>
      <c r="L618" s="50">
        <v>7.8358208955223896</v>
      </c>
      <c r="M618" s="47">
        <v>8.3714337207353204E-2</v>
      </c>
      <c r="N618" s="50">
        <v>5.8169375534645003</v>
      </c>
    </row>
    <row r="619" spans="1:14" x14ac:dyDescent="0.2">
      <c r="A619" s="57" t="s">
        <v>1533</v>
      </c>
      <c r="B619" s="44" t="s">
        <v>1534</v>
      </c>
      <c r="C619" s="45">
        <v>40</v>
      </c>
      <c r="D619" s="46" t="s">
        <v>342</v>
      </c>
      <c r="E619" s="47">
        <v>0.69150832796969597</v>
      </c>
      <c r="F619" s="48">
        <v>40.405117270788899</v>
      </c>
      <c r="G619" s="47">
        <v>0.56476825086582705</v>
      </c>
      <c r="H619" s="50">
        <v>8.3832335329341294</v>
      </c>
      <c r="I619" s="76" t="str">
        <f t="shared" si="18"/>
        <v>No</v>
      </c>
      <c r="J619" s="49" t="str">
        <f t="shared" si="19"/>
        <v>No</v>
      </c>
      <c r="K619" s="47">
        <v>9.9611763380623705E-2</v>
      </c>
      <c r="L619" s="50">
        <v>43.763326226012801</v>
      </c>
      <c r="M619" s="47">
        <v>0.105212035304664</v>
      </c>
      <c r="N619" s="50">
        <v>51.0692899914457</v>
      </c>
    </row>
    <row r="620" spans="1:14" x14ac:dyDescent="0.2">
      <c r="A620" s="57" t="s">
        <v>1535</v>
      </c>
      <c r="B620" s="44" t="s">
        <v>1536</v>
      </c>
      <c r="C620" s="45">
        <v>40</v>
      </c>
      <c r="D620" s="46" t="s">
        <v>342</v>
      </c>
      <c r="E620" s="47">
        <v>0.72590919356263195</v>
      </c>
      <c r="F620" s="48">
        <v>50.479744136460603</v>
      </c>
      <c r="G620" s="47">
        <v>0.619401254547432</v>
      </c>
      <c r="H620" s="50">
        <v>27.4593669803251</v>
      </c>
      <c r="I620" s="76" t="str">
        <f t="shared" si="18"/>
        <v>No</v>
      </c>
      <c r="J620" s="49" t="str">
        <f t="shared" si="19"/>
        <v>No</v>
      </c>
      <c r="K620" s="47">
        <v>0.108216340189076</v>
      </c>
      <c r="L620" s="50">
        <v>51.066098081023497</v>
      </c>
      <c r="M620" s="47">
        <v>0.122548039273498</v>
      </c>
      <c r="N620" s="50">
        <v>64.927288280581706</v>
      </c>
    </row>
    <row r="621" spans="1:14" x14ac:dyDescent="0.2">
      <c r="A621" s="57" t="s">
        <v>1537</v>
      </c>
      <c r="B621" s="44" t="s">
        <v>1538</v>
      </c>
      <c r="C621" s="45">
        <v>40</v>
      </c>
      <c r="D621" s="46" t="s">
        <v>342</v>
      </c>
      <c r="E621" s="47">
        <v>0.75599506087993795</v>
      </c>
      <c r="F621" s="48">
        <v>59.914712153518103</v>
      </c>
      <c r="G621" s="47">
        <v>0.63284258349311795</v>
      </c>
      <c r="H621" s="50">
        <v>33.276304533789599</v>
      </c>
      <c r="I621" s="76" t="str">
        <f t="shared" si="18"/>
        <v>No</v>
      </c>
      <c r="J621" s="49" t="str">
        <f t="shared" si="19"/>
        <v>No</v>
      </c>
      <c r="K621" s="47">
        <v>8.8866123251563095E-2</v>
      </c>
      <c r="L621" s="50">
        <v>25.4264392324094</v>
      </c>
      <c r="M621" s="47">
        <v>8.5734307713460203E-2</v>
      </c>
      <c r="N621" s="50">
        <v>14.200171086398599</v>
      </c>
    </row>
    <row r="622" spans="1:14" x14ac:dyDescent="0.2">
      <c r="A622" s="57" t="s">
        <v>1539</v>
      </c>
      <c r="B622" s="44" t="s">
        <v>1540</v>
      </c>
      <c r="C622" s="45">
        <v>40</v>
      </c>
      <c r="D622" s="46" t="s">
        <v>342</v>
      </c>
      <c r="E622" s="47">
        <v>0.56965284681218198</v>
      </c>
      <c r="F622" s="48">
        <v>13.113006396588499</v>
      </c>
      <c r="G622" s="47">
        <v>0.65234396933458105</v>
      </c>
      <c r="H622" s="50">
        <v>44.910179640718603</v>
      </c>
      <c r="I622" s="76" t="str">
        <f t="shared" si="18"/>
        <v>No</v>
      </c>
      <c r="J622" s="49" t="str">
        <f t="shared" si="19"/>
        <v>No</v>
      </c>
      <c r="K622" s="47">
        <v>9.8193535590899703E-2</v>
      </c>
      <c r="L622" s="50">
        <v>42.537313432835802</v>
      </c>
      <c r="M622" s="47">
        <v>9.1912194892834101E-2</v>
      </c>
      <c r="N622" s="50">
        <v>29.940119760479</v>
      </c>
    </row>
    <row r="623" spans="1:14" x14ac:dyDescent="0.2">
      <c r="A623" s="57" t="s">
        <v>425</v>
      </c>
      <c r="B623" s="44" t="s">
        <v>1541</v>
      </c>
      <c r="C623" s="45">
        <v>40</v>
      </c>
      <c r="D623" s="46" t="s">
        <v>342</v>
      </c>
      <c r="E623" s="47">
        <v>0.70940262519742203</v>
      </c>
      <c r="F623" s="48">
        <v>45.895522388059703</v>
      </c>
      <c r="G623" s="47">
        <v>0.68644819266922197</v>
      </c>
      <c r="H623" s="50">
        <v>63.900769888793803</v>
      </c>
      <c r="I623" s="76" t="str">
        <f t="shared" si="18"/>
        <v>No</v>
      </c>
      <c r="J623" s="49" t="str">
        <f t="shared" si="19"/>
        <v>No</v>
      </c>
      <c r="K623" s="47">
        <v>0.115341694638481</v>
      </c>
      <c r="L623" s="50">
        <v>55.810234541577799</v>
      </c>
      <c r="M623" s="47">
        <v>0.113650145222674</v>
      </c>
      <c r="N623" s="50">
        <v>59.794696321642398</v>
      </c>
    </row>
    <row r="624" spans="1:14" x14ac:dyDescent="0.2">
      <c r="A624" s="57" t="s">
        <v>1542</v>
      </c>
      <c r="B624" s="44" t="s">
        <v>1543</v>
      </c>
      <c r="C624" s="45">
        <v>40</v>
      </c>
      <c r="D624" s="46" t="s">
        <v>342</v>
      </c>
      <c r="E624" s="47">
        <v>0.56711237774225698</v>
      </c>
      <c r="F624" s="48">
        <v>12.793176972281501</v>
      </c>
      <c r="G624" s="47">
        <v>0.63958133666491501</v>
      </c>
      <c r="H624" s="50">
        <v>37.467921300256599</v>
      </c>
      <c r="I624" s="76" t="str">
        <f t="shared" si="18"/>
        <v>No</v>
      </c>
      <c r="J624" s="49" t="str">
        <f t="shared" si="19"/>
        <v>No</v>
      </c>
      <c r="K624" s="47">
        <v>9.9068994438382393E-2</v>
      </c>
      <c r="L624" s="50">
        <v>43.496801705756901</v>
      </c>
      <c r="M624" s="47">
        <v>0.12592617465404801</v>
      </c>
      <c r="N624" s="50">
        <v>66.980325064157398</v>
      </c>
    </row>
    <row r="625" spans="1:14" x14ac:dyDescent="0.2">
      <c r="A625" s="57" t="s">
        <v>1544</v>
      </c>
      <c r="B625" s="44" t="s">
        <v>1545</v>
      </c>
      <c r="C625" s="45">
        <v>40</v>
      </c>
      <c r="D625" s="46" t="s">
        <v>342</v>
      </c>
      <c r="E625" s="47">
        <v>0.69470642062761301</v>
      </c>
      <c r="F625" s="48">
        <v>41.364605543709999</v>
      </c>
      <c r="G625" s="47">
        <v>0.64134502289256601</v>
      </c>
      <c r="H625" s="50">
        <v>38.152266894781903</v>
      </c>
      <c r="I625" s="76" t="str">
        <f t="shared" si="18"/>
        <v>No</v>
      </c>
      <c r="J625" s="49" t="str">
        <f t="shared" si="19"/>
        <v>No</v>
      </c>
      <c r="K625" s="47">
        <v>0.119001395601249</v>
      </c>
      <c r="L625" s="50">
        <v>57.942430703624701</v>
      </c>
      <c r="M625" s="47">
        <v>0.12902798355959599</v>
      </c>
      <c r="N625" s="50">
        <v>68.862275449101801</v>
      </c>
    </row>
    <row r="626" spans="1:14" x14ac:dyDescent="0.2">
      <c r="A626" s="57" t="s">
        <v>1546</v>
      </c>
      <c r="B626" s="44" t="s">
        <v>1547</v>
      </c>
      <c r="C626" s="45">
        <v>40</v>
      </c>
      <c r="D626" s="46" t="s">
        <v>342</v>
      </c>
      <c r="E626" s="47">
        <v>0.72379801430707102</v>
      </c>
      <c r="F626" s="48">
        <v>49.786780383795303</v>
      </c>
      <c r="G626" s="47">
        <v>0.69954648403614705</v>
      </c>
      <c r="H626" s="50">
        <v>70.829769033361799</v>
      </c>
      <c r="I626" s="76" t="str">
        <f t="shared" si="18"/>
        <v>No</v>
      </c>
      <c r="J626" s="49" t="str">
        <f t="shared" si="19"/>
        <v>No</v>
      </c>
      <c r="K626" s="47">
        <v>0.125695784937363</v>
      </c>
      <c r="L626" s="50">
        <v>60.927505330490398</v>
      </c>
      <c r="M626" s="47">
        <v>9.2307196675632794E-2</v>
      </c>
      <c r="N626" s="50">
        <v>30.538922155688599</v>
      </c>
    </row>
    <row r="627" spans="1:14" x14ac:dyDescent="0.2">
      <c r="A627" s="57" t="s">
        <v>1548</v>
      </c>
      <c r="B627" s="44" t="s">
        <v>1549</v>
      </c>
      <c r="C627" s="45">
        <v>40</v>
      </c>
      <c r="D627" s="46" t="s">
        <v>342</v>
      </c>
      <c r="E627" s="47">
        <v>0.74699410109829201</v>
      </c>
      <c r="F627" s="48">
        <v>56.876332622601304</v>
      </c>
      <c r="G627" s="47">
        <v>0.72325624497815699</v>
      </c>
      <c r="H627" s="50">
        <v>81.608212147134296</v>
      </c>
      <c r="I627" s="76" t="str">
        <f t="shared" si="18"/>
        <v>No</v>
      </c>
      <c r="J627" s="49" t="str">
        <f t="shared" si="19"/>
        <v>No</v>
      </c>
      <c r="K627" s="47">
        <v>0.117096866542325</v>
      </c>
      <c r="L627" s="50">
        <v>56.716417910447802</v>
      </c>
      <c r="M627" s="47">
        <v>9.0364198832876302E-2</v>
      </c>
      <c r="N627" s="50">
        <v>26.518391787852899</v>
      </c>
    </row>
    <row r="628" spans="1:14" x14ac:dyDescent="0.2">
      <c r="A628" s="57" t="s">
        <v>1550</v>
      </c>
      <c r="B628" s="44" t="s">
        <v>1551</v>
      </c>
      <c r="C628" s="45">
        <v>40</v>
      </c>
      <c r="D628" s="46" t="s">
        <v>342</v>
      </c>
      <c r="E628" s="47">
        <v>0.59792478790989101</v>
      </c>
      <c r="F628" s="48">
        <v>18.496801705756901</v>
      </c>
      <c r="G628" s="47">
        <v>0.69685183304683096</v>
      </c>
      <c r="H628" s="50">
        <v>69.375534644995696</v>
      </c>
      <c r="I628" s="76" t="str">
        <f t="shared" si="18"/>
        <v>No</v>
      </c>
      <c r="J628" s="49" t="str">
        <f t="shared" si="19"/>
        <v>No</v>
      </c>
      <c r="K628" s="47">
        <v>0.100357398642101</v>
      </c>
      <c r="L628" s="50">
        <v>44.936034115138597</v>
      </c>
      <c r="M628" s="47">
        <v>8.7007736056006396E-2</v>
      </c>
      <c r="N628" s="50">
        <v>17.792985457656101</v>
      </c>
    </row>
    <row r="629" spans="1:14" x14ac:dyDescent="0.2">
      <c r="A629" s="57" t="s">
        <v>1552</v>
      </c>
      <c r="B629" s="44" t="s">
        <v>1553</v>
      </c>
      <c r="C629" s="45">
        <v>40</v>
      </c>
      <c r="D629" s="46" t="s">
        <v>342</v>
      </c>
      <c r="E629" s="47">
        <v>0.71138774267782401</v>
      </c>
      <c r="F629" s="48">
        <v>46.215351812366698</v>
      </c>
      <c r="G629" s="47">
        <v>0.63756499546531997</v>
      </c>
      <c r="H629" s="50">
        <v>35.928143712574901</v>
      </c>
      <c r="I629" s="76" t="str">
        <f t="shared" si="18"/>
        <v>No</v>
      </c>
      <c r="J629" s="49" t="str">
        <f t="shared" si="19"/>
        <v>No</v>
      </c>
      <c r="K629" s="47">
        <v>0.109021541268106</v>
      </c>
      <c r="L629" s="50">
        <v>51.545842217484001</v>
      </c>
      <c r="M629" s="47">
        <v>0.10435061344742</v>
      </c>
      <c r="N629" s="50">
        <v>50.042771599657797</v>
      </c>
    </row>
    <row r="630" spans="1:14" x14ac:dyDescent="0.2">
      <c r="A630" s="57" t="s">
        <v>1554</v>
      </c>
      <c r="B630" s="44" t="s">
        <v>1555</v>
      </c>
      <c r="C630" s="45">
        <v>40</v>
      </c>
      <c r="D630" s="46" t="s">
        <v>342</v>
      </c>
      <c r="E630" s="47">
        <v>0.72862158904836005</v>
      </c>
      <c r="F630" s="48">
        <v>51.226012793176999</v>
      </c>
      <c r="G630" s="47">
        <v>0.66477706989183605</v>
      </c>
      <c r="H630" s="50">
        <v>51.924721984602201</v>
      </c>
      <c r="I630" s="76" t="str">
        <f t="shared" si="18"/>
        <v>No</v>
      </c>
      <c r="J630" s="49" t="str">
        <f t="shared" si="19"/>
        <v>No</v>
      </c>
      <c r="K630" s="47">
        <v>0.12705079885086901</v>
      </c>
      <c r="L630" s="50">
        <v>61.460554371002097</v>
      </c>
      <c r="M630" s="47">
        <v>0.13483601371874601</v>
      </c>
      <c r="N630" s="50">
        <v>71.000855431993202</v>
      </c>
    </row>
    <row r="631" spans="1:14" x14ac:dyDescent="0.2">
      <c r="A631" s="57" t="s">
        <v>1556</v>
      </c>
      <c r="B631" s="44" t="s">
        <v>1557</v>
      </c>
      <c r="C631" s="45">
        <v>40</v>
      </c>
      <c r="D631" s="46" t="s">
        <v>342</v>
      </c>
      <c r="E631" s="47">
        <v>0.59649687005651097</v>
      </c>
      <c r="F631" s="48">
        <v>18.176972281449899</v>
      </c>
      <c r="G631" s="47">
        <v>0.68313733797154796</v>
      </c>
      <c r="H631" s="50">
        <v>62.617621899059003</v>
      </c>
      <c r="I631" s="76" t="str">
        <f t="shared" si="18"/>
        <v>No</v>
      </c>
      <c r="J631" s="49" t="str">
        <f t="shared" si="19"/>
        <v>No</v>
      </c>
      <c r="K631" s="47">
        <v>9.7024249406444094E-2</v>
      </c>
      <c r="L631" s="50">
        <v>41.2579957356077</v>
      </c>
      <c r="M631" s="47">
        <v>9.2521301751996202E-2</v>
      </c>
      <c r="N631" s="50">
        <v>30.966638152266899</v>
      </c>
    </row>
    <row r="632" spans="1:14" x14ac:dyDescent="0.2">
      <c r="A632" s="57" t="s">
        <v>1558</v>
      </c>
      <c r="B632" s="44" t="s">
        <v>1559</v>
      </c>
      <c r="C632" s="45">
        <v>40</v>
      </c>
      <c r="D632" s="46" t="s">
        <v>342</v>
      </c>
      <c r="E632" s="47">
        <v>0.60611348932381404</v>
      </c>
      <c r="F632" s="48">
        <v>20.255863539445599</v>
      </c>
      <c r="G632" s="47">
        <v>0.682410826219779</v>
      </c>
      <c r="H632" s="50">
        <v>62.104362703165101</v>
      </c>
      <c r="I632" s="76" t="str">
        <f t="shared" si="18"/>
        <v>No</v>
      </c>
      <c r="J632" s="49" t="str">
        <f t="shared" si="19"/>
        <v>No</v>
      </c>
      <c r="K632" s="47">
        <v>9.3229427018809499E-2</v>
      </c>
      <c r="L632" s="50">
        <v>35.394456289978699</v>
      </c>
      <c r="M632" s="47">
        <v>8.7128100713801795E-2</v>
      </c>
      <c r="N632" s="50">
        <v>18.049615055603098</v>
      </c>
    </row>
    <row r="633" spans="1:14" x14ac:dyDescent="0.2">
      <c r="A633" s="57" t="s">
        <v>1560</v>
      </c>
      <c r="B633" s="44" t="s">
        <v>1561</v>
      </c>
      <c r="C633" s="45">
        <v>40</v>
      </c>
      <c r="D633" s="46" t="s">
        <v>342</v>
      </c>
      <c r="E633" s="47">
        <v>0.54255996498962999</v>
      </c>
      <c r="F633" s="48">
        <v>8.4754797441364609</v>
      </c>
      <c r="G633" s="47">
        <v>0.61846913940816295</v>
      </c>
      <c r="H633" s="50">
        <v>26.6039349871685</v>
      </c>
      <c r="I633" s="76" t="str">
        <f t="shared" si="18"/>
        <v>No</v>
      </c>
      <c r="J633" s="49" t="str">
        <f t="shared" si="19"/>
        <v>No</v>
      </c>
      <c r="K633" s="47">
        <v>9.1749531005648602E-2</v>
      </c>
      <c r="L633" s="50">
        <v>31.396588486140701</v>
      </c>
      <c r="M633" s="47">
        <v>8.8968688479761998E-2</v>
      </c>
      <c r="N633" s="50">
        <v>23.6099230111206</v>
      </c>
    </row>
    <row r="634" spans="1:14" x14ac:dyDescent="0.2">
      <c r="A634" s="57" t="s">
        <v>1562</v>
      </c>
      <c r="B634" s="44" t="s">
        <v>1563</v>
      </c>
      <c r="C634" s="45">
        <v>40</v>
      </c>
      <c r="D634" s="46" t="s">
        <v>342</v>
      </c>
      <c r="E634" s="47">
        <v>0.77508752903116696</v>
      </c>
      <c r="F634" s="48">
        <v>66.151385927505302</v>
      </c>
      <c r="G634" s="47">
        <v>0.66940490534833796</v>
      </c>
      <c r="H634" s="50">
        <v>55.175363558597098</v>
      </c>
      <c r="I634" s="76" t="str">
        <f t="shared" si="18"/>
        <v>No</v>
      </c>
      <c r="J634" s="49" t="str">
        <f t="shared" si="19"/>
        <v>No</v>
      </c>
      <c r="K634" s="47">
        <v>9.9476441926809295E-2</v>
      </c>
      <c r="L634" s="50">
        <v>43.710021321961598</v>
      </c>
      <c r="M634" s="47">
        <v>0.105484009728721</v>
      </c>
      <c r="N634" s="50">
        <v>51.240376390077003</v>
      </c>
    </row>
    <row r="635" spans="1:14" x14ac:dyDescent="0.2">
      <c r="A635" s="57" t="s">
        <v>1564</v>
      </c>
      <c r="B635" s="44" t="s">
        <v>1565</v>
      </c>
      <c r="C635" s="45">
        <v>40</v>
      </c>
      <c r="D635" s="46" t="s">
        <v>342</v>
      </c>
      <c r="E635" s="47">
        <v>0.75998672304119697</v>
      </c>
      <c r="F635" s="48">
        <v>60.767590618336897</v>
      </c>
      <c r="G635" s="47">
        <v>0.64177449187268998</v>
      </c>
      <c r="H635" s="50">
        <v>38.579982891360103</v>
      </c>
      <c r="I635" s="76" t="str">
        <f t="shared" si="18"/>
        <v>No</v>
      </c>
      <c r="J635" s="49" t="str">
        <f t="shared" si="19"/>
        <v>No</v>
      </c>
      <c r="K635" s="47">
        <v>0.123821247846433</v>
      </c>
      <c r="L635" s="50">
        <v>60.501066098080997</v>
      </c>
      <c r="M635" s="47">
        <v>0.13542885303682101</v>
      </c>
      <c r="N635" s="50">
        <v>71.599657827202705</v>
      </c>
    </row>
    <row r="636" spans="1:14" x14ac:dyDescent="0.2">
      <c r="A636" s="57" t="s">
        <v>1566</v>
      </c>
      <c r="B636" s="44" t="s">
        <v>1567</v>
      </c>
      <c r="C636" s="45">
        <v>40</v>
      </c>
      <c r="D636" s="46" t="s">
        <v>342</v>
      </c>
      <c r="E636" s="47">
        <v>0.78862763477872899</v>
      </c>
      <c r="F636" s="48">
        <v>69.296375266524507</v>
      </c>
      <c r="G636" s="47">
        <v>0.67871221756740896</v>
      </c>
      <c r="H636" s="50">
        <v>60.650128314798998</v>
      </c>
      <c r="I636" s="76" t="str">
        <f t="shared" si="18"/>
        <v>No</v>
      </c>
      <c r="J636" s="49" t="str">
        <f t="shared" si="19"/>
        <v>No</v>
      </c>
      <c r="K636" s="47">
        <v>9.93991185842895E-2</v>
      </c>
      <c r="L636" s="50">
        <v>43.656716417910403</v>
      </c>
      <c r="M636" s="47">
        <v>0.14722321815035599</v>
      </c>
      <c r="N636" s="50">
        <v>74.251497005988</v>
      </c>
    </row>
    <row r="637" spans="1:14" x14ac:dyDescent="0.2">
      <c r="A637" s="57" t="s">
        <v>1568</v>
      </c>
      <c r="B637" s="44" t="s">
        <v>1569</v>
      </c>
      <c r="C637" s="45">
        <v>40</v>
      </c>
      <c r="D637" s="46" t="s">
        <v>342</v>
      </c>
      <c r="E637" s="47">
        <v>0.780663198061195</v>
      </c>
      <c r="F637" s="48">
        <v>67.377398720682294</v>
      </c>
      <c r="G637" s="47">
        <v>0.63822147513563798</v>
      </c>
      <c r="H637" s="50">
        <v>36.526946107784397</v>
      </c>
      <c r="I637" s="76" t="str">
        <f t="shared" si="18"/>
        <v>No</v>
      </c>
      <c r="J637" s="49" t="str">
        <f t="shared" si="19"/>
        <v>No</v>
      </c>
      <c r="K637" s="47">
        <v>8.6811597044869196E-2</v>
      </c>
      <c r="L637" s="50">
        <v>19.136460554370998</v>
      </c>
      <c r="M637" s="47">
        <v>0.131928107440206</v>
      </c>
      <c r="N637" s="50">
        <v>69.888793840889605</v>
      </c>
    </row>
    <row r="638" spans="1:14" x14ac:dyDescent="0.2">
      <c r="A638" s="57" t="s">
        <v>1570</v>
      </c>
      <c r="B638" s="44" t="s">
        <v>1571</v>
      </c>
      <c r="C638" s="45">
        <v>40</v>
      </c>
      <c r="D638" s="46" t="s">
        <v>342</v>
      </c>
      <c r="E638" s="47">
        <v>0.76251403736212697</v>
      </c>
      <c r="F638" s="48">
        <v>61.567164179104502</v>
      </c>
      <c r="G638" s="47">
        <v>0.61945072462266804</v>
      </c>
      <c r="H638" s="50">
        <v>27.544910179640699</v>
      </c>
      <c r="I638" s="76" t="str">
        <f t="shared" si="18"/>
        <v>No</v>
      </c>
      <c r="J638" s="49" t="str">
        <f t="shared" si="19"/>
        <v>No</v>
      </c>
      <c r="K638" s="47">
        <v>8.3608547286342302E-2</v>
      </c>
      <c r="L638" s="50">
        <v>7.3027718550106604</v>
      </c>
      <c r="M638" s="47">
        <v>8.3646815559321505E-2</v>
      </c>
      <c r="N638" s="50">
        <v>5.2181351582549196</v>
      </c>
    </row>
    <row r="639" spans="1:14" x14ac:dyDescent="0.2">
      <c r="A639" s="57" t="s">
        <v>1572</v>
      </c>
      <c r="B639" s="44" t="s">
        <v>1573</v>
      </c>
      <c r="C639" s="45">
        <v>40</v>
      </c>
      <c r="D639" s="46" t="s">
        <v>342</v>
      </c>
      <c r="E639" s="47">
        <v>0.64681986104647704</v>
      </c>
      <c r="F639" s="48">
        <v>28.091684434967998</v>
      </c>
      <c r="G639" s="47">
        <v>0.50599083310091897</v>
      </c>
      <c r="H639" s="50">
        <v>3.4217279726261798</v>
      </c>
      <c r="I639" s="76" t="str">
        <f t="shared" si="18"/>
        <v>No</v>
      </c>
      <c r="J639" s="49" t="str">
        <f t="shared" si="19"/>
        <v>No</v>
      </c>
      <c r="K639" s="47">
        <v>8.9600312309831801E-2</v>
      </c>
      <c r="L639" s="50">
        <v>27.558635394456299</v>
      </c>
      <c r="M639" s="47">
        <v>9.0635913001479204E-2</v>
      </c>
      <c r="N639" s="50">
        <v>27.288280581693801</v>
      </c>
    </row>
    <row r="640" spans="1:14" x14ac:dyDescent="0.2">
      <c r="A640" s="57" t="s">
        <v>1574</v>
      </c>
      <c r="B640" s="44" t="s">
        <v>1575</v>
      </c>
      <c r="C640" s="45">
        <v>40</v>
      </c>
      <c r="D640" s="46" t="s">
        <v>342</v>
      </c>
      <c r="E640" s="47">
        <v>0.72448896663966</v>
      </c>
      <c r="F640" s="48">
        <v>49.840085287846499</v>
      </c>
      <c r="G640" s="47">
        <v>0.57001310642915304</v>
      </c>
      <c r="H640" s="50">
        <v>9.2386655260906796</v>
      </c>
      <c r="I640" s="76" t="str">
        <f t="shared" si="18"/>
        <v>No</v>
      </c>
      <c r="J640" s="49" t="str">
        <f t="shared" si="19"/>
        <v>No</v>
      </c>
      <c r="K640" s="47">
        <v>0.118077230309645</v>
      </c>
      <c r="L640" s="50">
        <v>57.515991471215401</v>
      </c>
      <c r="M640" s="47">
        <v>0.107137654762977</v>
      </c>
      <c r="N640" s="50">
        <v>53.207869974337001</v>
      </c>
    </row>
    <row r="641" spans="1:14" x14ac:dyDescent="0.2">
      <c r="A641" s="57" t="s">
        <v>1576</v>
      </c>
      <c r="B641" s="44" t="s">
        <v>1577</v>
      </c>
      <c r="C641" s="45">
        <v>40</v>
      </c>
      <c r="D641" s="46" t="s">
        <v>342</v>
      </c>
      <c r="E641" s="47">
        <v>0.64038206017730703</v>
      </c>
      <c r="F641" s="48">
        <v>26.332622601279301</v>
      </c>
      <c r="G641" s="47">
        <v>0.58484631867784798</v>
      </c>
      <c r="H641" s="50">
        <v>13.2591958939264</v>
      </c>
      <c r="I641" s="76" t="str">
        <f t="shared" si="18"/>
        <v>No</v>
      </c>
      <c r="J641" s="49" t="str">
        <f t="shared" si="19"/>
        <v>No</v>
      </c>
      <c r="K641" s="47">
        <v>0.100223416722963</v>
      </c>
      <c r="L641" s="50">
        <v>44.7228144989339</v>
      </c>
      <c r="M641" s="47">
        <v>9.6270487754607406E-2</v>
      </c>
      <c r="N641" s="50">
        <v>38.152266894781903</v>
      </c>
    </row>
    <row r="642" spans="1:14" x14ac:dyDescent="0.2">
      <c r="A642" s="57" t="s">
        <v>1578</v>
      </c>
      <c r="B642" s="44" t="s">
        <v>1579</v>
      </c>
      <c r="C642" s="45">
        <v>40</v>
      </c>
      <c r="D642" s="46" t="s">
        <v>342</v>
      </c>
      <c r="E642" s="47">
        <v>0.75537581979683199</v>
      </c>
      <c r="F642" s="48">
        <v>59.594882729211101</v>
      </c>
      <c r="G642" s="47">
        <v>0.64322873151558302</v>
      </c>
      <c r="H642" s="50">
        <v>39.435414884516703</v>
      </c>
      <c r="I642" s="76" t="str">
        <f t="shared" si="18"/>
        <v>No</v>
      </c>
      <c r="J642" s="49" t="str">
        <f t="shared" si="19"/>
        <v>No</v>
      </c>
      <c r="K642" s="47">
        <v>8.6738778206345096E-2</v>
      </c>
      <c r="L642" s="50">
        <v>18.869936034115099</v>
      </c>
      <c r="M642" s="47">
        <v>8.8043144103675405E-2</v>
      </c>
      <c r="N642" s="50">
        <v>20.615911035072699</v>
      </c>
    </row>
    <row r="643" spans="1:14" x14ac:dyDescent="0.2">
      <c r="A643" s="57" t="s">
        <v>1580</v>
      </c>
      <c r="B643" s="44" t="s">
        <v>1581</v>
      </c>
      <c r="C643" s="45">
        <v>40</v>
      </c>
      <c r="D643" s="46" t="s">
        <v>342</v>
      </c>
      <c r="E643" s="47">
        <v>0.71724895008566203</v>
      </c>
      <c r="F643" s="48">
        <v>48.027718550106599</v>
      </c>
      <c r="G643" s="47">
        <v>0.62755278641633605</v>
      </c>
      <c r="H643" s="50">
        <v>30.282292557741702</v>
      </c>
      <c r="I643" s="76" t="str">
        <f t="shared" si="18"/>
        <v>No</v>
      </c>
      <c r="J643" s="49" t="str">
        <f t="shared" si="19"/>
        <v>No</v>
      </c>
      <c r="K643" s="47">
        <v>9.1906850757281999E-2</v>
      </c>
      <c r="L643" s="50">
        <v>31.8763326226013</v>
      </c>
      <c r="M643" s="47">
        <v>8.5235947291760303E-2</v>
      </c>
      <c r="N643" s="50">
        <v>12.2326775021386</v>
      </c>
    </row>
    <row r="644" spans="1:14" x14ac:dyDescent="0.2">
      <c r="A644" s="57" t="s">
        <v>1582</v>
      </c>
      <c r="B644" s="44" t="s">
        <v>1583</v>
      </c>
      <c r="C644" s="45">
        <v>40</v>
      </c>
      <c r="D644" s="46" t="s">
        <v>342</v>
      </c>
      <c r="E644" s="47">
        <v>0.72242740671265104</v>
      </c>
      <c r="F644" s="48">
        <v>49.3070362473348</v>
      </c>
      <c r="G644" s="47">
        <v>0.583225697556913</v>
      </c>
      <c r="H644" s="50">
        <v>12.5748502994012</v>
      </c>
      <c r="I644" s="76" t="str">
        <f t="shared" si="18"/>
        <v>No</v>
      </c>
      <c r="J644" s="49" t="str">
        <f t="shared" si="19"/>
        <v>No</v>
      </c>
      <c r="K644" s="47">
        <v>8.83091717371393E-2</v>
      </c>
      <c r="L644" s="50">
        <v>23.6140724946695</v>
      </c>
      <c r="M644" s="47">
        <v>8.5179361559269598E-2</v>
      </c>
      <c r="N644" s="50">
        <v>11.890504704875999</v>
      </c>
    </row>
    <row r="645" spans="1:14" x14ac:dyDescent="0.2">
      <c r="A645" s="57" t="s">
        <v>1584</v>
      </c>
      <c r="B645" s="44" t="s">
        <v>1585</v>
      </c>
      <c r="C645" s="45">
        <v>40</v>
      </c>
      <c r="D645" s="46" t="s">
        <v>342</v>
      </c>
      <c r="E645" s="47">
        <v>0.75258084214482601</v>
      </c>
      <c r="F645" s="48">
        <v>58.4754797441365</v>
      </c>
      <c r="G645" s="47">
        <v>0.63047306437131001</v>
      </c>
      <c r="H645" s="50">
        <v>31.907613344739101</v>
      </c>
      <c r="I645" s="76" t="str">
        <f t="shared" si="18"/>
        <v>No</v>
      </c>
      <c r="J645" s="49" t="str">
        <f t="shared" si="19"/>
        <v>No</v>
      </c>
      <c r="K645" s="47">
        <v>8.8649780306405898E-2</v>
      </c>
      <c r="L645" s="50">
        <v>24.7867803837953</v>
      </c>
      <c r="M645" s="47">
        <v>8.55836522633798E-2</v>
      </c>
      <c r="N645" s="50">
        <v>13.601368691189</v>
      </c>
    </row>
    <row r="646" spans="1:14" x14ac:dyDescent="0.2">
      <c r="A646" s="57" t="s">
        <v>1586</v>
      </c>
      <c r="B646" s="44" t="s">
        <v>1587</v>
      </c>
      <c r="C646" s="45">
        <v>40</v>
      </c>
      <c r="D646" s="46" t="s">
        <v>342</v>
      </c>
      <c r="E646" s="47">
        <v>0.72543289418840196</v>
      </c>
      <c r="F646" s="48">
        <v>50.373134328358198</v>
      </c>
      <c r="G646" s="47">
        <v>0.61003150807078999</v>
      </c>
      <c r="H646" s="50">
        <v>22.070145423438799</v>
      </c>
      <c r="I646" s="76" t="str">
        <f t="shared" si="18"/>
        <v>No</v>
      </c>
      <c r="J646" s="49" t="str">
        <f t="shared" si="19"/>
        <v>No</v>
      </c>
      <c r="K646" s="47">
        <v>8.5289077019752704E-2</v>
      </c>
      <c r="L646" s="50">
        <v>14.818763326226</v>
      </c>
      <c r="M646" s="47">
        <v>8.5547221989901501E-2</v>
      </c>
      <c r="N646" s="50">
        <v>13.2591958939264</v>
      </c>
    </row>
    <row r="647" spans="1:14" x14ac:dyDescent="0.2">
      <c r="A647" s="57" t="s">
        <v>1588</v>
      </c>
      <c r="B647" s="44" t="s">
        <v>1589</v>
      </c>
      <c r="C647" s="45">
        <v>40</v>
      </c>
      <c r="D647" s="46" t="s">
        <v>342</v>
      </c>
      <c r="E647" s="47">
        <v>0.77199427541718901</v>
      </c>
      <c r="F647" s="48">
        <v>65.085287846481904</v>
      </c>
      <c r="G647" s="47">
        <v>0.65333605513190596</v>
      </c>
      <c r="H647" s="50">
        <v>45.337895637296803</v>
      </c>
      <c r="I647" s="76" t="str">
        <f t="shared" ref="I647:I710" si="20">IF(AND(F647&gt;=90,H647&gt;=90),"Yes","No")</f>
        <v>No</v>
      </c>
      <c r="J647" s="49" t="str">
        <f t="shared" ref="J647:J710" si="21">IF(AND(F647&gt;=75,H647&gt;=75),"Yes","No")</f>
        <v>No</v>
      </c>
      <c r="K647" s="47">
        <v>8.4939927739358295E-2</v>
      </c>
      <c r="L647" s="50">
        <v>14.0724946695096</v>
      </c>
      <c r="M647" s="47">
        <v>8.5106966239537299E-2</v>
      </c>
      <c r="N647" s="50">
        <v>11.548331907613299</v>
      </c>
    </row>
    <row r="648" spans="1:14" x14ac:dyDescent="0.2">
      <c r="A648" s="57" t="s">
        <v>1590</v>
      </c>
      <c r="B648" s="44" t="s">
        <v>1591</v>
      </c>
      <c r="C648" s="45">
        <v>40</v>
      </c>
      <c r="D648" s="46" t="s">
        <v>342</v>
      </c>
      <c r="E648" s="47">
        <v>0.753293800568408</v>
      </c>
      <c r="F648" s="48">
        <v>58.7420042643923</v>
      </c>
      <c r="G648" s="47">
        <v>0.62072274680126904</v>
      </c>
      <c r="H648" s="50">
        <v>28.143712574850301</v>
      </c>
      <c r="I648" s="76" t="str">
        <f t="shared" si="20"/>
        <v>No</v>
      </c>
      <c r="J648" s="49" t="str">
        <f t="shared" si="21"/>
        <v>No</v>
      </c>
      <c r="K648" s="47">
        <v>8.9011996096008794E-2</v>
      </c>
      <c r="L648" s="50">
        <v>26.066098081023501</v>
      </c>
      <c r="M648" s="47">
        <v>8.5711873361095994E-2</v>
      </c>
      <c r="N648" s="50">
        <v>14.114627887083</v>
      </c>
    </row>
    <row r="649" spans="1:14" x14ac:dyDescent="0.2">
      <c r="A649" s="57" t="s">
        <v>672</v>
      </c>
      <c r="B649" s="44" t="s">
        <v>1592</v>
      </c>
      <c r="C649" s="45">
        <v>40</v>
      </c>
      <c r="D649" s="46" t="s">
        <v>342</v>
      </c>
      <c r="E649" s="47">
        <v>0.78073782991976703</v>
      </c>
      <c r="F649" s="48">
        <v>67.430703624733496</v>
      </c>
      <c r="G649" s="47">
        <v>0.688840617951892</v>
      </c>
      <c r="H649" s="50">
        <v>65.355004277160006</v>
      </c>
      <c r="I649" s="76" t="str">
        <f t="shared" si="20"/>
        <v>No</v>
      </c>
      <c r="J649" s="49" t="str">
        <f t="shared" si="21"/>
        <v>No</v>
      </c>
      <c r="K649" s="47">
        <v>9.6105777272014095E-2</v>
      </c>
      <c r="L649" s="50">
        <v>39.978678038379499</v>
      </c>
      <c r="M649" s="47">
        <v>9.1266133999382798E-2</v>
      </c>
      <c r="N649" s="50">
        <v>28.2292557741659</v>
      </c>
    </row>
    <row r="650" spans="1:14" x14ac:dyDescent="0.2">
      <c r="A650" s="57" t="s">
        <v>1593</v>
      </c>
      <c r="B650" s="44" t="s">
        <v>1594</v>
      </c>
      <c r="C650" s="45">
        <v>40</v>
      </c>
      <c r="D650" s="46" t="s">
        <v>342</v>
      </c>
      <c r="E650" s="47">
        <v>0.81721966130569001</v>
      </c>
      <c r="F650" s="48">
        <v>75.746268656716396</v>
      </c>
      <c r="G650" s="47">
        <v>0.70087537597571603</v>
      </c>
      <c r="H650" s="50">
        <v>71.514114627887096</v>
      </c>
      <c r="I650" s="76" t="str">
        <f t="shared" si="20"/>
        <v>No</v>
      </c>
      <c r="J650" s="49" t="str">
        <f t="shared" si="21"/>
        <v>No</v>
      </c>
      <c r="K650" s="47">
        <v>9.5227626503578799E-2</v>
      </c>
      <c r="L650" s="50">
        <v>38.965884861407297</v>
      </c>
      <c r="M650" s="47">
        <v>9.4206906728759907E-2</v>
      </c>
      <c r="N650" s="50">
        <v>34.9871685201026</v>
      </c>
    </row>
    <row r="651" spans="1:14" x14ac:dyDescent="0.2">
      <c r="A651" s="57" t="s">
        <v>1595</v>
      </c>
      <c r="B651" s="44" t="s">
        <v>1596</v>
      </c>
      <c r="C651" s="45">
        <v>40</v>
      </c>
      <c r="D651" s="46" t="s">
        <v>342</v>
      </c>
      <c r="E651" s="47">
        <v>0.78270845534290201</v>
      </c>
      <c r="F651" s="48">
        <v>68.283582089552198</v>
      </c>
      <c r="G651" s="47">
        <v>0.64606293397016701</v>
      </c>
      <c r="H651" s="50">
        <v>41.317365269461099</v>
      </c>
      <c r="I651" s="76" t="str">
        <f t="shared" si="20"/>
        <v>No</v>
      </c>
      <c r="J651" s="49" t="str">
        <f t="shared" si="21"/>
        <v>No</v>
      </c>
      <c r="K651" s="47">
        <v>8.7772598035140897E-2</v>
      </c>
      <c r="L651" s="50">
        <v>21.428571428571399</v>
      </c>
      <c r="M651" s="47">
        <v>8.4408722167706299E-2</v>
      </c>
      <c r="N651" s="50">
        <v>9.0675791274593696</v>
      </c>
    </row>
    <row r="652" spans="1:14" x14ac:dyDescent="0.2">
      <c r="A652" s="57" t="s">
        <v>1597</v>
      </c>
      <c r="B652" s="44" t="s">
        <v>1598</v>
      </c>
      <c r="C652" s="45">
        <v>40</v>
      </c>
      <c r="D652" s="46" t="s">
        <v>342</v>
      </c>
      <c r="E652" s="47">
        <v>0.68574484244807299</v>
      </c>
      <c r="F652" s="48">
        <v>38.166311300639698</v>
      </c>
      <c r="G652" s="47">
        <v>0.586924876491287</v>
      </c>
      <c r="H652" s="50">
        <v>13.857998289136001</v>
      </c>
      <c r="I652" s="76" t="str">
        <f t="shared" si="20"/>
        <v>No</v>
      </c>
      <c r="J652" s="49" t="str">
        <f t="shared" si="21"/>
        <v>No</v>
      </c>
      <c r="K652" s="47">
        <v>0.107865804087759</v>
      </c>
      <c r="L652" s="50">
        <v>50.906183368869897</v>
      </c>
      <c r="M652" s="47">
        <v>9.2520235826667602E-2</v>
      </c>
      <c r="N652" s="50">
        <v>30.881094952951202</v>
      </c>
    </row>
    <row r="653" spans="1:14" x14ac:dyDescent="0.2">
      <c r="A653" s="57" t="s">
        <v>1599</v>
      </c>
      <c r="B653" s="44" t="s">
        <v>1600</v>
      </c>
      <c r="C653" s="45">
        <v>40</v>
      </c>
      <c r="D653" s="46" t="s">
        <v>342</v>
      </c>
      <c r="E653" s="47">
        <v>0.70189881250515396</v>
      </c>
      <c r="F653" s="48">
        <v>43.070362473347501</v>
      </c>
      <c r="G653" s="47">
        <v>0.60612107000403503</v>
      </c>
      <c r="H653" s="50">
        <v>20.7014542343884</v>
      </c>
      <c r="I653" s="76" t="str">
        <f t="shared" si="20"/>
        <v>No</v>
      </c>
      <c r="J653" s="49" t="str">
        <f t="shared" si="21"/>
        <v>No</v>
      </c>
      <c r="K653" s="47">
        <v>0.106699702928554</v>
      </c>
      <c r="L653" s="50">
        <v>50.4264392324094</v>
      </c>
      <c r="M653" s="47">
        <v>0.100958865537283</v>
      </c>
      <c r="N653" s="50">
        <v>45.936698032506399</v>
      </c>
    </row>
    <row r="654" spans="1:14" x14ac:dyDescent="0.2">
      <c r="A654" s="57" t="s">
        <v>1601</v>
      </c>
      <c r="B654" s="44" t="s">
        <v>1602</v>
      </c>
      <c r="C654" s="45">
        <v>40</v>
      </c>
      <c r="D654" s="46" t="s">
        <v>342</v>
      </c>
      <c r="E654" s="47">
        <v>0.70321364675259901</v>
      </c>
      <c r="F654" s="48">
        <v>43.816631130064003</v>
      </c>
      <c r="G654" s="47">
        <v>0.61755559084808298</v>
      </c>
      <c r="H654" s="50">
        <v>26.090675791274599</v>
      </c>
      <c r="I654" s="76" t="str">
        <f t="shared" si="20"/>
        <v>No</v>
      </c>
      <c r="J654" s="49" t="str">
        <f t="shared" si="21"/>
        <v>No</v>
      </c>
      <c r="K654" s="47">
        <v>9.4085712394689699E-2</v>
      </c>
      <c r="L654" s="50">
        <v>37.046908315564998</v>
      </c>
      <c r="M654" s="47">
        <v>8.8308127670325795E-2</v>
      </c>
      <c r="N654" s="50">
        <v>21.214713430282298</v>
      </c>
    </row>
    <row r="655" spans="1:14" x14ac:dyDescent="0.2">
      <c r="A655" s="57" t="s">
        <v>1603</v>
      </c>
      <c r="B655" s="44" t="s">
        <v>1604</v>
      </c>
      <c r="C655" s="45">
        <v>40</v>
      </c>
      <c r="D655" s="46" t="s">
        <v>342</v>
      </c>
      <c r="E655" s="47">
        <v>0.81475581003923903</v>
      </c>
      <c r="F655" s="48">
        <v>75</v>
      </c>
      <c r="G655" s="47">
        <v>0.71578420279943</v>
      </c>
      <c r="H655" s="50">
        <v>77.673224978614201</v>
      </c>
      <c r="I655" s="76" t="str">
        <f t="shared" si="20"/>
        <v>No</v>
      </c>
      <c r="J655" s="49" t="str">
        <f t="shared" si="21"/>
        <v>Yes</v>
      </c>
      <c r="K655" s="47">
        <v>9.2040457390214298E-2</v>
      </c>
      <c r="L655" s="50">
        <v>32.409381663113003</v>
      </c>
      <c r="M655" s="47">
        <v>8.5396243425978499E-2</v>
      </c>
      <c r="N655" s="50">
        <v>12.7459366980325</v>
      </c>
    </row>
    <row r="656" spans="1:14" x14ac:dyDescent="0.2">
      <c r="A656" s="57" t="s">
        <v>1605</v>
      </c>
      <c r="B656" s="44" t="s">
        <v>1606</v>
      </c>
      <c r="C656" s="45">
        <v>40</v>
      </c>
      <c r="D656" s="46" t="s">
        <v>342</v>
      </c>
      <c r="E656" s="47">
        <v>0.753754395602657</v>
      </c>
      <c r="F656" s="48">
        <v>58.955223880597003</v>
      </c>
      <c r="G656" s="47">
        <v>0.626285395966795</v>
      </c>
      <c r="H656" s="50">
        <v>29.769033361847701</v>
      </c>
      <c r="I656" s="76" t="str">
        <f t="shared" si="20"/>
        <v>No</v>
      </c>
      <c r="J656" s="49" t="str">
        <f t="shared" si="21"/>
        <v>No</v>
      </c>
      <c r="K656" s="47">
        <v>9.21457544444865E-2</v>
      </c>
      <c r="L656" s="50">
        <v>32.675906183368902</v>
      </c>
      <c r="M656" s="47">
        <v>8.9925005695146498E-2</v>
      </c>
      <c r="N656" s="50">
        <v>25.491873396064999</v>
      </c>
    </row>
    <row r="657" spans="1:14" x14ac:dyDescent="0.2">
      <c r="A657" s="57" t="s">
        <v>1607</v>
      </c>
      <c r="B657" s="44" t="s">
        <v>1608</v>
      </c>
      <c r="C657" s="45">
        <v>40</v>
      </c>
      <c r="D657" s="46" t="s">
        <v>342</v>
      </c>
      <c r="E657" s="47">
        <v>0.65806309935580998</v>
      </c>
      <c r="F657" s="48">
        <v>31.289978678038398</v>
      </c>
      <c r="G657" s="47">
        <v>0.53412528236078904</v>
      </c>
      <c r="H657" s="50">
        <v>5.2181351582549196</v>
      </c>
      <c r="I657" s="76" t="str">
        <f t="shared" si="20"/>
        <v>No</v>
      </c>
      <c r="J657" s="49" t="str">
        <f t="shared" si="21"/>
        <v>No</v>
      </c>
      <c r="K657" s="47">
        <v>0.11700591486661301</v>
      </c>
      <c r="L657" s="50">
        <v>56.6631130063966</v>
      </c>
      <c r="M657" s="47">
        <v>9.7518409173857595E-2</v>
      </c>
      <c r="N657" s="50">
        <v>39.863130881095003</v>
      </c>
    </row>
    <row r="658" spans="1:14" x14ac:dyDescent="0.2">
      <c r="A658" s="57" t="s">
        <v>1609</v>
      </c>
      <c r="B658" s="44" t="s">
        <v>1610</v>
      </c>
      <c r="C658" s="45">
        <v>40</v>
      </c>
      <c r="D658" s="46" t="s">
        <v>342</v>
      </c>
      <c r="E658" s="47">
        <v>0.73372936764645802</v>
      </c>
      <c r="F658" s="48">
        <v>52.718550106609797</v>
      </c>
      <c r="G658" s="47">
        <v>0.59369728904253505</v>
      </c>
      <c r="H658" s="50">
        <v>15.9110350727117</v>
      </c>
      <c r="I658" s="76" t="str">
        <f t="shared" si="20"/>
        <v>No</v>
      </c>
      <c r="J658" s="49" t="str">
        <f t="shared" si="21"/>
        <v>No</v>
      </c>
      <c r="K658" s="47">
        <v>0.106545933356415</v>
      </c>
      <c r="L658" s="50">
        <v>50.266524520255899</v>
      </c>
      <c r="M658" s="47">
        <v>9.5731950119753897E-2</v>
      </c>
      <c r="N658" s="50">
        <v>37.040205303678398</v>
      </c>
    </row>
    <row r="659" spans="1:14" x14ac:dyDescent="0.2">
      <c r="A659" s="57" t="s">
        <v>1611</v>
      </c>
      <c r="B659" s="44" t="s">
        <v>1612</v>
      </c>
      <c r="C659" s="45">
        <v>40</v>
      </c>
      <c r="D659" s="46" t="s">
        <v>342</v>
      </c>
      <c r="E659" s="47">
        <v>0.75136511780215798</v>
      </c>
      <c r="F659" s="48">
        <v>58.0490405117271</v>
      </c>
      <c r="G659" s="47">
        <v>0.62678645864632099</v>
      </c>
      <c r="H659" s="50">
        <v>30.025662959794701</v>
      </c>
      <c r="I659" s="76" t="str">
        <f t="shared" si="20"/>
        <v>No</v>
      </c>
      <c r="J659" s="49" t="str">
        <f t="shared" si="21"/>
        <v>No</v>
      </c>
      <c r="K659" s="47">
        <v>9.1826058344262093E-2</v>
      </c>
      <c r="L659" s="50">
        <v>31.716417910447799</v>
      </c>
      <c r="M659" s="47">
        <v>8.5139015641010493E-2</v>
      </c>
      <c r="N659" s="50">
        <v>11.7194183062447</v>
      </c>
    </row>
    <row r="660" spans="1:14" x14ac:dyDescent="0.2">
      <c r="A660" s="57" t="s">
        <v>1613</v>
      </c>
      <c r="B660" s="44" t="s">
        <v>1614</v>
      </c>
      <c r="C660" s="45">
        <v>40</v>
      </c>
      <c r="D660" s="46" t="s">
        <v>342</v>
      </c>
      <c r="E660" s="47">
        <v>0.67084732764224297</v>
      </c>
      <c r="F660" s="48">
        <v>34.381663113006397</v>
      </c>
      <c r="G660" s="47">
        <v>0.61400679577149597</v>
      </c>
      <c r="H660" s="50">
        <v>24.208725406330199</v>
      </c>
      <c r="I660" s="76" t="str">
        <f t="shared" si="20"/>
        <v>No</v>
      </c>
      <c r="J660" s="49" t="str">
        <f t="shared" si="21"/>
        <v>No</v>
      </c>
      <c r="K660" s="47">
        <v>9.6340363660377806E-2</v>
      </c>
      <c r="L660" s="50">
        <v>40.245202558635398</v>
      </c>
      <c r="M660" s="47">
        <v>9.1547581786589394E-2</v>
      </c>
      <c r="N660" s="50">
        <v>28.828058169375499</v>
      </c>
    </row>
    <row r="661" spans="1:14" x14ac:dyDescent="0.2">
      <c r="A661" s="57" t="s">
        <v>1615</v>
      </c>
      <c r="B661" s="44" t="s">
        <v>1616</v>
      </c>
      <c r="C661" s="45">
        <v>40</v>
      </c>
      <c r="D661" s="46" t="s">
        <v>342</v>
      </c>
      <c r="E661" s="47">
        <v>0.653256517811307</v>
      </c>
      <c r="F661" s="48">
        <v>30.2771855010661</v>
      </c>
      <c r="G661" s="47">
        <v>0.61928645794811499</v>
      </c>
      <c r="H661" s="50">
        <v>27.288280581693801</v>
      </c>
      <c r="I661" s="76" t="str">
        <f t="shared" si="20"/>
        <v>No</v>
      </c>
      <c r="J661" s="49" t="str">
        <f t="shared" si="21"/>
        <v>No</v>
      </c>
      <c r="K661" s="47">
        <v>0.104469821128975</v>
      </c>
      <c r="L661" s="50">
        <v>48.454157782515999</v>
      </c>
      <c r="M661" s="47">
        <v>0.106038222842847</v>
      </c>
      <c r="N661" s="50">
        <v>52.010265183917902</v>
      </c>
    </row>
    <row r="662" spans="1:14" x14ac:dyDescent="0.2">
      <c r="A662" s="57" t="s">
        <v>1617</v>
      </c>
      <c r="B662" s="44" t="s">
        <v>1618</v>
      </c>
      <c r="C662" s="45">
        <v>40</v>
      </c>
      <c r="D662" s="46" t="s">
        <v>342</v>
      </c>
      <c r="E662" s="47">
        <v>0.605946399476054</v>
      </c>
      <c r="F662" s="48">
        <v>20.1492537313433</v>
      </c>
      <c r="G662" s="47">
        <v>0.69573466139194995</v>
      </c>
      <c r="H662" s="50">
        <v>68.349016253207907</v>
      </c>
      <c r="I662" s="76" t="str">
        <f t="shared" si="20"/>
        <v>No</v>
      </c>
      <c r="J662" s="49" t="str">
        <f t="shared" si="21"/>
        <v>No</v>
      </c>
      <c r="K662" s="47">
        <v>0.104930995064872</v>
      </c>
      <c r="L662" s="50">
        <v>48.933901918976503</v>
      </c>
      <c r="M662" s="47">
        <v>0.108669322119675</v>
      </c>
      <c r="N662" s="50">
        <v>55.089820359281397</v>
      </c>
    </row>
    <row r="663" spans="1:14" x14ac:dyDescent="0.2">
      <c r="A663" s="57" t="s">
        <v>1619</v>
      </c>
      <c r="B663" s="44" t="s">
        <v>1620</v>
      </c>
      <c r="C663" s="45">
        <v>40</v>
      </c>
      <c r="D663" s="46" t="s">
        <v>342</v>
      </c>
      <c r="E663" s="47">
        <v>0.73400595814223502</v>
      </c>
      <c r="F663" s="48">
        <v>52.878464818763298</v>
      </c>
      <c r="G663" s="47">
        <v>0.64395722308872905</v>
      </c>
      <c r="H663" s="50">
        <v>39.692044482463601</v>
      </c>
      <c r="I663" s="76" t="str">
        <f t="shared" si="20"/>
        <v>No</v>
      </c>
      <c r="J663" s="49" t="str">
        <f t="shared" si="21"/>
        <v>No</v>
      </c>
      <c r="K663" s="47">
        <v>8.8118189124116203E-2</v>
      </c>
      <c r="L663" s="50">
        <v>22.761194029850699</v>
      </c>
      <c r="M663" s="47">
        <v>8.70037820639466E-2</v>
      </c>
      <c r="N663" s="50">
        <v>17.7074422583405</v>
      </c>
    </row>
    <row r="664" spans="1:14" x14ac:dyDescent="0.2">
      <c r="A664" s="57" t="s">
        <v>1621</v>
      </c>
      <c r="B664" s="44" t="s">
        <v>1622</v>
      </c>
      <c r="C664" s="45">
        <v>40</v>
      </c>
      <c r="D664" s="46" t="s">
        <v>342</v>
      </c>
      <c r="E664" s="47">
        <v>0.52223872953230099</v>
      </c>
      <c r="F664" s="48">
        <v>6.3965884861407298</v>
      </c>
      <c r="G664" s="47">
        <v>0.608339863866311</v>
      </c>
      <c r="H664" s="50">
        <v>21.385799828913601</v>
      </c>
      <c r="I664" s="76" t="str">
        <f t="shared" si="20"/>
        <v>No</v>
      </c>
      <c r="J664" s="49" t="str">
        <f t="shared" si="21"/>
        <v>No</v>
      </c>
      <c r="K664" s="47">
        <v>9.0707629373053794E-2</v>
      </c>
      <c r="L664" s="50">
        <v>29.690831556503198</v>
      </c>
      <c r="M664" s="47">
        <v>9.1033665228770794E-2</v>
      </c>
      <c r="N664" s="50">
        <v>27.887082976903301</v>
      </c>
    </row>
    <row r="665" spans="1:14" x14ac:dyDescent="0.2">
      <c r="A665" s="57" t="s">
        <v>1054</v>
      </c>
      <c r="B665" s="44" t="s">
        <v>1623</v>
      </c>
      <c r="C665" s="45">
        <v>40</v>
      </c>
      <c r="D665" s="46" t="s">
        <v>342</v>
      </c>
      <c r="E665" s="47">
        <v>0.53163058613305902</v>
      </c>
      <c r="F665" s="48">
        <v>7.3560767590618301</v>
      </c>
      <c r="G665" s="47">
        <v>0.62077558208709005</v>
      </c>
      <c r="H665" s="50">
        <v>28.2292557741659</v>
      </c>
      <c r="I665" s="76" t="str">
        <f t="shared" si="20"/>
        <v>No</v>
      </c>
      <c r="J665" s="49" t="str">
        <f t="shared" si="21"/>
        <v>No</v>
      </c>
      <c r="K665" s="47">
        <v>8.9346676420937798E-2</v>
      </c>
      <c r="L665" s="50">
        <v>26.972281449893401</v>
      </c>
      <c r="M665" s="47">
        <v>8.6093539473338102E-2</v>
      </c>
      <c r="N665" s="50">
        <v>14.8845166809239</v>
      </c>
    </row>
    <row r="666" spans="1:14" x14ac:dyDescent="0.2">
      <c r="A666" s="57" t="s">
        <v>1624</v>
      </c>
      <c r="B666" s="44" t="s">
        <v>1625</v>
      </c>
      <c r="C666" s="45">
        <v>40</v>
      </c>
      <c r="D666" s="46" t="s">
        <v>342</v>
      </c>
      <c r="E666" s="47">
        <v>0.74633481480893604</v>
      </c>
      <c r="F666" s="48">
        <v>56.609808102345397</v>
      </c>
      <c r="G666" s="47">
        <v>0.66596504977378101</v>
      </c>
      <c r="H666" s="50">
        <v>53.122326775021399</v>
      </c>
      <c r="I666" s="76" t="str">
        <f t="shared" si="20"/>
        <v>No</v>
      </c>
      <c r="J666" s="49" t="str">
        <f t="shared" si="21"/>
        <v>No</v>
      </c>
      <c r="K666" s="47">
        <v>0.100865234255113</v>
      </c>
      <c r="L666" s="50">
        <v>45.4157782515991</v>
      </c>
      <c r="M666" s="47">
        <v>9.7334068322161196E-2</v>
      </c>
      <c r="N666" s="50">
        <v>39.349871685201002</v>
      </c>
    </row>
    <row r="667" spans="1:14" x14ac:dyDescent="0.2">
      <c r="A667" s="57" t="s">
        <v>1626</v>
      </c>
      <c r="B667" s="44" t="s">
        <v>1627</v>
      </c>
      <c r="C667" s="45">
        <v>40</v>
      </c>
      <c r="D667" s="46" t="s">
        <v>342</v>
      </c>
      <c r="E667" s="47">
        <v>0.77558148105274805</v>
      </c>
      <c r="F667" s="48">
        <v>66.257995735607693</v>
      </c>
      <c r="G667" s="47">
        <v>0.63479904145167498</v>
      </c>
      <c r="H667" s="50">
        <v>34.559452523524399</v>
      </c>
      <c r="I667" s="76" t="str">
        <f t="shared" si="20"/>
        <v>No</v>
      </c>
      <c r="J667" s="49" t="str">
        <f t="shared" si="21"/>
        <v>No</v>
      </c>
      <c r="K667" s="47">
        <v>8.9991659700786999E-2</v>
      </c>
      <c r="L667" s="50">
        <v>28.1982942430704</v>
      </c>
      <c r="M667" s="47">
        <v>8.6737425300559307E-2</v>
      </c>
      <c r="N667" s="50">
        <v>17.1086398631309</v>
      </c>
    </row>
    <row r="668" spans="1:14" x14ac:dyDescent="0.2">
      <c r="A668" s="57" t="s">
        <v>1628</v>
      </c>
      <c r="B668" s="44" t="s">
        <v>1629</v>
      </c>
      <c r="C668" s="45">
        <v>40</v>
      </c>
      <c r="D668" s="46" t="s">
        <v>342</v>
      </c>
      <c r="E668" s="47">
        <v>0.68224364093356704</v>
      </c>
      <c r="F668" s="48">
        <v>37.046908315564998</v>
      </c>
      <c r="G668" s="47">
        <v>0.630010464937938</v>
      </c>
      <c r="H668" s="50">
        <v>31.479897348160801</v>
      </c>
      <c r="I668" s="76" t="str">
        <f t="shared" si="20"/>
        <v>No</v>
      </c>
      <c r="J668" s="49" t="str">
        <f t="shared" si="21"/>
        <v>No</v>
      </c>
      <c r="K668" s="47">
        <v>9.0341814147399904E-2</v>
      </c>
      <c r="L668" s="50">
        <v>28.944562899786799</v>
      </c>
      <c r="M668" s="47">
        <v>8.7328933488860602E-2</v>
      </c>
      <c r="N668" s="50">
        <v>18.562874251497</v>
      </c>
    </row>
    <row r="669" spans="1:14" x14ac:dyDescent="0.2">
      <c r="A669" s="57" t="s">
        <v>1630</v>
      </c>
      <c r="B669" s="44" t="s">
        <v>1631</v>
      </c>
      <c r="C669" s="45">
        <v>40</v>
      </c>
      <c r="D669" s="46" t="s">
        <v>342</v>
      </c>
      <c r="E669" s="47">
        <v>0.76387070183129102</v>
      </c>
      <c r="F669" s="48">
        <v>62.260127931769702</v>
      </c>
      <c r="G669" s="47">
        <v>0.65469264850335696</v>
      </c>
      <c r="H669" s="50">
        <v>46.0222412318221</v>
      </c>
      <c r="I669" s="76" t="str">
        <f t="shared" si="20"/>
        <v>No</v>
      </c>
      <c r="J669" s="49" t="str">
        <f t="shared" si="21"/>
        <v>No</v>
      </c>
      <c r="K669" s="47">
        <v>9.1959941418565394E-2</v>
      </c>
      <c r="L669" s="50">
        <v>32.089552238806</v>
      </c>
      <c r="M669" s="47">
        <v>8.54718055410537E-2</v>
      </c>
      <c r="N669" s="50">
        <v>12.917023096663801</v>
      </c>
    </row>
    <row r="670" spans="1:14" x14ac:dyDescent="0.2">
      <c r="A670" s="57" t="s">
        <v>1632</v>
      </c>
      <c r="B670" s="44" t="s">
        <v>1633</v>
      </c>
      <c r="C670" s="45">
        <v>40</v>
      </c>
      <c r="D670" s="46" t="s">
        <v>342</v>
      </c>
      <c r="E670" s="47">
        <v>0.74312719566558105</v>
      </c>
      <c r="F670" s="48">
        <v>55.650319829424298</v>
      </c>
      <c r="G670" s="47">
        <v>0.62811073173733201</v>
      </c>
      <c r="H670" s="50">
        <v>30.710008554319899</v>
      </c>
      <c r="I670" s="76" t="str">
        <f t="shared" si="20"/>
        <v>No</v>
      </c>
      <c r="J670" s="49" t="str">
        <f t="shared" si="21"/>
        <v>No</v>
      </c>
      <c r="K670" s="47">
        <v>9.1090318636841194E-2</v>
      </c>
      <c r="L670" s="50">
        <v>30.383795309168399</v>
      </c>
      <c r="M670" s="47">
        <v>8.9051016523108303E-2</v>
      </c>
      <c r="N670" s="50">
        <v>23.781009409751899</v>
      </c>
    </row>
    <row r="671" spans="1:14" x14ac:dyDescent="0.2">
      <c r="A671" s="57" t="s">
        <v>405</v>
      </c>
      <c r="B671" s="44" t="s">
        <v>1634</v>
      </c>
      <c r="C671" s="45">
        <v>40</v>
      </c>
      <c r="D671" s="46" t="s">
        <v>342</v>
      </c>
      <c r="E671" s="47">
        <v>0.78646115853736298</v>
      </c>
      <c r="F671" s="48">
        <v>68.923240938166302</v>
      </c>
      <c r="G671" s="47">
        <v>0.65033605123522498</v>
      </c>
      <c r="H671" s="50">
        <v>43.8836612489307</v>
      </c>
      <c r="I671" s="76" t="str">
        <f t="shared" si="20"/>
        <v>No</v>
      </c>
      <c r="J671" s="49" t="str">
        <f t="shared" si="21"/>
        <v>No</v>
      </c>
      <c r="K671" s="47">
        <v>9.2346740876616901E-2</v>
      </c>
      <c r="L671" s="50">
        <v>33.102345415778302</v>
      </c>
      <c r="M671" s="47">
        <v>9.5039350297389705E-2</v>
      </c>
      <c r="N671" s="50">
        <v>36.355859709153101</v>
      </c>
    </row>
    <row r="672" spans="1:14" x14ac:dyDescent="0.2">
      <c r="A672" s="57" t="s">
        <v>1554</v>
      </c>
      <c r="B672" s="44" t="s">
        <v>1635</v>
      </c>
      <c r="C672" s="45">
        <v>40</v>
      </c>
      <c r="D672" s="46" t="s">
        <v>342</v>
      </c>
      <c r="E672" s="47">
        <v>0.52620816952719496</v>
      </c>
      <c r="F672" s="48">
        <v>6.9296375266524501</v>
      </c>
      <c r="G672" s="47">
        <v>0.57659195130985796</v>
      </c>
      <c r="H672" s="50">
        <v>10.692899914456801</v>
      </c>
      <c r="I672" s="76" t="str">
        <f t="shared" si="20"/>
        <v>No</v>
      </c>
      <c r="J672" s="49" t="str">
        <f t="shared" si="21"/>
        <v>No</v>
      </c>
      <c r="K672" s="47">
        <v>8.5610854849365495E-2</v>
      </c>
      <c r="L672" s="50">
        <v>15.6183368869936</v>
      </c>
      <c r="M672" s="47">
        <v>8.5582100801291805E-2</v>
      </c>
      <c r="N672" s="50">
        <v>13.5158254918734</v>
      </c>
    </row>
    <row r="673" spans="1:14" x14ac:dyDescent="0.2">
      <c r="A673" s="57" t="s">
        <v>1636</v>
      </c>
      <c r="B673" s="44" t="s">
        <v>1637</v>
      </c>
      <c r="C673" s="45">
        <v>40</v>
      </c>
      <c r="D673" s="46" t="s">
        <v>342</v>
      </c>
      <c r="E673" s="47">
        <v>0.72579765513411998</v>
      </c>
      <c r="F673" s="48">
        <v>50.4264392324094</v>
      </c>
      <c r="G673" s="47">
        <v>0.63233898867523097</v>
      </c>
      <c r="H673" s="50">
        <v>32.934131736526901</v>
      </c>
      <c r="I673" s="76" t="str">
        <f t="shared" si="20"/>
        <v>No</v>
      </c>
      <c r="J673" s="49" t="str">
        <f t="shared" si="21"/>
        <v>No</v>
      </c>
      <c r="K673" s="47">
        <v>9.0893704370815107E-2</v>
      </c>
      <c r="L673" s="50">
        <v>29.957356076759101</v>
      </c>
      <c r="M673" s="47">
        <v>8.8407669930744198E-2</v>
      </c>
      <c r="N673" s="50">
        <v>21.642429426860598</v>
      </c>
    </row>
    <row r="674" spans="1:14" x14ac:dyDescent="0.2">
      <c r="A674" s="57" t="s">
        <v>672</v>
      </c>
      <c r="B674" s="44" t="s">
        <v>1638</v>
      </c>
      <c r="C674" s="45">
        <v>40</v>
      </c>
      <c r="D674" s="46" t="s">
        <v>342</v>
      </c>
      <c r="E674" s="47">
        <v>0.68369762985101301</v>
      </c>
      <c r="F674" s="48">
        <v>37.526652452025601</v>
      </c>
      <c r="G674" s="47">
        <v>0.690382557397337</v>
      </c>
      <c r="H674" s="50">
        <v>65.782720273738207</v>
      </c>
      <c r="I674" s="76" t="str">
        <f t="shared" si="20"/>
        <v>No</v>
      </c>
      <c r="J674" s="49" t="str">
        <f t="shared" si="21"/>
        <v>No</v>
      </c>
      <c r="K674" s="47">
        <v>8.7706100777215606E-2</v>
      </c>
      <c r="L674" s="50">
        <v>21.1087420042644</v>
      </c>
      <c r="M674" s="47">
        <v>8.4379475822804403E-2</v>
      </c>
      <c r="N674" s="50">
        <v>8.7254063301967495</v>
      </c>
    </row>
    <row r="675" spans="1:14" x14ac:dyDescent="0.2">
      <c r="A675" s="57" t="s">
        <v>1639</v>
      </c>
      <c r="B675" s="44" t="s">
        <v>1640</v>
      </c>
      <c r="C675" s="45">
        <v>40</v>
      </c>
      <c r="D675" s="46" t="s">
        <v>342</v>
      </c>
      <c r="E675" s="47">
        <v>0.75355894787104805</v>
      </c>
      <c r="F675" s="48">
        <v>58.848614072494698</v>
      </c>
      <c r="G675" s="47">
        <v>0.616146796026671</v>
      </c>
      <c r="H675" s="50">
        <v>25.235243798118098</v>
      </c>
      <c r="I675" s="76" t="str">
        <f t="shared" si="20"/>
        <v>No</v>
      </c>
      <c r="J675" s="49" t="str">
        <f t="shared" si="21"/>
        <v>No</v>
      </c>
      <c r="K675" s="47">
        <v>9.2237997071643194E-2</v>
      </c>
      <c r="L675" s="50">
        <v>32.942430703624701</v>
      </c>
      <c r="M675" s="47">
        <v>8.9856315034973697E-2</v>
      </c>
      <c r="N675" s="50">
        <v>25.406330196749401</v>
      </c>
    </row>
    <row r="676" spans="1:14" x14ac:dyDescent="0.2">
      <c r="A676" s="57" t="s">
        <v>1641</v>
      </c>
      <c r="B676" s="44" t="s">
        <v>1642</v>
      </c>
      <c r="C676" s="45">
        <v>40</v>
      </c>
      <c r="D676" s="46" t="s">
        <v>342</v>
      </c>
      <c r="E676" s="47">
        <v>0.79406472348869594</v>
      </c>
      <c r="F676" s="48">
        <v>70.415778251599093</v>
      </c>
      <c r="G676" s="47">
        <v>0.682748235952085</v>
      </c>
      <c r="H676" s="50">
        <v>62.275449101796397</v>
      </c>
      <c r="I676" s="76" t="str">
        <f t="shared" si="20"/>
        <v>No</v>
      </c>
      <c r="J676" s="49" t="str">
        <f t="shared" si="21"/>
        <v>No</v>
      </c>
      <c r="K676" s="47">
        <v>8.7846637393363805E-2</v>
      </c>
      <c r="L676" s="50">
        <v>21.8017057569296</v>
      </c>
      <c r="M676" s="47">
        <v>8.4548086286149293E-2</v>
      </c>
      <c r="N676" s="50">
        <v>9.5808383233532908</v>
      </c>
    </row>
    <row r="677" spans="1:14" x14ac:dyDescent="0.2">
      <c r="A677" s="57" t="s">
        <v>1643</v>
      </c>
      <c r="B677" s="44" t="s">
        <v>1644</v>
      </c>
      <c r="C677" s="45">
        <v>40</v>
      </c>
      <c r="D677" s="46" t="s">
        <v>342</v>
      </c>
      <c r="E677" s="47">
        <v>0.73248601397319102</v>
      </c>
      <c r="F677" s="48">
        <v>52.292110874200397</v>
      </c>
      <c r="G677" s="47">
        <v>0.67157567125334205</v>
      </c>
      <c r="H677" s="50">
        <v>56.201881950384902</v>
      </c>
      <c r="I677" s="76" t="str">
        <f t="shared" si="20"/>
        <v>No</v>
      </c>
      <c r="J677" s="49" t="str">
        <f t="shared" si="21"/>
        <v>No</v>
      </c>
      <c r="K677" s="47">
        <v>9.2419411691834694E-2</v>
      </c>
      <c r="L677" s="50">
        <v>33.315565031982899</v>
      </c>
      <c r="M677" s="47">
        <v>8.9271617199410902E-2</v>
      </c>
      <c r="N677" s="50">
        <v>24.379811804961498</v>
      </c>
    </row>
    <row r="678" spans="1:14" x14ac:dyDescent="0.2">
      <c r="A678" s="57" t="s">
        <v>1645</v>
      </c>
      <c r="B678" s="44" t="s">
        <v>1646</v>
      </c>
      <c r="C678" s="45">
        <v>40</v>
      </c>
      <c r="D678" s="46" t="s">
        <v>342</v>
      </c>
      <c r="E678" s="47">
        <v>0.75423482245407103</v>
      </c>
      <c r="F678" s="48">
        <v>59.115138592750498</v>
      </c>
      <c r="G678" s="47">
        <v>0.597393449110455</v>
      </c>
      <c r="H678" s="50">
        <v>17.5363558597092</v>
      </c>
      <c r="I678" s="76" t="str">
        <f t="shared" si="20"/>
        <v>No</v>
      </c>
      <c r="J678" s="49" t="str">
        <f t="shared" si="21"/>
        <v>No</v>
      </c>
      <c r="K678" s="47">
        <v>9.05532137679088E-2</v>
      </c>
      <c r="L678" s="50">
        <v>29.477611940298502</v>
      </c>
      <c r="M678" s="47">
        <v>9.2213431839323304E-2</v>
      </c>
      <c r="N678" s="50">
        <v>30.453378956373001</v>
      </c>
    </row>
    <row r="679" spans="1:14" x14ac:dyDescent="0.2">
      <c r="A679" s="57" t="s">
        <v>405</v>
      </c>
      <c r="B679" s="44" t="s">
        <v>1647</v>
      </c>
      <c r="C679" s="45">
        <v>40</v>
      </c>
      <c r="D679" s="46" t="s">
        <v>342</v>
      </c>
      <c r="E679" s="47">
        <v>0.72747461941887903</v>
      </c>
      <c r="F679" s="48">
        <v>50.799573560767598</v>
      </c>
      <c r="G679" s="47">
        <v>0.61153467123106298</v>
      </c>
      <c r="H679" s="50">
        <v>22.497861420017099</v>
      </c>
      <c r="I679" s="76" t="str">
        <f t="shared" si="20"/>
        <v>No</v>
      </c>
      <c r="J679" s="49" t="str">
        <f t="shared" si="21"/>
        <v>No</v>
      </c>
      <c r="K679" s="47">
        <v>0.102042991308394</v>
      </c>
      <c r="L679" s="50">
        <v>46.588486140724903</v>
      </c>
      <c r="M679" s="47">
        <v>0.10111930196697801</v>
      </c>
      <c r="N679" s="50">
        <v>46.364414029084699</v>
      </c>
    </row>
    <row r="680" spans="1:14" x14ac:dyDescent="0.2">
      <c r="A680" s="57" t="s">
        <v>1648</v>
      </c>
      <c r="B680" s="44" t="s">
        <v>1649</v>
      </c>
      <c r="C680" s="45">
        <v>40</v>
      </c>
      <c r="D680" s="46" t="s">
        <v>342</v>
      </c>
      <c r="E680" s="47">
        <v>0.78144882795803094</v>
      </c>
      <c r="F680" s="48">
        <v>67.750533049040499</v>
      </c>
      <c r="G680" s="47">
        <v>0.64616732382109698</v>
      </c>
      <c r="H680" s="50">
        <v>41.402908468776701</v>
      </c>
      <c r="I680" s="76" t="str">
        <f t="shared" si="20"/>
        <v>No</v>
      </c>
      <c r="J680" s="49" t="str">
        <f t="shared" si="21"/>
        <v>No</v>
      </c>
      <c r="K680" s="47">
        <v>9.3816481848524994E-2</v>
      </c>
      <c r="L680" s="50">
        <v>36.567164179104502</v>
      </c>
      <c r="M680" s="47">
        <v>9.1433510270491805E-2</v>
      </c>
      <c r="N680" s="50">
        <v>28.742514970059901</v>
      </c>
    </row>
    <row r="681" spans="1:14" x14ac:dyDescent="0.2">
      <c r="A681" s="57" t="s">
        <v>1650</v>
      </c>
      <c r="B681" s="44" t="s">
        <v>1651</v>
      </c>
      <c r="C681" s="45">
        <v>40</v>
      </c>
      <c r="D681" s="46" t="s">
        <v>342</v>
      </c>
      <c r="E681" s="47">
        <v>0.73106708584108204</v>
      </c>
      <c r="F681" s="48">
        <v>51.8123667377399</v>
      </c>
      <c r="G681" s="47">
        <v>0.62497391861111895</v>
      </c>
      <c r="H681" s="50">
        <v>29.426860564585098</v>
      </c>
      <c r="I681" s="76" t="str">
        <f t="shared" si="20"/>
        <v>No</v>
      </c>
      <c r="J681" s="49" t="str">
        <f t="shared" si="21"/>
        <v>No</v>
      </c>
      <c r="K681" s="47">
        <v>8.7724981820110598E-2</v>
      </c>
      <c r="L681" s="50">
        <v>21.162046908315599</v>
      </c>
      <c r="M681" s="47">
        <v>8.4699738535404995E-2</v>
      </c>
      <c r="N681" s="50">
        <v>10.3507271171942</v>
      </c>
    </row>
    <row r="682" spans="1:14" x14ac:dyDescent="0.2">
      <c r="A682" s="57" t="s">
        <v>1652</v>
      </c>
      <c r="B682" s="44" t="s">
        <v>1653</v>
      </c>
      <c r="C682" s="45">
        <v>40</v>
      </c>
      <c r="D682" s="46" t="s">
        <v>342</v>
      </c>
      <c r="E682" s="47">
        <v>0.718276635470671</v>
      </c>
      <c r="F682" s="48">
        <v>48.347547974413601</v>
      </c>
      <c r="G682" s="47">
        <v>0.64170401586379799</v>
      </c>
      <c r="H682" s="50">
        <v>38.494439692044502</v>
      </c>
      <c r="I682" s="76" t="str">
        <f t="shared" si="20"/>
        <v>No</v>
      </c>
      <c r="J682" s="49" t="str">
        <f t="shared" si="21"/>
        <v>No</v>
      </c>
      <c r="K682" s="47">
        <v>8.9329802021578406E-2</v>
      </c>
      <c r="L682" s="50">
        <v>26.918976545842199</v>
      </c>
      <c r="M682" s="47">
        <v>8.6286149446471394E-2</v>
      </c>
      <c r="N682" s="50">
        <v>15.6544054747648</v>
      </c>
    </row>
    <row r="683" spans="1:14" x14ac:dyDescent="0.2">
      <c r="A683" s="57" t="s">
        <v>1654</v>
      </c>
      <c r="B683" s="44" t="s">
        <v>1655</v>
      </c>
      <c r="C683" s="45">
        <v>40</v>
      </c>
      <c r="D683" s="46" t="s">
        <v>342</v>
      </c>
      <c r="E683" s="47">
        <v>0.74752708139464297</v>
      </c>
      <c r="F683" s="48">
        <v>57.036247334754798</v>
      </c>
      <c r="G683" s="47">
        <v>0.61391577072518499</v>
      </c>
      <c r="H683" s="50">
        <v>24.123182207014501</v>
      </c>
      <c r="I683" s="76" t="str">
        <f t="shared" si="20"/>
        <v>No</v>
      </c>
      <c r="J683" s="49" t="str">
        <f t="shared" si="21"/>
        <v>No</v>
      </c>
      <c r="K683" s="47">
        <v>8.9512822961395497E-2</v>
      </c>
      <c r="L683" s="50">
        <v>27.398720682302802</v>
      </c>
      <c r="M683" s="47">
        <v>8.6272433099746207E-2</v>
      </c>
      <c r="N683" s="50">
        <v>15.4833190761334</v>
      </c>
    </row>
    <row r="684" spans="1:14" x14ac:dyDescent="0.2">
      <c r="A684" s="57" t="s">
        <v>1656</v>
      </c>
      <c r="B684" s="44" t="s">
        <v>1657</v>
      </c>
      <c r="C684" s="45">
        <v>40</v>
      </c>
      <c r="D684" s="46" t="s">
        <v>342</v>
      </c>
      <c r="E684" s="47">
        <v>0.72496966636690896</v>
      </c>
      <c r="F684" s="48">
        <v>50.319829424307002</v>
      </c>
      <c r="G684" s="47">
        <v>0.62810131700663496</v>
      </c>
      <c r="H684" s="50">
        <v>30.6244653550043</v>
      </c>
      <c r="I684" s="76" t="str">
        <f t="shared" si="20"/>
        <v>No</v>
      </c>
      <c r="J684" s="49" t="str">
        <f t="shared" si="21"/>
        <v>No</v>
      </c>
      <c r="K684" s="47">
        <v>8.8043602716778996E-2</v>
      </c>
      <c r="L684" s="50">
        <v>22.388059701492502</v>
      </c>
      <c r="M684" s="47">
        <v>8.4690804002819295E-2</v>
      </c>
      <c r="N684" s="50">
        <v>10.265183917878501</v>
      </c>
    </row>
    <row r="685" spans="1:14" x14ac:dyDescent="0.2">
      <c r="A685" s="57" t="s">
        <v>1658</v>
      </c>
      <c r="B685" s="44" t="s">
        <v>1659</v>
      </c>
      <c r="C685" s="45">
        <v>40</v>
      </c>
      <c r="D685" s="46" t="s">
        <v>342</v>
      </c>
      <c r="E685" s="47">
        <v>0.71440992060478303</v>
      </c>
      <c r="F685" s="48">
        <v>47.388059701492502</v>
      </c>
      <c r="G685" s="47">
        <v>0.58998237024781397</v>
      </c>
      <c r="H685" s="50">
        <v>14.713430282292601</v>
      </c>
      <c r="I685" s="76" t="str">
        <f t="shared" si="20"/>
        <v>No</v>
      </c>
      <c r="J685" s="49" t="str">
        <f t="shared" si="21"/>
        <v>No</v>
      </c>
      <c r="K685" s="47">
        <v>9.2785905215024805E-2</v>
      </c>
      <c r="L685" s="50">
        <v>34.221748400852903</v>
      </c>
      <c r="M685" s="47">
        <v>8.6269997476625296E-2</v>
      </c>
      <c r="N685" s="50">
        <v>15.3977758768178</v>
      </c>
    </row>
    <row r="686" spans="1:14" x14ac:dyDescent="0.2">
      <c r="A686" s="57" t="s">
        <v>592</v>
      </c>
      <c r="B686" s="44" t="s">
        <v>1660</v>
      </c>
      <c r="C686" s="45">
        <v>40</v>
      </c>
      <c r="D686" s="46" t="s">
        <v>342</v>
      </c>
      <c r="E686" s="47">
        <v>0.64770252650337801</v>
      </c>
      <c r="F686" s="48">
        <v>28.358208955223901</v>
      </c>
      <c r="G686" s="47">
        <v>0.57255071155571602</v>
      </c>
      <c r="H686" s="50">
        <v>10.0085543199316</v>
      </c>
      <c r="I686" s="76" t="str">
        <f t="shared" si="20"/>
        <v>No</v>
      </c>
      <c r="J686" s="49" t="str">
        <f t="shared" si="21"/>
        <v>No</v>
      </c>
      <c r="K686" s="47">
        <v>8.7665797805169698E-2</v>
      </c>
      <c r="L686" s="50">
        <v>20.788912579957401</v>
      </c>
      <c r="M686" s="47">
        <v>8.8876379227320501E-2</v>
      </c>
      <c r="N686" s="50">
        <v>23.353293413173699</v>
      </c>
    </row>
    <row r="687" spans="1:14" x14ac:dyDescent="0.2">
      <c r="A687" s="57" t="s">
        <v>1661</v>
      </c>
      <c r="B687" s="44" t="s">
        <v>1662</v>
      </c>
      <c r="C687" s="45">
        <v>40</v>
      </c>
      <c r="D687" s="46" t="s">
        <v>342</v>
      </c>
      <c r="E687" s="47">
        <v>0.74971674297774205</v>
      </c>
      <c r="F687" s="48">
        <v>57.462686567164198</v>
      </c>
      <c r="G687" s="47">
        <v>0.59683324813846805</v>
      </c>
      <c r="H687" s="50">
        <v>17.194183062446498</v>
      </c>
      <c r="I687" s="76" t="str">
        <f t="shared" si="20"/>
        <v>No</v>
      </c>
      <c r="J687" s="49" t="str">
        <f t="shared" si="21"/>
        <v>No</v>
      </c>
      <c r="K687" s="47">
        <v>8.9723541258112799E-2</v>
      </c>
      <c r="L687" s="50">
        <v>27.825159914712199</v>
      </c>
      <c r="M687" s="47">
        <v>8.6445787857547196E-2</v>
      </c>
      <c r="N687" s="50">
        <v>16.2532078699743</v>
      </c>
    </row>
    <row r="688" spans="1:14" x14ac:dyDescent="0.2">
      <c r="A688" s="57" t="s">
        <v>1197</v>
      </c>
      <c r="B688" s="44" t="s">
        <v>1663</v>
      </c>
      <c r="C688" s="45">
        <v>40</v>
      </c>
      <c r="D688" s="46" t="s">
        <v>342</v>
      </c>
      <c r="E688" s="47">
        <v>0.66202784268642101</v>
      </c>
      <c r="F688" s="48">
        <v>32.036247334754798</v>
      </c>
      <c r="G688" s="47">
        <v>0.60757926560759901</v>
      </c>
      <c r="H688" s="50">
        <v>20.958083832335301</v>
      </c>
      <c r="I688" s="76" t="str">
        <f t="shared" si="20"/>
        <v>No</v>
      </c>
      <c r="J688" s="49" t="str">
        <f t="shared" si="21"/>
        <v>No</v>
      </c>
      <c r="K688" s="47">
        <v>8.82090047216912E-2</v>
      </c>
      <c r="L688" s="50">
        <v>23.134328358209</v>
      </c>
      <c r="M688" s="47">
        <v>8.48971883836315E-2</v>
      </c>
      <c r="N688" s="50">
        <v>10.949529512403799</v>
      </c>
    </row>
    <row r="689" spans="1:14" x14ac:dyDescent="0.2">
      <c r="A689" s="57" t="s">
        <v>1664</v>
      </c>
      <c r="B689" s="44" t="s">
        <v>1665</v>
      </c>
      <c r="C689" s="45">
        <v>40</v>
      </c>
      <c r="D689" s="46" t="s">
        <v>342</v>
      </c>
      <c r="E689" s="47">
        <v>0.72766910434905396</v>
      </c>
      <c r="F689" s="48">
        <v>50.852878464818801</v>
      </c>
      <c r="G689" s="47">
        <v>0.66835593101252899</v>
      </c>
      <c r="H689" s="50">
        <v>54.319931565440498</v>
      </c>
      <c r="I689" s="76" t="str">
        <f t="shared" si="20"/>
        <v>No</v>
      </c>
      <c r="J689" s="49" t="str">
        <f t="shared" si="21"/>
        <v>No</v>
      </c>
      <c r="K689" s="47">
        <v>0.104814351984429</v>
      </c>
      <c r="L689" s="50">
        <v>48.667377398720703</v>
      </c>
      <c r="M689" s="47">
        <v>0.10335978292884899</v>
      </c>
      <c r="N689" s="50">
        <v>49.101796407185603</v>
      </c>
    </row>
    <row r="690" spans="1:14" x14ac:dyDescent="0.2">
      <c r="A690" s="57" t="s">
        <v>1666</v>
      </c>
      <c r="B690" s="44" t="s">
        <v>1667</v>
      </c>
      <c r="C690" s="45">
        <v>40</v>
      </c>
      <c r="D690" s="46" t="s">
        <v>342</v>
      </c>
      <c r="E690" s="47">
        <v>0.68808643619033305</v>
      </c>
      <c r="F690" s="48">
        <v>38.912579957356101</v>
      </c>
      <c r="G690" s="47">
        <v>0.60952173938105003</v>
      </c>
      <c r="H690" s="50">
        <v>21.7279726261762</v>
      </c>
      <c r="I690" s="76" t="str">
        <f t="shared" si="20"/>
        <v>No</v>
      </c>
      <c r="J690" s="49" t="str">
        <f t="shared" si="21"/>
        <v>No</v>
      </c>
      <c r="K690" s="47">
        <v>8.8843699820998004E-2</v>
      </c>
      <c r="L690" s="50">
        <v>25.319829424306999</v>
      </c>
      <c r="M690" s="47">
        <v>8.5527273145772603E-2</v>
      </c>
      <c r="N690" s="50">
        <v>13.0881094952951</v>
      </c>
    </row>
    <row r="691" spans="1:14" x14ac:dyDescent="0.2">
      <c r="A691" s="57" t="s">
        <v>1668</v>
      </c>
      <c r="B691" s="44" t="s">
        <v>1669</v>
      </c>
      <c r="C691" s="45">
        <v>40</v>
      </c>
      <c r="D691" s="46" t="s">
        <v>342</v>
      </c>
      <c r="E691" s="47">
        <v>0.72266782602083102</v>
      </c>
      <c r="F691" s="48">
        <v>49.413646055437098</v>
      </c>
      <c r="G691" s="47">
        <v>0.68313245786058896</v>
      </c>
      <c r="H691" s="50">
        <v>62.532078699743401</v>
      </c>
      <c r="I691" s="76" t="str">
        <f t="shared" si="20"/>
        <v>No</v>
      </c>
      <c r="J691" s="49" t="str">
        <f t="shared" si="21"/>
        <v>No</v>
      </c>
      <c r="K691" s="47">
        <v>8.7030194538192704E-2</v>
      </c>
      <c r="L691" s="50">
        <v>19.562899786780399</v>
      </c>
      <c r="M691" s="47">
        <v>8.8591763826643494E-2</v>
      </c>
      <c r="N691" s="50">
        <v>22.1556886227545</v>
      </c>
    </row>
    <row r="692" spans="1:14" x14ac:dyDescent="0.2">
      <c r="A692" s="57" t="s">
        <v>1670</v>
      </c>
      <c r="B692" s="44" t="s">
        <v>1671</v>
      </c>
      <c r="C692" s="45">
        <v>40</v>
      </c>
      <c r="D692" s="46" t="s">
        <v>342</v>
      </c>
      <c r="E692" s="47">
        <v>0.648392449980145</v>
      </c>
      <c r="F692" s="48">
        <v>28.4115138592751</v>
      </c>
      <c r="G692" s="47">
        <v>0.63071077730844105</v>
      </c>
      <c r="H692" s="50">
        <v>31.993156544054699</v>
      </c>
      <c r="I692" s="76" t="str">
        <f t="shared" si="20"/>
        <v>No</v>
      </c>
      <c r="J692" s="49" t="str">
        <f t="shared" si="21"/>
        <v>No</v>
      </c>
      <c r="K692" s="47">
        <v>8.3443626598816503E-2</v>
      </c>
      <c r="L692" s="50">
        <v>6.1833688699360296</v>
      </c>
      <c r="M692" s="47">
        <v>8.3448950018645898E-2</v>
      </c>
      <c r="N692" s="50">
        <v>4.5337895637296803</v>
      </c>
    </row>
    <row r="693" spans="1:14" x14ac:dyDescent="0.2">
      <c r="A693" s="57" t="s">
        <v>1672</v>
      </c>
      <c r="B693" s="44" t="s">
        <v>1673</v>
      </c>
      <c r="C693" s="45">
        <v>40</v>
      </c>
      <c r="D693" s="46" t="s">
        <v>342</v>
      </c>
      <c r="E693" s="47">
        <v>0.71282782625389196</v>
      </c>
      <c r="F693" s="48">
        <v>46.908315565031998</v>
      </c>
      <c r="G693" s="47">
        <v>0.64864311639320604</v>
      </c>
      <c r="H693" s="50">
        <v>42.857142857142897</v>
      </c>
      <c r="I693" s="76" t="str">
        <f t="shared" si="20"/>
        <v>No</v>
      </c>
      <c r="J693" s="49" t="str">
        <f t="shared" si="21"/>
        <v>No</v>
      </c>
      <c r="K693" s="47">
        <v>9.0619364274610495E-2</v>
      </c>
      <c r="L693" s="50">
        <v>29.5842217484009</v>
      </c>
      <c r="M693" s="47">
        <v>9.3586073695027305E-2</v>
      </c>
      <c r="N693" s="50">
        <v>33.361847733105201</v>
      </c>
    </row>
    <row r="694" spans="1:14" x14ac:dyDescent="0.2">
      <c r="A694" s="57" t="s">
        <v>1674</v>
      </c>
      <c r="B694" s="44" t="s">
        <v>1675</v>
      </c>
      <c r="C694" s="45">
        <v>40</v>
      </c>
      <c r="D694" s="46" t="s">
        <v>342</v>
      </c>
      <c r="E694" s="47">
        <v>0.67352313120330098</v>
      </c>
      <c r="F694" s="48">
        <v>34.914712153518103</v>
      </c>
      <c r="G694" s="47">
        <v>0.64276591327063104</v>
      </c>
      <c r="H694" s="50">
        <v>39.007698887938403</v>
      </c>
      <c r="I694" s="76" t="str">
        <f t="shared" si="20"/>
        <v>No</v>
      </c>
      <c r="J694" s="49" t="str">
        <f t="shared" si="21"/>
        <v>No</v>
      </c>
      <c r="K694" s="47">
        <v>9.6552221186904E-2</v>
      </c>
      <c r="L694" s="50">
        <v>40.618336886993603</v>
      </c>
      <c r="M694" s="47">
        <v>0.101569371805632</v>
      </c>
      <c r="N694" s="50">
        <v>46.535500427716002</v>
      </c>
    </row>
    <row r="695" spans="1:14" x14ac:dyDescent="0.2">
      <c r="A695" s="57" t="s">
        <v>841</v>
      </c>
      <c r="B695" s="44" t="s">
        <v>1676</v>
      </c>
      <c r="C695" s="45">
        <v>40</v>
      </c>
      <c r="D695" s="46" t="s">
        <v>342</v>
      </c>
      <c r="E695" s="47">
        <v>0.68620410331819204</v>
      </c>
      <c r="F695" s="48">
        <v>38.379530916844402</v>
      </c>
      <c r="G695" s="47">
        <v>0.65612704213360296</v>
      </c>
      <c r="H695" s="50">
        <v>46.963216424294302</v>
      </c>
      <c r="I695" s="76" t="str">
        <f t="shared" si="20"/>
        <v>No</v>
      </c>
      <c r="J695" s="49" t="str">
        <f t="shared" si="21"/>
        <v>No</v>
      </c>
      <c r="K695" s="47">
        <v>8.4167621078474295E-2</v>
      </c>
      <c r="L695" s="50">
        <v>10.8742004264392</v>
      </c>
      <c r="M695" s="47">
        <v>8.4245830981846001E-2</v>
      </c>
      <c r="N695" s="50">
        <v>7.6988879384089</v>
      </c>
    </row>
    <row r="696" spans="1:14" x14ac:dyDescent="0.2">
      <c r="A696" s="57" t="s">
        <v>1455</v>
      </c>
      <c r="B696" s="44" t="s">
        <v>1677</v>
      </c>
      <c r="C696" s="45">
        <v>40</v>
      </c>
      <c r="D696" s="46" t="s">
        <v>342</v>
      </c>
      <c r="E696" s="47">
        <v>0.76575186757005698</v>
      </c>
      <c r="F696" s="48">
        <v>62.899786780383799</v>
      </c>
      <c r="G696" s="47">
        <v>0.65040691042115695</v>
      </c>
      <c r="H696" s="50">
        <v>44.054747647562003</v>
      </c>
      <c r="I696" s="76" t="str">
        <f t="shared" si="20"/>
        <v>No</v>
      </c>
      <c r="J696" s="49" t="str">
        <f t="shared" si="21"/>
        <v>No</v>
      </c>
      <c r="K696" s="47">
        <v>9.0462531379276998E-2</v>
      </c>
      <c r="L696" s="50">
        <v>29.3710021321962</v>
      </c>
      <c r="M696" s="47">
        <v>8.7175342484980295E-2</v>
      </c>
      <c r="N696" s="50">
        <v>18.220701454234401</v>
      </c>
    </row>
    <row r="697" spans="1:14" x14ac:dyDescent="0.2">
      <c r="A697" s="57" t="s">
        <v>1376</v>
      </c>
      <c r="B697" s="44" t="s">
        <v>1678</v>
      </c>
      <c r="C697" s="45">
        <v>40</v>
      </c>
      <c r="D697" s="46" t="s">
        <v>342</v>
      </c>
      <c r="E697" s="47">
        <v>0.77491090773885296</v>
      </c>
      <c r="F697" s="48">
        <v>65.991471215351794</v>
      </c>
      <c r="G697" s="47">
        <v>0.67541709315651699</v>
      </c>
      <c r="H697" s="50">
        <v>59.195893926432902</v>
      </c>
      <c r="I697" s="76" t="str">
        <f t="shared" si="20"/>
        <v>No</v>
      </c>
      <c r="J697" s="49" t="str">
        <f t="shared" si="21"/>
        <v>No</v>
      </c>
      <c r="K697" s="47">
        <v>8.4733115403885201E-2</v>
      </c>
      <c r="L697" s="50">
        <v>13.1663113006397</v>
      </c>
      <c r="M697" s="47">
        <v>8.4783258879110507E-2</v>
      </c>
      <c r="N697" s="50">
        <v>10.607356715141099</v>
      </c>
    </row>
    <row r="698" spans="1:14" x14ac:dyDescent="0.2">
      <c r="A698" s="57" t="s">
        <v>1679</v>
      </c>
      <c r="B698" s="44" t="s">
        <v>1680</v>
      </c>
      <c r="C698" s="45">
        <v>40</v>
      </c>
      <c r="D698" s="46" t="s">
        <v>342</v>
      </c>
      <c r="E698" s="47">
        <v>0.76834990829371896</v>
      </c>
      <c r="F698" s="48">
        <v>63.859275053304899</v>
      </c>
      <c r="G698" s="47">
        <v>0.68069020494600196</v>
      </c>
      <c r="H698" s="50">
        <v>61.1633875106929</v>
      </c>
      <c r="I698" s="76" t="str">
        <f t="shared" si="20"/>
        <v>No</v>
      </c>
      <c r="J698" s="49" t="str">
        <f t="shared" si="21"/>
        <v>No</v>
      </c>
      <c r="K698" s="47">
        <v>8.6282443254265304E-2</v>
      </c>
      <c r="L698" s="50">
        <v>17.4307036247335</v>
      </c>
      <c r="M698" s="47">
        <v>8.6597896654588002E-2</v>
      </c>
      <c r="N698" s="50">
        <v>16.4242942686056</v>
      </c>
    </row>
    <row r="699" spans="1:14" x14ac:dyDescent="0.2">
      <c r="A699" s="57" t="s">
        <v>1681</v>
      </c>
      <c r="B699" s="44" t="s">
        <v>1682</v>
      </c>
      <c r="C699" s="45">
        <v>40</v>
      </c>
      <c r="D699" s="46" t="s">
        <v>342</v>
      </c>
      <c r="E699" s="47">
        <v>0.68988933788284701</v>
      </c>
      <c r="F699" s="48">
        <v>39.818763326225998</v>
      </c>
      <c r="G699" s="47">
        <v>0.59241676451841496</v>
      </c>
      <c r="H699" s="50">
        <v>15.568862275449099</v>
      </c>
      <c r="I699" s="76" t="str">
        <f t="shared" si="20"/>
        <v>No</v>
      </c>
      <c r="J699" s="49" t="str">
        <f t="shared" si="21"/>
        <v>No</v>
      </c>
      <c r="K699" s="47">
        <v>9.02564712047602E-2</v>
      </c>
      <c r="L699" s="50">
        <v>28.731343283582099</v>
      </c>
      <c r="M699" s="47">
        <v>9.7489266794297202E-2</v>
      </c>
      <c r="N699" s="50">
        <v>39.692044482463601</v>
      </c>
    </row>
    <row r="700" spans="1:14" x14ac:dyDescent="0.2">
      <c r="A700" s="57" t="s">
        <v>1683</v>
      </c>
      <c r="B700" s="44" t="s">
        <v>1684</v>
      </c>
      <c r="C700" s="45">
        <v>40</v>
      </c>
      <c r="D700" s="46" t="s">
        <v>342</v>
      </c>
      <c r="E700" s="47">
        <v>0.57485055990957501</v>
      </c>
      <c r="F700" s="48">
        <v>13.699360341151401</v>
      </c>
      <c r="G700" s="47">
        <v>0.636082118913604</v>
      </c>
      <c r="H700" s="50">
        <v>35.329341317365298</v>
      </c>
      <c r="I700" s="76" t="str">
        <f t="shared" si="20"/>
        <v>No</v>
      </c>
      <c r="J700" s="49" t="str">
        <f t="shared" si="21"/>
        <v>No</v>
      </c>
      <c r="K700" s="47">
        <v>8.7902765953075099E-2</v>
      </c>
      <c r="L700" s="50">
        <v>22.068230277185499</v>
      </c>
      <c r="M700" s="47">
        <v>8.4615427187895595E-2</v>
      </c>
      <c r="N700" s="50">
        <v>10.179640718562901</v>
      </c>
    </row>
    <row r="701" spans="1:14" x14ac:dyDescent="0.2">
      <c r="A701" s="57" t="s">
        <v>1685</v>
      </c>
      <c r="B701" s="44" t="s">
        <v>1686</v>
      </c>
      <c r="C701" s="45">
        <v>40</v>
      </c>
      <c r="D701" s="46" t="s">
        <v>342</v>
      </c>
      <c r="E701" s="47">
        <v>0.69614763251116496</v>
      </c>
      <c r="F701" s="48">
        <v>41.791044776119399</v>
      </c>
      <c r="G701" s="47">
        <v>0.65419578630186204</v>
      </c>
      <c r="H701" s="50">
        <v>45.680068434559502</v>
      </c>
      <c r="I701" s="76" t="str">
        <f t="shared" si="20"/>
        <v>No</v>
      </c>
      <c r="J701" s="49" t="str">
        <f t="shared" si="21"/>
        <v>No</v>
      </c>
      <c r="K701" s="47">
        <v>8.6742702475445604E-2</v>
      </c>
      <c r="L701" s="50">
        <v>18.923240938166298</v>
      </c>
      <c r="M701" s="47">
        <v>9.2812979971896706E-2</v>
      </c>
      <c r="N701" s="50">
        <v>31.8220701454234</v>
      </c>
    </row>
    <row r="702" spans="1:14" x14ac:dyDescent="0.2">
      <c r="A702" s="57" t="s">
        <v>1687</v>
      </c>
      <c r="B702" s="44" t="s">
        <v>1688</v>
      </c>
      <c r="C702" s="45">
        <v>40</v>
      </c>
      <c r="D702" s="46" t="s">
        <v>342</v>
      </c>
      <c r="E702" s="47">
        <v>0.73979727601003398</v>
      </c>
      <c r="F702" s="48">
        <v>54.690831556503198</v>
      </c>
      <c r="G702" s="47">
        <v>0.63612912681031297</v>
      </c>
      <c r="H702" s="50">
        <v>35.4148845166809</v>
      </c>
      <c r="I702" s="76" t="str">
        <f t="shared" si="20"/>
        <v>No</v>
      </c>
      <c r="J702" s="49" t="str">
        <f t="shared" si="21"/>
        <v>No</v>
      </c>
      <c r="K702" s="47">
        <v>0.10886691201542301</v>
      </c>
      <c r="L702" s="50">
        <v>51.492537313432798</v>
      </c>
      <c r="M702" s="47">
        <v>0.12443529861830301</v>
      </c>
      <c r="N702" s="50">
        <v>66.210436270316507</v>
      </c>
    </row>
    <row r="703" spans="1:14" x14ac:dyDescent="0.2">
      <c r="A703" s="57" t="s">
        <v>1689</v>
      </c>
      <c r="B703" s="44" t="s">
        <v>1690</v>
      </c>
      <c r="C703" s="45">
        <v>40</v>
      </c>
      <c r="D703" s="46" t="s">
        <v>342</v>
      </c>
      <c r="E703" s="47">
        <v>0.60215105022375404</v>
      </c>
      <c r="F703" s="48">
        <v>19.616204690831601</v>
      </c>
      <c r="G703" s="47">
        <v>0.58346967107217695</v>
      </c>
      <c r="H703" s="50">
        <v>12.6603934987169</v>
      </c>
      <c r="I703" s="76" t="str">
        <f t="shared" si="20"/>
        <v>No</v>
      </c>
      <c r="J703" s="49" t="str">
        <f t="shared" si="21"/>
        <v>No</v>
      </c>
      <c r="K703" s="47">
        <v>0.10693301156011201</v>
      </c>
      <c r="L703" s="50">
        <v>50.533049040511699</v>
      </c>
      <c r="M703" s="47">
        <v>0.115088376421164</v>
      </c>
      <c r="N703" s="50">
        <v>60.821214713430301</v>
      </c>
    </row>
    <row r="704" spans="1:14" x14ac:dyDescent="0.2">
      <c r="A704" s="57" t="s">
        <v>397</v>
      </c>
      <c r="B704" s="44" t="s">
        <v>1691</v>
      </c>
      <c r="C704" s="45">
        <v>40</v>
      </c>
      <c r="D704" s="46" t="s">
        <v>342</v>
      </c>
      <c r="E704" s="47">
        <v>0.71910540345460605</v>
      </c>
      <c r="F704" s="48">
        <v>48.667377398720703</v>
      </c>
      <c r="G704" s="47">
        <v>0.61365864485242305</v>
      </c>
      <c r="H704" s="50">
        <v>23.952095808383199</v>
      </c>
      <c r="I704" s="76" t="str">
        <f t="shared" si="20"/>
        <v>No</v>
      </c>
      <c r="J704" s="49" t="str">
        <f t="shared" si="21"/>
        <v>No</v>
      </c>
      <c r="K704" s="47">
        <v>0.104449894536528</v>
      </c>
      <c r="L704" s="50">
        <v>48.347547974413601</v>
      </c>
      <c r="M704" s="47">
        <v>8.7734328408480805E-2</v>
      </c>
      <c r="N704" s="50">
        <v>20.0171086398631</v>
      </c>
    </row>
    <row r="705" spans="1:14" x14ac:dyDescent="0.2">
      <c r="A705" s="57" t="s">
        <v>1692</v>
      </c>
      <c r="B705" s="44" t="s">
        <v>1693</v>
      </c>
      <c r="C705" s="45">
        <v>40</v>
      </c>
      <c r="D705" s="46" t="s">
        <v>342</v>
      </c>
      <c r="E705" s="47">
        <v>0.57053563919330097</v>
      </c>
      <c r="F705" s="48">
        <v>13.2196162046908</v>
      </c>
      <c r="G705" s="47">
        <v>0.719268496399734</v>
      </c>
      <c r="H705" s="50">
        <v>79.982891360136904</v>
      </c>
      <c r="I705" s="76" t="str">
        <f t="shared" si="20"/>
        <v>No</v>
      </c>
      <c r="J705" s="49" t="str">
        <f t="shared" si="21"/>
        <v>No</v>
      </c>
      <c r="K705" s="47">
        <v>0.10904507958028101</v>
      </c>
      <c r="L705" s="50">
        <v>51.599147121535196</v>
      </c>
      <c r="M705" s="47">
        <v>8.1554619583781005E-2</v>
      </c>
      <c r="N705" s="50">
        <v>3.59281437125748</v>
      </c>
    </row>
    <row r="706" spans="1:14" x14ac:dyDescent="0.2">
      <c r="A706" s="57" t="s">
        <v>1694</v>
      </c>
      <c r="B706" s="44" t="s">
        <v>1695</v>
      </c>
      <c r="C706" s="45">
        <v>40</v>
      </c>
      <c r="D706" s="46" t="s">
        <v>342</v>
      </c>
      <c r="E706" s="47">
        <v>0.73176520169445503</v>
      </c>
      <c r="F706" s="48">
        <v>52.025586353944597</v>
      </c>
      <c r="G706" s="47">
        <v>0.68395841773281796</v>
      </c>
      <c r="H706" s="50">
        <v>62.959794696321602</v>
      </c>
      <c r="I706" s="76" t="str">
        <f t="shared" si="20"/>
        <v>No</v>
      </c>
      <c r="J706" s="49" t="str">
        <f t="shared" si="21"/>
        <v>No</v>
      </c>
      <c r="K706" s="47">
        <v>9.6351722013127097E-2</v>
      </c>
      <c r="L706" s="50">
        <v>40.351812366737697</v>
      </c>
      <c r="M706" s="47">
        <v>8.6437813640928604E-2</v>
      </c>
      <c r="N706" s="50">
        <v>16.082121471343001</v>
      </c>
    </row>
    <row r="707" spans="1:14" x14ac:dyDescent="0.2">
      <c r="A707" s="57" t="s">
        <v>1666</v>
      </c>
      <c r="B707" s="44" t="s">
        <v>1696</v>
      </c>
      <c r="C707" s="45">
        <v>40</v>
      </c>
      <c r="D707" s="46" t="s">
        <v>342</v>
      </c>
      <c r="E707" s="47">
        <v>0.69429714288803801</v>
      </c>
      <c r="F707" s="48">
        <v>41.151385927505302</v>
      </c>
      <c r="G707" s="47">
        <v>0.59359537828571995</v>
      </c>
      <c r="H707" s="50">
        <v>15.7399486740804</v>
      </c>
      <c r="I707" s="76" t="str">
        <f t="shared" si="20"/>
        <v>No</v>
      </c>
      <c r="J707" s="49" t="str">
        <f t="shared" si="21"/>
        <v>No</v>
      </c>
      <c r="K707" s="47">
        <v>8.7850166950032796E-2</v>
      </c>
      <c r="L707" s="50">
        <v>21.855010660980799</v>
      </c>
      <c r="M707" s="47">
        <v>8.4552320913406295E-2</v>
      </c>
      <c r="N707" s="50">
        <v>9.6663815226689493</v>
      </c>
    </row>
    <row r="708" spans="1:14" x14ac:dyDescent="0.2">
      <c r="A708" s="57" t="s">
        <v>1697</v>
      </c>
      <c r="B708" s="44" t="s">
        <v>1698</v>
      </c>
      <c r="C708" s="45">
        <v>40</v>
      </c>
      <c r="D708" s="46" t="s">
        <v>342</v>
      </c>
      <c r="E708" s="47">
        <v>0.54696029423417503</v>
      </c>
      <c r="F708" s="48">
        <v>9.4349680170575692</v>
      </c>
      <c r="G708" s="47">
        <v>0.64803371872316295</v>
      </c>
      <c r="H708" s="50">
        <v>42.6005132591959</v>
      </c>
      <c r="I708" s="76" t="str">
        <f t="shared" si="20"/>
        <v>No</v>
      </c>
      <c r="J708" s="49" t="str">
        <f t="shared" si="21"/>
        <v>No</v>
      </c>
      <c r="K708" s="47">
        <v>8.8982176208774494E-2</v>
      </c>
      <c r="L708" s="50">
        <v>25.9061833688699</v>
      </c>
      <c r="M708" s="47">
        <v>8.8149540438501095E-2</v>
      </c>
      <c r="N708" s="50">
        <v>20.7014542343884</v>
      </c>
    </row>
    <row r="709" spans="1:14" x14ac:dyDescent="0.2">
      <c r="A709" s="57" t="s">
        <v>1699</v>
      </c>
      <c r="B709" s="44" t="s">
        <v>1700</v>
      </c>
      <c r="C709" s="45">
        <v>40</v>
      </c>
      <c r="D709" s="46" t="s">
        <v>342</v>
      </c>
      <c r="E709" s="47">
        <v>0.73507455884043005</v>
      </c>
      <c r="F709" s="48">
        <v>53.1982942430704</v>
      </c>
      <c r="G709" s="47">
        <v>0.69466588975464805</v>
      </c>
      <c r="H709" s="50">
        <v>67.835757057313899</v>
      </c>
      <c r="I709" s="76" t="str">
        <f t="shared" si="20"/>
        <v>No</v>
      </c>
      <c r="J709" s="49" t="str">
        <f t="shared" si="21"/>
        <v>No</v>
      </c>
      <c r="K709" s="47">
        <v>0.109061845788282</v>
      </c>
      <c r="L709" s="50">
        <v>51.6524520255863</v>
      </c>
      <c r="M709" s="47">
        <v>9.3746441675699094E-2</v>
      </c>
      <c r="N709" s="50">
        <v>33.875106928999102</v>
      </c>
    </row>
    <row r="710" spans="1:14" x14ac:dyDescent="0.2">
      <c r="A710" s="57" t="s">
        <v>1701</v>
      </c>
      <c r="B710" s="44" t="s">
        <v>1702</v>
      </c>
      <c r="C710" s="45">
        <v>40</v>
      </c>
      <c r="D710" s="46" t="s">
        <v>342</v>
      </c>
      <c r="E710" s="47">
        <v>0.60815083111742596</v>
      </c>
      <c r="F710" s="48">
        <v>20.362473347548001</v>
      </c>
      <c r="G710" s="47">
        <v>0.73122915324351001</v>
      </c>
      <c r="H710" s="50">
        <v>84.003421727972594</v>
      </c>
      <c r="I710" s="76" t="str">
        <f t="shared" si="20"/>
        <v>No</v>
      </c>
      <c r="J710" s="49" t="str">
        <f t="shared" si="21"/>
        <v>No</v>
      </c>
      <c r="K710" s="47">
        <v>0.15154553771993201</v>
      </c>
      <c r="L710" s="50">
        <v>68.176972281449906</v>
      </c>
      <c r="M710" s="47">
        <v>0.107719537862594</v>
      </c>
      <c r="N710" s="50">
        <v>53.721129170231002</v>
      </c>
    </row>
    <row r="711" spans="1:14" x14ac:dyDescent="0.2">
      <c r="A711" s="57" t="s">
        <v>1703</v>
      </c>
      <c r="B711" s="44" t="s">
        <v>1704</v>
      </c>
      <c r="C711" s="45">
        <v>40</v>
      </c>
      <c r="D711" s="46" t="s">
        <v>342</v>
      </c>
      <c r="E711" s="47">
        <v>0.59865459310698499</v>
      </c>
      <c r="F711" s="48">
        <v>18.763326226012801</v>
      </c>
      <c r="G711" s="47">
        <v>0.72678081381096904</v>
      </c>
      <c r="H711" s="50">
        <v>82.634730538922199</v>
      </c>
      <c r="I711" s="76" t="str">
        <f t="shared" ref="I711:I774" si="22">IF(AND(F711&gt;=90,H711&gt;=90),"Yes","No")</f>
        <v>No</v>
      </c>
      <c r="J711" s="49" t="str">
        <f t="shared" ref="J711:J774" si="23">IF(AND(F711&gt;=75,H711&gt;=75),"Yes","No")</f>
        <v>No</v>
      </c>
      <c r="K711" s="47">
        <v>8.77414824306533E-2</v>
      </c>
      <c r="L711" s="50">
        <v>21.215351812366698</v>
      </c>
      <c r="M711" s="47">
        <v>8.4421925378966603E-2</v>
      </c>
      <c r="N711" s="50">
        <v>9.1531223267750192</v>
      </c>
    </row>
    <row r="712" spans="1:14" x14ac:dyDescent="0.2">
      <c r="A712" s="57" t="s">
        <v>1705</v>
      </c>
      <c r="B712" s="44" t="s">
        <v>1706</v>
      </c>
      <c r="C712" s="45">
        <v>40</v>
      </c>
      <c r="D712" s="46" t="s">
        <v>342</v>
      </c>
      <c r="E712" s="47">
        <v>0.699973441992087</v>
      </c>
      <c r="F712" s="48">
        <v>42.537313432835802</v>
      </c>
      <c r="G712" s="47">
        <v>0.62900221533270195</v>
      </c>
      <c r="H712" s="50">
        <v>31.052181351582501</v>
      </c>
      <c r="I712" s="76" t="str">
        <f t="shared" si="22"/>
        <v>No</v>
      </c>
      <c r="J712" s="49" t="str">
        <f t="shared" si="23"/>
        <v>No</v>
      </c>
      <c r="K712" s="47">
        <v>8.7702614263920703E-2</v>
      </c>
      <c r="L712" s="50">
        <v>21.055437100213201</v>
      </c>
      <c r="M712" s="47">
        <v>8.4375292837343199E-2</v>
      </c>
      <c r="N712" s="50">
        <v>8.6398631308810891</v>
      </c>
    </row>
    <row r="713" spans="1:14" x14ac:dyDescent="0.2">
      <c r="A713" s="57" t="s">
        <v>1707</v>
      </c>
      <c r="B713" s="44" t="s">
        <v>1708</v>
      </c>
      <c r="C713" s="45">
        <v>40</v>
      </c>
      <c r="D713" s="46" t="s">
        <v>342</v>
      </c>
      <c r="E713" s="47">
        <v>0.60100347263253195</v>
      </c>
      <c r="F713" s="48">
        <v>19.2963752665245</v>
      </c>
      <c r="G713" s="47">
        <v>0.72435432049249104</v>
      </c>
      <c r="H713" s="50">
        <v>81.864841745081307</v>
      </c>
      <c r="I713" s="76" t="str">
        <f t="shared" si="22"/>
        <v>No</v>
      </c>
      <c r="J713" s="49" t="str">
        <f t="shared" si="23"/>
        <v>No</v>
      </c>
      <c r="K713" s="47">
        <v>9.4927711239581505E-2</v>
      </c>
      <c r="L713" s="50">
        <v>38.3262260127932</v>
      </c>
      <c r="M713" s="47">
        <v>9.3132185517096094E-2</v>
      </c>
      <c r="N713" s="50">
        <v>32.5064157399487</v>
      </c>
    </row>
    <row r="714" spans="1:14" x14ac:dyDescent="0.2">
      <c r="A714" s="57" t="s">
        <v>1709</v>
      </c>
      <c r="B714" s="44" t="s">
        <v>1710</v>
      </c>
      <c r="C714" s="45">
        <v>40</v>
      </c>
      <c r="D714" s="46" t="s">
        <v>342</v>
      </c>
      <c r="E714" s="47">
        <v>0.496142848091222</v>
      </c>
      <c r="F714" s="48">
        <v>4.6908315565032002</v>
      </c>
      <c r="G714" s="47">
        <v>0.57104114061600797</v>
      </c>
      <c r="H714" s="50">
        <v>9.5808383233532908</v>
      </c>
      <c r="I714" s="76" t="str">
        <f t="shared" si="22"/>
        <v>No</v>
      </c>
      <c r="J714" s="49" t="str">
        <f t="shared" si="23"/>
        <v>No</v>
      </c>
      <c r="K714" s="47">
        <v>8.3966087072570403E-2</v>
      </c>
      <c r="L714" s="50">
        <v>9.5415778251599193</v>
      </c>
      <c r="M714" s="47">
        <v>8.4075778136281296E-2</v>
      </c>
      <c r="N714" s="50">
        <v>6.8434559452523498</v>
      </c>
    </row>
    <row r="715" spans="1:14" x14ac:dyDescent="0.2">
      <c r="A715" s="57" t="s">
        <v>518</v>
      </c>
      <c r="B715" s="44" t="s">
        <v>1711</v>
      </c>
      <c r="C715" s="45">
        <v>40</v>
      </c>
      <c r="D715" s="46" t="s">
        <v>342</v>
      </c>
      <c r="E715" s="47">
        <v>0.76603333014823705</v>
      </c>
      <c r="F715" s="48">
        <v>63.0597014925373</v>
      </c>
      <c r="G715" s="47">
        <v>0.67285695971938797</v>
      </c>
      <c r="H715" s="50">
        <v>57.485029940119801</v>
      </c>
      <c r="I715" s="76" t="str">
        <f t="shared" si="22"/>
        <v>No</v>
      </c>
      <c r="J715" s="49" t="str">
        <f t="shared" si="23"/>
        <v>No</v>
      </c>
      <c r="K715" s="47">
        <v>8.3377296759464495E-2</v>
      </c>
      <c r="L715" s="50">
        <v>5.7569296375266497</v>
      </c>
      <c r="M715" s="47">
        <v>8.3369370011290897E-2</v>
      </c>
      <c r="N715" s="50">
        <v>4.02053036783576</v>
      </c>
    </row>
    <row r="716" spans="1:14" x14ac:dyDescent="0.2">
      <c r="A716" s="57" t="s">
        <v>1712</v>
      </c>
      <c r="B716" s="44" t="s">
        <v>1713</v>
      </c>
      <c r="C716" s="45">
        <v>40</v>
      </c>
      <c r="D716" s="46" t="s">
        <v>342</v>
      </c>
      <c r="E716" s="47">
        <v>0.73681449772832597</v>
      </c>
      <c r="F716" s="48">
        <v>53.678038379530904</v>
      </c>
      <c r="G716" s="47">
        <v>0.64180256496664101</v>
      </c>
      <c r="H716" s="50">
        <v>38.665526090675797</v>
      </c>
      <c r="I716" s="76" t="str">
        <f t="shared" si="22"/>
        <v>No</v>
      </c>
      <c r="J716" s="49" t="str">
        <f t="shared" si="23"/>
        <v>No</v>
      </c>
      <c r="K716" s="47">
        <v>9.3138419757848007E-2</v>
      </c>
      <c r="L716" s="50">
        <v>35.181236673774002</v>
      </c>
      <c r="M716" s="47">
        <v>9.7144344387295606E-2</v>
      </c>
      <c r="N716" s="50">
        <v>39.093242087254097</v>
      </c>
    </row>
    <row r="717" spans="1:14" x14ac:dyDescent="0.2">
      <c r="A717" s="57" t="s">
        <v>1714</v>
      </c>
      <c r="B717" s="44" t="s">
        <v>1715</v>
      </c>
      <c r="C717" s="45">
        <v>40</v>
      </c>
      <c r="D717" s="46" t="s">
        <v>342</v>
      </c>
      <c r="E717" s="47">
        <v>0.55754124814786099</v>
      </c>
      <c r="F717" s="48">
        <v>11.2473347547974</v>
      </c>
      <c r="G717" s="47">
        <v>0.66286232652562105</v>
      </c>
      <c r="H717" s="50">
        <v>50.727117194183101</v>
      </c>
      <c r="I717" s="76" t="str">
        <f t="shared" si="22"/>
        <v>No</v>
      </c>
      <c r="J717" s="49" t="str">
        <f t="shared" si="23"/>
        <v>No</v>
      </c>
      <c r="K717" s="47">
        <v>8.7678617582909193E-2</v>
      </c>
      <c r="L717" s="50">
        <v>20.948827292110899</v>
      </c>
      <c r="M717" s="47">
        <v>8.4346502536174803E-2</v>
      </c>
      <c r="N717" s="50">
        <v>8.4687767322497898</v>
      </c>
    </row>
    <row r="718" spans="1:14" x14ac:dyDescent="0.2">
      <c r="A718" s="57" t="s">
        <v>1716</v>
      </c>
      <c r="B718" s="44" t="s">
        <v>1717</v>
      </c>
      <c r="C718" s="45">
        <v>40</v>
      </c>
      <c r="D718" s="46" t="s">
        <v>342</v>
      </c>
      <c r="E718" s="47">
        <v>0.54857964856786101</v>
      </c>
      <c r="F718" s="48">
        <v>9.7547974413646106</v>
      </c>
      <c r="G718" s="47">
        <v>0.65643160784814603</v>
      </c>
      <c r="H718" s="50">
        <v>47.305389221556901</v>
      </c>
      <c r="I718" s="76" t="str">
        <f t="shared" si="22"/>
        <v>No</v>
      </c>
      <c r="J718" s="49" t="str">
        <f t="shared" si="23"/>
        <v>No</v>
      </c>
      <c r="K718" s="47">
        <v>9.01342549386632E-2</v>
      </c>
      <c r="L718" s="50">
        <v>28.571428571428601</v>
      </c>
      <c r="M718" s="47">
        <v>0.102719793544657</v>
      </c>
      <c r="N718" s="50">
        <v>48.246364414029102</v>
      </c>
    </row>
    <row r="719" spans="1:14" x14ac:dyDescent="0.2">
      <c r="A719" s="57" t="s">
        <v>1718</v>
      </c>
      <c r="B719" s="44" t="s">
        <v>1719</v>
      </c>
      <c r="C719" s="45">
        <v>40</v>
      </c>
      <c r="D719" s="46" t="s">
        <v>342</v>
      </c>
      <c r="E719" s="47">
        <v>0.71180774095661503</v>
      </c>
      <c r="F719" s="48">
        <v>46.428571428571402</v>
      </c>
      <c r="G719" s="47">
        <v>0.62903010530106596</v>
      </c>
      <c r="H719" s="50">
        <v>31.137724550898199</v>
      </c>
      <c r="I719" s="76" t="str">
        <f t="shared" si="22"/>
        <v>No</v>
      </c>
      <c r="J719" s="49" t="str">
        <f t="shared" si="23"/>
        <v>No</v>
      </c>
      <c r="K719" s="47">
        <v>8.3589543636716196E-2</v>
      </c>
      <c r="L719" s="50">
        <v>7.1961620469083103</v>
      </c>
      <c r="M719" s="47">
        <v>8.3624015706468005E-2</v>
      </c>
      <c r="N719" s="50">
        <v>5.1325919589392601</v>
      </c>
    </row>
    <row r="720" spans="1:14" x14ac:dyDescent="0.2">
      <c r="A720" s="57" t="s">
        <v>1720</v>
      </c>
      <c r="B720" s="44" t="s">
        <v>1721</v>
      </c>
      <c r="C720" s="45">
        <v>40</v>
      </c>
      <c r="D720" s="46" t="s">
        <v>342</v>
      </c>
      <c r="E720" s="47">
        <v>0.69275844902125105</v>
      </c>
      <c r="F720" s="48">
        <v>40.884861407249502</v>
      </c>
      <c r="G720" s="47">
        <v>0.69747783132295804</v>
      </c>
      <c r="H720" s="50">
        <v>69.888793840889605</v>
      </c>
      <c r="I720" s="76" t="str">
        <f t="shared" si="22"/>
        <v>No</v>
      </c>
      <c r="J720" s="49" t="str">
        <f t="shared" si="23"/>
        <v>No</v>
      </c>
      <c r="K720" s="47">
        <v>8.3832889351691295E-2</v>
      </c>
      <c r="L720" s="50">
        <v>9.0618336886993607</v>
      </c>
      <c r="M720" s="47">
        <v>8.3915972599123395E-2</v>
      </c>
      <c r="N720" s="50">
        <v>6.5868263473053901</v>
      </c>
    </row>
    <row r="721" spans="1:14" x14ac:dyDescent="0.2">
      <c r="A721" s="57" t="s">
        <v>357</v>
      </c>
      <c r="B721" s="44" t="s">
        <v>1722</v>
      </c>
      <c r="C721" s="45">
        <v>40</v>
      </c>
      <c r="D721" s="46" t="s">
        <v>342</v>
      </c>
      <c r="E721" s="47">
        <v>0.76987606410274401</v>
      </c>
      <c r="F721" s="48">
        <v>64.552238805970106</v>
      </c>
      <c r="G721" s="47">
        <v>0.64322563262187704</v>
      </c>
      <c r="H721" s="50">
        <v>39.349871685201002</v>
      </c>
      <c r="I721" s="76" t="str">
        <f t="shared" si="22"/>
        <v>No</v>
      </c>
      <c r="J721" s="49" t="str">
        <f t="shared" si="23"/>
        <v>No</v>
      </c>
      <c r="K721" s="47">
        <v>8.5335158923558793E-2</v>
      </c>
      <c r="L721" s="50">
        <v>14.978678038379501</v>
      </c>
      <c r="M721" s="47">
        <v>9.5835339987087695E-2</v>
      </c>
      <c r="N721" s="50">
        <v>37.382378100940997</v>
      </c>
    </row>
    <row r="722" spans="1:14" x14ac:dyDescent="0.2">
      <c r="A722" s="57" t="s">
        <v>1723</v>
      </c>
      <c r="B722" s="44" t="s">
        <v>1724</v>
      </c>
      <c r="C722" s="45">
        <v>40</v>
      </c>
      <c r="D722" s="46" t="s">
        <v>342</v>
      </c>
      <c r="E722" s="47">
        <v>0.62669472340947296</v>
      </c>
      <c r="F722" s="48">
        <v>23.8272921108742</v>
      </c>
      <c r="G722" s="47">
        <v>0.65921076325132899</v>
      </c>
      <c r="H722" s="50">
        <v>49.016253207870001</v>
      </c>
      <c r="I722" s="76" t="str">
        <f t="shared" si="22"/>
        <v>No</v>
      </c>
      <c r="J722" s="49" t="str">
        <f t="shared" si="23"/>
        <v>No</v>
      </c>
      <c r="K722" s="47">
        <v>8.3653549133871505E-2</v>
      </c>
      <c r="L722" s="50">
        <v>7.7292110874200404</v>
      </c>
      <c r="M722" s="47">
        <v>8.3700807056848903E-2</v>
      </c>
      <c r="N722" s="50">
        <v>5.6458511548331902</v>
      </c>
    </row>
    <row r="723" spans="1:14" x14ac:dyDescent="0.2">
      <c r="A723" s="57" t="s">
        <v>1725</v>
      </c>
      <c r="B723" s="44" t="s">
        <v>1726</v>
      </c>
      <c r="C723" s="45">
        <v>40</v>
      </c>
      <c r="D723" s="46" t="s">
        <v>342</v>
      </c>
      <c r="E723" s="47">
        <v>0.69575275361366495</v>
      </c>
      <c r="F723" s="48">
        <v>41.737739872068197</v>
      </c>
      <c r="G723" s="47">
        <v>0.65357891537875401</v>
      </c>
      <c r="H723" s="50">
        <v>45.423438836612497</v>
      </c>
      <c r="I723" s="76" t="str">
        <f t="shared" si="22"/>
        <v>No</v>
      </c>
      <c r="J723" s="49" t="str">
        <f t="shared" si="23"/>
        <v>No</v>
      </c>
      <c r="K723" s="47">
        <v>9.7906160394714795E-2</v>
      </c>
      <c r="L723" s="50">
        <v>42.110874200426402</v>
      </c>
      <c r="M723" s="47">
        <v>8.9262011464452506E-2</v>
      </c>
      <c r="N723" s="50">
        <v>24.2942686056459</v>
      </c>
    </row>
    <row r="724" spans="1:14" x14ac:dyDescent="0.2">
      <c r="A724" s="57" t="s">
        <v>1727</v>
      </c>
      <c r="B724" s="44" t="s">
        <v>1728</v>
      </c>
      <c r="C724" s="45">
        <v>40</v>
      </c>
      <c r="D724" s="46" t="s">
        <v>342</v>
      </c>
      <c r="E724" s="47">
        <v>0.58083625331903099</v>
      </c>
      <c r="F724" s="48">
        <v>15.138592750533</v>
      </c>
      <c r="G724" s="47">
        <v>0.65962755915562199</v>
      </c>
      <c r="H724" s="50">
        <v>49.187339606501297</v>
      </c>
      <c r="I724" s="76" t="str">
        <f t="shared" si="22"/>
        <v>No</v>
      </c>
      <c r="J724" s="49" t="str">
        <f t="shared" si="23"/>
        <v>No</v>
      </c>
      <c r="K724" s="47">
        <v>9.2937075058588101E-2</v>
      </c>
      <c r="L724" s="50">
        <v>34.594882729211101</v>
      </c>
      <c r="M724" s="47">
        <v>8.6698601611471096E-2</v>
      </c>
      <c r="N724" s="50">
        <v>16.766467065868301</v>
      </c>
    </row>
    <row r="725" spans="1:14" x14ac:dyDescent="0.2">
      <c r="A725" s="57" t="s">
        <v>1729</v>
      </c>
      <c r="B725" s="44" t="s">
        <v>1730</v>
      </c>
      <c r="C725" s="45">
        <v>40</v>
      </c>
      <c r="D725" s="46" t="s">
        <v>342</v>
      </c>
      <c r="E725" s="47">
        <v>0.61225739331397799</v>
      </c>
      <c r="F725" s="48">
        <v>21.3219616204691</v>
      </c>
      <c r="G725" s="47">
        <v>0.56746188676376697</v>
      </c>
      <c r="H725" s="50">
        <v>8.8109495295123992</v>
      </c>
      <c r="I725" s="76" t="str">
        <f t="shared" si="22"/>
        <v>No</v>
      </c>
      <c r="J725" s="49" t="str">
        <f t="shared" si="23"/>
        <v>No</v>
      </c>
      <c r="K725" s="47">
        <v>9.2999489333117996E-2</v>
      </c>
      <c r="L725" s="50">
        <v>34.754797441364602</v>
      </c>
      <c r="M725" s="47">
        <v>9.5412129207947796E-2</v>
      </c>
      <c r="N725" s="50">
        <v>36.869118905047003</v>
      </c>
    </row>
    <row r="726" spans="1:14" x14ac:dyDescent="0.2">
      <c r="A726" s="57" t="s">
        <v>1731</v>
      </c>
      <c r="B726" s="44" t="s">
        <v>1732</v>
      </c>
      <c r="C726" s="45">
        <v>40</v>
      </c>
      <c r="D726" s="46" t="s">
        <v>342</v>
      </c>
      <c r="E726" s="47">
        <v>0.70016144576970596</v>
      </c>
      <c r="F726" s="48">
        <v>42.590618336886997</v>
      </c>
      <c r="G726" s="47">
        <v>0.62368971779653803</v>
      </c>
      <c r="H726" s="50">
        <v>28.999144568006798</v>
      </c>
      <c r="I726" s="76" t="str">
        <f t="shared" si="22"/>
        <v>No</v>
      </c>
      <c r="J726" s="49" t="str">
        <f t="shared" si="23"/>
        <v>No</v>
      </c>
      <c r="K726" s="47">
        <v>8.76752386780493E-2</v>
      </c>
      <c r="L726" s="50">
        <v>20.8955223880597</v>
      </c>
      <c r="M726" s="47">
        <v>8.4342448655203101E-2</v>
      </c>
      <c r="N726" s="50">
        <v>8.2976903336184797</v>
      </c>
    </row>
    <row r="727" spans="1:14" x14ac:dyDescent="0.2">
      <c r="A727" s="57" t="s">
        <v>353</v>
      </c>
      <c r="B727" s="44" t="s">
        <v>1733</v>
      </c>
      <c r="C727" s="45">
        <v>40</v>
      </c>
      <c r="D727" s="46" t="s">
        <v>342</v>
      </c>
      <c r="E727" s="47">
        <v>0.536870638590352</v>
      </c>
      <c r="F727" s="48">
        <v>7.7292110874200404</v>
      </c>
      <c r="G727" s="47">
        <v>0.60215533790448195</v>
      </c>
      <c r="H727" s="50">
        <v>19.589392643284899</v>
      </c>
      <c r="I727" s="76" t="str">
        <f t="shared" si="22"/>
        <v>No</v>
      </c>
      <c r="J727" s="49" t="str">
        <f t="shared" si="23"/>
        <v>No</v>
      </c>
      <c r="K727" s="47">
        <v>8.3808569845374603E-2</v>
      </c>
      <c r="L727" s="50">
        <v>8.8486140724946694</v>
      </c>
      <c r="M727" s="47">
        <v>8.3886794984486396E-2</v>
      </c>
      <c r="N727" s="50">
        <v>6.41573994867408</v>
      </c>
    </row>
    <row r="728" spans="1:14" x14ac:dyDescent="0.2">
      <c r="A728" s="57" t="s">
        <v>359</v>
      </c>
      <c r="B728" s="44" t="s">
        <v>1734</v>
      </c>
      <c r="C728" s="45">
        <v>40</v>
      </c>
      <c r="D728" s="46" t="s">
        <v>342</v>
      </c>
      <c r="E728" s="47">
        <v>0.50452997759061802</v>
      </c>
      <c r="F728" s="48">
        <v>4.9573560767590603</v>
      </c>
      <c r="G728" s="47">
        <v>0.55087192920945405</v>
      </c>
      <c r="H728" s="50">
        <v>6.5868263473053901</v>
      </c>
      <c r="I728" s="76" t="str">
        <f t="shared" si="22"/>
        <v>No</v>
      </c>
      <c r="J728" s="49" t="str">
        <f t="shared" si="23"/>
        <v>No</v>
      </c>
      <c r="K728" s="47">
        <v>8.4920230221128004E-2</v>
      </c>
      <c r="L728" s="50">
        <v>13.7526652452026</v>
      </c>
      <c r="M728" s="47">
        <v>9.0244726191268998E-2</v>
      </c>
      <c r="N728" s="50">
        <v>26.261762189905902</v>
      </c>
    </row>
    <row r="729" spans="1:14" x14ac:dyDescent="0.2">
      <c r="A729" s="57" t="s">
        <v>1735</v>
      </c>
      <c r="B729" s="44" t="s">
        <v>1736</v>
      </c>
      <c r="C729" s="45">
        <v>40</v>
      </c>
      <c r="D729" s="46" t="s">
        <v>342</v>
      </c>
      <c r="E729" s="47">
        <v>0.54275619113997897</v>
      </c>
      <c r="F729" s="48">
        <v>8.5820895522388092</v>
      </c>
      <c r="G729" s="47">
        <v>0.59005674327972402</v>
      </c>
      <c r="H729" s="50">
        <v>14.798973481608201</v>
      </c>
      <c r="I729" s="76" t="str">
        <f t="shared" si="22"/>
        <v>No</v>
      </c>
      <c r="J729" s="49" t="str">
        <f t="shared" si="23"/>
        <v>No</v>
      </c>
      <c r="K729" s="47">
        <v>9.0422639572525998E-2</v>
      </c>
      <c r="L729" s="50">
        <v>29.211087420042599</v>
      </c>
      <c r="M729" s="47">
        <v>8.8173616451120707E-2</v>
      </c>
      <c r="N729" s="50">
        <v>20.8725406330197</v>
      </c>
    </row>
    <row r="730" spans="1:14" x14ac:dyDescent="0.2">
      <c r="A730" s="57" t="s">
        <v>714</v>
      </c>
      <c r="B730" s="44" t="s">
        <v>1737</v>
      </c>
      <c r="C730" s="45">
        <v>40</v>
      </c>
      <c r="D730" s="46" t="s">
        <v>342</v>
      </c>
      <c r="E730" s="47">
        <v>0.70773638081706403</v>
      </c>
      <c r="F730" s="48">
        <v>45.309168443496802</v>
      </c>
      <c r="G730" s="47">
        <v>0.65777946123435005</v>
      </c>
      <c r="H730" s="50">
        <v>47.989734816082098</v>
      </c>
      <c r="I730" s="76" t="str">
        <f t="shared" si="22"/>
        <v>No</v>
      </c>
      <c r="J730" s="49" t="str">
        <f t="shared" si="23"/>
        <v>No</v>
      </c>
      <c r="K730" s="47">
        <v>8.5189294254194206E-2</v>
      </c>
      <c r="L730" s="50">
        <v>14.605543710021299</v>
      </c>
      <c r="M730" s="47">
        <v>8.5125863000112795E-2</v>
      </c>
      <c r="N730" s="50">
        <v>11.633875106929001</v>
      </c>
    </row>
    <row r="731" spans="1:14" x14ac:dyDescent="0.2">
      <c r="A731" s="57" t="s">
        <v>1738</v>
      </c>
      <c r="B731" s="44" t="s">
        <v>1739</v>
      </c>
      <c r="C731" s="45">
        <v>40</v>
      </c>
      <c r="D731" s="46" t="s">
        <v>342</v>
      </c>
      <c r="E731" s="47">
        <v>0.55215397432684499</v>
      </c>
      <c r="F731" s="48">
        <v>10.4477611940298</v>
      </c>
      <c r="G731" s="47">
        <v>0.62196879417333695</v>
      </c>
      <c r="H731" s="50">
        <v>28.4858853721129</v>
      </c>
      <c r="I731" s="76" t="str">
        <f t="shared" si="22"/>
        <v>No</v>
      </c>
      <c r="J731" s="49" t="str">
        <f t="shared" si="23"/>
        <v>No</v>
      </c>
      <c r="K731" s="47">
        <v>0.100931121690921</v>
      </c>
      <c r="L731" s="50">
        <v>45.522388059701498</v>
      </c>
      <c r="M731" s="47">
        <v>0.11226068620420999</v>
      </c>
      <c r="N731" s="50">
        <v>58.511548331907598</v>
      </c>
    </row>
    <row r="732" spans="1:14" x14ac:dyDescent="0.2">
      <c r="A732" s="57" t="s">
        <v>672</v>
      </c>
      <c r="B732" s="44" t="s">
        <v>1740</v>
      </c>
      <c r="C732" s="45">
        <v>40</v>
      </c>
      <c r="D732" s="46" t="s">
        <v>342</v>
      </c>
      <c r="E732" s="47">
        <v>0.77869713015727704</v>
      </c>
      <c r="F732" s="48">
        <v>67.004264392324103</v>
      </c>
      <c r="G732" s="47">
        <v>0.64961500701626895</v>
      </c>
      <c r="H732" s="50">
        <v>43.4559452523524</v>
      </c>
      <c r="I732" s="76" t="str">
        <f t="shared" si="22"/>
        <v>No</v>
      </c>
      <c r="J732" s="49" t="str">
        <f t="shared" si="23"/>
        <v>No</v>
      </c>
      <c r="K732" s="47">
        <v>0.10293248536830001</v>
      </c>
      <c r="L732" s="50">
        <v>47.228144989339</v>
      </c>
      <c r="M732" s="47">
        <v>0.105578413686249</v>
      </c>
      <c r="N732" s="50">
        <v>51.411462788708299</v>
      </c>
    </row>
    <row r="733" spans="1:14" x14ac:dyDescent="0.2">
      <c r="A733" s="57" t="s">
        <v>1741</v>
      </c>
      <c r="B733" s="44" t="s">
        <v>1742</v>
      </c>
      <c r="C733" s="45">
        <v>40</v>
      </c>
      <c r="D733" s="46" t="s">
        <v>342</v>
      </c>
      <c r="E733" s="47">
        <v>0.73019501704315604</v>
      </c>
      <c r="F733" s="48">
        <v>51.599147121535196</v>
      </c>
      <c r="G733" s="47">
        <v>0.62476684165235497</v>
      </c>
      <c r="H733" s="50">
        <v>29.3413173652695</v>
      </c>
      <c r="I733" s="76" t="str">
        <f t="shared" si="22"/>
        <v>No</v>
      </c>
      <c r="J733" s="49" t="str">
        <f t="shared" si="23"/>
        <v>No</v>
      </c>
      <c r="K733" s="47">
        <v>0.106887742170845</v>
      </c>
      <c r="L733" s="50">
        <v>50.479744136460603</v>
      </c>
      <c r="M733" s="47">
        <v>0.116306185317172</v>
      </c>
      <c r="N733" s="50">
        <v>61.676646706586801</v>
      </c>
    </row>
    <row r="734" spans="1:14" x14ac:dyDescent="0.2">
      <c r="A734" s="57" t="s">
        <v>1743</v>
      </c>
      <c r="B734" s="44" t="s">
        <v>1744</v>
      </c>
      <c r="C734" s="45">
        <v>40</v>
      </c>
      <c r="D734" s="46" t="s">
        <v>342</v>
      </c>
      <c r="E734" s="47">
        <v>0.54944304296908297</v>
      </c>
      <c r="F734" s="48">
        <v>9.8081023454157794</v>
      </c>
      <c r="G734" s="47">
        <v>0.66247090770539196</v>
      </c>
      <c r="H734" s="50">
        <v>50.384944396920503</v>
      </c>
      <c r="I734" s="76" t="str">
        <f t="shared" si="22"/>
        <v>No</v>
      </c>
      <c r="J734" s="49" t="str">
        <f t="shared" si="23"/>
        <v>No</v>
      </c>
      <c r="K734" s="47">
        <v>9.2222655430083206E-2</v>
      </c>
      <c r="L734" s="50">
        <v>32.889125799573598</v>
      </c>
      <c r="M734" s="47">
        <v>0.11607953211807601</v>
      </c>
      <c r="N734" s="50">
        <v>61.505560307955498</v>
      </c>
    </row>
    <row r="735" spans="1:14" x14ac:dyDescent="0.2">
      <c r="A735" s="57" t="s">
        <v>1745</v>
      </c>
      <c r="B735" s="44" t="s">
        <v>1746</v>
      </c>
      <c r="C735" s="45">
        <v>40</v>
      </c>
      <c r="D735" s="46" t="s">
        <v>342</v>
      </c>
      <c r="E735" s="47">
        <v>0.57902572179107503</v>
      </c>
      <c r="F735" s="48">
        <v>14.5522388059702</v>
      </c>
      <c r="G735" s="47">
        <v>0.71883070943871896</v>
      </c>
      <c r="H735" s="50">
        <v>79.640718562874198</v>
      </c>
      <c r="I735" s="76" t="str">
        <f t="shared" si="22"/>
        <v>No</v>
      </c>
      <c r="J735" s="49" t="str">
        <f t="shared" si="23"/>
        <v>No</v>
      </c>
      <c r="K735" s="47">
        <v>8.4173856611499995E-2</v>
      </c>
      <c r="L735" s="50">
        <v>10.9275053304904</v>
      </c>
      <c r="M735" s="47">
        <v>8.4283632851249901E-2</v>
      </c>
      <c r="N735" s="50">
        <v>7.86997433704021</v>
      </c>
    </row>
    <row r="736" spans="1:14" x14ac:dyDescent="0.2">
      <c r="A736" s="57" t="s">
        <v>1747</v>
      </c>
      <c r="B736" s="44" t="s">
        <v>1748</v>
      </c>
      <c r="C736" s="45">
        <v>40</v>
      </c>
      <c r="D736" s="46" t="s">
        <v>342</v>
      </c>
      <c r="E736" s="47">
        <v>0.55582374467155704</v>
      </c>
      <c r="F736" s="48">
        <v>10.7675906183369</v>
      </c>
      <c r="G736" s="47">
        <v>0.64528755238344704</v>
      </c>
      <c r="H736" s="50">
        <v>40.461933276304499</v>
      </c>
      <c r="I736" s="76" t="str">
        <f t="shared" si="22"/>
        <v>No</v>
      </c>
      <c r="J736" s="49" t="str">
        <f t="shared" si="23"/>
        <v>No</v>
      </c>
      <c r="K736" s="47">
        <v>9.1829049858755896E-2</v>
      </c>
      <c r="L736" s="50">
        <v>31.769722814498898</v>
      </c>
      <c r="M736" s="47">
        <v>8.5142604745819805E-2</v>
      </c>
      <c r="N736" s="50">
        <v>11.8049615055603</v>
      </c>
    </row>
    <row r="737" spans="1:14" x14ac:dyDescent="0.2">
      <c r="A737" s="57" t="s">
        <v>1749</v>
      </c>
      <c r="B737" s="44" t="s">
        <v>1750</v>
      </c>
      <c r="C737" s="45">
        <v>40</v>
      </c>
      <c r="D737" s="46" t="s">
        <v>342</v>
      </c>
      <c r="E737" s="47">
        <v>0.55174388483489401</v>
      </c>
      <c r="F737" s="48">
        <v>10.3411513859275</v>
      </c>
      <c r="G737" s="47">
        <v>0.645028850924937</v>
      </c>
      <c r="H737" s="50">
        <v>40.290846877673197</v>
      </c>
      <c r="I737" s="76" t="str">
        <f t="shared" si="22"/>
        <v>No</v>
      </c>
      <c r="J737" s="49" t="str">
        <f t="shared" si="23"/>
        <v>No</v>
      </c>
      <c r="K737" s="47">
        <v>8.7569653281598603E-2</v>
      </c>
      <c r="L737" s="50">
        <v>20.6289978678038</v>
      </c>
      <c r="M737" s="47">
        <v>8.4215771330062306E-2</v>
      </c>
      <c r="N737" s="50">
        <v>7.4422583404619296</v>
      </c>
    </row>
    <row r="738" spans="1:14" x14ac:dyDescent="0.2">
      <c r="A738" s="57" t="s">
        <v>1751</v>
      </c>
      <c r="B738" s="44" t="s">
        <v>1752</v>
      </c>
      <c r="C738" s="45">
        <v>40</v>
      </c>
      <c r="D738" s="46" t="s">
        <v>342</v>
      </c>
      <c r="E738" s="47">
        <v>0.56066037894741605</v>
      </c>
      <c r="F738" s="48">
        <v>11.6737739872068</v>
      </c>
      <c r="G738" s="47">
        <v>0.63569506919470498</v>
      </c>
      <c r="H738" s="50">
        <v>35.243798118049597</v>
      </c>
      <c r="I738" s="76" t="str">
        <f t="shared" si="22"/>
        <v>No</v>
      </c>
      <c r="J738" s="49" t="str">
        <f t="shared" si="23"/>
        <v>No</v>
      </c>
      <c r="K738" s="47">
        <v>8.4085510913765898E-2</v>
      </c>
      <c r="L738" s="50">
        <v>10.181236673774</v>
      </c>
      <c r="M738" s="47">
        <v>8.4219058298777599E-2</v>
      </c>
      <c r="N738" s="50">
        <v>7.5278015397775899</v>
      </c>
    </row>
    <row r="739" spans="1:14" x14ac:dyDescent="0.2">
      <c r="A739" s="57" t="s">
        <v>1753</v>
      </c>
      <c r="B739" s="44" t="s">
        <v>1754</v>
      </c>
      <c r="C739" s="45">
        <v>40</v>
      </c>
      <c r="D739" s="46" t="s">
        <v>342</v>
      </c>
      <c r="E739" s="47">
        <v>0.70693923742628295</v>
      </c>
      <c r="F739" s="48">
        <v>45.1492537313433</v>
      </c>
      <c r="G739" s="47">
        <v>0.59843062041875394</v>
      </c>
      <c r="H739" s="50">
        <v>18.049615055603098</v>
      </c>
      <c r="I739" s="76" t="str">
        <f t="shared" si="22"/>
        <v>No</v>
      </c>
      <c r="J739" s="49" t="str">
        <f t="shared" si="23"/>
        <v>No</v>
      </c>
      <c r="K739" s="47">
        <v>8.3333333333333301E-2</v>
      </c>
      <c r="L739" s="50">
        <v>5.6503198294243102</v>
      </c>
      <c r="M739" s="47">
        <v>8.3333333333333301E-2</v>
      </c>
      <c r="N739" s="50">
        <v>3.9349871685201001</v>
      </c>
    </row>
    <row r="740" spans="1:14" x14ac:dyDescent="0.2">
      <c r="A740" s="57" t="s">
        <v>1755</v>
      </c>
      <c r="B740" s="44" t="s">
        <v>1756</v>
      </c>
      <c r="C740" s="45">
        <v>40</v>
      </c>
      <c r="D740" s="46" t="s">
        <v>342</v>
      </c>
      <c r="E740" s="47">
        <v>0.58118164834255903</v>
      </c>
      <c r="F740" s="48">
        <v>15.2452025586354</v>
      </c>
      <c r="G740" s="47">
        <v>0.664645244474528</v>
      </c>
      <c r="H740" s="50">
        <v>51.839178785286599</v>
      </c>
      <c r="I740" s="76" t="str">
        <f t="shared" si="22"/>
        <v>No</v>
      </c>
      <c r="J740" s="49" t="str">
        <f t="shared" si="23"/>
        <v>No</v>
      </c>
      <c r="K740" s="47">
        <v>0.12268180377327401</v>
      </c>
      <c r="L740" s="50">
        <v>59.434968017057599</v>
      </c>
      <c r="M740" s="47">
        <v>9.3328584152629707E-2</v>
      </c>
      <c r="N740" s="50">
        <v>33.190761334473898</v>
      </c>
    </row>
    <row r="741" spans="1:14" x14ac:dyDescent="0.2">
      <c r="A741" s="57" t="s">
        <v>1757</v>
      </c>
      <c r="B741" s="44" t="s">
        <v>1758</v>
      </c>
      <c r="C741" s="45">
        <v>40</v>
      </c>
      <c r="D741" s="46" t="s">
        <v>342</v>
      </c>
      <c r="E741" s="47">
        <v>0.707436994223127</v>
      </c>
      <c r="F741" s="48">
        <v>45.255863539445599</v>
      </c>
      <c r="G741" s="47">
        <v>0.61230055156098895</v>
      </c>
      <c r="H741" s="50">
        <v>23.011120615911</v>
      </c>
      <c r="I741" s="76" t="str">
        <f t="shared" si="22"/>
        <v>No</v>
      </c>
      <c r="J741" s="49" t="str">
        <f t="shared" si="23"/>
        <v>No</v>
      </c>
      <c r="K741" s="47">
        <v>9.2839742763591707E-2</v>
      </c>
      <c r="L741" s="50">
        <v>34.328358208955201</v>
      </c>
      <c r="M741" s="47">
        <v>9.1701558878564599E-2</v>
      </c>
      <c r="N741" s="50">
        <v>29.3413173652695</v>
      </c>
    </row>
    <row r="742" spans="1:14" x14ac:dyDescent="0.2">
      <c r="A742" s="57" t="s">
        <v>1759</v>
      </c>
      <c r="B742" s="44" t="s">
        <v>1760</v>
      </c>
      <c r="C742" s="45">
        <v>40</v>
      </c>
      <c r="D742" s="46" t="s">
        <v>342</v>
      </c>
      <c r="E742" s="47">
        <v>0.56387350923489099</v>
      </c>
      <c r="F742" s="48">
        <v>12.1535181236674</v>
      </c>
      <c r="G742" s="47">
        <v>0.63852345004865396</v>
      </c>
      <c r="H742" s="50">
        <v>36.6980325064157</v>
      </c>
      <c r="I742" s="76" t="str">
        <f t="shared" si="22"/>
        <v>No</v>
      </c>
      <c r="J742" s="49" t="str">
        <f t="shared" si="23"/>
        <v>No</v>
      </c>
      <c r="K742" s="47">
        <v>9.0124457715946002E-2</v>
      </c>
      <c r="L742" s="50">
        <v>28.518123667377399</v>
      </c>
      <c r="M742" s="47">
        <v>9.2338002448825202E-2</v>
      </c>
      <c r="N742" s="50">
        <v>30.6244653550043</v>
      </c>
    </row>
    <row r="743" spans="1:14" x14ac:dyDescent="0.2">
      <c r="A743" s="57" t="s">
        <v>1761</v>
      </c>
      <c r="B743" s="44" t="s">
        <v>1762</v>
      </c>
      <c r="C743" s="45">
        <v>40</v>
      </c>
      <c r="D743" s="46" t="s">
        <v>342</v>
      </c>
      <c r="E743" s="47">
        <v>0.55594203347721804</v>
      </c>
      <c r="F743" s="48">
        <v>10.9808102345416</v>
      </c>
      <c r="G743" s="47">
        <v>0.64733670476150695</v>
      </c>
      <c r="H743" s="50">
        <v>42.1727972626176</v>
      </c>
      <c r="I743" s="76" t="str">
        <f t="shared" si="22"/>
        <v>No</v>
      </c>
      <c r="J743" s="49" t="str">
        <f t="shared" si="23"/>
        <v>No</v>
      </c>
      <c r="K743" s="47">
        <v>9.1062934158590195E-2</v>
      </c>
      <c r="L743" s="50">
        <v>30.330490405117299</v>
      </c>
      <c r="M743" s="47">
        <v>9.02383701634316E-2</v>
      </c>
      <c r="N743" s="50">
        <v>26.1762189905903</v>
      </c>
    </row>
    <row r="744" spans="1:14" x14ac:dyDescent="0.2">
      <c r="A744" s="57" t="s">
        <v>1763</v>
      </c>
      <c r="B744" s="44" t="s">
        <v>1764</v>
      </c>
      <c r="C744" s="45">
        <v>40</v>
      </c>
      <c r="D744" s="46" t="s">
        <v>342</v>
      </c>
      <c r="E744" s="47">
        <v>0.65194976110163205</v>
      </c>
      <c r="F744" s="48">
        <v>29.690831556503198</v>
      </c>
      <c r="G744" s="47">
        <v>0.60212784914003903</v>
      </c>
      <c r="H744" s="50">
        <v>19.503849443969202</v>
      </c>
      <c r="I744" s="76" t="str">
        <f t="shared" si="22"/>
        <v>No</v>
      </c>
      <c r="J744" s="49" t="str">
        <f t="shared" si="23"/>
        <v>No</v>
      </c>
      <c r="K744" s="47">
        <v>8.4777907913791306E-2</v>
      </c>
      <c r="L744" s="50">
        <v>13.3795309168444</v>
      </c>
      <c r="M744" s="47">
        <v>9.7501126951342096E-2</v>
      </c>
      <c r="N744" s="50">
        <v>39.777587681779302</v>
      </c>
    </row>
    <row r="745" spans="1:14" x14ac:dyDescent="0.2">
      <c r="A745" s="57" t="s">
        <v>1765</v>
      </c>
      <c r="B745" s="44" t="s">
        <v>1766</v>
      </c>
      <c r="C745" s="45">
        <v>40</v>
      </c>
      <c r="D745" s="46" t="s">
        <v>342</v>
      </c>
      <c r="E745" s="47">
        <v>0.66996458843745998</v>
      </c>
      <c r="F745" s="48">
        <v>34.1684434968017</v>
      </c>
      <c r="G745" s="47">
        <v>0.61911813427726603</v>
      </c>
      <c r="H745" s="50">
        <v>27.117194183062399</v>
      </c>
      <c r="I745" s="76" t="str">
        <f t="shared" si="22"/>
        <v>No</v>
      </c>
      <c r="J745" s="49" t="str">
        <f t="shared" si="23"/>
        <v>No</v>
      </c>
      <c r="K745" s="47">
        <v>8.4031685174564205E-2</v>
      </c>
      <c r="L745" s="50">
        <v>10.021321961620499</v>
      </c>
      <c r="M745" s="47">
        <v>8.4154480233107495E-2</v>
      </c>
      <c r="N745" s="50">
        <v>7.2711719418306204</v>
      </c>
    </row>
    <row r="746" spans="1:14" x14ac:dyDescent="0.2">
      <c r="A746" s="57" t="s">
        <v>1767</v>
      </c>
      <c r="B746" s="44" t="s">
        <v>1768</v>
      </c>
      <c r="C746" s="45">
        <v>40</v>
      </c>
      <c r="D746" s="46" t="s">
        <v>342</v>
      </c>
      <c r="E746" s="47">
        <v>0.60983518528379999</v>
      </c>
      <c r="F746" s="48">
        <v>20.8955223880597</v>
      </c>
      <c r="G746" s="47">
        <v>0.55327132103379895</v>
      </c>
      <c r="H746" s="50">
        <v>7.0145423438836598</v>
      </c>
      <c r="I746" s="76" t="str">
        <f t="shared" si="22"/>
        <v>No</v>
      </c>
      <c r="J746" s="49" t="str">
        <f t="shared" si="23"/>
        <v>No</v>
      </c>
      <c r="K746" s="47">
        <v>8.3696097094695998E-2</v>
      </c>
      <c r="L746" s="50">
        <v>8.2089552238806007</v>
      </c>
      <c r="M746" s="47">
        <v>8.5753838301766694E-2</v>
      </c>
      <c r="N746" s="50">
        <v>14.371257485029901</v>
      </c>
    </row>
    <row r="747" spans="1:14" x14ac:dyDescent="0.2">
      <c r="A747" s="57" t="s">
        <v>1725</v>
      </c>
      <c r="B747" s="44" t="s">
        <v>1769</v>
      </c>
      <c r="C747" s="45">
        <v>40</v>
      </c>
      <c r="D747" s="46" t="s">
        <v>342</v>
      </c>
      <c r="E747" s="47">
        <v>0.68048039732397203</v>
      </c>
      <c r="F747" s="48">
        <v>36.620469083155598</v>
      </c>
      <c r="G747" s="47">
        <v>0.58889473900525302</v>
      </c>
      <c r="H747" s="50">
        <v>14.200171086398599</v>
      </c>
      <c r="I747" s="76" t="str">
        <f t="shared" si="22"/>
        <v>No</v>
      </c>
      <c r="J747" s="49" t="str">
        <f t="shared" si="23"/>
        <v>No</v>
      </c>
      <c r="K747" s="47">
        <v>8.7895061189127002E-2</v>
      </c>
      <c r="L747" s="50">
        <v>22.0149253731343</v>
      </c>
      <c r="M747" s="47">
        <v>8.4606183306444205E-2</v>
      </c>
      <c r="N747" s="50">
        <v>10.0940975192472</v>
      </c>
    </row>
    <row r="748" spans="1:14" x14ac:dyDescent="0.2">
      <c r="A748" s="57" t="s">
        <v>1727</v>
      </c>
      <c r="B748" s="44" t="s">
        <v>1770</v>
      </c>
      <c r="C748" s="45">
        <v>40</v>
      </c>
      <c r="D748" s="46" t="s">
        <v>342</v>
      </c>
      <c r="E748" s="47">
        <v>0.69363114358971301</v>
      </c>
      <c r="F748" s="48">
        <v>40.938166311300598</v>
      </c>
      <c r="G748" s="47">
        <v>0.59637317773120802</v>
      </c>
      <c r="H748" s="50">
        <v>16.766467065868301</v>
      </c>
      <c r="I748" s="76" t="str">
        <f t="shared" si="22"/>
        <v>No</v>
      </c>
      <c r="J748" s="49" t="str">
        <f t="shared" si="23"/>
        <v>No</v>
      </c>
      <c r="K748" s="47">
        <v>8.4500101022723997E-2</v>
      </c>
      <c r="L748" s="50">
        <v>12.3667377398721</v>
      </c>
      <c r="M748" s="47">
        <v>8.9598741434351994E-2</v>
      </c>
      <c r="N748" s="50">
        <v>24.978614200171101</v>
      </c>
    </row>
    <row r="749" spans="1:14" x14ac:dyDescent="0.2">
      <c r="A749" s="57" t="s">
        <v>1729</v>
      </c>
      <c r="B749" s="44" t="s">
        <v>1771</v>
      </c>
      <c r="C749" s="45">
        <v>40</v>
      </c>
      <c r="D749" s="46" t="s">
        <v>342</v>
      </c>
      <c r="E749" s="47">
        <v>0.65902861613752395</v>
      </c>
      <c r="F749" s="48">
        <v>31.609808102345401</v>
      </c>
      <c r="G749" s="47">
        <v>0.597331571009873</v>
      </c>
      <c r="H749" s="50">
        <v>17.365269461077801</v>
      </c>
      <c r="I749" s="76" t="str">
        <f t="shared" si="22"/>
        <v>No</v>
      </c>
      <c r="J749" s="49" t="str">
        <f t="shared" si="23"/>
        <v>No</v>
      </c>
      <c r="K749" s="47">
        <v>8.4051992952312096E-2</v>
      </c>
      <c r="L749" s="50">
        <v>10.0746268656716</v>
      </c>
      <c r="M749" s="47">
        <v>9.3817138149931298E-2</v>
      </c>
      <c r="N749" s="50">
        <v>33.960650128314803</v>
      </c>
    </row>
    <row r="750" spans="1:14" x14ac:dyDescent="0.2">
      <c r="A750" s="57" t="s">
        <v>1772</v>
      </c>
      <c r="B750" s="44" t="s">
        <v>1773</v>
      </c>
      <c r="C750" s="45">
        <v>40</v>
      </c>
      <c r="D750" s="46" t="s">
        <v>342</v>
      </c>
      <c r="E750" s="47">
        <v>0.66587945711685803</v>
      </c>
      <c r="F750" s="48">
        <v>33.0490405117271</v>
      </c>
      <c r="G750" s="47">
        <v>0.55822650532627704</v>
      </c>
      <c r="H750" s="50">
        <v>7.7844311377245496</v>
      </c>
      <c r="I750" s="76" t="str">
        <f t="shared" si="22"/>
        <v>No</v>
      </c>
      <c r="J750" s="49" t="str">
        <f t="shared" si="23"/>
        <v>No</v>
      </c>
      <c r="K750" s="47">
        <v>8.4105312880789901E-2</v>
      </c>
      <c r="L750" s="50">
        <v>10.3411513859275</v>
      </c>
      <c r="M750" s="47">
        <v>8.4395504416277994E-2</v>
      </c>
      <c r="N750" s="50">
        <v>8.8964927288280595</v>
      </c>
    </row>
    <row r="751" spans="1:14" x14ac:dyDescent="0.2">
      <c r="A751" s="57" t="s">
        <v>1774</v>
      </c>
      <c r="B751" s="44" t="s">
        <v>1775</v>
      </c>
      <c r="C751" s="45">
        <v>40</v>
      </c>
      <c r="D751" s="46" t="s">
        <v>342</v>
      </c>
      <c r="E751" s="47">
        <v>0.63291158343658505</v>
      </c>
      <c r="F751" s="48">
        <v>25.053304904051199</v>
      </c>
      <c r="G751" s="47">
        <v>0.58035934950969303</v>
      </c>
      <c r="H751" s="50">
        <v>11.633875106929001</v>
      </c>
      <c r="I751" s="76" t="str">
        <f t="shared" si="22"/>
        <v>No</v>
      </c>
      <c r="J751" s="49" t="str">
        <f t="shared" si="23"/>
        <v>No</v>
      </c>
      <c r="K751" s="47">
        <v>8.4237308966223695E-2</v>
      </c>
      <c r="L751" s="50">
        <v>11.300639658848599</v>
      </c>
      <c r="M751" s="47">
        <v>8.4300263310552501E-2</v>
      </c>
      <c r="N751" s="50">
        <v>7.9555175363558597</v>
      </c>
    </row>
    <row r="752" spans="1:14" x14ac:dyDescent="0.2">
      <c r="A752" s="57" t="s">
        <v>1776</v>
      </c>
      <c r="B752" s="44" t="s">
        <v>1777</v>
      </c>
      <c r="C752" s="45">
        <v>40</v>
      </c>
      <c r="D752" s="46" t="s">
        <v>342</v>
      </c>
      <c r="E752" s="47">
        <v>0.68522387829726605</v>
      </c>
      <c r="F752" s="48">
        <v>38.0597014925373</v>
      </c>
      <c r="G752" s="47">
        <v>0.65303789927946998</v>
      </c>
      <c r="H752" s="50">
        <v>45.1668092386655</v>
      </c>
      <c r="I752" s="76" t="str">
        <f t="shared" si="22"/>
        <v>No</v>
      </c>
      <c r="J752" s="49" t="str">
        <f t="shared" si="23"/>
        <v>No</v>
      </c>
      <c r="K752" s="47">
        <v>8.4269026338864697E-2</v>
      </c>
      <c r="L752" s="50">
        <v>11.513859275053299</v>
      </c>
      <c r="M752" s="47">
        <v>8.4439233095246397E-2</v>
      </c>
      <c r="N752" s="50">
        <v>9.3242087254063293</v>
      </c>
    </row>
    <row r="753" spans="1:14" x14ac:dyDescent="0.2">
      <c r="A753" s="57" t="s">
        <v>1778</v>
      </c>
      <c r="B753" s="44" t="s">
        <v>1779</v>
      </c>
      <c r="C753" s="45">
        <v>40</v>
      </c>
      <c r="D753" s="46" t="s">
        <v>342</v>
      </c>
      <c r="E753" s="47">
        <v>0.65161145875623705</v>
      </c>
      <c r="F753" s="48">
        <v>29.3710021321962</v>
      </c>
      <c r="G753" s="47">
        <v>0.64135882738717698</v>
      </c>
      <c r="H753" s="50">
        <v>38.237810094097497</v>
      </c>
      <c r="I753" s="76" t="str">
        <f t="shared" si="22"/>
        <v>No</v>
      </c>
      <c r="J753" s="49" t="str">
        <f t="shared" si="23"/>
        <v>No</v>
      </c>
      <c r="K753" s="47">
        <v>9.1279238883166497E-2</v>
      </c>
      <c r="L753" s="50">
        <v>30.810234541577799</v>
      </c>
      <c r="M753" s="47">
        <v>9.0574228545137303E-2</v>
      </c>
      <c r="N753" s="50">
        <v>27.117194183062399</v>
      </c>
    </row>
    <row r="754" spans="1:14" x14ac:dyDescent="0.2">
      <c r="A754" s="57" t="s">
        <v>1780</v>
      </c>
      <c r="B754" s="44" t="s">
        <v>1781</v>
      </c>
      <c r="C754" s="45">
        <v>40</v>
      </c>
      <c r="D754" s="46" t="s">
        <v>342</v>
      </c>
      <c r="E754" s="47">
        <v>0.72044394028451997</v>
      </c>
      <c r="F754" s="48">
        <v>48.827292110874197</v>
      </c>
      <c r="G754" s="47">
        <v>0.644793974902375</v>
      </c>
      <c r="H754" s="50">
        <v>40.119760479041901</v>
      </c>
      <c r="I754" s="76" t="str">
        <f t="shared" si="22"/>
        <v>No</v>
      </c>
      <c r="J754" s="49" t="str">
        <f t="shared" si="23"/>
        <v>No</v>
      </c>
      <c r="K754" s="47">
        <v>0.13317521327735701</v>
      </c>
      <c r="L754" s="50">
        <v>63.432835820895498</v>
      </c>
      <c r="M754" s="47">
        <v>0.14871374082099101</v>
      </c>
      <c r="N754" s="50">
        <v>74.593669803250606</v>
      </c>
    </row>
    <row r="755" spans="1:14" x14ac:dyDescent="0.2">
      <c r="A755" s="57" t="s">
        <v>1782</v>
      </c>
      <c r="B755" s="44" t="s">
        <v>1783</v>
      </c>
      <c r="C755" s="45">
        <v>40</v>
      </c>
      <c r="D755" s="46" t="s">
        <v>342</v>
      </c>
      <c r="E755" s="47">
        <v>0.54761579115127801</v>
      </c>
      <c r="F755" s="48">
        <v>9.5948827292110899</v>
      </c>
      <c r="G755" s="47">
        <v>0.63538074740808004</v>
      </c>
      <c r="H755" s="50">
        <v>34.9871685201026</v>
      </c>
      <c r="I755" s="76" t="str">
        <f t="shared" si="22"/>
        <v>No</v>
      </c>
      <c r="J755" s="49" t="str">
        <f t="shared" si="23"/>
        <v>No</v>
      </c>
      <c r="K755" s="47">
        <v>0.111493939802222</v>
      </c>
      <c r="L755" s="50">
        <v>53.678038379530904</v>
      </c>
      <c r="M755" s="47">
        <v>0.10944727558414299</v>
      </c>
      <c r="N755" s="50">
        <v>55.603079555175398</v>
      </c>
    </row>
    <row r="756" spans="1:14" x14ac:dyDescent="0.2">
      <c r="A756" s="57" t="s">
        <v>1784</v>
      </c>
      <c r="B756" s="44" t="s">
        <v>1785</v>
      </c>
      <c r="C756" s="45">
        <v>40</v>
      </c>
      <c r="D756" s="46" t="s">
        <v>342</v>
      </c>
      <c r="E756" s="47">
        <v>0.72652874199155004</v>
      </c>
      <c r="F756" s="48">
        <v>50.6929637526652</v>
      </c>
      <c r="G756" s="47">
        <v>0.64879149200499397</v>
      </c>
      <c r="H756" s="50">
        <v>42.942686056458498</v>
      </c>
      <c r="I756" s="76" t="str">
        <f t="shared" si="22"/>
        <v>No</v>
      </c>
      <c r="J756" s="49" t="str">
        <f t="shared" si="23"/>
        <v>No</v>
      </c>
      <c r="K756" s="47">
        <v>9.1925498733922098E-2</v>
      </c>
      <c r="L756" s="50">
        <v>31.982942430703599</v>
      </c>
      <c r="M756" s="47">
        <v>8.67135000902228E-2</v>
      </c>
      <c r="N756" s="50">
        <v>17.023096663815199</v>
      </c>
    </row>
    <row r="757" spans="1:14" x14ac:dyDescent="0.2">
      <c r="A757" s="57" t="s">
        <v>1786</v>
      </c>
      <c r="B757" s="44" t="s">
        <v>1787</v>
      </c>
      <c r="C757" s="45">
        <v>40</v>
      </c>
      <c r="D757" s="46" t="s">
        <v>342</v>
      </c>
      <c r="E757" s="47">
        <v>0.64639241937843805</v>
      </c>
      <c r="F757" s="48">
        <v>28.038379530916799</v>
      </c>
      <c r="G757" s="47">
        <v>0.59811251254004705</v>
      </c>
      <c r="H757" s="50">
        <v>17.964071856287401</v>
      </c>
      <c r="I757" s="76" t="str">
        <f t="shared" si="22"/>
        <v>No</v>
      </c>
      <c r="J757" s="49" t="str">
        <f t="shared" si="23"/>
        <v>No</v>
      </c>
      <c r="K757" s="47">
        <v>9.2009057248872803E-2</v>
      </c>
      <c r="L757" s="50">
        <v>32.302771855010697</v>
      </c>
      <c r="M757" s="47">
        <v>8.5358570735929507E-2</v>
      </c>
      <c r="N757" s="50">
        <v>12.6603934987169</v>
      </c>
    </row>
    <row r="758" spans="1:14" x14ac:dyDescent="0.2">
      <c r="A758" s="57" t="s">
        <v>1788</v>
      </c>
      <c r="B758" s="44" t="s">
        <v>1789</v>
      </c>
      <c r="C758" s="45">
        <v>40</v>
      </c>
      <c r="D758" s="46" t="s">
        <v>342</v>
      </c>
      <c r="E758" s="47">
        <v>0.56400482210195302</v>
      </c>
      <c r="F758" s="48">
        <v>12.206823027718499</v>
      </c>
      <c r="G758" s="47">
        <v>0.63870491712756905</v>
      </c>
      <c r="H758" s="50">
        <v>36.954662104362697</v>
      </c>
      <c r="I758" s="76" t="str">
        <f t="shared" si="22"/>
        <v>No</v>
      </c>
      <c r="J758" s="49" t="str">
        <f t="shared" si="23"/>
        <v>No</v>
      </c>
      <c r="K758" s="47">
        <v>8.35429632186028E-2</v>
      </c>
      <c r="L758" s="50">
        <v>6.9296375266524501</v>
      </c>
      <c r="M758" s="47">
        <v>8.4112459533441E-2</v>
      </c>
      <c r="N758" s="50">
        <v>7.1000855431993104</v>
      </c>
    </row>
    <row r="759" spans="1:14" x14ac:dyDescent="0.2">
      <c r="A759" s="57" t="s">
        <v>1790</v>
      </c>
      <c r="B759" s="44" t="s">
        <v>1791</v>
      </c>
      <c r="C759" s="45">
        <v>40</v>
      </c>
      <c r="D759" s="46" t="s">
        <v>342</v>
      </c>
      <c r="E759" s="47">
        <v>0.61624568699553095</v>
      </c>
      <c r="F759" s="48">
        <v>22.121535181236698</v>
      </c>
      <c r="G759" s="47">
        <v>0.716918348393625</v>
      </c>
      <c r="H759" s="50">
        <v>78.443113772455106</v>
      </c>
      <c r="I759" s="76" t="str">
        <f t="shared" si="22"/>
        <v>No</v>
      </c>
      <c r="J759" s="49" t="str">
        <f t="shared" si="23"/>
        <v>No</v>
      </c>
      <c r="K759" s="47">
        <v>9.0350587841464894E-2</v>
      </c>
      <c r="L759" s="50">
        <v>28.997867803837998</v>
      </c>
      <c r="M759" s="47">
        <v>8.9383724264466002E-2</v>
      </c>
      <c r="N759" s="50">
        <v>24.807527801539798</v>
      </c>
    </row>
    <row r="760" spans="1:14" x14ac:dyDescent="0.2">
      <c r="A760" s="57" t="s">
        <v>1792</v>
      </c>
      <c r="B760" s="44" t="s">
        <v>1793</v>
      </c>
      <c r="C760" s="45">
        <v>40</v>
      </c>
      <c r="D760" s="46" t="s">
        <v>342</v>
      </c>
      <c r="E760" s="47">
        <v>0.64582787409248699</v>
      </c>
      <c r="F760" s="48">
        <v>27.878464818763302</v>
      </c>
      <c r="G760" s="47">
        <v>0.76388501849516899</v>
      </c>
      <c r="H760" s="50">
        <v>91.274593669803295</v>
      </c>
      <c r="I760" s="76" t="str">
        <f t="shared" si="22"/>
        <v>No</v>
      </c>
      <c r="J760" s="49" t="str">
        <f t="shared" si="23"/>
        <v>No</v>
      </c>
      <c r="K760" s="47">
        <v>9.4285981872773095E-2</v>
      </c>
      <c r="L760" s="50">
        <v>37.473347547974399</v>
      </c>
      <c r="M760" s="47">
        <v>9.7611890341069596E-2</v>
      </c>
      <c r="N760" s="50">
        <v>40.205303678357602</v>
      </c>
    </row>
    <row r="761" spans="1:14" x14ac:dyDescent="0.2">
      <c r="A761" s="57" t="s">
        <v>1794</v>
      </c>
      <c r="B761" s="44" t="s">
        <v>1795</v>
      </c>
      <c r="C761" s="45">
        <v>40</v>
      </c>
      <c r="D761" s="46" t="s">
        <v>342</v>
      </c>
      <c r="E761" s="47">
        <v>0.65875747761431702</v>
      </c>
      <c r="F761" s="48">
        <v>31.503198294243099</v>
      </c>
      <c r="G761" s="47">
        <v>0.55708436296144903</v>
      </c>
      <c r="H761" s="50">
        <v>7.5278015397775899</v>
      </c>
      <c r="I761" s="76" t="str">
        <f t="shared" si="22"/>
        <v>No</v>
      </c>
      <c r="J761" s="49" t="str">
        <f t="shared" si="23"/>
        <v>No</v>
      </c>
      <c r="K761" s="47">
        <v>9.2173021228816099E-2</v>
      </c>
      <c r="L761" s="50">
        <v>32.7825159914712</v>
      </c>
      <c r="M761" s="47">
        <v>8.5631632692360293E-2</v>
      </c>
      <c r="N761" s="50">
        <v>13.857998289136001</v>
      </c>
    </row>
    <row r="762" spans="1:14" x14ac:dyDescent="0.2">
      <c r="A762" s="57" t="s">
        <v>1796</v>
      </c>
      <c r="B762" s="44" t="s">
        <v>1797</v>
      </c>
      <c r="C762" s="45">
        <v>40</v>
      </c>
      <c r="D762" s="46" t="s">
        <v>342</v>
      </c>
      <c r="E762" s="47">
        <v>0.74205592314124202</v>
      </c>
      <c r="F762" s="48">
        <v>55.383795309168399</v>
      </c>
      <c r="G762" s="47">
        <v>0.62666386086023995</v>
      </c>
      <c r="H762" s="50">
        <v>29.940119760479</v>
      </c>
      <c r="I762" s="76" t="str">
        <f t="shared" si="22"/>
        <v>No</v>
      </c>
      <c r="J762" s="49" t="str">
        <f t="shared" si="23"/>
        <v>No</v>
      </c>
      <c r="K762" s="47">
        <v>8.7754524572978804E-2</v>
      </c>
      <c r="L762" s="50">
        <v>21.375266524520299</v>
      </c>
      <c r="M762" s="47">
        <v>8.4437572843099398E-2</v>
      </c>
      <c r="N762" s="50">
        <v>9.2386655260906796</v>
      </c>
    </row>
    <row r="763" spans="1:14" x14ac:dyDescent="0.2">
      <c r="A763" s="57" t="s">
        <v>1798</v>
      </c>
      <c r="B763" s="44" t="s">
        <v>1799</v>
      </c>
      <c r="C763" s="45">
        <v>40</v>
      </c>
      <c r="D763" s="46" t="s">
        <v>342</v>
      </c>
      <c r="E763" s="47">
        <v>0.776345801665836</v>
      </c>
      <c r="F763" s="48">
        <v>66.631130063965898</v>
      </c>
      <c r="G763" s="47">
        <v>0.67164004325693005</v>
      </c>
      <c r="H763" s="50">
        <v>56.287425149700603</v>
      </c>
      <c r="I763" s="76" t="str">
        <f t="shared" si="22"/>
        <v>No</v>
      </c>
      <c r="J763" s="49" t="str">
        <f t="shared" si="23"/>
        <v>No</v>
      </c>
      <c r="K763" s="47">
        <v>8.8049626565651601E-2</v>
      </c>
      <c r="L763" s="50">
        <v>22.441364605543701</v>
      </c>
      <c r="M763" s="47">
        <v>8.8689402771581799E-2</v>
      </c>
      <c r="N763" s="50">
        <v>22.497861420017099</v>
      </c>
    </row>
    <row r="764" spans="1:14" x14ac:dyDescent="0.2">
      <c r="A764" s="57" t="s">
        <v>1800</v>
      </c>
      <c r="B764" s="44" t="s">
        <v>1801</v>
      </c>
      <c r="C764" s="45">
        <v>40</v>
      </c>
      <c r="D764" s="46" t="s">
        <v>342</v>
      </c>
      <c r="E764" s="47">
        <v>0.55801818374609102</v>
      </c>
      <c r="F764" s="48">
        <v>11.300639658848599</v>
      </c>
      <c r="G764" s="47">
        <v>0.64281957949687796</v>
      </c>
      <c r="H764" s="50">
        <v>39.093242087254097</v>
      </c>
      <c r="I764" s="76" t="str">
        <f t="shared" si="22"/>
        <v>No</v>
      </c>
      <c r="J764" s="49" t="str">
        <f t="shared" si="23"/>
        <v>No</v>
      </c>
      <c r="K764" s="47">
        <v>8.4500888393863702E-2</v>
      </c>
      <c r="L764" s="50">
        <v>12.4200426439232</v>
      </c>
      <c r="M764" s="47">
        <v>8.4485449327671894E-2</v>
      </c>
      <c r="N764" s="50">
        <v>9.4097519247219807</v>
      </c>
    </row>
    <row r="765" spans="1:14" x14ac:dyDescent="0.2">
      <c r="A765" s="57" t="s">
        <v>1455</v>
      </c>
      <c r="B765" s="44" t="s">
        <v>1802</v>
      </c>
      <c r="C765" s="45">
        <v>40</v>
      </c>
      <c r="D765" s="46" t="s">
        <v>342</v>
      </c>
      <c r="E765" s="47">
        <v>0.77426828369191703</v>
      </c>
      <c r="F765" s="48">
        <v>65.565031982942401</v>
      </c>
      <c r="G765" s="47">
        <v>0.63530693478254896</v>
      </c>
      <c r="H765" s="50">
        <v>34.901625320786998</v>
      </c>
      <c r="I765" s="76" t="str">
        <f t="shared" si="22"/>
        <v>No</v>
      </c>
      <c r="J765" s="49" t="str">
        <f t="shared" si="23"/>
        <v>No</v>
      </c>
      <c r="K765" s="47">
        <v>8.4799906502504394E-2</v>
      </c>
      <c r="L765" s="50">
        <v>13.592750533048999</v>
      </c>
      <c r="M765" s="47">
        <v>8.4801002369019801E-2</v>
      </c>
      <c r="N765" s="50">
        <v>10.692899914456801</v>
      </c>
    </row>
    <row r="766" spans="1:14" x14ac:dyDescent="0.2">
      <c r="A766" s="57" t="s">
        <v>1803</v>
      </c>
      <c r="B766" s="44" t="s">
        <v>1804</v>
      </c>
      <c r="C766" s="45">
        <v>40</v>
      </c>
      <c r="D766" s="46" t="s">
        <v>342</v>
      </c>
      <c r="E766" s="47">
        <v>0.64552328685909999</v>
      </c>
      <c r="F766" s="48">
        <v>27.611940298507498</v>
      </c>
      <c r="G766" s="47">
        <v>0.63405681420316096</v>
      </c>
      <c r="H766" s="50">
        <v>33.960650128314803</v>
      </c>
      <c r="I766" s="76" t="str">
        <f t="shared" si="22"/>
        <v>No</v>
      </c>
      <c r="J766" s="49" t="str">
        <f t="shared" si="23"/>
        <v>No</v>
      </c>
      <c r="K766" s="47">
        <v>8.4851873653246604E-2</v>
      </c>
      <c r="L766" s="50">
        <v>13.6460554371002</v>
      </c>
      <c r="M766" s="47">
        <v>9.4106734428883204E-2</v>
      </c>
      <c r="N766" s="50">
        <v>34.816082121471297</v>
      </c>
    </row>
    <row r="767" spans="1:14" x14ac:dyDescent="0.2">
      <c r="A767" s="57" t="s">
        <v>1805</v>
      </c>
      <c r="B767" s="44" t="s">
        <v>1806</v>
      </c>
      <c r="C767" s="45">
        <v>40</v>
      </c>
      <c r="D767" s="46" t="s">
        <v>342</v>
      </c>
      <c r="E767" s="47">
        <v>0.62156331984977198</v>
      </c>
      <c r="F767" s="48">
        <v>22.867803837953101</v>
      </c>
      <c r="G767" s="47">
        <v>0.74211031931915195</v>
      </c>
      <c r="H767" s="50">
        <v>87.3396065012832</v>
      </c>
      <c r="I767" s="76" t="str">
        <f t="shared" si="22"/>
        <v>No</v>
      </c>
      <c r="J767" s="49" t="str">
        <f t="shared" si="23"/>
        <v>No</v>
      </c>
      <c r="K767" s="47">
        <v>8.3804345368542102E-2</v>
      </c>
      <c r="L767" s="50">
        <v>8.7953091684435005</v>
      </c>
      <c r="M767" s="47">
        <v>9.0223726770942703E-2</v>
      </c>
      <c r="N767" s="50">
        <v>26.005132591958901</v>
      </c>
    </row>
    <row r="768" spans="1:14" x14ac:dyDescent="0.2">
      <c r="A768" s="57" t="s">
        <v>1807</v>
      </c>
      <c r="B768" s="44" t="s">
        <v>1808</v>
      </c>
      <c r="C768" s="45">
        <v>40</v>
      </c>
      <c r="D768" s="46" t="s">
        <v>342</v>
      </c>
      <c r="E768" s="47">
        <v>0.68863125775037903</v>
      </c>
      <c r="F768" s="48">
        <v>39.339019189765501</v>
      </c>
      <c r="G768" s="47">
        <v>0.66440352198664598</v>
      </c>
      <c r="H768" s="50">
        <v>51.582549187339602</v>
      </c>
      <c r="I768" s="76" t="str">
        <f t="shared" si="22"/>
        <v>No</v>
      </c>
      <c r="J768" s="49" t="str">
        <f t="shared" si="23"/>
        <v>No</v>
      </c>
      <c r="K768" s="47">
        <v>8.8658542789969694E-2</v>
      </c>
      <c r="L768" s="50">
        <v>24.893390191897701</v>
      </c>
      <c r="M768" s="47">
        <v>9.5250310504406799E-2</v>
      </c>
      <c r="N768" s="50">
        <v>36.6980325064157</v>
      </c>
    </row>
    <row r="769" spans="1:14" x14ac:dyDescent="0.2">
      <c r="A769" s="57" t="s">
        <v>1809</v>
      </c>
      <c r="B769" s="44" t="s">
        <v>1810</v>
      </c>
      <c r="C769" s="45">
        <v>40</v>
      </c>
      <c r="D769" s="46" t="s">
        <v>342</v>
      </c>
      <c r="E769" s="47">
        <v>0.54132719415226704</v>
      </c>
      <c r="F769" s="48">
        <v>8.2089552238806007</v>
      </c>
      <c r="G769" s="47">
        <v>0.65919777880727704</v>
      </c>
      <c r="H769" s="50">
        <v>48.845166809238698</v>
      </c>
      <c r="I769" s="76" t="str">
        <f t="shared" si="22"/>
        <v>No</v>
      </c>
      <c r="J769" s="49" t="str">
        <f t="shared" si="23"/>
        <v>No</v>
      </c>
      <c r="K769" s="47">
        <v>8.8999777622768006E-2</v>
      </c>
      <c r="L769" s="50">
        <v>26.012793176972298</v>
      </c>
      <c r="M769" s="47">
        <v>8.5748176567762999E-2</v>
      </c>
      <c r="N769" s="50">
        <v>14.285714285714301</v>
      </c>
    </row>
    <row r="770" spans="1:14" x14ac:dyDescent="0.2">
      <c r="A770" s="57" t="s">
        <v>1811</v>
      </c>
      <c r="B770" s="44" t="s">
        <v>1812</v>
      </c>
      <c r="C770" s="45">
        <v>40</v>
      </c>
      <c r="D770" s="46" t="s">
        <v>342</v>
      </c>
      <c r="E770" s="47">
        <v>0.62777828459796003</v>
      </c>
      <c r="F770" s="48">
        <v>24.200426439232402</v>
      </c>
      <c r="G770" s="47">
        <v>0.77192167436686798</v>
      </c>
      <c r="H770" s="50">
        <v>92.557741659538095</v>
      </c>
      <c r="I770" s="76" t="str">
        <f t="shared" si="22"/>
        <v>No</v>
      </c>
      <c r="J770" s="49" t="str">
        <f t="shared" si="23"/>
        <v>No</v>
      </c>
      <c r="K770" s="47">
        <v>8.8062536739553804E-2</v>
      </c>
      <c r="L770" s="50">
        <v>22.4946695095949</v>
      </c>
      <c r="M770" s="47">
        <v>8.9326562616712901E-2</v>
      </c>
      <c r="N770" s="50">
        <v>24.721984602224101</v>
      </c>
    </row>
    <row r="771" spans="1:14" x14ac:dyDescent="0.2">
      <c r="A771" s="57" t="s">
        <v>1813</v>
      </c>
      <c r="B771" s="44" t="s">
        <v>1814</v>
      </c>
      <c r="C771" s="45">
        <v>40</v>
      </c>
      <c r="D771" s="46" t="s">
        <v>342</v>
      </c>
      <c r="E771" s="47">
        <v>0.70690560447435402</v>
      </c>
      <c r="F771" s="48">
        <v>45.095948827292098</v>
      </c>
      <c r="G771" s="47">
        <v>0.62032746029815899</v>
      </c>
      <c r="H771" s="50">
        <v>27.801539777587699</v>
      </c>
      <c r="I771" s="76" t="str">
        <f t="shared" si="22"/>
        <v>No</v>
      </c>
      <c r="J771" s="49" t="str">
        <f t="shared" si="23"/>
        <v>No</v>
      </c>
      <c r="K771" s="47">
        <v>0.109860662859981</v>
      </c>
      <c r="L771" s="50">
        <v>52.132196162046903</v>
      </c>
      <c r="M771" s="47">
        <v>0.111506635413492</v>
      </c>
      <c r="N771" s="50">
        <v>57.8272027373824</v>
      </c>
    </row>
    <row r="772" spans="1:14" x14ac:dyDescent="0.2">
      <c r="A772" s="57" t="s">
        <v>1815</v>
      </c>
      <c r="B772" s="44" t="s">
        <v>1816</v>
      </c>
      <c r="C772" s="45">
        <v>40</v>
      </c>
      <c r="D772" s="46" t="s">
        <v>342</v>
      </c>
      <c r="E772" s="47">
        <v>0.74413686617596198</v>
      </c>
      <c r="F772" s="48">
        <v>56.023454157782503</v>
      </c>
      <c r="G772" s="47">
        <v>0.63783861593646896</v>
      </c>
      <c r="H772" s="50">
        <v>36.2703165098375</v>
      </c>
      <c r="I772" s="76" t="str">
        <f t="shared" si="22"/>
        <v>No</v>
      </c>
      <c r="J772" s="49" t="str">
        <f t="shared" si="23"/>
        <v>No</v>
      </c>
      <c r="K772" s="47">
        <v>0.112660224360313</v>
      </c>
      <c r="L772" s="50">
        <v>54.157782515991499</v>
      </c>
      <c r="M772" s="47">
        <v>0.120964444314124</v>
      </c>
      <c r="N772" s="50">
        <v>64.414029084687797</v>
      </c>
    </row>
    <row r="773" spans="1:14" x14ac:dyDescent="0.2">
      <c r="A773" s="57" t="s">
        <v>1817</v>
      </c>
      <c r="B773" s="44" t="s">
        <v>1818</v>
      </c>
      <c r="C773" s="45">
        <v>40</v>
      </c>
      <c r="D773" s="46" t="s">
        <v>342</v>
      </c>
      <c r="E773" s="47">
        <v>0.72777893500510304</v>
      </c>
      <c r="F773" s="48">
        <v>50.906183368869897</v>
      </c>
      <c r="G773" s="47">
        <v>0.59460849275526195</v>
      </c>
      <c r="H773" s="50">
        <v>16.2532078699743</v>
      </c>
      <c r="I773" s="76" t="str">
        <f t="shared" si="22"/>
        <v>No</v>
      </c>
      <c r="J773" s="49" t="str">
        <f t="shared" si="23"/>
        <v>No</v>
      </c>
      <c r="K773" s="47">
        <v>9.40250140368665E-2</v>
      </c>
      <c r="L773" s="50">
        <v>36.886993603411497</v>
      </c>
      <c r="M773" s="47">
        <v>9.2629298986677697E-2</v>
      </c>
      <c r="N773" s="50">
        <v>31.394354148845199</v>
      </c>
    </row>
    <row r="774" spans="1:14" x14ac:dyDescent="0.2">
      <c r="A774" s="57" t="s">
        <v>1819</v>
      </c>
      <c r="B774" s="44" t="s">
        <v>1820</v>
      </c>
      <c r="C774" s="45">
        <v>40</v>
      </c>
      <c r="D774" s="46" t="s">
        <v>342</v>
      </c>
      <c r="E774" s="47">
        <v>0.73204728541919695</v>
      </c>
      <c r="F774" s="48">
        <v>52.132196162046903</v>
      </c>
      <c r="G774" s="47">
        <v>0.60277060463524301</v>
      </c>
      <c r="H774" s="50">
        <v>19.760479041916199</v>
      </c>
      <c r="I774" s="76" t="str">
        <f t="shared" si="22"/>
        <v>No</v>
      </c>
      <c r="J774" s="49" t="str">
        <f t="shared" si="23"/>
        <v>No</v>
      </c>
      <c r="K774" s="47">
        <v>0.114921140546541</v>
      </c>
      <c r="L774" s="50">
        <v>55.490405117270797</v>
      </c>
      <c r="M774" s="47">
        <v>0.120671361585621</v>
      </c>
      <c r="N774" s="50">
        <v>64.071856287425106</v>
      </c>
    </row>
    <row r="775" spans="1:14" x14ac:dyDescent="0.2">
      <c r="A775" s="57" t="s">
        <v>1821</v>
      </c>
      <c r="B775" s="44" t="s">
        <v>1822</v>
      </c>
      <c r="C775" s="45">
        <v>40</v>
      </c>
      <c r="D775" s="46" t="s">
        <v>342</v>
      </c>
      <c r="E775" s="47">
        <v>0.69470895370429897</v>
      </c>
      <c r="F775" s="48">
        <v>41.417910447761201</v>
      </c>
      <c r="G775" s="47">
        <v>0.63008868719342004</v>
      </c>
      <c r="H775" s="50">
        <v>31.6509837467921</v>
      </c>
      <c r="I775" s="76" t="str">
        <f t="shared" ref="I775:I838" si="24">IF(AND(F775&gt;=90,H775&gt;=90),"Yes","No")</f>
        <v>No</v>
      </c>
      <c r="J775" s="49" t="str">
        <f t="shared" ref="J775:J838" si="25">IF(AND(F775&gt;=75,H775&gt;=75),"Yes","No")</f>
        <v>No</v>
      </c>
      <c r="K775" s="47">
        <v>9.4952748931277697E-2</v>
      </c>
      <c r="L775" s="50">
        <v>38.379530916844402</v>
      </c>
      <c r="M775" s="47">
        <v>9.5259018088517194E-2</v>
      </c>
      <c r="N775" s="50">
        <v>36.783575705731401</v>
      </c>
    </row>
    <row r="776" spans="1:14" x14ac:dyDescent="0.2">
      <c r="A776" s="57" t="s">
        <v>1823</v>
      </c>
      <c r="B776" s="44" t="s">
        <v>1824</v>
      </c>
      <c r="C776" s="45">
        <v>40</v>
      </c>
      <c r="D776" s="46" t="s">
        <v>342</v>
      </c>
      <c r="E776" s="47">
        <v>0.69431341219063603</v>
      </c>
      <c r="F776" s="48">
        <v>41.204690831556498</v>
      </c>
      <c r="G776" s="47">
        <v>0.643945187503286</v>
      </c>
      <c r="H776" s="50">
        <v>39.606501283147999</v>
      </c>
      <c r="I776" s="76" t="str">
        <f t="shared" si="24"/>
        <v>No</v>
      </c>
      <c r="J776" s="49" t="str">
        <f t="shared" si="25"/>
        <v>No</v>
      </c>
      <c r="K776" s="47">
        <v>0.118546290032763</v>
      </c>
      <c r="L776" s="50">
        <v>57.622601279317699</v>
      </c>
      <c r="M776" s="47">
        <v>0.124300427097018</v>
      </c>
      <c r="N776" s="50">
        <v>65.953806672369495</v>
      </c>
    </row>
    <row r="777" spans="1:14" x14ac:dyDescent="0.2">
      <c r="A777" s="57" t="s">
        <v>1825</v>
      </c>
      <c r="B777" s="44" t="s">
        <v>1826</v>
      </c>
      <c r="C777" s="45">
        <v>40</v>
      </c>
      <c r="D777" s="46" t="s">
        <v>342</v>
      </c>
      <c r="E777" s="47">
        <v>0.70504062402553103</v>
      </c>
      <c r="F777" s="48">
        <v>44.456289978678001</v>
      </c>
      <c r="G777" s="47">
        <v>0.64939613048414502</v>
      </c>
      <c r="H777" s="50">
        <v>43.284858853721097</v>
      </c>
      <c r="I777" s="76" t="str">
        <f t="shared" si="24"/>
        <v>No</v>
      </c>
      <c r="J777" s="49" t="str">
        <f t="shared" si="25"/>
        <v>No</v>
      </c>
      <c r="K777" s="47">
        <v>9.4921940610301403E-2</v>
      </c>
      <c r="L777" s="50">
        <v>38.272921108741997</v>
      </c>
      <c r="M777" s="47">
        <v>9.4356709108070994E-2</v>
      </c>
      <c r="N777" s="50">
        <v>35.329341317365298</v>
      </c>
    </row>
    <row r="778" spans="1:14" x14ac:dyDescent="0.2">
      <c r="A778" s="57" t="s">
        <v>580</v>
      </c>
      <c r="B778" s="44" t="s">
        <v>1827</v>
      </c>
      <c r="C778" s="45">
        <v>40</v>
      </c>
      <c r="D778" s="46" t="s">
        <v>342</v>
      </c>
      <c r="E778" s="47">
        <v>0.73845626687596699</v>
      </c>
      <c r="F778" s="48">
        <v>54.317697228145001</v>
      </c>
      <c r="G778" s="47">
        <v>0.59362116214667904</v>
      </c>
      <c r="H778" s="50">
        <v>15.8254918733961</v>
      </c>
      <c r="I778" s="76" t="str">
        <f t="shared" si="24"/>
        <v>No</v>
      </c>
      <c r="J778" s="49" t="str">
        <f t="shared" si="25"/>
        <v>No</v>
      </c>
      <c r="K778" s="47">
        <v>0.100774634080067</v>
      </c>
      <c r="L778" s="50">
        <v>45.202558635394503</v>
      </c>
      <c r="M778" s="47">
        <v>0.107909789793955</v>
      </c>
      <c r="N778" s="50">
        <v>53.9777587681779</v>
      </c>
    </row>
    <row r="779" spans="1:14" x14ac:dyDescent="0.2">
      <c r="A779" s="57" t="s">
        <v>1828</v>
      </c>
      <c r="B779" s="44" t="s">
        <v>1829</v>
      </c>
      <c r="C779" s="45">
        <v>40</v>
      </c>
      <c r="D779" s="46" t="s">
        <v>342</v>
      </c>
      <c r="E779" s="47">
        <v>0.70129778919124097</v>
      </c>
      <c r="F779" s="48">
        <v>42.910447761194</v>
      </c>
      <c r="G779" s="47">
        <v>0.65017481203220495</v>
      </c>
      <c r="H779" s="50">
        <v>43.798118049615098</v>
      </c>
      <c r="I779" s="76" t="str">
        <f t="shared" si="24"/>
        <v>No</v>
      </c>
      <c r="J779" s="49" t="str">
        <f t="shared" si="25"/>
        <v>No</v>
      </c>
      <c r="K779" s="47">
        <v>0.10209789584646101</v>
      </c>
      <c r="L779" s="50">
        <v>46.695095948827301</v>
      </c>
      <c r="M779" s="47">
        <v>0.104598048418343</v>
      </c>
      <c r="N779" s="50">
        <v>50.384944396920503</v>
      </c>
    </row>
    <row r="780" spans="1:14" x14ac:dyDescent="0.2">
      <c r="A780" s="57" t="s">
        <v>1830</v>
      </c>
      <c r="B780" s="44" t="s">
        <v>1831</v>
      </c>
      <c r="C780" s="45">
        <v>40</v>
      </c>
      <c r="D780" s="46" t="s">
        <v>342</v>
      </c>
      <c r="E780" s="47">
        <v>0.73396499927838299</v>
      </c>
      <c r="F780" s="48">
        <v>52.825159914712202</v>
      </c>
      <c r="G780" s="47">
        <v>0.61212308975974805</v>
      </c>
      <c r="H780" s="50">
        <v>22.840034217279701</v>
      </c>
      <c r="I780" s="76" t="str">
        <f t="shared" si="24"/>
        <v>No</v>
      </c>
      <c r="J780" s="49" t="str">
        <f t="shared" si="25"/>
        <v>No</v>
      </c>
      <c r="K780" s="47">
        <v>8.8422581164784894E-2</v>
      </c>
      <c r="L780" s="50">
        <v>23.987206823027702</v>
      </c>
      <c r="M780" s="47">
        <v>9.2391488982174003E-2</v>
      </c>
      <c r="N780" s="50">
        <v>30.7955517536356</v>
      </c>
    </row>
    <row r="781" spans="1:14" x14ac:dyDescent="0.2">
      <c r="A781" s="57" t="s">
        <v>1832</v>
      </c>
      <c r="B781" s="44" t="s">
        <v>1833</v>
      </c>
      <c r="C781" s="45">
        <v>40</v>
      </c>
      <c r="D781" s="46" t="s">
        <v>342</v>
      </c>
      <c r="E781" s="47">
        <v>0.68037771172281503</v>
      </c>
      <c r="F781" s="48">
        <v>36.567164179104502</v>
      </c>
      <c r="G781" s="47">
        <v>0.58688952778716397</v>
      </c>
      <c r="H781" s="50">
        <v>13.6869118905047</v>
      </c>
      <c r="I781" s="76" t="str">
        <f t="shared" si="24"/>
        <v>No</v>
      </c>
      <c r="J781" s="49" t="str">
        <f t="shared" si="25"/>
        <v>No</v>
      </c>
      <c r="K781" s="47">
        <v>9.15501151725195E-2</v>
      </c>
      <c r="L781" s="50">
        <v>31.130063965884901</v>
      </c>
      <c r="M781" s="47">
        <v>9.9345647159118894E-2</v>
      </c>
      <c r="N781" s="50">
        <v>43.113772455089801</v>
      </c>
    </row>
    <row r="782" spans="1:14" x14ac:dyDescent="0.2">
      <c r="A782" s="57" t="s">
        <v>1834</v>
      </c>
      <c r="B782" s="44" t="s">
        <v>1835</v>
      </c>
      <c r="C782" s="45">
        <v>40</v>
      </c>
      <c r="D782" s="46" t="s">
        <v>342</v>
      </c>
      <c r="E782" s="47">
        <v>0.68084777277131803</v>
      </c>
      <c r="F782" s="48">
        <v>36.780383795309199</v>
      </c>
      <c r="G782" s="47">
        <v>0.56842038033918196</v>
      </c>
      <c r="H782" s="50">
        <v>9.0675791274593696</v>
      </c>
      <c r="I782" s="76" t="str">
        <f t="shared" si="24"/>
        <v>No</v>
      </c>
      <c r="J782" s="49" t="str">
        <f t="shared" si="25"/>
        <v>No</v>
      </c>
      <c r="K782" s="47">
        <v>9.3703234618984305E-2</v>
      </c>
      <c r="L782" s="50">
        <v>36.300639658848603</v>
      </c>
      <c r="M782" s="47">
        <v>9.5072763739399602E-2</v>
      </c>
      <c r="N782" s="50">
        <v>36.526946107784397</v>
      </c>
    </row>
    <row r="783" spans="1:14" x14ac:dyDescent="0.2">
      <c r="A783" s="57" t="s">
        <v>1836</v>
      </c>
      <c r="B783" s="44" t="s">
        <v>1837</v>
      </c>
      <c r="C783" s="45">
        <v>40</v>
      </c>
      <c r="D783" s="46" t="s">
        <v>342</v>
      </c>
      <c r="E783" s="47">
        <v>0.60855853122893699</v>
      </c>
      <c r="F783" s="48">
        <v>20.522388059701498</v>
      </c>
      <c r="G783" s="47">
        <v>0.55705981696152196</v>
      </c>
      <c r="H783" s="50">
        <v>7.4422583404619296</v>
      </c>
      <c r="I783" s="76" t="str">
        <f t="shared" si="24"/>
        <v>No</v>
      </c>
      <c r="J783" s="49" t="str">
        <f t="shared" si="25"/>
        <v>No</v>
      </c>
      <c r="K783" s="47">
        <v>8.3387329042514294E-2</v>
      </c>
      <c r="L783" s="50">
        <v>5.8635394456289998</v>
      </c>
      <c r="M783" s="47">
        <v>8.4303938566478998E-2</v>
      </c>
      <c r="N783" s="50">
        <v>8.0410607356715094</v>
      </c>
    </row>
    <row r="784" spans="1:14" x14ac:dyDescent="0.2">
      <c r="A784" s="57" t="s">
        <v>1838</v>
      </c>
      <c r="B784" s="44" t="s">
        <v>1839</v>
      </c>
      <c r="C784" s="45">
        <v>40</v>
      </c>
      <c r="D784" s="46" t="s">
        <v>342</v>
      </c>
      <c r="E784" s="47">
        <v>0.76313746639069302</v>
      </c>
      <c r="F784" s="48">
        <v>61.993603411513902</v>
      </c>
      <c r="G784" s="47">
        <v>0.69791209952717803</v>
      </c>
      <c r="H784" s="50">
        <v>70.316509837467905</v>
      </c>
      <c r="I784" s="76" t="str">
        <f t="shared" si="24"/>
        <v>No</v>
      </c>
      <c r="J784" s="49" t="str">
        <f t="shared" si="25"/>
        <v>No</v>
      </c>
      <c r="K784" s="47">
        <v>8.4083369650344006E-2</v>
      </c>
      <c r="L784" s="50">
        <v>10.1279317697228</v>
      </c>
      <c r="M784" s="47">
        <v>8.4119539283446398E-2</v>
      </c>
      <c r="N784" s="50">
        <v>7.1856287425149699</v>
      </c>
    </row>
    <row r="785" spans="1:14" x14ac:dyDescent="0.2">
      <c r="A785" s="57" t="s">
        <v>1840</v>
      </c>
      <c r="B785" s="44" t="s">
        <v>1841</v>
      </c>
      <c r="C785" s="45">
        <v>40</v>
      </c>
      <c r="D785" s="46" t="s">
        <v>342</v>
      </c>
      <c r="E785" s="47">
        <v>0.75389644985855397</v>
      </c>
      <c r="F785" s="48">
        <v>59.061833688699402</v>
      </c>
      <c r="G785" s="47">
        <v>0.68027989510130304</v>
      </c>
      <c r="H785" s="50">
        <v>61.077844311377198</v>
      </c>
      <c r="I785" s="76" t="str">
        <f t="shared" si="24"/>
        <v>No</v>
      </c>
      <c r="J785" s="49" t="str">
        <f t="shared" si="25"/>
        <v>No</v>
      </c>
      <c r="K785" s="47">
        <v>0.10101414436510001</v>
      </c>
      <c r="L785" s="50">
        <v>45.628997867803797</v>
      </c>
      <c r="M785" s="47">
        <v>9.8148543408836497E-2</v>
      </c>
      <c r="N785" s="50">
        <v>41.060735671514102</v>
      </c>
    </row>
    <row r="786" spans="1:14" x14ac:dyDescent="0.2">
      <c r="A786" s="57" t="s">
        <v>401</v>
      </c>
      <c r="B786" s="44" t="s">
        <v>1842</v>
      </c>
      <c r="C786" s="45">
        <v>40</v>
      </c>
      <c r="D786" s="46" t="s">
        <v>342</v>
      </c>
      <c r="E786" s="47">
        <v>0.68831799646223601</v>
      </c>
      <c r="F786" s="48">
        <v>39.232409381663103</v>
      </c>
      <c r="G786" s="47">
        <v>0.60206922093136195</v>
      </c>
      <c r="H786" s="50">
        <v>19.4183062446536</v>
      </c>
      <c r="I786" s="76" t="str">
        <f t="shared" si="24"/>
        <v>No</v>
      </c>
      <c r="J786" s="49" t="str">
        <f t="shared" si="25"/>
        <v>No</v>
      </c>
      <c r="K786" s="47">
        <v>8.85519639955131E-2</v>
      </c>
      <c r="L786" s="50">
        <v>24.466950959488301</v>
      </c>
      <c r="M786" s="47">
        <v>8.5309984285977303E-2</v>
      </c>
      <c r="N786" s="50">
        <v>12.403763900769899</v>
      </c>
    </row>
    <row r="787" spans="1:14" x14ac:dyDescent="0.2">
      <c r="A787" s="57" t="s">
        <v>1843</v>
      </c>
      <c r="B787" s="44" t="s">
        <v>1844</v>
      </c>
      <c r="C787" s="45">
        <v>40</v>
      </c>
      <c r="D787" s="46" t="s">
        <v>342</v>
      </c>
      <c r="E787" s="47">
        <v>0.65257039070624301</v>
      </c>
      <c r="F787" s="48">
        <v>30.117270788912599</v>
      </c>
      <c r="G787" s="47">
        <v>0.58090770230201405</v>
      </c>
      <c r="H787" s="50">
        <v>11.8049615055603</v>
      </c>
      <c r="I787" s="76" t="str">
        <f t="shared" si="24"/>
        <v>No</v>
      </c>
      <c r="J787" s="49" t="str">
        <f t="shared" si="25"/>
        <v>No</v>
      </c>
      <c r="K787" s="47">
        <v>8.7414840733151006E-2</v>
      </c>
      <c r="L787" s="50">
        <v>20.255863539445599</v>
      </c>
      <c r="M787" s="47">
        <v>8.9053779136101296E-2</v>
      </c>
      <c r="N787" s="50">
        <v>23.8665526090676</v>
      </c>
    </row>
    <row r="788" spans="1:14" x14ac:dyDescent="0.2">
      <c r="A788" s="57" t="s">
        <v>1845</v>
      </c>
      <c r="B788" s="44" t="s">
        <v>1846</v>
      </c>
      <c r="C788" s="45">
        <v>40</v>
      </c>
      <c r="D788" s="46" t="s">
        <v>342</v>
      </c>
      <c r="E788" s="47">
        <v>0.64137727723161397</v>
      </c>
      <c r="F788" s="48">
        <v>26.759061833688701</v>
      </c>
      <c r="G788" s="47">
        <v>0.51056452148201303</v>
      </c>
      <c r="H788" s="50">
        <v>3.84944396920445</v>
      </c>
      <c r="I788" s="76" t="str">
        <f t="shared" si="24"/>
        <v>No</v>
      </c>
      <c r="J788" s="49" t="str">
        <f t="shared" si="25"/>
        <v>No</v>
      </c>
      <c r="K788" s="47">
        <v>8.7888643191658594E-2</v>
      </c>
      <c r="L788" s="50">
        <v>21.961620469083201</v>
      </c>
      <c r="M788" s="47">
        <v>8.4567895548459504E-2</v>
      </c>
      <c r="N788" s="50">
        <v>9.7519247219846008</v>
      </c>
    </row>
    <row r="789" spans="1:14" x14ac:dyDescent="0.2">
      <c r="A789" s="57" t="s">
        <v>1847</v>
      </c>
      <c r="B789" s="44" t="s">
        <v>1848</v>
      </c>
      <c r="C789" s="45">
        <v>40</v>
      </c>
      <c r="D789" s="46" t="s">
        <v>342</v>
      </c>
      <c r="E789" s="47">
        <v>0.66907992038481301</v>
      </c>
      <c r="F789" s="48">
        <v>33.848614072494698</v>
      </c>
      <c r="G789" s="47">
        <v>0.63375397895566299</v>
      </c>
      <c r="H789" s="50">
        <v>33.704020530367799</v>
      </c>
      <c r="I789" s="76" t="str">
        <f t="shared" si="24"/>
        <v>No</v>
      </c>
      <c r="J789" s="49" t="str">
        <f t="shared" si="25"/>
        <v>No</v>
      </c>
      <c r="K789" s="47">
        <v>8.3409342551416202E-2</v>
      </c>
      <c r="L789" s="50">
        <v>5.9168443496801704</v>
      </c>
      <c r="M789" s="47">
        <v>8.3407817328277095E-2</v>
      </c>
      <c r="N789" s="50">
        <v>4.1060735671514097</v>
      </c>
    </row>
    <row r="790" spans="1:14" x14ac:dyDescent="0.2">
      <c r="A790" s="57" t="s">
        <v>1054</v>
      </c>
      <c r="B790" s="44" t="s">
        <v>1849</v>
      </c>
      <c r="C790" s="45">
        <v>40</v>
      </c>
      <c r="D790" s="46" t="s">
        <v>342</v>
      </c>
      <c r="E790" s="47">
        <v>0.72157728368363205</v>
      </c>
      <c r="F790" s="48">
        <v>49.040511727078901</v>
      </c>
      <c r="G790" s="47">
        <v>0.68478474894806596</v>
      </c>
      <c r="H790" s="50">
        <v>63.216424294268599</v>
      </c>
      <c r="I790" s="76" t="str">
        <f t="shared" si="24"/>
        <v>No</v>
      </c>
      <c r="J790" s="49" t="str">
        <f t="shared" si="25"/>
        <v>No</v>
      </c>
      <c r="K790" s="47">
        <v>8.9709696283386403E-2</v>
      </c>
      <c r="L790" s="50">
        <v>27.771855010661</v>
      </c>
      <c r="M790" s="47">
        <v>9.1834521661459695E-2</v>
      </c>
      <c r="N790" s="50">
        <v>29.769033361847701</v>
      </c>
    </row>
    <row r="791" spans="1:14" x14ac:dyDescent="0.2">
      <c r="A791" s="57" t="s">
        <v>1850</v>
      </c>
      <c r="B791" s="44" t="s">
        <v>1851</v>
      </c>
      <c r="C791" s="45">
        <v>40</v>
      </c>
      <c r="D791" s="46" t="s">
        <v>342</v>
      </c>
      <c r="E791" s="47">
        <v>0.717868396559874</v>
      </c>
      <c r="F791" s="48">
        <v>48.240938166311302</v>
      </c>
      <c r="G791" s="47">
        <v>0.71592541452969105</v>
      </c>
      <c r="H791" s="50">
        <v>77.844311377245504</v>
      </c>
      <c r="I791" s="76" t="str">
        <f t="shared" si="24"/>
        <v>No</v>
      </c>
      <c r="J791" s="49" t="str">
        <f t="shared" si="25"/>
        <v>No</v>
      </c>
      <c r="K791" s="47">
        <v>8.3684174494480901E-2</v>
      </c>
      <c r="L791" s="50">
        <v>7.9424307036247299</v>
      </c>
      <c r="M791" s="47">
        <v>8.3737550194573199E-2</v>
      </c>
      <c r="N791" s="50">
        <v>5.9880239520958103</v>
      </c>
    </row>
    <row r="792" spans="1:14" x14ac:dyDescent="0.2">
      <c r="A792" s="57" t="s">
        <v>1852</v>
      </c>
      <c r="B792" s="44" t="s">
        <v>1853</v>
      </c>
      <c r="C792" s="45">
        <v>40</v>
      </c>
      <c r="D792" s="46" t="s">
        <v>342</v>
      </c>
      <c r="E792" s="47">
        <v>0.59435728884280803</v>
      </c>
      <c r="F792" s="48">
        <v>17.6439232409382</v>
      </c>
      <c r="G792" s="47">
        <v>0.68554616936780999</v>
      </c>
      <c r="H792" s="50">
        <v>63.644140290846899</v>
      </c>
      <c r="I792" s="76" t="str">
        <f t="shared" si="24"/>
        <v>No</v>
      </c>
      <c r="J792" s="49" t="str">
        <f t="shared" si="25"/>
        <v>No</v>
      </c>
      <c r="K792" s="47">
        <v>8.3813442623326698E-2</v>
      </c>
      <c r="L792" s="50">
        <v>8.90191897654584</v>
      </c>
      <c r="M792" s="47">
        <v>8.8267925193837998E-2</v>
      </c>
      <c r="N792" s="50">
        <v>21.129170230966601</v>
      </c>
    </row>
    <row r="793" spans="1:14" x14ac:dyDescent="0.2">
      <c r="A793" s="57" t="s">
        <v>1063</v>
      </c>
      <c r="B793" s="44" t="s">
        <v>1854</v>
      </c>
      <c r="C793" s="45">
        <v>40</v>
      </c>
      <c r="D793" s="46" t="s">
        <v>342</v>
      </c>
      <c r="E793" s="47">
        <v>0.71241465356005795</v>
      </c>
      <c r="F793" s="48">
        <v>46.695095948827301</v>
      </c>
      <c r="G793" s="47">
        <v>0.67280240906924205</v>
      </c>
      <c r="H793" s="50">
        <v>57.228400342172797</v>
      </c>
      <c r="I793" s="76" t="str">
        <f t="shared" si="24"/>
        <v>No</v>
      </c>
      <c r="J793" s="49" t="str">
        <f t="shared" si="25"/>
        <v>No</v>
      </c>
      <c r="K793" s="47">
        <v>8.4189955660805199E-2</v>
      </c>
      <c r="L793" s="50">
        <v>11.034115138592799</v>
      </c>
      <c r="M793" s="47">
        <v>8.43443671163292E-2</v>
      </c>
      <c r="N793" s="50">
        <v>8.3832335329341294</v>
      </c>
    </row>
    <row r="794" spans="1:14" x14ac:dyDescent="0.2">
      <c r="A794" s="57" t="s">
        <v>1855</v>
      </c>
      <c r="B794" s="44" t="s">
        <v>1856</v>
      </c>
      <c r="C794" s="45">
        <v>47</v>
      </c>
      <c r="D794" s="46" t="s">
        <v>342</v>
      </c>
      <c r="E794" s="47">
        <v>0.56634751650401405</v>
      </c>
      <c r="F794" s="48">
        <v>12.686567164179101</v>
      </c>
      <c r="G794" s="47">
        <v>0.71655519378266597</v>
      </c>
      <c r="H794" s="50">
        <v>85.469745222929902</v>
      </c>
      <c r="I794" s="76" t="str">
        <f t="shared" si="24"/>
        <v>No</v>
      </c>
      <c r="J794" s="49" t="str">
        <f t="shared" si="25"/>
        <v>No</v>
      </c>
      <c r="K794" s="47">
        <v>8.3624414074266101E-2</v>
      </c>
      <c r="L794" s="50">
        <v>7.5159914712153499</v>
      </c>
      <c r="M794" s="47">
        <v>8.3752057642709807E-2</v>
      </c>
      <c r="N794" s="50">
        <v>19.824840764331199</v>
      </c>
    </row>
    <row r="795" spans="1:14" x14ac:dyDescent="0.2">
      <c r="A795" s="57" t="s">
        <v>1857</v>
      </c>
      <c r="B795" s="44" t="s">
        <v>1858</v>
      </c>
      <c r="C795" s="45">
        <v>40</v>
      </c>
      <c r="D795" s="46" t="s">
        <v>342</v>
      </c>
      <c r="E795" s="47">
        <v>0.52655197133273102</v>
      </c>
      <c r="F795" s="48">
        <v>7.1428571428571397</v>
      </c>
      <c r="G795" s="47">
        <v>0.56346698594243105</v>
      </c>
      <c r="H795" s="50">
        <v>8.1266039349871697</v>
      </c>
      <c r="I795" s="76" t="str">
        <f t="shared" si="24"/>
        <v>No</v>
      </c>
      <c r="J795" s="49" t="str">
        <f t="shared" si="25"/>
        <v>No</v>
      </c>
      <c r="K795" s="47">
        <v>9.3585368121282195E-2</v>
      </c>
      <c r="L795" s="50">
        <v>36.034115138592703</v>
      </c>
      <c r="M795" s="47">
        <v>0.10335415875557399</v>
      </c>
      <c r="N795" s="50">
        <v>49.016253207870001</v>
      </c>
    </row>
    <row r="796" spans="1:14" x14ac:dyDescent="0.2">
      <c r="A796" s="57" t="s">
        <v>1859</v>
      </c>
      <c r="B796" s="44" t="s">
        <v>1860</v>
      </c>
      <c r="C796" s="45">
        <v>47</v>
      </c>
      <c r="D796" s="46" t="s">
        <v>342</v>
      </c>
      <c r="E796" s="47">
        <v>0.463710682135278</v>
      </c>
      <c r="F796" s="48">
        <v>3.1449893390191899</v>
      </c>
      <c r="G796" s="47">
        <v>0.58459027860396195</v>
      </c>
      <c r="H796" s="50">
        <v>44.148089171974497</v>
      </c>
      <c r="I796" s="76" t="str">
        <f t="shared" si="24"/>
        <v>No</v>
      </c>
      <c r="J796" s="49" t="str">
        <f t="shared" si="25"/>
        <v>No</v>
      </c>
      <c r="K796" s="47">
        <v>8.6141207723353902E-2</v>
      </c>
      <c r="L796" s="50">
        <v>17.057569296375299</v>
      </c>
      <c r="M796" s="47">
        <v>8.7163322407726604E-2</v>
      </c>
      <c r="N796" s="50">
        <v>41.878980891719699</v>
      </c>
    </row>
    <row r="797" spans="1:14" x14ac:dyDescent="0.2">
      <c r="A797" s="57" t="s">
        <v>1861</v>
      </c>
      <c r="B797" s="44" t="s">
        <v>1862</v>
      </c>
      <c r="C797" s="45">
        <v>40</v>
      </c>
      <c r="D797" s="46" t="s">
        <v>342</v>
      </c>
      <c r="E797" s="47">
        <v>0.73334945768319004</v>
      </c>
      <c r="F797" s="48">
        <v>52.5053304904051</v>
      </c>
      <c r="G797" s="47">
        <v>0.700725823472236</v>
      </c>
      <c r="H797" s="50">
        <v>71.343028229255793</v>
      </c>
      <c r="I797" s="76" t="str">
        <f t="shared" si="24"/>
        <v>No</v>
      </c>
      <c r="J797" s="49" t="str">
        <f t="shared" si="25"/>
        <v>No</v>
      </c>
      <c r="K797" s="47">
        <v>0.109689845742494</v>
      </c>
      <c r="L797" s="50">
        <v>51.972281449893401</v>
      </c>
      <c r="M797" s="47">
        <v>8.9634883620773306E-2</v>
      </c>
      <c r="N797" s="50">
        <v>25.0641573994867</v>
      </c>
    </row>
    <row r="798" spans="1:14" x14ac:dyDescent="0.2">
      <c r="A798" s="57" t="s">
        <v>1863</v>
      </c>
      <c r="B798" s="44" t="s">
        <v>1864</v>
      </c>
      <c r="C798" s="45">
        <v>40</v>
      </c>
      <c r="D798" s="46" t="s">
        <v>342</v>
      </c>
      <c r="E798" s="47">
        <v>0.78873472046043103</v>
      </c>
      <c r="F798" s="48">
        <v>69.349680170575695</v>
      </c>
      <c r="G798" s="47">
        <v>0.71583654241557704</v>
      </c>
      <c r="H798" s="50">
        <v>77.758768177929895</v>
      </c>
      <c r="I798" s="76" t="str">
        <f t="shared" si="24"/>
        <v>No</v>
      </c>
      <c r="J798" s="49" t="str">
        <f t="shared" si="25"/>
        <v>No</v>
      </c>
      <c r="K798" s="47">
        <v>8.5715735483418903E-2</v>
      </c>
      <c r="L798" s="50">
        <v>16.044776119403</v>
      </c>
      <c r="M798" s="47">
        <v>8.6358031357728599E-2</v>
      </c>
      <c r="N798" s="50">
        <v>15.8254918733961</v>
      </c>
    </row>
    <row r="799" spans="1:14" x14ac:dyDescent="0.2">
      <c r="A799" s="57" t="s">
        <v>841</v>
      </c>
      <c r="B799" s="44" t="s">
        <v>1865</v>
      </c>
      <c r="C799" s="45">
        <v>40</v>
      </c>
      <c r="D799" s="46" t="s">
        <v>342</v>
      </c>
      <c r="E799" s="47">
        <v>0.79388747556757899</v>
      </c>
      <c r="F799" s="48">
        <v>70.362473347548004</v>
      </c>
      <c r="G799" s="47">
        <v>0.70398429951908004</v>
      </c>
      <c r="H799" s="50">
        <v>73.481608212147094</v>
      </c>
      <c r="I799" s="76" t="str">
        <f t="shared" si="24"/>
        <v>No</v>
      </c>
      <c r="J799" s="49" t="str">
        <f t="shared" si="25"/>
        <v>No</v>
      </c>
      <c r="K799" s="47">
        <v>8.3534297466172094E-2</v>
      </c>
      <c r="L799" s="50">
        <v>6.66311300639659</v>
      </c>
      <c r="M799" s="47">
        <v>8.3557733461535902E-2</v>
      </c>
      <c r="N799" s="50">
        <v>4.7048759623609904</v>
      </c>
    </row>
    <row r="800" spans="1:14" x14ac:dyDescent="0.2">
      <c r="A800" s="57" t="s">
        <v>1866</v>
      </c>
      <c r="B800" s="44" t="s">
        <v>1867</v>
      </c>
      <c r="C800" s="45">
        <v>40</v>
      </c>
      <c r="D800" s="46" t="s">
        <v>342</v>
      </c>
      <c r="E800" s="47">
        <v>0.64233221574004695</v>
      </c>
      <c r="F800" s="48">
        <v>26.865671641791</v>
      </c>
      <c r="G800" s="47">
        <v>0.79110866190614304</v>
      </c>
      <c r="H800" s="50">
        <v>95.466210436270302</v>
      </c>
      <c r="I800" s="76" t="str">
        <f t="shared" si="24"/>
        <v>No</v>
      </c>
      <c r="J800" s="49" t="str">
        <f t="shared" si="25"/>
        <v>No</v>
      </c>
      <c r="K800" s="47">
        <v>0.123169131478824</v>
      </c>
      <c r="L800" s="50">
        <v>59.701492537313399</v>
      </c>
      <c r="M800" s="47">
        <v>0.127300443524128</v>
      </c>
      <c r="N800" s="50">
        <v>68.177929854576604</v>
      </c>
    </row>
    <row r="801" spans="1:14" x14ac:dyDescent="0.2">
      <c r="A801" s="57" t="s">
        <v>1868</v>
      </c>
      <c r="B801" s="44" t="s">
        <v>1869</v>
      </c>
      <c r="C801" s="45">
        <v>40</v>
      </c>
      <c r="D801" s="46" t="s">
        <v>342</v>
      </c>
      <c r="E801" s="47">
        <v>0.68069080249599201</v>
      </c>
      <c r="F801" s="48">
        <v>36.727078891258003</v>
      </c>
      <c r="G801" s="47">
        <v>0.67282792199224095</v>
      </c>
      <c r="H801" s="50">
        <v>57.313943541488499</v>
      </c>
      <c r="I801" s="76" t="str">
        <f t="shared" si="24"/>
        <v>No</v>
      </c>
      <c r="J801" s="49" t="str">
        <f t="shared" si="25"/>
        <v>No</v>
      </c>
      <c r="K801" s="47">
        <v>0.12730793517241101</v>
      </c>
      <c r="L801" s="50">
        <v>61.567164179104502</v>
      </c>
      <c r="M801" s="47">
        <v>0.14532342291292699</v>
      </c>
      <c r="N801" s="50">
        <v>73.994867408041102</v>
      </c>
    </row>
    <row r="802" spans="1:14" x14ac:dyDescent="0.2">
      <c r="A802" s="57" t="s">
        <v>1870</v>
      </c>
      <c r="B802" s="44" t="s">
        <v>1871</v>
      </c>
      <c r="C802" s="45">
        <v>40</v>
      </c>
      <c r="D802" s="46" t="s">
        <v>342</v>
      </c>
      <c r="E802" s="47">
        <v>0.74045695201705897</v>
      </c>
      <c r="F802" s="48">
        <v>55.010660980810201</v>
      </c>
      <c r="G802" s="47">
        <v>0.649676641128629</v>
      </c>
      <c r="H802" s="50">
        <v>43.541488451668101</v>
      </c>
      <c r="I802" s="76" t="str">
        <f t="shared" si="24"/>
        <v>No</v>
      </c>
      <c r="J802" s="49" t="str">
        <f t="shared" si="25"/>
        <v>No</v>
      </c>
      <c r="K802" s="47">
        <v>8.7536732077184001E-2</v>
      </c>
      <c r="L802" s="50">
        <v>20.575692963752701</v>
      </c>
      <c r="M802" s="47">
        <v>8.8784460883481395E-2</v>
      </c>
      <c r="N802" s="50">
        <v>22.840034217279701</v>
      </c>
    </row>
    <row r="803" spans="1:14" x14ac:dyDescent="0.2">
      <c r="A803" s="57" t="s">
        <v>1872</v>
      </c>
      <c r="B803" s="44" t="s">
        <v>1873</v>
      </c>
      <c r="C803" s="45">
        <v>40</v>
      </c>
      <c r="D803" s="46" t="s">
        <v>342</v>
      </c>
      <c r="E803" s="47">
        <v>0.61330933437530899</v>
      </c>
      <c r="F803" s="48">
        <v>21.481876332622601</v>
      </c>
      <c r="G803" s="47">
        <v>0.67579898147636297</v>
      </c>
      <c r="H803" s="50">
        <v>59.452523524379799</v>
      </c>
      <c r="I803" s="76" t="str">
        <f t="shared" si="24"/>
        <v>No</v>
      </c>
      <c r="J803" s="49" t="str">
        <f t="shared" si="25"/>
        <v>No</v>
      </c>
      <c r="K803" s="47">
        <v>9.4119619831272705E-2</v>
      </c>
      <c r="L803" s="50">
        <v>37.206823027718499</v>
      </c>
      <c r="M803" s="47">
        <v>9.7569425936515797E-2</v>
      </c>
      <c r="N803" s="50">
        <v>39.948674080410598</v>
      </c>
    </row>
    <row r="804" spans="1:14" x14ac:dyDescent="0.2">
      <c r="A804" s="57" t="s">
        <v>1874</v>
      </c>
      <c r="B804" s="44" t="s">
        <v>1875</v>
      </c>
      <c r="C804" s="45">
        <v>40</v>
      </c>
      <c r="D804" s="46" t="s">
        <v>342</v>
      </c>
      <c r="E804" s="47">
        <v>0.60966175150108004</v>
      </c>
      <c r="F804" s="48">
        <v>20.735607675906198</v>
      </c>
      <c r="G804" s="47">
        <v>0.676668068724814</v>
      </c>
      <c r="H804" s="50">
        <v>59.880239520958099</v>
      </c>
      <c r="I804" s="76" t="str">
        <f t="shared" si="24"/>
        <v>No</v>
      </c>
      <c r="J804" s="49" t="str">
        <f t="shared" si="25"/>
        <v>No</v>
      </c>
      <c r="K804" s="47">
        <v>8.3902923948151298E-2</v>
      </c>
      <c r="L804" s="50">
        <v>9.3816631130064003</v>
      </c>
      <c r="M804" s="47">
        <v>9.3034099296231895E-2</v>
      </c>
      <c r="N804" s="50">
        <v>32.335329341317397</v>
      </c>
    </row>
    <row r="805" spans="1:14" x14ac:dyDescent="0.2">
      <c r="A805" s="147" t="s">
        <v>1876</v>
      </c>
      <c r="B805" s="44" t="s">
        <v>1877</v>
      </c>
      <c r="C805" s="45">
        <v>40</v>
      </c>
      <c r="D805" s="46" t="s">
        <v>342</v>
      </c>
      <c r="E805" s="47">
        <v>0.87136057037543702</v>
      </c>
      <c r="F805" s="48">
        <v>86.727078891258003</v>
      </c>
      <c r="G805" s="47">
        <v>0.77721469731465598</v>
      </c>
      <c r="H805" s="50">
        <v>92.985457656116296</v>
      </c>
      <c r="I805" s="76" t="str">
        <f t="shared" si="24"/>
        <v>No</v>
      </c>
      <c r="J805" s="49" t="str">
        <f t="shared" si="25"/>
        <v>Yes</v>
      </c>
      <c r="K805" s="47">
        <v>9.4283699058354098E-2</v>
      </c>
      <c r="L805" s="50">
        <v>37.420042643923203</v>
      </c>
      <c r="M805" s="47">
        <v>9.8579595903047795E-2</v>
      </c>
      <c r="N805" s="50">
        <v>41.659538066723698</v>
      </c>
    </row>
    <row r="806" spans="1:14" x14ac:dyDescent="0.2">
      <c r="A806" s="57" t="s">
        <v>1878</v>
      </c>
      <c r="B806" s="44" t="s">
        <v>1879</v>
      </c>
      <c r="C806" s="45">
        <v>40</v>
      </c>
      <c r="D806" s="46" t="s">
        <v>342</v>
      </c>
      <c r="E806" s="47">
        <v>0.65352154057051104</v>
      </c>
      <c r="F806" s="48">
        <v>30.330490405117299</v>
      </c>
      <c r="G806" s="47">
        <v>0.76979883891755896</v>
      </c>
      <c r="H806" s="50">
        <v>92.044482463644101</v>
      </c>
      <c r="I806" s="76" t="str">
        <f t="shared" si="24"/>
        <v>No</v>
      </c>
      <c r="J806" s="49" t="str">
        <f t="shared" si="25"/>
        <v>No</v>
      </c>
      <c r="K806" s="47">
        <v>0.100794484421658</v>
      </c>
      <c r="L806" s="50">
        <v>45.255863539445599</v>
      </c>
      <c r="M806" s="47">
        <v>0.108744027473821</v>
      </c>
      <c r="N806" s="50">
        <v>55.2609067579127</v>
      </c>
    </row>
    <row r="807" spans="1:14" x14ac:dyDescent="0.2">
      <c r="A807" s="57" t="s">
        <v>1880</v>
      </c>
      <c r="B807" s="44" t="s">
        <v>1881</v>
      </c>
      <c r="C807" s="45">
        <v>40</v>
      </c>
      <c r="D807" s="46" t="s">
        <v>342</v>
      </c>
      <c r="E807" s="47">
        <v>0.630781053751442</v>
      </c>
      <c r="F807" s="48">
        <v>24.840085287846499</v>
      </c>
      <c r="G807" s="47">
        <v>0.68572086824987</v>
      </c>
      <c r="H807" s="50">
        <v>63.7296834901625</v>
      </c>
      <c r="I807" s="76" t="str">
        <f t="shared" si="24"/>
        <v>No</v>
      </c>
      <c r="J807" s="49" t="str">
        <f t="shared" si="25"/>
        <v>No</v>
      </c>
      <c r="K807" s="47">
        <v>9.2735212886853796E-2</v>
      </c>
      <c r="L807" s="50">
        <v>34.115138592750498</v>
      </c>
      <c r="M807" s="47">
        <v>0.10090694147564699</v>
      </c>
      <c r="N807" s="50">
        <v>45.851154833190797</v>
      </c>
    </row>
    <row r="808" spans="1:14" x14ac:dyDescent="0.2">
      <c r="A808" s="147" t="s">
        <v>1882</v>
      </c>
      <c r="B808" s="44" t="s">
        <v>1883</v>
      </c>
      <c r="C808" s="45">
        <v>40</v>
      </c>
      <c r="D808" s="46" t="s">
        <v>342</v>
      </c>
      <c r="E808" s="47">
        <v>0.828803444014512</v>
      </c>
      <c r="F808" s="48">
        <v>78.784648187633294</v>
      </c>
      <c r="G808" s="47">
        <v>0.75051539689975</v>
      </c>
      <c r="H808" s="50">
        <v>88.793840889649303</v>
      </c>
      <c r="I808" s="76" t="str">
        <f t="shared" si="24"/>
        <v>No</v>
      </c>
      <c r="J808" s="49" t="str">
        <f t="shared" si="25"/>
        <v>Yes</v>
      </c>
      <c r="K808" s="47">
        <v>8.5735622653027005E-2</v>
      </c>
      <c r="L808" s="50">
        <v>16.2579957356077</v>
      </c>
      <c r="M808" s="47">
        <v>9.0375847356737801E-2</v>
      </c>
      <c r="N808" s="50">
        <v>26.6039349871685</v>
      </c>
    </row>
    <row r="809" spans="1:14" x14ac:dyDescent="0.2">
      <c r="A809" s="57" t="s">
        <v>1882</v>
      </c>
      <c r="B809" s="44" t="s">
        <v>1884</v>
      </c>
      <c r="C809" s="45">
        <v>40</v>
      </c>
      <c r="D809" s="46" t="s">
        <v>342</v>
      </c>
      <c r="E809" s="47">
        <v>0.57989947816830301</v>
      </c>
      <c r="F809" s="48">
        <v>14.9253731343284</v>
      </c>
      <c r="G809" s="47">
        <v>0.66559738097911503</v>
      </c>
      <c r="H809" s="50">
        <v>52.7801539777588</v>
      </c>
      <c r="I809" s="76" t="str">
        <f t="shared" si="24"/>
        <v>No</v>
      </c>
      <c r="J809" s="49" t="str">
        <f t="shared" si="25"/>
        <v>No</v>
      </c>
      <c r="K809" s="47">
        <v>0.10194033476449001</v>
      </c>
      <c r="L809" s="50">
        <v>46.481876332622598</v>
      </c>
      <c r="M809" s="47">
        <v>0.113382949053547</v>
      </c>
      <c r="N809" s="50">
        <v>59.623609923011102</v>
      </c>
    </row>
    <row r="810" spans="1:14" x14ac:dyDescent="0.2">
      <c r="A810" s="57" t="s">
        <v>1885</v>
      </c>
      <c r="B810" s="44" t="s">
        <v>1886</v>
      </c>
      <c r="C810" s="45">
        <v>40</v>
      </c>
      <c r="D810" s="46" t="s">
        <v>342</v>
      </c>
      <c r="E810" s="47">
        <v>0.78407539059460296</v>
      </c>
      <c r="F810" s="48">
        <v>68.390191897654603</v>
      </c>
      <c r="G810" s="47">
        <v>0.71546565085283897</v>
      </c>
      <c r="H810" s="50">
        <v>77.416595380667204</v>
      </c>
      <c r="I810" s="76" t="str">
        <f t="shared" si="24"/>
        <v>No</v>
      </c>
      <c r="J810" s="49" t="str">
        <f t="shared" si="25"/>
        <v>No</v>
      </c>
      <c r="K810" s="47">
        <v>8.8320699368110503E-2</v>
      </c>
      <c r="L810" s="50">
        <v>23.667377398720699</v>
      </c>
      <c r="M810" s="47">
        <v>9.4671814577275207E-2</v>
      </c>
      <c r="N810" s="50">
        <v>35.757057313943498</v>
      </c>
    </row>
    <row r="811" spans="1:14" x14ac:dyDescent="0.2">
      <c r="A811" s="147" t="s">
        <v>794</v>
      </c>
      <c r="B811" s="44" t="s">
        <v>1887</v>
      </c>
      <c r="C811" s="45">
        <v>40</v>
      </c>
      <c r="D811" s="46" t="s">
        <v>342</v>
      </c>
      <c r="E811" s="47">
        <v>0.89953557501285097</v>
      </c>
      <c r="F811" s="48">
        <v>91.791044776119406</v>
      </c>
      <c r="G811" s="47">
        <v>0.79500679987854606</v>
      </c>
      <c r="H811" s="50">
        <v>95.893926432848602</v>
      </c>
      <c r="I811" s="76" t="str">
        <f t="shared" si="24"/>
        <v>Yes</v>
      </c>
      <c r="J811" s="49" t="str">
        <f t="shared" si="25"/>
        <v>Yes</v>
      </c>
      <c r="K811" s="47">
        <v>0.10230569812514601</v>
      </c>
      <c r="L811" s="50">
        <v>46.855010660980803</v>
      </c>
      <c r="M811" s="47">
        <v>0.10981369133751601</v>
      </c>
      <c r="N811" s="50">
        <v>56.372968349016197</v>
      </c>
    </row>
    <row r="812" spans="1:14" x14ac:dyDescent="0.2">
      <c r="A812" s="57" t="s">
        <v>1888</v>
      </c>
      <c r="B812" s="44" t="s">
        <v>1889</v>
      </c>
      <c r="C812" s="45">
        <v>40</v>
      </c>
      <c r="D812" s="46" t="s">
        <v>342</v>
      </c>
      <c r="E812" s="47">
        <v>0.62632880996984197</v>
      </c>
      <c r="F812" s="48">
        <v>23.560767590618301</v>
      </c>
      <c r="G812" s="47">
        <v>0.735923277288553</v>
      </c>
      <c r="H812" s="50">
        <v>85.799828913601402</v>
      </c>
      <c r="I812" s="76" t="str">
        <f t="shared" si="24"/>
        <v>No</v>
      </c>
      <c r="J812" s="49" t="str">
        <f t="shared" si="25"/>
        <v>No</v>
      </c>
      <c r="K812" s="47">
        <v>8.4937498379062004E-2</v>
      </c>
      <c r="L812" s="50">
        <v>14.0191897654584</v>
      </c>
      <c r="M812" s="47">
        <v>8.81548126198234E-2</v>
      </c>
      <c r="N812" s="50">
        <v>20.786997433703998</v>
      </c>
    </row>
    <row r="813" spans="1:14" x14ac:dyDescent="0.2">
      <c r="A813" s="57" t="s">
        <v>1890</v>
      </c>
      <c r="B813" s="44" t="s">
        <v>1891</v>
      </c>
      <c r="C813" s="45">
        <v>40</v>
      </c>
      <c r="D813" s="46" t="s">
        <v>342</v>
      </c>
      <c r="E813" s="47">
        <v>0.80329013002438199</v>
      </c>
      <c r="F813" s="48">
        <v>72.334754797441406</v>
      </c>
      <c r="G813" s="47">
        <v>0.70543933550110005</v>
      </c>
      <c r="H813" s="50">
        <v>74.251497005988</v>
      </c>
      <c r="I813" s="76" t="str">
        <f t="shared" si="24"/>
        <v>No</v>
      </c>
      <c r="J813" s="49" t="str">
        <f t="shared" si="25"/>
        <v>No</v>
      </c>
      <c r="K813" s="47">
        <v>8.8116449744520195E-2</v>
      </c>
      <c r="L813" s="50">
        <v>22.7078891257996</v>
      </c>
      <c r="M813" s="47">
        <v>9.0048231299354298E-2</v>
      </c>
      <c r="N813" s="50">
        <v>25.662959794696299</v>
      </c>
    </row>
    <row r="814" spans="1:14" x14ac:dyDescent="0.2">
      <c r="A814" s="57" t="s">
        <v>1892</v>
      </c>
      <c r="B814" s="44" t="s">
        <v>1893</v>
      </c>
      <c r="C814" s="45">
        <v>40</v>
      </c>
      <c r="D814" s="46" t="s">
        <v>342</v>
      </c>
      <c r="E814" s="47">
        <v>0.66578524755476698</v>
      </c>
      <c r="F814" s="48">
        <v>32.942430703624701</v>
      </c>
      <c r="G814" s="47">
        <v>0.78859961006861101</v>
      </c>
      <c r="H814" s="50">
        <v>95.124037639007696</v>
      </c>
      <c r="I814" s="76" t="str">
        <f t="shared" si="24"/>
        <v>No</v>
      </c>
      <c r="J814" s="49" t="str">
        <f t="shared" si="25"/>
        <v>No</v>
      </c>
      <c r="K814" s="47">
        <v>8.7664158934327899E-2</v>
      </c>
      <c r="L814" s="50">
        <v>20.735607675906198</v>
      </c>
      <c r="M814" s="47">
        <v>8.83257857757003E-2</v>
      </c>
      <c r="N814" s="50">
        <v>21.3002566295979</v>
      </c>
    </row>
    <row r="815" spans="1:14" x14ac:dyDescent="0.2">
      <c r="A815" s="57" t="s">
        <v>1650</v>
      </c>
      <c r="B815" s="44" t="s">
        <v>1894</v>
      </c>
      <c r="C815" s="45">
        <v>40</v>
      </c>
      <c r="D815" s="46" t="s">
        <v>342</v>
      </c>
      <c r="E815" s="47">
        <v>0.79660995362129905</v>
      </c>
      <c r="F815" s="48">
        <v>71.055437100213197</v>
      </c>
      <c r="G815" s="47">
        <v>0.70533470498185902</v>
      </c>
      <c r="H815" s="50">
        <v>74.165953806672405</v>
      </c>
      <c r="I815" s="76" t="str">
        <f t="shared" si="24"/>
        <v>No</v>
      </c>
      <c r="J815" s="49" t="str">
        <f t="shared" si="25"/>
        <v>No</v>
      </c>
      <c r="K815" s="47">
        <v>8.36101829345548E-2</v>
      </c>
      <c r="L815" s="50">
        <v>7.3560767590618301</v>
      </c>
      <c r="M815" s="47">
        <v>8.3648777947562605E-2</v>
      </c>
      <c r="N815" s="50">
        <v>5.3036783575705702</v>
      </c>
    </row>
    <row r="816" spans="1:14" x14ac:dyDescent="0.2">
      <c r="A816" s="57" t="s">
        <v>1895</v>
      </c>
      <c r="B816" s="44" t="s">
        <v>1896</v>
      </c>
      <c r="C816" s="45">
        <v>40</v>
      </c>
      <c r="D816" s="46" t="s">
        <v>342</v>
      </c>
      <c r="E816" s="47">
        <v>0.68209342610855905</v>
      </c>
      <c r="F816" s="48">
        <v>36.993603411513902</v>
      </c>
      <c r="G816" s="47">
        <v>0.78708577864708096</v>
      </c>
      <c r="H816" s="50">
        <v>94.781864841745104</v>
      </c>
      <c r="I816" s="76" t="str">
        <f t="shared" si="24"/>
        <v>No</v>
      </c>
      <c r="J816" s="49" t="str">
        <f t="shared" si="25"/>
        <v>No</v>
      </c>
      <c r="K816" s="47">
        <v>8.4794571065032895E-2</v>
      </c>
      <c r="L816" s="50">
        <v>13.4328358208955</v>
      </c>
      <c r="M816" s="47">
        <v>8.8688259378855605E-2</v>
      </c>
      <c r="N816" s="50">
        <v>22.412318220701501</v>
      </c>
    </row>
    <row r="817" spans="1:14" x14ac:dyDescent="0.2">
      <c r="A817" s="57" t="s">
        <v>1897</v>
      </c>
      <c r="B817" s="44" t="s">
        <v>1898</v>
      </c>
      <c r="C817" s="45">
        <v>40</v>
      </c>
      <c r="D817" s="46" t="s">
        <v>342</v>
      </c>
      <c r="E817" s="47">
        <v>0.75036833300605699</v>
      </c>
      <c r="F817" s="48">
        <v>57.515991471215401</v>
      </c>
      <c r="G817" s="47">
        <v>0.67284579295857305</v>
      </c>
      <c r="H817" s="50">
        <v>57.3994867408041</v>
      </c>
      <c r="I817" s="76" t="str">
        <f t="shared" si="24"/>
        <v>No</v>
      </c>
      <c r="J817" s="49" t="str">
        <f t="shared" si="25"/>
        <v>No</v>
      </c>
      <c r="K817" s="47">
        <v>9.6673861922252399E-2</v>
      </c>
      <c r="L817" s="50">
        <v>40.884861407249502</v>
      </c>
      <c r="M817" s="47">
        <v>0.10214947520659801</v>
      </c>
      <c r="N817" s="50">
        <v>47.390932420872502</v>
      </c>
    </row>
    <row r="818" spans="1:14" x14ac:dyDescent="0.2">
      <c r="A818" s="147" t="s">
        <v>1899</v>
      </c>
      <c r="B818" s="44" t="s">
        <v>1900</v>
      </c>
      <c r="C818" s="45">
        <v>40</v>
      </c>
      <c r="D818" s="46" t="s">
        <v>342</v>
      </c>
      <c r="E818" s="47">
        <v>0.828870924716409</v>
      </c>
      <c r="F818" s="48">
        <v>78.8912579957356</v>
      </c>
      <c r="G818" s="47">
        <v>0.75575141906434495</v>
      </c>
      <c r="H818" s="50">
        <v>89.734816082121498</v>
      </c>
      <c r="I818" s="76" t="str">
        <f t="shared" si="24"/>
        <v>No</v>
      </c>
      <c r="J818" s="49" t="str">
        <f t="shared" si="25"/>
        <v>Yes</v>
      </c>
      <c r="K818" s="47">
        <v>0.10204525052586701</v>
      </c>
      <c r="L818" s="50">
        <v>46.641791044776099</v>
      </c>
      <c r="M818" s="47">
        <v>0.114353228903104</v>
      </c>
      <c r="N818" s="50">
        <v>60.564585115483297</v>
      </c>
    </row>
    <row r="819" spans="1:14" x14ac:dyDescent="0.2">
      <c r="A819" s="57" t="s">
        <v>1901</v>
      </c>
      <c r="B819" s="44" t="s">
        <v>1902</v>
      </c>
      <c r="C819" s="45">
        <v>40</v>
      </c>
      <c r="D819" s="46" t="s">
        <v>342</v>
      </c>
      <c r="E819" s="47">
        <v>0.64288111009571103</v>
      </c>
      <c r="F819" s="48">
        <v>27.0788912579957</v>
      </c>
      <c r="G819" s="47">
        <v>0.63617156772170302</v>
      </c>
      <c r="H819" s="50">
        <v>35.500427715996601</v>
      </c>
      <c r="I819" s="76" t="str">
        <f t="shared" si="24"/>
        <v>No</v>
      </c>
      <c r="J819" s="49" t="str">
        <f t="shared" si="25"/>
        <v>No</v>
      </c>
      <c r="K819" s="47">
        <v>9.1463086897736703E-2</v>
      </c>
      <c r="L819" s="50">
        <v>30.9701492537313</v>
      </c>
      <c r="M819" s="47">
        <v>9.0718458129007598E-2</v>
      </c>
      <c r="N819" s="50">
        <v>27.4593669803251</v>
      </c>
    </row>
    <row r="820" spans="1:14" x14ac:dyDescent="0.2">
      <c r="A820" s="57" t="s">
        <v>1903</v>
      </c>
      <c r="B820" s="44" t="s">
        <v>1904</v>
      </c>
      <c r="C820" s="45">
        <v>40</v>
      </c>
      <c r="D820" s="46" t="s">
        <v>342</v>
      </c>
      <c r="E820" s="47">
        <v>0.58861378932165698</v>
      </c>
      <c r="F820" s="48">
        <v>16.364605543709999</v>
      </c>
      <c r="G820" s="47">
        <v>0.68259463364115702</v>
      </c>
      <c r="H820" s="50">
        <v>62.189905902480803</v>
      </c>
      <c r="I820" s="76" t="str">
        <f t="shared" si="24"/>
        <v>No</v>
      </c>
      <c r="J820" s="49" t="str">
        <f t="shared" si="25"/>
        <v>No</v>
      </c>
      <c r="K820" s="47">
        <v>9.3717624330425103E-2</v>
      </c>
      <c r="L820" s="50">
        <v>36.353944562899798</v>
      </c>
      <c r="M820" s="47">
        <v>9.7991408882110095E-2</v>
      </c>
      <c r="N820" s="50">
        <v>40.975192472198501</v>
      </c>
    </row>
    <row r="821" spans="1:14" x14ac:dyDescent="0.2">
      <c r="A821" s="57" t="s">
        <v>1905</v>
      </c>
      <c r="B821" s="44" t="s">
        <v>1906</v>
      </c>
      <c r="C821" s="45">
        <v>40</v>
      </c>
      <c r="D821" s="46" t="s">
        <v>342</v>
      </c>
      <c r="E821" s="47">
        <v>0.66253865133558898</v>
      </c>
      <c r="F821" s="48">
        <v>32.249466950959501</v>
      </c>
      <c r="G821" s="47">
        <v>0.79026080358863404</v>
      </c>
      <c r="H821" s="50">
        <v>95.209580838323305</v>
      </c>
      <c r="I821" s="76" t="str">
        <f t="shared" si="24"/>
        <v>No</v>
      </c>
      <c r="J821" s="49" t="str">
        <f t="shared" si="25"/>
        <v>No</v>
      </c>
      <c r="K821" s="47">
        <v>0.11419210171083</v>
      </c>
      <c r="L821" s="50">
        <v>55.063965884861403</v>
      </c>
      <c r="M821" s="47">
        <v>0.12698812242178201</v>
      </c>
      <c r="N821" s="50">
        <v>67.750213857998304</v>
      </c>
    </row>
    <row r="822" spans="1:14" x14ac:dyDescent="0.2">
      <c r="A822" s="57" t="s">
        <v>700</v>
      </c>
      <c r="B822" s="44" t="s">
        <v>1907</v>
      </c>
      <c r="C822" s="45">
        <v>40</v>
      </c>
      <c r="D822" s="46" t="s">
        <v>342</v>
      </c>
      <c r="E822" s="47">
        <v>0.78676496216997804</v>
      </c>
      <c r="F822" s="48">
        <v>68.976545842217504</v>
      </c>
      <c r="G822" s="47">
        <v>0.65162125365584</v>
      </c>
      <c r="H822" s="50">
        <v>44.568006843455898</v>
      </c>
      <c r="I822" s="76" t="str">
        <f t="shared" si="24"/>
        <v>No</v>
      </c>
      <c r="J822" s="49" t="str">
        <f t="shared" si="25"/>
        <v>No</v>
      </c>
      <c r="K822" s="47">
        <v>8.8433736978153196E-2</v>
      </c>
      <c r="L822" s="50">
        <v>24.200426439232402</v>
      </c>
      <c r="M822" s="47">
        <v>9.0150875736133701E-2</v>
      </c>
      <c r="N822" s="50">
        <v>25.919589392643299</v>
      </c>
    </row>
    <row r="823" spans="1:14" x14ac:dyDescent="0.2">
      <c r="A823" s="147" t="s">
        <v>1908</v>
      </c>
      <c r="B823" s="44" t="s">
        <v>1909</v>
      </c>
      <c r="C823" s="45">
        <v>40</v>
      </c>
      <c r="D823" s="46" t="s">
        <v>342</v>
      </c>
      <c r="E823" s="47">
        <v>0.82179489416467999</v>
      </c>
      <c r="F823" s="48">
        <v>76.759061833688705</v>
      </c>
      <c r="G823" s="47">
        <v>0.77930499857204205</v>
      </c>
      <c r="H823" s="50">
        <v>93.498716852010304</v>
      </c>
      <c r="I823" s="76" t="str">
        <f t="shared" si="24"/>
        <v>No</v>
      </c>
      <c r="J823" s="49" t="str">
        <f t="shared" si="25"/>
        <v>Yes</v>
      </c>
      <c r="K823" s="47">
        <v>9.2504054081856302E-2</v>
      </c>
      <c r="L823" s="50">
        <v>33.582089552238799</v>
      </c>
      <c r="M823" s="47">
        <v>9.0961759683928695E-2</v>
      </c>
      <c r="N823" s="50">
        <v>27.6304533789564</v>
      </c>
    </row>
    <row r="824" spans="1:14" x14ac:dyDescent="0.2">
      <c r="A824" s="57" t="s">
        <v>1910</v>
      </c>
      <c r="B824" s="44" t="s">
        <v>1911</v>
      </c>
      <c r="C824" s="45">
        <v>40</v>
      </c>
      <c r="D824" s="46" t="s">
        <v>342</v>
      </c>
      <c r="E824" s="47">
        <v>0.74571770971291695</v>
      </c>
      <c r="F824" s="48">
        <v>56.556503198294202</v>
      </c>
      <c r="G824" s="47">
        <v>0.62339787457515605</v>
      </c>
      <c r="H824" s="50">
        <v>28.828058169375499</v>
      </c>
      <c r="I824" s="76" t="str">
        <f t="shared" si="24"/>
        <v>No</v>
      </c>
      <c r="J824" s="49" t="str">
        <f t="shared" si="25"/>
        <v>No</v>
      </c>
      <c r="K824" s="47">
        <v>0.109852872093574</v>
      </c>
      <c r="L824" s="50">
        <v>52.025586353944597</v>
      </c>
      <c r="M824" s="47">
        <v>0.11406297431146201</v>
      </c>
      <c r="N824" s="50">
        <v>59.965782720273701</v>
      </c>
    </row>
    <row r="825" spans="1:14" x14ac:dyDescent="0.2">
      <c r="A825" s="57" t="s">
        <v>1912</v>
      </c>
      <c r="B825" s="44" t="s">
        <v>1913</v>
      </c>
      <c r="C825" s="45">
        <v>40</v>
      </c>
      <c r="D825" s="46" t="s">
        <v>342</v>
      </c>
      <c r="E825" s="47">
        <v>0.72470196028136102</v>
      </c>
      <c r="F825" s="48">
        <v>50.053304904051203</v>
      </c>
      <c r="G825" s="47">
        <v>0.68391307095014597</v>
      </c>
      <c r="H825" s="50">
        <v>62.874251497006</v>
      </c>
      <c r="I825" s="76" t="str">
        <f t="shared" si="24"/>
        <v>No</v>
      </c>
      <c r="J825" s="49" t="str">
        <f t="shared" si="25"/>
        <v>No</v>
      </c>
      <c r="K825" s="47">
        <v>8.8582705373963205E-2</v>
      </c>
      <c r="L825" s="50">
        <v>24.5735607675906</v>
      </c>
      <c r="M825" s="47">
        <v>8.5348201491721801E-2</v>
      </c>
      <c r="N825" s="50">
        <v>12.489307100085499</v>
      </c>
    </row>
    <row r="826" spans="1:14" x14ac:dyDescent="0.2">
      <c r="A826" s="57" t="s">
        <v>580</v>
      </c>
      <c r="B826" s="44" t="s">
        <v>1914</v>
      </c>
      <c r="C826" s="45">
        <v>40</v>
      </c>
      <c r="D826" s="46" t="s">
        <v>342</v>
      </c>
      <c r="E826" s="47">
        <v>0.71756133566419</v>
      </c>
      <c r="F826" s="48">
        <v>48.134328358208997</v>
      </c>
      <c r="G826" s="47">
        <v>0.66749015601912998</v>
      </c>
      <c r="H826" s="50">
        <v>53.892215568862298</v>
      </c>
      <c r="I826" s="76" t="str">
        <f t="shared" si="24"/>
        <v>No</v>
      </c>
      <c r="J826" s="49" t="str">
        <f t="shared" si="25"/>
        <v>No</v>
      </c>
      <c r="K826" s="47">
        <v>9.2156979141026801E-2</v>
      </c>
      <c r="L826" s="50">
        <v>32.729211087419998</v>
      </c>
      <c r="M826" s="47">
        <v>9.5057807643050302E-2</v>
      </c>
      <c r="N826" s="50">
        <v>36.441402908468802</v>
      </c>
    </row>
    <row r="827" spans="1:14" x14ac:dyDescent="0.2">
      <c r="A827" s="57" t="s">
        <v>1915</v>
      </c>
      <c r="B827" s="44" t="s">
        <v>1916</v>
      </c>
      <c r="C827" s="45">
        <v>40</v>
      </c>
      <c r="D827" s="46" t="s">
        <v>342</v>
      </c>
      <c r="E827" s="47">
        <v>0.67067329001092602</v>
      </c>
      <c r="F827" s="48">
        <v>34.275053304903999</v>
      </c>
      <c r="G827" s="47">
        <v>0.61655828281838498</v>
      </c>
      <c r="H827" s="50">
        <v>25.577416595380701</v>
      </c>
      <c r="I827" s="76" t="str">
        <f t="shared" si="24"/>
        <v>No</v>
      </c>
      <c r="J827" s="49" t="str">
        <f t="shared" si="25"/>
        <v>No</v>
      </c>
      <c r="K827" s="47">
        <v>9.4182299926003896E-2</v>
      </c>
      <c r="L827" s="50">
        <v>37.260127931769702</v>
      </c>
      <c r="M827" s="47">
        <v>9.8625784646154194E-2</v>
      </c>
      <c r="N827" s="50">
        <v>41.7450812660393</v>
      </c>
    </row>
    <row r="828" spans="1:14" x14ac:dyDescent="0.2">
      <c r="A828" s="57" t="s">
        <v>1917</v>
      </c>
      <c r="B828" s="44" t="s">
        <v>1918</v>
      </c>
      <c r="C828" s="45">
        <v>40</v>
      </c>
      <c r="D828" s="46" t="s">
        <v>342</v>
      </c>
      <c r="E828" s="47">
        <v>0.643190967981491</v>
      </c>
      <c r="F828" s="48">
        <v>27.185501066098102</v>
      </c>
      <c r="G828" s="47">
        <v>0.57752648069713097</v>
      </c>
      <c r="H828" s="50">
        <v>10.949529512403799</v>
      </c>
      <c r="I828" s="76" t="str">
        <f t="shared" si="24"/>
        <v>No</v>
      </c>
      <c r="J828" s="49" t="str">
        <f t="shared" si="25"/>
        <v>No</v>
      </c>
      <c r="K828" s="47">
        <v>8.9956873277038302E-2</v>
      </c>
      <c r="L828" s="50">
        <v>28.144989339019201</v>
      </c>
      <c r="M828" s="47">
        <v>9.6739180217704196E-2</v>
      </c>
      <c r="N828" s="50">
        <v>38.579982891360103</v>
      </c>
    </row>
    <row r="829" spans="1:14" x14ac:dyDescent="0.2">
      <c r="A829" s="57" t="s">
        <v>1866</v>
      </c>
      <c r="B829" s="44" t="s">
        <v>1919</v>
      </c>
      <c r="C829" s="45">
        <v>40</v>
      </c>
      <c r="D829" s="46" t="s">
        <v>342</v>
      </c>
      <c r="E829" s="47">
        <v>0.77572245213018098</v>
      </c>
      <c r="F829" s="48">
        <v>66.364605543709999</v>
      </c>
      <c r="G829" s="47">
        <v>0.70322657986772497</v>
      </c>
      <c r="H829" s="50">
        <v>73.139435414884503</v>
      </c>
      <c r="I829" s="76" t="str">
        <f t="shared" si="24"/>
        <v>No</v>
      </c>
      <c r="J829" s="49" t="str">
        <f t="shared" si="25"/>
        <v>No</v>
      </c>
      <c r="K829" s="47">
        <v>8.9177935816189893E-2</v>
      </c>
      <c r="L829" s="50">
        <v>26.652452025586399</v>
      </c>
      <c r="M829" s="47">
        <v>9.1626607186832701E-2</v>
      </c>
      <c r="N829" s="50">
        <v>28.999144568006798</v>
      </c>
    </row>
    <row r="830" spans="1:14" x14ac:dyDescent="0.2">
      <c r="A830" s="57" t="s">
        <v>1920</v>
      </c>
      <c r="B830" s="44" t="s">
        <v>1921</v>
      </c>
      <c r="C830" s="45">
        <v>40</v>
      </c>
      <c r="D830" s="46" t="s">
        <v>342</v>
      </c>
      <c r="E830" s="47">
        <v>0.71158107870527199</v>
      </c>
      <c r="F830" s="48">
        <v>46.375266524520299</v>
      </c>
      <c r="G830" s="47">
        <v>0.65330523070842905</v>
      </c>
      <c r="H830" s="50">
        <v>45.252352437981202</v>
      </c>
      <c r="I830" s="76" t="str">
        <f t="shared" si="24"/>
        <v>No</v>
      </c>
      <c r="J830" s="49" t="str">
        <f t="shared" si="25"/>
        <v>No</v>
      </c>
      <c r="K830" s="47">
        <v>9.0429776983302401E-2</v>
      </c>
      <c r="L830" s="50">
        <v>29.264392324093802</v>
      </c>
      <c r="M830" s="47">
        <v>0.108089277015271</v>
      </c>
      <c r="N830" s="50">
        <v>54.234388366124897</v>
      </c>
    </row>
    <row r="831" spans="1:14" x14ac:dyDescent="0.2">
      <c r="A831" s="57" t="s">
        <v>1922</v>
      </c>
      <c r="B831" s="44" t="s">
        <v>1923</v>
      </c>
      <c r="C831" s="45">
        <v>40</v>
      </c>
      <c r="D831" s="46" t="s">
        <v>342</v>
      </c>
      <c r="E831" s="47">
        <v>0.53689685849526603</v>
      </c>
      <c r="F831" s="48">
        <v>7.7825159914712199</v>
      </c>
      <c r="G831" s="47">
        <v>0.59922204900090903</v>
      </c>
      <c r="H831" s="50">
        <v>18.562874251497</v>
      </c>
      <c r="I831" s="76" t="str">
        <f t="shared" si="24"/>
        <v>No</v>
      </c>
      <c r="J831" s="49" t="str">
        <f t="shared" si="25"/>
        <v>No</v>
      </c>
      <c r="K831" s="47">
        <v>8.4961491839859599E-2</v>
      </c>
      <c r="L831" s="50">
        <v>14.2324093816631</v>
      </c>
      <c r="M831" s="47">
        <v>0.108293188822476</v>
      </c>
      <c r="N831" s="50">
        <v>54.576561163387503</v>
      </c>
    </row>
    <row r="832" spans="1:14" x14ac:dyDescent="0.2">
      <c r="A832" s="57" t="s">
        <v>1924</v>
      </c>
      <c r="B832" s="44" t="s">
        <v>1925</v>
      </c>
      <c r="C832" s="45">
        <v>40</v>
      </c>
      <c r="D832" s="46" t="s">
        <v>342</v>
      </c>
      <c r="E832" s="47">
        <v>0.733442229077793</v>
      </c>
      <c r="F832" s="48">
        <v>52.558635394456303</v>
      </c>
      <c r="G832" s="47">
        <v>0.629322999486158</v>
      </c>
      <c r="H832" s="50">
        <v>31.2232677502139</v>
      </c>
      <c r="I832" s="76" t="str">
        <f t="shared" si="24"/>
        <v>No</v>
      </c>
      <c r="J832" s="49" t="str">
        <f t="shared" si="25"/>
        <v>No</v>
      </c>
      <c r="K832" s="47">
        <v>8.3821827204570307E-2</v>
      </c>
      <c r="L832" s="50">
        <v>8.9552238805970106</v>
      </c>
      <c r="M832" s="47">
        <v>8.3902700657598306E-2</v>
      </c>
      <c r="N832" s="50">
        <v>6.5012831479897404</v>
      </c>
    </row>
    <row r="833" spans="1:14" x14ac:dyDescent="0.2">
      <c r="A833" s="57" t="s">
        <v>1926</v>
      </c>
      <c r="B833" s="44" t="s">
        <v>1927</v>
      </c>
      <c r="C833" s="45">
        <v>40</v>
      </c>
      <c r="D833" s="46" t="s">
        <v>342</v>
      </c>
      <c r="E833" s="47">
        <v>0.49502539839859599</v>
      </c>
      <c r="F833" s="48">
        <v>4.5842217484008501</v>
      </c>
      <c r="G833" s="47">
        <v>0.53891918064087396</v>
      </c>
      <c r="H833" s="50">
        <v>5.5603079555175396</v>
      </c>
      <c r="I833" s="76" t="str">
        <f t="shared" si="24"/>
        <v>No</v>
      </c>
      <c r="J833" s="49" t="str">
        <f t="shared" si="25"/>
        <v>No</v>
      </c>
      <c r="K833" s="47">
        <v>8.3760644609912796E-2</v>
      </c>
      <c r="L833" s="50">
        <v>8.5820895522388092</v>
      </c>
      <c r="M833" s="47">
        <v>9.0142215876422002E-2</v>
      </c>
      <c r="N833" s="50">
        <v>25.834046193327602</v>
      </c>
    </row>
    <row r="834" spans="1:14" x14ac:dyDescent="0.2">
      <c r="A834" s="57" t="s">
        <v>1928</v>
      </c>
      <c r="B834" s="44" t="s">
        <v>1929</v>
      </c>
      <c r="C834" s="45">
        <v>40</v>
      </c>
      <c r="D834" s="46" t="s">
        <v>342</v>
      </c>
      <c r="E834" s="47">
        <v>0.65228161217525704</v>
      </c>
      <c r="F834" s="48">
        <v>29.904051172707899</v>
      </c>
      <c r="G834" s="47">
        <v>0.53463378764051095</v>
      </c>
      <c r="H834" s="50">
        <v>5.3036783575705702</v>
      </c>
      <c r="I834" s="76" t="str">
        <f t="shared" si="24"/>
        <v>No</v>
      </c>
      <c r="J834" s="49" t="str">
        <f t="shared" si="25"/>
        <v>No</v>
      </c>
      <c r="K834" s="47">
        <v>8.3612959232178499E-2</v>
      </c>
      <c r="L834" s="50">
        <v>7.4093816631130096</v>
      </c>
      <c r="M834" s="47">
        <v>8.3652108843392803E-2</v>
      </c>
      <c r="N834" s="50">
        <v>5.3892215568862296</v>
      </c>
    </row>
    <row r="835" spans="1:14" x14ac:dyDescent="0.2">
      <c r="A835" s="57" t="s">
        <v>1930</v>
      </c>
      <c r="B835" s="44" t="s">
        <v>1931</v>
      </c>
      <c r="C835" s="45">
        <v>40</v>
      </c>
      <c r="D835" s="46" t="s">
        <v>342</v>
      </c>
      <c r="E835" s="47">
        <v>0.58529078353793695</v>
      </c>
      <c r="F835" s="48">
        <v>15.991471215351799</v>
      </c>
      <c r="G835" s="47">
        <v>0.46419161893114502</v>
      </c>
      <c r="H835" s="50">
        <v>2.22412318220701</v>
      </c>
      <c r="I835" s="76" t="str">
        <f t="shared" si="24"/>
        <v>No</v>
      </c>
      <c r="J835" s="49" t="str">
        <f t="shared" si="25"/>
        <v>No</v>
      </c>
      <c r="K835" s="47">
        <v>8.3555603936307996E-2</v>
      </c>
      <c r="L835" s="50">
        <v>6.9829424307036199</v>
      </c>
      <c r="M835" s="47">
        <v>8.3583296150465697E-2</v>
      </c>
      <c r="N835" s="50">
        <v>4.8759623609923004</v>
      </c>
    </row>
    <row r="836" spans="1:14" x14ac:dyDescent="0.2">
      <c r="A836" s="57" t="s">
        <v>1932</v>
      </c>
      <c r="B836" s="44" t="s">
        <v>1933</v>
      </c>
      <c r="C836" s="45">
        <v>40</v>
      </c>
      <c r="D836" s="46" t="s">
        <v>342</v>
      </c>
      <c r="E836" s="47">
        <v>0.52596289900010995</v>
      </c>
      <c r="F836" s="48">
        <v>6.8763326226012804</v>
      </c>
      <c r="G836" s="47">
        <v>0.57197098294543802</v>
      </c>
      <c r="H836" s="50">
        <v>9.9230111206159108</v>
      </c>
      <c r="I836" s="76" t="str">
        <f t="shared" si="24"/>
        <v>No</v>
      </c>
      <c r="J836" s="49" t="str">
        <f t="shared" si="25"/>
        <v>No</v>
      </c>
      <c r="K836" s="47">
        <v>8.37413055053636E-2</v>
      </c>
      <c r="L836" s="50">
        <v>8.5287846481876297</v>
      </c>
      <c r="M836" s="47">
        <v>8.3715246072069399E-2</v>
      </c>
      <c r="N836" s="50">
        <v>5.9024807527801499</v>
      </c>
    </row>
    <row r="837" spans="1:14" x14ac:dyDescent="0.2">
      <c r="A837" s="57" t="s">
        <v>1934</v>
      </c>
      <c r="B837" s="44" t="s">
        <v>1935</v>
      </c>
      <c r="C837" s="45">
        <v>40</v>
      </c>
      <c r="D837" s="46" t="s">
        <v>342</v>
      </c>
      <c r="E837" s="47">
        <v>0.62076791858494895</v>
      </c>
      <c r="F837" s="48">
        <v>22.761194029850699</v>
      </c>
      <c r="G837" s="47">
        <v>0.51001610237422601</v>
      </c>
      <c r="H837" s="50">
        <v>3.7639007698887901</v>
      </c>
      <c r="I837" s="76" t="str">
        <f t="shared" si="24"/>
        <v>No</v>
      </c>
      <c r="J837" s="49" t="str">
        <f t="shared" si="25"/>
        <v>No</v>
      </c>
      <c r="K837" s="47">
        <v>8.6691127695427903E-2</v>
      </c>
      <c r="L837" s="50">
        <v>18.710021321961602</v>
      </c>
      <c r="M837" s="47">
        <v>8.7979638401635904E-2</v>
      </c>
      <c r="N837" s="50">
        <v>20.4448246364414</v>
      </c>
    </row>
    <row r="838" spans="1:14" x14ac:dyDescent="0.2">
      <c r="A838" s="57" t="s">
        <v>1936</v>
      </c>
      <c r="B838" s="44" t="s">
        <v>1937</v>
      </c>
      <c r="C838" s="45">
        <v>47</v>
      </c>
      <c r="D838" s="46" t="s">
        <v>342</v>
      </c>
      <c r="E838" s="47">
        <v>0.46469845833977502</v>
      </c>
      <c r="F838" s="48">
        <v>3.19829424307036</v>
      </c>
      <c r="G838" s="47">
        <v>0.57870403784240798</v>
      </c>
      <c r="H838" s="50">
        <v>41.719745222929902</v>
      </c>
      <c r="I838" s="76" t="str">
        <f t="shared" si="24"/>
        <v>No</v>
      </c>
      <c r="J838" s="49" t="str">
        <f t="shared" si="25"/>
        <v>No</v>
      </c>
      <c r="K838" s="47">
        <v>8.33356738167952E-2</v>
      </c>
      <c r="L838" s="50">
        <v>5.7036247334754799</v>
      </c>
      <c r="M838" s="47">
        <v>8.3333333333333301E-2</v>
      </c>
      <c r="N838" s="50">
        <v>13.4156050955414</v>
      </c>
    </row>
    <row r="839" spans="1:14" x14ac:dyDescent="0.2">
      <c r="A839" s="57" t="s">
        <v>1938</v>
      </c>
      <c r="B839" s="44" t="s">
        <v>1939</v>
      </c>
      <c r="C839" s="45">
        <v>40</v>
      </c>
      <c r="D839" s="46" t="s">
        <v>342</v>
      </c>
      <c r="E839" s="47">
        <v>0.71253960048338405</v>
      </c>
      <c r="F839" s="48">
        <v>46.748400852878497</v>
      </c>
      <c r="G839" s="47">
        <v>0.66059656208934903</v>
      </c>
      <c r="H839" s="50">
        <v>49.700598802395199</v>
      </c>
      <c r="I839" s="76" t="str">
        <f t="shared" ref="I839:I902" si="26">IF(AND(F839&gt;=90,H839&gt;=90),"Yes","No")</f>
        <v>No</v>
      </c>
      <c r="J839" s="49" t="str">
        <f t="shared" ref="J839:J902" si="27">IF(AND(F839&gt;=75,H839&gt;=75),"Yes","No")</f>
        <v>No</v>
      </c>
      <c r="K839" s="47">
        <v>8.7772780014897994E-2</v>
      </c>
      <c r="L839" s="50">
        <v>21.481876332622601</v>
      </c>
      <c r="M839" s="47">
        <v>0.10068292094181699</v>
      </c>
      <c r="N839" s="50">
        <v>45.337895637296803</v>
      </c>
    </row>
    <row r="840" spans="1:14" x14ac:dyDescent="0.2">
      <c r="A840" s="57" t="s">
        <v>580</v>
      </c>
      <c r="B840" s="44" t="s">
        <v>1940</v>
      </c>
      <c r="C840" s="45">
        <v>40</v>
      </c>
      <c r="D840" s="46" t="s">
        <v>342</v>
      </c>
      <c r="E840" s="47">
        <v>0.71525713658738799</v>
      </c>
      <c r="F840" s="48">
        <v>47.547974413646102</v>
      </c>
      <c r="G840" s="47">
        <v>0.70192037164426802</v>
      </c>
      <c r="H840" s="50">
        <v>72.284003421728002</v>
      </c>
      <c r="I840" s="76" t="str">
        <f t="shared" si="26"/>
        <v>No</v>
      </c>
      <c r="J840" s="49" t="str">
        <f t="shared" si="27"/>
        <v>No</v>
      </c>
      <c r="K840" s="47">
        <v>8.8229486523398307E-2</v>
      </c>
      <c r="L840" s="50">
        <v>23.240938166311299</v>
      </c>
      <c r="M840" s="47">
        <v>0.117562388136379</v>
      </c>
      <c r="N840" s="50">
        <v>62.4465355004277</v>
      </c>
    </row>
    <row r="841" spans="1:14" x14ac:dyDescent="0.2">
      <c r="A841" s="147" t="s">
        <v>1941</v>
      </c>
      <c r="B841" s="44" t="s">
        <v>1942</v>
      </c>
      <c r="C841" s="45">
        <v>40</v>
      </c>
      <c r="D841" s="46" t="s">
        <v>342</v>
      </c>
      <c r="E841" s="47">
        <v>0.82719795946530905</v>
      </c>
      <c r="F841" s="48">
        <v>78.251599147121496</v>
      </c>
      <c r="G841" s="47">
        <v>0.73576165315854003</v>
      </c>
      <c r="H841" s="50">
        <v>85.543199315654405</v>
      </c>
      <c r="I841" s="76" t="str">
        <f t="shared" si="26"/>
        <v>No</v>
      </c>
      <c r="J841" s="49" t="str">
        <f t="shared" si="27"/>
        <v>Yes</v>
      </c>
      <c r="K841" s="47">
        <v>8.3410440157453497E-2</v>
      </c>
      <c r="L841" s="50">
        <v>5.9701492537313401</v>
      </c>
      <c r="M841" s="47">
        <v>8.3409134194070506E-2</v>
      </c>
      <c r="N841" s="50">
        <v>4.19161676646707</v>
      </c>
    </row>
    <row r="842" spans="1:14" x14ac:dyDescent="0.2">
      <c r="A842" s="57" t="s">
        <v>1943</v>
      </c>
      <c r="B842" s="44" t="s">
        <v>1944</v>
      </c>
      <c r="C842" s="45">
        <v>40</v>
      </c>
      <c r="D842" s="46" t="s">
        <v>342</v>
      </c>
      <c r="E842" s="47">
        <v>0.75060284666275301</v>
      </c>
      <c r="F842" s="48">
        <v>57.675906183368902</v>
      </c>
      <c r="G842" s="47">
        <v>0.65042596083395299</v>
      </c>
      <c r="H842" s="50">
        <v>44.140290846877697</v>
      </c>
      <c r="I842" s="76" t="str">
        <f t="shared" si="26"/>
        <v>No</v>
      </c>
      <c r="J842" s="49" t="str">
        <f t="shared" si="27"/>
        <v>No</v>
      </c>
      <c r="K842" s="47">
        <v>9.0321252607525507E-2</v>
      </c>
      <c r="L842" s="50">
        <v>28.837953091684401</v>
      </c>
      <c r="M842" s="47">
        <v>8.5547333069721704E-2</v>
      </c>
      <c r="N842" s="50">
        <v>13.344739093242101</v>
      </c>
    </row>
    <row r="843" spans="1:14" x14ac:dyDescent="0.2">
      <c r="A843" s="147" t="s">
        <v>1945</v>
      </c>
      <c r="B843" s="44" t="s">
        <v>1946</v>
      </c>
      <c r="C843" s="45">
        <v>40</v>
      </c>
      <c r="D843" s="46" t="s">
        <v>342</v>
      </c>
      <c r="E843" s="47">
        <v>0.81478123746669096</v>
      </c>
      <c r="F843" s="48">
        <v>75.053304904051203</v>
      </c>
      <c r="G843" s="47">
        <v>0.71737473511099403</v>
      </c>
      <c r="H843" s="50">
        <v>78.699743370402004</v>
      </c>
      <c r="I843" s="76" t="str">
        <f t="shared" si="26"/>
        <v>No</v>
      </c>
      <c r="J843" s="49" t="str">
        <f t="shared" si="27"/>
        <v>Yes</v>
      </c>
      <c r="K843" s="47">
        <v>8.4429238254418004E-2</v>
      </c>
      <c r="L843" s="50">
        <v>11.886993603411501</v>
      </c>
      <c r="M843" s="47">
        <v>8.7618771545358506E-2</v>
      </c>
      <c r="N843" s="50">
        <v>19.4183062446536</v>
      </c>
    </row>
    <row r="844" spans="1:14" x14ac:dyDescent="0.2">
      <c r="A844" s="57" t="s">
        <v>1947</v>
      </c>
      <c r="B844" s="44" t="s">
        <v>1948</v>
      </c>
      <c r="C844" s="45">
        <v>40</v>
      </c>
      <c r="D844" s="46" t="s">
        <v>342</v>
      </c>
      <c r="E844" s="47">
        <v>0.57695824095133197</v>
      </c>
      <c r="F844" s="48">
        <v>14.1257995735608</v>
      </c>
      <c r="G844" s="47">
        <v>0.63201876629875797</v>
      </c>
      <c r="H844" s="50">
        <v>32.591958939264302</v>
      </c>
      <c r="I844" s="76" t="str">
        <f t="shared" si="26"/>
        <v>No</v>
      </c>
      <c r="J844" s="49" t="str">
        <f t="shared" si="27"/>
        <v>No</v>
      </c>
      <c r="K844" s="47">
        <v>8.3892147198162098E-2</v>
      </c>
      <c r="L844" s="50">
        <v>9.2750533049040502</v>
      </c>
      <c r="M844" s="47">
        <v>8.3800643176935405E-2</v>
      </c>
      <c r="N844" s="50">
        <v>6.24465355004277</v>
      </c>
    </row>
    <row r="845" spans="1:14" x14ac:dyDescent="0.2">
      <c r="A845" s="57" t="s">
        <v>1949</v>
      </c>
      <c r="B845" s="44" t="s">
        <v>1950</v>
      </c>
      <c r="C845" s="45">
        <v>40</v>
      </c>
      <c r="D845" s="46" t="s">
        <v>342</v>
      </c>
      <c r="E845" s="47">
        <v>0.71828630100103996</v>
      </c>
      <c r="F845" s="48">
        <v>48.400852878464804</v>
      </c>
      <c r="G845" s="47">
        <v>0.647996842186364</v>
      </c>
      <c r="H845" s="50">
        <v>42.429426860564597</v>
      </c>
      <c r="I845" s="76" t="str">
        <f t="shared" si="26"/>
        <v>No</v>
      </c>
      <c r="J845" s="49" t="str">
        <f t="shared" si="27"/>
        <v>No</v>
      </c>
      <c r="K845" s="47">
        <v>9.3720740288761401E-2</v>
      </c>
      <c r="L845" s="50">
        <v>36.407249466951001</v>
      </c>
      <c r="M845" s="47">
        <v>9.6133171241544302E-2</v>
      </c>
      <c r="N845" s="50">
        <v>37.810094097519197</v>
      </c>
    </row>
    <row r="846" spans="1:14" x14ac:dyDescent="0.2">
      <c r="A846" s="57" t="s">
        <v>1951</v>
      </c>
      <c r="B846" s="44" t="s">
        <v>1952</v>
      </c>
      <c r="C846" s="45">
        <v>40</v>
      </c>
      <c r="D846" s="46" t="s">
        <v>342</v>
      </c>
      <c r="E846" s="47">
        <v>0.72238042559961702</v>
      </c>
      <c r="F846" s="48">
        <v>49.253731343283597</v>
      </c>
      <c r="G846" s="47">
        <v>0.66624130845596496</v>
      </c>
      <c r="H846" s="50">
        <v>53.207869974337001</v>
      </c>
      <c r="I846" s="76" t="str">
        <f t="shared" si="26"/>
        <v>No</v>
      </c>
      <c r="J846" s="49" t="str">
        <f t="shared" si="27"/>
        <v>No</v>
      </c>
      <c r="K846" s="47">
        <v>0.134526752324022</v>
      </c>
      <c r="L846" s="50">
        <v>63.965884861407297</v>
      </c>
      <c r="M846" s="47">
        <v>0.15335327964516801</v>
      </c>
      <c r="N846" s="50">
        <v>75.791274593669797</v>
      </c>
    </row>
    <row r="847" spans="1:14" x14ac:dyDescent="0.2">
      <c r="A847" s="57" t="s">
        <v>1953</v>
      </c>
      <c r="B847" s="44" t="s">
        <v>1954</v>
      </c>
      <c r="C847" s="45">
        <v>40</v>
      </c>
      <c r="D847" s="46" t="s">
        <v>342</v>
      </c>
      <c r="E847" s="47">
        <v>0.76855875690596598</v>
      </c>
      <c r="F847" s="48">
        <v>63.912579957356101</v>
      </c>
      <c r="G847" s="47">
        <v>0.67165464424739596</v>
      </c>
      <c r="H847" s="50">
        <v>56.458511548331899</v>
      </c>
      <c r="I847" s="76" t="str">
        <f t="shared" si="26"/>
        <v>No</v>
      </c>
      <c r="J847" s="49" t="str">
        <f t="shared" si="27"/>
        <v>No</v>
      </c>
      <c r="K847" s="47">
        <v>9.2517704831622097E-2</v>
      </c>
      <c r="L847" s="50">
        <v>33.688699360341197</v>
      </c>
      <c r="M847" s="47">
        <v>9.7827863076524593E-2</v>
      </c>
      <c r="N847" s="50">
        <v>40.804106073567198</v>
      </c>
    </row>
    <row r="848" spans="1:14" x14ac:dyDescent="0.2">
      <c r="A848" s="57" t="s">
        <v>1955</v>
      </c>
      <c r="B848" s="44" t="s">
        <v>1956</v>
      </c>
      <c r="C848" s="45">
        <v>40</v>
      </c>
      <c r="D848" s="46" t="s">
        <v>342</v>
      </c>
      <c r="E848" s="47">
        <v>0.72465893264271997</v>
      </c>
      <c r="F848" s="48">
        <v>49.946695095948797</v>
      </c>
      <c r="G848" s="47">
        <v>0.60526986800225402</v>
      </c>
      <c r="H848" s="50">
        <v>20.188195038494399</v>
      </c>
      <c r="I848" s="76" t="str">
        <f t="shared" si="26"/>
        <v>No</v>
      </c>
      <c r="J848" s="49" t="str">
        <f t="shared" si="27"/>
        <v>No</v>
      </c>
      <c r="K848" s="47">
        <v>9.9705688887025801E-2</v>
      </c>
      <c r="L848" s="50">
        <v>43.923240938166302</v>
      </c>
      <c r="M848" s="47">
        <v>0.106552677788794</v>
      </c>
      <c r="N848" s="50">
        <v>52.865697177074402</v>
      </c>
    </row>
    <row r="849" spans="1:14" x14ac:dyDescent="0.2">
      <c r="A849" s="57" t="s">
        <v>1957</v>
      </c>
      <c r="B849" s="44" t="s">
        <v>1958</v>
      </c>
      <c r="C849" s="45">
        <v>40</v>
      </c>
      <c r="D849" s="46" t="s">
        <v>342</v>
      </c>
      <c r="E849" s="47">
        <v>0.76097244349297299</v>
      </c>
      <c r="F849" s="48">
        <v>61.087420042643899</v>
      </c>
      <c r="G849" s="47">
        <v>0.64302013245346701</v>
      </c>
      <c r="H849" s="50">
        <v>39.2643284858854</v>
      </c>
      <c r="I849" s="76" t="str">
        <f t="shared" si="26"/>
        <v>No</v>
      </c>
      <c r="J849" s="49" t="str">
        <f t="shared" si="27"/>
        <v>No</v>
      </c>
      <c r="K849" s="47">
        <v>8.8530323283333295E-2</v>
      </c>
      <c r="L849" s="50">
        <v>24.360341151385899</v>
      </c>
      <c r="M849" s="47">
        <v>9.1721557668637793E-2</v>
      </c>
      <c r="N849" s="50">
        <v>29.512403763900799</v>
      </c>
    </row>
    <row r="850" spans="1:14" x14ac:dyDescent="0.2">
      <c r="A850" s="57" t="s">
        <v>1959</v>
      </c>
      <c r="B850" s="44" t="s">
        <v>1960</v>
      </c>
      <c r="C850" s="45">
        <v>40</v>
      </c>
      <c r="D850" s="46" t="s">
        <v>342</v>
      </c>
      <c r="E850" s="47">
        <v>0.70869983828161498</v>
      </c>
      <c r="F850" s="48">
        <v>45.735607675906202</v>
      </c>
      <c r="G850" s="47">
        <v>0.61718060234211403</v>
      </c>
      <c r="H850" s="50">
        <v>25.834046193327602</v>
      </c>
      <c r="I850" s="76" t="str">
        <f t="shared" si="26"/>
        <v>No</v>
      </c>
      <c r="J850" s="49" t="str">
        <f t="shared" si="27"/>
        <v>No</v>
      </c>
      <c r="K850" s="47">
        <v>8.4248103732531193E-2</v>
      </c>
      <c r="L850" s="50">
        <v>11.407249466951001</v>
      </c>
      <c r="M850" s="47">
        <v>9.1250807116509597E-2</v>
      </c>
      <c r="N850" s="50">
        <v>28.143712574850301</v>
      </c>
    </row>
    <row r="851" spans="1:14" x14ac:dyDescent="0.2">
      <c r="A851" s="57" t="s">
        <v>1961</v>
      </c>
      <c r="B851" s="44" t="s">
        <v>1962</v>
      </c>
      <c r="C851" s="45">
        <v>40</v>
      </c>
      <c r="D851" s="46" t="s">
        <v>342</v>
      </c>
      <c r="E851" s="47">
        <v>0.75510599992791205</v>
      </c>
      <c r="F851" s="48">
        <v>59.434968017057599</v>
      </c>
      <c r="G851" s="47">
        <v>0.58364915614578505</v>
      </c>
      <c r="H851" s="50">
        <v>12.831479897348199</v>
      </c>
      <c r="I851" s="76" t="str">
        <f t="shared" si="26"/>
        <v>No</v>
      </c>
      <c r="J851" s="49" t="str">
        <f t="shared" si="27"/>
        <v>No</v>
      </c>
      <c r="K851" s="47">
        <v>8.4118880603636995E-2</v>
      </c>
      <c r="L851" s="50">
        <v>10.394456289978701</v>
      </c>
      <c r="M851" s="47">
        <v>8.4371169971952903E-2</v>
      </c>
      <c r="N851" s="50">
        <v>8.5543199315654395</v>
      </c>
    </row>
    <row r="852" spans="1:14" x14ac:dyDescent="0.2">
      <c r="A852" s="57" t="s">
        <v>1963</v>
      </c>
      <c r="B852" s="44" t="s">
        <v>1964</v>
      </c>
      <c r="C852" s="45">
        <v>40</v>
      </c>
      <c r="D852" s="46" t="s">
        <v>342</v>
      </c>
      <c r="E852" s="47">
        <v>0.81180449397587695</v>
      </c>
      <c r="F852" s="48">
        <v>74.307036247334807</v>
      </c>
      <c r="G852" s="47">
        <v>0.70503165654575195</v>
      </c>
      <c r="H852" s="50">
        <v>73.994867408041102</v>
      </c>
      <c r="I852" s="76" t="str">
        <f t="shared" si="26"/>
        <v>No</v>
      </c>
      <c r="J852" s="49" t="str">
        <f t="shared" si="27"/>
        <v>No</v>
      </c>
      <c r="K852" s="47">
        <v>8.6623354621965604E-2</v>
      </c>
      <c r="L852" s="50">
        <v>18.603411513859299</v>
      </c>
      <c r="M852" s="47">
        <v>8.71467644039471E-2</v>
      </c>
      <c r="N852" s="50">
        <v>18.1351582549187</v>
      </c>
    </row>
    <row r="853" spans="1:14" x14ac:dyDescent="0.2">
      <c r="A853" s="57" t="s">
        <v>1965</v>
      </c>
      <c r="B853" s="44" t="s">
        <v>1966</v>
      </c>
      <c r="C853" s="45">
        <v>40</v>
      </c>
      <c r="D853" s="46" t="s">
        <v>342</v>
      </c>
      <c r="E853" s="47">
        <v>0.68958145874925603</v>
      </c>
      <c r="F853" s="48">
        <v>39.552238805970099</v>
      </c>
      <c r="G853" s="47">
        <v>0.58302583531816199</v>
      </c>
      <c r="H853" s="50">
        <v>12.489307100085499</v>
      </c>
      <c r="I853" s="76" t="str">
        <f t="shared" si="26"/>
        <v>No</v>
      </c>
      <c r="J853" s="49" t="str">
        <f t="shared" si="27"/>
        <v>No</v>
      </c>
      <c r="K853" s="47">
        <v>8.3583388434232506E-2</v>
      </c>
      <c r="L853" s="50">
        <v>7.1428571428571397</v>
      </c>
      <c r="M853" s="47">
        <v>8.3616630929665994E-2</v>
      </c>
      <c r="N853" s="50">
        <v>5.0470487596236104</v>
      </c>
    </row>
    <row r="854" spans="1:14" x14ac:dyDescent="0.2">
      <c r="A854" s="57" t="s">
        <v>1967</v>
      </c>
      <c r="B854" s="44" t="s">
        <v>1968</v>
      </c>
      <c r="C854" s="45">
        <v>40</v>
      </c>
      <c r="D854" s="46" t="s">
        <v>342</v>
      </c>
      <c r="E854" s="47">
        <v>0.72820611827795401</v>
      </c>
      <c r="F854" s="48">
        <v>51.119402985074601</v>
      </c>
      <c r="G854" s="47">
        <v>0.62609398921422699</v>
      </c>
      <c r="H854" s="50">
        <v>29.683490162532099</v>
      </c>
      <c r="I854" s="76" t="str">
        <f t="shared" si="26"/>
        <v>No</v>
      </c>
      <c r="J854" s="49" t="str">
        <f t="shared" si="27"/>
        <v>No</v>
      </c>
      <c r="K854" s="47">
        <v>8.4189910892469202E-2</v>
      </c>
      <c r="L854" s="50">
        <v>10.9808102345416</v>
      </c>
      <c r="M854" s="47">
        <v>8.4316613729699397E-2</v>
      </c>
      <c r="N854" s="50">
        <v>8.1266039349871697</v>
      </c>
    </row>
    <row r="855" spans="1:14" x14ac:dyDescent="0.2">
      <c r="A855" s="57" t="s">
        <v>1969</v>
      </c>
      <c r="B855" s="44" t="s">
        <v>1970</v>
      </c>
      <c r="C855" s="45">
        <v>40</v>
      </c>
      <c r="D855" s="46" t="s">
        <v>342</v>
      </c>
      <c r="E855" s="47">
        <v>0.68971918194931303</v>
      </c>
      <c r="F855" s="48">
        <v>39.605543710021301</v>
      </c>
      <c r="G855" s="47">
        <v>0.65242481627792503</v>
      </c>
      <c r="H855" s="50">
        <v>44.995722840034198</v>
      </c>
      <c r="I855" s="76" t="str">
        <f t="shared" si="26"/>
        <v>No</v>
      </c>
      <c r="J855" s="49" t="str">
        <f t="shared" si="27"/>
        <v>No</v>
      </c>
      <c r="K855" s="47">
        <v>8.7268117233325601E-2</v>
      </c>
      <c r="L855" s="50">
        <v>20.042643923240899</v>
      </c>
      <c r="M855" s="47">
        <v>9.0686961557381707E-2</v>
      </c>
      <c r="N855" s="50">
        <v>27.373823781009399</v>
      </c>
    </row>
    <row r="856" spans="1:14" x14ac:dyDescent="0.2">
      <c r="A856" s="57" t="s">
        <v>1971</v>
      </c>
      <c r="B856" s="44" t="s">
        <v>1972</v>
      </c>
      <c r="C856" s="45">
        <v>40</v>
      </c>
      <c r="D856" s="46" t="s">
        <v>342</v>
      </c>
      <c r="E856" s="47">
        <v>0.68680132175924302</v>
      </c>
      <c r="F856" s="48">
        <v>38.592750533048999</v>
      </c>
      <c r="G856" s="47">
        <v>0.60080475571086001</v>
      </c>
      <c r="H856" s="50">
        <v>19.161676646706599</v>
      </c>
      <c r="I856" s="76" t="str">
        <f t="shared" si="26"/>
        <v>No</v>
      </c>
      <c r="J856" s="49" t="str">
        <f t="shared" si="27"/>
        <v>No</v>
      </c>
      <c r="K856" s="47">
        <v>9.3799439756698799E-2</v>
      </c>
      <c r="L856" s="50">
        <v>36.513859275053299</v>
      </c>
      <c r="M856" s="47">
        <v>9.76419639737066E-2</v>
      </c>
      <c r="N856" s="50">
        <v>40.376390076988898</v>
      </c>
    </row>
    <row r="857" spans="1:14" x14ac:dyDescent="0.2">
      <c r="A857" s="57" t="s">
        <v>1973</v>
      </c>
      <c r="B857" s="44" t="s">
        <v>1974</v>
      </c>
      <c r="C857" s="45">
        <v>47</v>
      </c>
      <c r="D857" s="46" t="s">
        <v>342</v>
      </c>
      <c r="E857" s="47">
        <v>0.62922222451675702</v>
      </c>
      <c r="F857" s="48">
        <v>24.680170575693001</v>
      </c>
      <c r="G857" s="47">
        <v>0.61856868632447204</v>
      </c>
      <c r="H857" s="50">
        <v>56.807324840764302</v>
      </c>
      <c r="I857" s="76" t="str">
        <f t="shared" si="26"/>
        <v>No</v>
      </c>
      <c r="J857" s="49" t="str">
        <f t="shared" si="27"/>
        <v>No</v>
      </c>
      <c r="K857" s="47">
        <v>8.3686072698831604E-2</v>
      </c>
      <c r="L857" s="50">
        <v>8.04904051172708</v>
      </c>
      <c r="M857" s="47">
        <v>8.3833587368712395E-2</v>
      </c>
      <c r="N857" s="50">
        <v>20.8200636942675</v>
      </c>
    </row>
    <row r="858" spans="1:14" x14ac:dyDescent="0.2">
      <c r="A858" s="57" t="s">
        <v>1975</v>
      </c>
      <c r="B858" s="44" t="s">
        <v>1976</v>
      </c>
      <c r="C858" s="45">
        <v>40</v>
      </c>
      <c r="D858" s="46" t="s">
        <v>342</v>
      </c>
      <c r="E858" s="47">
        <v>0.73008541138151395</v>
      </c>
      <c r="F858" s="48">
        <v>51.545842217484001</v>
      </c>
      <c r="G858" s="47">
        <v>0.59156420616411698</v>
      </c>
      <c r="H858" s="50">
        <v>15.3977758768178</v>
      </c>
      <c r="I858" s="76" t="str">
        <f t="shared" si="26"/>
        <v>No</v>
      </c>
      <c r="J858" s="49" t="str">
        <f t="shared" si="27"/>
        <v>No</v>
      </c>
      <c r="K858" s="47">
        <v>8.3616101398481399E-2</v>
      </c>
      <c r="L858" s="50">
        <v>7.4626865671641802</v>
      </c>
      <c r="M858" s="47">
        <v>8.3655878694487498E-2</v>
      </c>
      <c r="N858" s="50">
        <v>5.4747647562018802</v>
      </c>
    </row>
    <row r="859" spans="1:14" x14ac:dyDescent="0.2">
      <c r="A859" s="57" t="s">
        <v>1977</v>
      </c>
      <c r="B859" s="44" t="s">
        <v>1978</v>
      </c>
      <c r="C859" s="45">
        <v>40</v>
      </c>
      <c r="D859" s="46" t="s">
        <v>342</v>
      </c>
      <c r="E859" s="47">
        <v>0.67717421463878102</v>
      </c>
      <c r="F859" s="48">
        <v>35.767590618336897</v>
      </c>
      <c r="G859" s="47">
        <v>0.66417170836251205</v>
      </c>
      <c r="H859" s="50">
        <v>51.497005988024</v>
      </c>
      <c r="I859" s="76" t="str">
        <f t="shared" si="26"/>
        <v>No</v>
      </c>
      <c r="J859" s="49" t="str">
        <f t="shared" si="27"/>
        <v>No</v>
      </c>
      <c r="K859" s="47">
        <v>8.4429280309731902E-2</v>
      </c>
      <c r="L859" s="50">
        <v>11.9402985074627</v>
      </c>
      <c r="M859" s="47">
        <v>8.4571048953962003E-2</v>
      </c>
      <c r="N859" s="50">
        <v>9.8374679213002594</v>
      </c>
    </row>
    <row r="860" spans="1:14" x14ac:dyDescent="0.2">
      <c r="A860" s="57" t="s">
        <v>1979</v>
      </c>
      <c r="B860" s="44" t="s">
        <v>1980</v>
      </c>
      <c r="C860" s="45">
        <v>40</v>
      </c>
      <c r="D860" s="46" t="s">
        <v>342</v>
      </c>
      <c r="E860" s="47">
        <v>0.76796048852288601</v>
      </c>
      <c r="F860" s="48">
        <v>63.646055437100202</v>
      </c>
      <c r="G860" s="47">
        <v>0.70305317770564801</v>
      </c>
      <c r="H860" s="50">
        <v>73.053892215568894</v>
      </c>
      <c r="I860" s="76" t="str">
        <f t="shared" si="26"/>
        <v>No</v>
      </c>
      <c r="J860" s="49" t="str">
        <f t="shared" si="27"/>
        <v>No</v>
      </c>
      <c r="K860" s="47">
        <v>8.4238185761385295E-2</v>
      </c>
      <c r="L860" s="50">
        <v>11.3539445628998</v>
      </c>
      <c r="M860" s="47">
        <v>8.4402231748543E-2</v>
      </c>
      <c r="N860" s="50">
        <v>8.9820359281437092</v>
      </c>
    </row>
    <row r="861" spans="1:14" x14ac:dyDescent="0.2">
      <c r="A861" s="57" t="s">
        <v>1981</v>
      </c>
      <c r="B861" s="44" t="s">
        <v>1982</v>
      </c>
      <c r="C861" s="45">
        <v>40</v>
      </c>
      <c r="D861" s="46" t="s">
        <v>342</v>
      </c>
      <c r="E861" s="47">
        <v>0.556052659247667</v>
      </c>
      <c r="F861" s="48">
        <v>11.034115138592799</v>
      </c>
      <c r="G861" s="47">
        <v>0.64551376917542802</v>
      </c>
      <c r="H861" s="50">
        <v>40.718562874251496</v>
      </c>
      <c r="I861" s="76" t="str">
        <f t="shared" si="26"/>
        <v>No</v>
      </c>
      <c r="J861" s="49" t="str">
        <f t="shared" si="27"/>
        <v>No</v>
      </c>
      <c r="K861" s="47">
        <v>0.102196765270748</v>
      </c>
      <c r="L861" s="50">
        <v>46.748400852878497</v>
      </c>
      <c r="M861" s="47">
        <v>0.102619574792674</v>
      </c>
      <c r="N861" s="50">
        <v>47.904191616766497</v>
      </c>
    </row>
    <row r="862" spans="1:14" x14ac:dyDescent="0.2">
      <c r="A862" s="57" t="s">
        <v>1983</v>
      </c>
      <c r="B862" s="44" t="s">
        <v>1984</v>
      </c>
      <c r="C862" s="45">
        <v>40</v>
      </c>
      <c r="D862" s="46" t="s">
        <v>342</v>
      </c>
      <c r="E862" s="47">
        <v>0.52221756376670903</v>
      </c>
      <c r="F862" s="48">
        <v>6.3432835820895503</v>
      </c>
      <c r="G862" s="47">
        <v>0.62856331403949905</v>
      </c>
      <c r="H862" s="50">
        <v>30.966638152266899</v>
      </c>
      <c r="I862" s="76" t="str">
        <f t="shared" si="26"/>
        <v>No</v>
      </c>
      <c r="J862" s="49" t="str">
        <f t="shared" si="27"/>
        <v>No</v>
      </c>
      <c r="K862" s="47">
        <v>8.8572446534281798E-2</v>
      </c>
      <c r="L862" s="50">
        <v>24.520255863539401</v>
      </c>
      <c r="M862" s="47">
        <v>8.5495228603388596E-2</v>
      </c>
      <c r="N862" s="50">
        <v>13.0025662959795</v>
      </c>
    </row>
    <row r="863" spans="1:14" x14ac:dyDescent="0.2">
      <c r="A863" s="57" t="s">
        <v>1985</v>
      </c>
      <c r="B863" s="44" t="s">
        <v>1986</v>
      </c>
      <c r="C863" s="45">
        <v>40</v>
      </c>
      <c r="D863" s="46" t="s">
        <v>342</v>
      </c>
      <c r="E863" s="47">
        <v>0.55285858892255402</v>
      </c>
      <c r="F863" s="48">
        <v>10.501066098081001</v>
      </c>
      <c r="G863" s="47">
        <v>0.66878689351605303</v>
      </c>
      <c r="H863" s="50">
        <v>54.662104362703197</v>
      </c>
      <c r="I863" s="76" t="str">
        <f t="shared" si="26"/>
        <v>No</v>
      </c>
      <c r="J863" s="49" t="str">
        <f t="shared" si="27"/>
        <v>No</v>
      </c>
      <c r="K863" s="47">
        <v>8.7804924824824201E-2</v>
      </c>
      <c r="L863" s="50">
        <v>21.5884861407249</v>
      </c>
      <c r="M863" s="47">
        <v>8.5710368609366205E-2</v>
      </c>
      <c r="N863" s="50">
        <v>14.0290846877673</v>
      </c>
    </row>
    <row r="864" spans="1:14" x14ac:dyDescent="0.2">
      <c r="A864" s="57" t="s">
        <v>1987</v>
      </c>
      <c r="B864" s="44" t="s">
        <v>1988</v>
      </c>
      <c r="C864" s="45">
        <v>40</v>
      </c>
      <c r="D864" s="46" t="s">
        <v>342</v>
      </c>
      <c r="E864" s="47">
        <v>0.70256087272461099</v>
      </c>
      <c r="F864" s="48">
        <v>43.443496801705798</v>
      </c>
      <c r="G864" s="47">
        <v>0.71212483981286701</v>
      </c>
      <c r="H864" s="50">
        <v>76.561163387510703</v>
      </c>
      <c r="I864" s="76" t="str">
        <f t="shared" si="26"/>
        <v>No</v>
      </c>
      <c r="J864" s="49" t="str">
        <f t="shared" si="27"/>
        <v>No</v>
      </c>
      <c r="K864" s="47">
        <v>8.9517146477115603E-2</v>
      </c>
      <c r="L864" s="50">
        <v>27.452025586353901</v>
      </c>
      <c r="M864" s="47">
        <v>8.6306834926840506E-2</v>
      </c>
      <c r="N864" s="50">
        <v>15.7399486740804</v>
      </c>
    </row>
    <row r="865" spans="1:14" x14ac:dyDescent="0.2">
      <c r="A865" s="57" t="s">
        <v>1897</v>
      </c>
      <c r="B865" s="44" t="s">
        <v>1989</v>
      </c>
      <c r="C865" s="45">
        <v>40</v>
      </c>
      <c r="D865" s="46" t="s">
        <v>342</v>
      </c>
      <c r="E865" s="47">
        <v>0.79888017055463401</v>
      </c>
      <c r="F865" s="48">
        <v>71.588486140724996</v>
      </c>
      <c r="G865" s="47">
        <v>0.73908329764000702</v>
      </c>
      <c r="H865" s="50">
        <v>86.398631308810906</v>
      </c>
      <c r="I865" s="76" t="str">
        <f t="shared" si="26"/>
        <v>No</v>
      </c>
      <c r="J865" s="49" t="str">
        <f t="shared" si="27"/>
        <v>No</v>
      </c>
      <c r="K865" s="47">
        <v>8.8539571861663696E-2</v>
      </c>
      <c r="L865" s="50">
        <v>24.413646055437098</v>
      </c>
      <c r="M865" s="47">
        <v>9.1779932418991697E-2</v>
      </c>
      <c r="N865" s="50">
        <v>29.597946963216401</v>
      </c>
    </row>
    <row r="866" spans="1:14" x14ac:dyDescent="0.2">
      <c r="A866" s="57" t="s">
        <v>1990</v>
      </c>
      <c r="B866" s="44" t="s">
        <v>1991</v>
      </c>
      <c r="C866" s="45">
        <v>40</v>
      </c>
      <c r="D866" s="46" t="s">
        <v>342</v>
      </c>
      <c r="E866" s="47">
        <v>0.78893478173723897</v>
      </c>
      <c r="F866" s="48">
        <v>69.669509594882697</v>
      </c>
      <c r="G866" s="47">
        <v>0.71490181364263905</v>
      </c>
      <c r="H866" s="50">
        <v>77.331052181351595</v>
      </c>
      <c r="I866" s="76" t="str">
        <f t="shared" si="26"/>
        <v>No</v>
      </c>
      <c r="J866" s="49" t="str">
        <f t="shared" si="27"/>
        <v>No</v>
      </c>
      <c r="K866" s="47">
        <v>8.3536363548124701E-2</v>
      </c>
      <c r="L866" s="50">
        <v>6.7164179104477597</v>
      </c>
      <c r="M866" s="47">
        <v>8.3560212267735204E-2</v>
      </c>
      <c r="N866" s="50">
        <v>4.7904191616766498</v>
      </c>
    </row>
    <row r="867" spans="1:14" x14ac:dyDescent="0.2">
      <c r="A867" s="57" t="s">
        <v>1992</v>
      </c>
      <c r="B867" s="44" t="s">
        <v>1993</v>
      </c>
      <c r="C867" s="45">
        <v>40</v>
      </c>
      <c r="D867" s="46" t="s">
        <v>342</v>
      </c>
      <c r="E867" s="47">
        <v>0.75094261499918402</v>
      </c>
      <c r="F867" s="48">
        <v>57.835820895522403</v>
      </c>
      <c r="G867" s="47">
        <v>0.68786898589202805</v>
      </c>
      <c r="H867" s="50">
        <v>64.927288280581706</v>
      </c>
      <c r="I867" s="76" t="str">
        <f t="shared" si="26"/>
        <v>No</v>
      </c>
      <c r="J867" s="49" t="str">
        <f t="shared" si="27"/>
        <v>No</v>
      </c>
      <c r="K867" s="47">
        <v>8.9865862045870201E-2</v>
      </c>
      <c r="L867" s="50">
        <v>28.038379530916799</v>
      </c>
      <c r="M867" s="47">
        <v>9.38357913645501E-2</v>
      </c>
      <c r="N867" s="50">
        <v>34.046193327630498</v>
      </c>
    </row>
    <row r="868" spans="1:14" x14ac:dyDescent="0.2">
      <c r="A868" s="57" t="s">
        <v>1994</v>
      </c>
      <c r="B868" s="44" t="s">
        <v>1995</v>
      </c>
      <c r="C868" s="45">
        <v>40</v>
      </c>
      <c r="D868" s="46" t="s">
        <v>342</v>
      </c>
      <c r="E868" s="47">
        <v>0.73766991060076104</v>
      </c>
      <c r="F868" s="48">
        <v>53.997867803837899</v>
      </c>
      <c r="G868" s="47">
        <v>0.68403641439317997</v>
      </c>
      <c r="H868" s="50">
        <v>63.045337895637303</v>
      </c>
      <c r="I868" s="76" t="str">
        <f t="shared" si="26"/>
        <v>No</v>
      </c>
      <c r="J868" s="49" t="str">
        <f t="shared" si="27"/>
        <v>No</v>
      </c>
      <c r="K868" s="47">
        <v>9.2936096178274002E-2</v>
      </c>
      <c r="L868" s="50">
        <v>34.541577825159898</v>
      </c>
      <c r="M868" s="47">
        <v>8.6699829340040904E-2</v>
      </c>
      <c r="N868" s="50">
        <v>16.8520102651839</v>
      </c>
    </row>
    <row r="869" spans="1:14" x14ac:dyDescent="0.2">
      <c r="A869" s="57" t="s">
        <v>1996</v>
      </c>
      <c r="B869" s="44" t="s">
        <v>1997</v>
      </c>
      <c r="C869" s="45">
        <v>40</v>
      </c>
      <c r="D869" s="46" t="s">
        <v>342</v>
      </c>
      <c r="E869" s="47">
        <v>0.78119135726678701</v>
      </c>
      <c r="F869" s="48">
        <v>67.697228144989296</v>
      </c>
      <c r="G869" s="47">
        <v>0.735036257032884</v>
      </c>
      <c r="H869" s="50">
        <v>85.372112917023102</v>
      </c>
      <c r="I869" s="76" t="str">
        <f t="shared" si="26"/>
        <v>No</v>
      </c>
      <c r="J869" s="49" t="str">
        <f t="shared" si="27"/>
        <v>No</v>
      </c>
      <c r="K869" s="47">
        <v>8.3489963913605997E-2</v>
      </c>
      <c r="L869" s="50">
        <v>6.5565031982942399</v>
      </c>
      <c r="M869" s="47">
        <v>8.3684362665968903E-2</v>
      </c>
      <c r="N869" s="50">
        <v>5.5603079555175396</v>
      </c>
    </row>
    <row r="870" spans="1:14" x14ac:dyDescent="0.2">
      <c r="A870" s="57" t="s">
        <v>1998</v>
      </c>
      <c r="B870" s="44" t="s">
        <v>1999</v>
      </c>
      <c r="C870" s="45">
        <v>40</v>
      </c>
      <c r="D870" s="46" t="s">
        <v>342</v>
      </c>
      <c r="E870" s="47">
        <v>0.79204581993898404</v>
      </c>
      <c r="F870" s="48">
        <v>69.882729211087394</v>
      </c>
      <c r="G870" s="47">
        <v>0.70917842956001398</v>
      </c>
      <c r="H870" s="50">
        <v>75.363558597091497</v>
      </c>
      <c r="I870" s="76" t="str">
        <f t="shared" si="26"/>
        <v>No</v>
      </c>
      <c r="J870" s="49" t="str">
        <f t="shared" si="27"/>
        <v>No</v>
      </c>
      <c r="K870" s="47">
        <v>8.3874662946223005E-2</v>
      </c>
      <c r="L870" s="50">
        <v>9.1151385927505295</v>
      </c>
      <c r="M870" s="47">
        <v>8.3966090962009896E-2</v>
      </c>
      <c r="N870" s="50">
        <v>6.6723695466210398</v>
      </c>
    </row>
    <row r="871" spans="1:14" x14ac:dyDescent="0.2">
      <c r="A871" s="57" t="s">
        <v>2000</v>
      </c>
      <c r="B871" s="44" t="s">
        <v>2001</v>
      </c>
      <c r="C871" s="45">
        <v>40</v>
      </c>
      <c r="D871" s="46" t="s">
        <v>342</v>
      </c>
      <c r="E871" s="47">
        <v>0.74344586545323699</v>
      </c>
      <c r="F871" s="48">
        <v>55.756929637526703</v>
      </c>
      <c r="G871" s="47">
        <v>0.70151306696500404</v>
      </c>
      <c r="H871" s="50">
        <v>72.198460222412294</v>
      </c>
      <c r="I871" s="76" t="str">
        <f t="shared" si="26"/>
        <v>No</v>
      </c>
      <c r="J871" s="49" t="str">
        <f t="shared" si="27"/>
        <v>No</v>
      </c>
      <c r="K871" s="47">
        <v>9.0392646837908305E-2</v>
      </c>
      <c r="L871" s="50">
        <v>29.157782515991499</v>
      </c>
      <c r="M871" s="47">
        <v>9.0231637777078794E-2</v>
      </c>
      <c r="N871" s="50">
        <v>26.090675791274599</v>
      </c>
    </row>
    <row r="872" spans="1:14" x14ac:dyDescent="0.2">
      <c r="A872" s="57" t="s">
        <v>2002</v>
      </c>
      <c r="B872" s="44" t="s">
        <v>2003</v>
      </c>
      <c r="C872" s="45">
        <v>40</v>
      </c>
      <c r="D872" s="46" t="s">
        <v>342</v>
      </c>
      <c r="E872" s="47">
        <v>0.56539391047912901</v>
      </c>
      <c r="F872" s="48">
        <v>12.5266524520256</v>
      </c>
      <c r="G872" s="47">
        <v>0.69680654686739996</v>
      </c>
      <c r="H872" s="50">
        <v>69.289991445680101</v>
      </c>
      <c r="I872" s="76" t="str">
        <f t="shared" si="26"/>
        <v>No</v>
      </c>
      <c r="J872" s="49" t="str">
        <f t="shared" si="27"/>
        <v>No</v>
      </c>
      <c r="K872" s="47">
        <v>9.6674038848423599E-2</v>
      </c>
      <c r="L872" s="50">
        <v>40.938166311300598</v>
      </c>
      <c r="M872" s="47">
        <v>9.3684712339978396E-2</v>
      </c>
      <c r="N872" s="50">
        <v>33.618477331052198</v>
      </c>
    </row>
    <row r="873" spans="1:14" x14ac:dyDescent="0.2">
      <c r="A873" s="57" t="s">
        <v>2004</v>
      </c>
      <c r="B873" s="44" t="s">
        <v>2005</v>
      </c>
      <c r="C873" s="45">
        <v>40</v>
      </c>
      <c r="D873" s="46" t="s">
        <v>342</v>
      </c>
      <c r="E873" s="47">
        <v>0.722277846232669</v>
      </c>
      <c r="F873" s="48">
        <v>49.200426439232402</v>
      </c>
      <c r="G873" s="47">
        <v>0.75527861674073005</v>
      </c>
      <c r="H873" s="50">
        <v>89.649272882805803</v>
      </c>
      <c r="I873" s="76" t="str">
        <f t="shared" si="26"/>
        <v>No</v>
      </c>
      <c r="J873" s="49" t="str">
        <f t="shared" si="27"/>
        <v>No</v>
      </c>
      <c r="K873" s="47">
        <v>9.4113690986596304E-2</v>
      </c>
      <c r="L873" s="50">
        <v>37.153518123667403</v>
      </c>
      <c r="M873" s="47">
        <v>9.9911701961377802E-2</v>
      </c>
      <c r="N873" s="50">
        <v>43.8836612489307</v>
      </c>
    </row>
    <row r="874" spans="1:14" x14ac:dyDescent="0.2">
      <c r="A874" s="57" t="s">
        <v>2006</v>
      </c>
      <c r="B874" s="44" t="s">
        <v>2007</v>
      </c>
      <c r="C874" s="45">
        <v>40</v>
      </c>
      <c r="D874" s="46" t="s">
        <v>342</v>
      </c>
      <c r="E874" s="47">
        <v>0.591654111930078</v>
      </c>
      <c r="F874" s="48">
        <v>16.9509594882729</v>
      </c>
      <c r="G874" s="47">
        <v>0.69933757503828897</v>
      </c>
      <c r="H874" s="50">
        <v>70.573139435414902</v>
      </c>
      <c r="I874" s="76" t="str">
        <f t="shared" si="26"/>
        <v>No</v>
      </c>
      <c r="J874" s="49" t="str">
        <f t="shared" si="27"/>
        <v>No</v>
      </c>
      <c r="K874" s="47">
        <v>9.7793852622185595E-2</v>
      </c>
      <c r="L874" s="50">
        <v>41.897654584221698</v>
      </c>
      <c r="M874" s="47">
        <v>0.111168303244731</v>
      </c>
      <c r="N874" s="50">
        <v>57.485029940119801</v>
      </c>
    </row>
    <row r="875" spans="1:14" x14ac:dyDescent="0.2">
      <c r="A875" s="57" t="s">
        <v>2008</v>
      </c>
      <c r="B875" s="44" t="s">
        <v>2009</v>
      </c>
      <c r="C875" s="45">
        <v>40</v>
      </c>
      <c r="D875" s="46" t="s">
        <v>342</v>
      </c>
      <c r="E875" s="47">
        <v>0.76743379693775404</v>
      </c>
      <c r="F875" s="48">
        <v>63.432835820895498</v>
      </c>
      <c r="G875" s="47">
        <v>0.74452963543863404</v>
      </c>
      <c r="H875" s="50">
        <v>87.596236099230097</v>
      </c>
      <c r="I875" s="76" t="str">
        <f t="shared" si="26"/>
        <v>No</v>
      </c>
      <c r="J875" s="49" t="str">
        <f t="shared" si="27"/>
        <v>No</v>
      </c>
      <c r="K875" s="47">
        <v>9.6089258286805701E-2</v>
      </c>
      <c r="L875" s="50">
        <v>39.8720682302772</v>
      </c>
      <c r="M875" s="47">
        <v>8.9298413368412904E-2</v>
      </c>
      <c r="N875" s="50">
        <v>24.550898203592801</v>
      </c>
    </row>
    <row r="876" spans="1:14" x14ac:dyDescent="0.2">
      <c r="A876" s="57" t="s">
        <v>2010</v>
      </c>
      <c r="B876" s="44" t="s">
        <v>2011</v>
      </c>
      <c r="C876" s="45">
        <v>40</v>
      </c>
      <c r="D876" s="46" t="s">
        <v>342</v>
      </c>
      <c r="E876" s="47">
        <v>0.78785559642051495</v>
      </c>
      <c r="F876" s="48">
        <v>69.136460554370998</v>
      </c>
      <c r="G876" s="47">
        <v>0.66402928287840202</v>
      </c>
      <c r="H876" s="50">
        <v>51.325919589392598</v>
      </c>
      <c r="I876" s="76" t="str">
        <f t="shared" si="26"/>
        <v>No</v>
      </c>
      <c r="J876" s="49" t="str">
        <f t="shared" si="27"/>
        <v>No</v>
      </c>
      <c r="K876" s="47">
        <v>8.8430315716494096E-2</v>
      </c>
      <c r="L876" s="50">
        <v>24.0938166311301</v>
      </c>
      <c r="M876" s="47">
        <v>0.10081422776617301</v>
      </c>
      <c r="N876" s="50">
        <v>45.680068434559502</v>
      </c>
    </row>
    <row r="877" spans="1:14" x14ac:dyDescent="0.2">
      <c r="A877" s="57" t="s">
        <v>2012</v>
      </c>
      <c r="B877" s="44" t="s">
        <v>2013</v>
      </c>
      <c r="C877" s="45">
        <v>40</v>
      </c>
      <c r="D877" s="46" t="s">
        <v>342</v>
      </c>
      <c r="E877" s="47">
        <v>0.69063306264294699</v>
      </c>
      <c r="F877" s="48">
        <v>40.138592750533</v>
      </c>
      <c r="G877" s="47">
        <v>0.70950367726560404</v>
      </c>
      <c r="H877" s="50">
        <v>75.791274593669797</v>
      </c>
      <c r="I877" s="76" t="str">
        <f t="shared" si="26"/>
        <v>No</v>
      </c>
      <c r="J877" s="49" t="str">
        <f t="shared" si="27"/>
        <v>No</v>
      </c>
      <c r="K877" s="47">
        <v>9.1009139422742094E-2</v>
      </c>
      <c r="L877" s="50">
        <v>30.170575692963801</v>
      </c>
      <c r="M877" s="47">
        <v>9.3052452939032596E-2</v>
      </c>
      <c r="N877" s="50">
        <v>32.420872540632999</v>
      </c>
    </row>
    <row r="878" spans="1:14" x14ac:dyDescent="0.2">
      <c r="A878" s="57" t="s">
        <v>2014</v>
      </c>
      <c r="B878" s="44" t="s">
        <v>2015</v>
      </c>
      <c r="C878" s="45">
        <v>40</v>
      </c>
      <c r="D878" s="46" t="s">
        <v>342</v>
      </c>
      <c r="E878" s="47">
        <v>0.75137805419728099</v>
      </c>
      <c r="F878" s="48">
        <v>58.102345415778302</v>
      </c>
      <c r="G878" s="47">
        <v>0.67296093138838298</v>
      </c>
      <c r="H878" s="50">
        <v>57.570573139435403</v>
      </c>
      <c r="I878" s="76" t="str">
        <f t="shared" si="26"/>
        <v>No</v>
      </c>
      <c r="J878" s="49" t="str">
        <f t="shared" si="27"/>
        <v>No</v>
      </c>
      <c r="K878" s="47">
        <v>8.95084900789654E-2</v>
      </c>
      <c r="L878" s="50">
        <v>27.2921108742004</v>
      </c>
      <c r="M878" s="47">
        <v>9.3586552848055005E-2</v>
      </c>
      <c r="N878" s="50">
        <v>33.447390932420902</v>
      </c>
    </row>
    <row r="879" spans="1:14" x14ac:dyDescent="0.2">
      <c r="A879" s="147" t="s">
        <v>2016</v>
      </c>
      <c r="B879" s="44" t="s">
        <v>2017</v>
      </c>
      <c r="C879" s="45">
        <v>40</v>
      </c>
      <c r="D879" s="46" t="s">
        <v>342</v>
      </c>
      <c r="E879" s="47">
        <v>0.82336869432744197</v>
      </c>
      <c r="F879" s="48">
        <v>77.345415778251606</v>
      </c>
      <c r="G879" s="47">
        <v>0.72582935601509202</v>
      </c>
      <c r="H879" s="50">
        <v>82.378100940975202</v>
      </c>
      <c r="I879" s="76" t="str">
        <f t="shared" si="26"/>
        <v>No</v>
      </c>
      <c r="J879" s="49" t="str">
        <f t="shared" si="27"/>
        <v>Yes</v>
      </c>
      <c r="K879" s="47">
        <v>8.3734157472104095E-2</v>
      </c>
      <c r="L879" s="50">
        <v>8.3688699360341108</v>
      </c>
      <c r="M879" s="47">
        <v>8.8372110841567694E-2</v>
      </c>
      <c r="N879" s="50">
        <v>21.471343028229299</v>
      </c>
    </row>
    <row r="880" spans="1:14" x14ac:dyDescent="0.2">
      <c r="A880" s="57" t="s">
        <v>2018</v>
      </c>
      <c r="B880" s="44" t="s">
        <v>2019</v>
      </c>
      <c r="C880" s="45">
        <v>40</v>
      </c>
      <c r="D880" s="46" t="s">
        <v>342</v>
      </c>
      <c r="E880" s="47">
        <v>0.78710836703431697</v>
      </c>
      <c r="F880" s="48">
        <v>69.029850746268707</v>
      </c>
      <c r="G880" s="47">
        <v>0.70919427152660797</v>
      </c>
      <c r="H880" s="50">
        <v>75.449101796407206</v>
      </c>
      <c r="I880" s="76" t="str">
        <f t="shared" si="26"/>
        <v>No</v>
      </c>
      <c r="J880" s="49" t="str">
        <f t="shared" si="27"/>
        <v>No</v>
      </c>
      <c r="K880" s="47">
        <v>8.3485213788173501E-2</v>
      </c>
      <c r="L880" s="50">
        <v>6.5031982942430702</v>
      </c>
      <c r="M880" s="47">
        <v>8.4390746517808202E-2</v>
      </c>
      <c r="N880" s="50">
        <v>8.8109495295123992</v>
      </c>
    </row>
    <row r="881" spans="1:14" x14ac:dyDescent="0.2">
      <c r="A881" s="57" t="s">
        <v>2020</v>
      </c>
      <c r="B881" s="44" t="s">
        <v>2021</v>
      </c>
      <c r="C881" s="45">
        <v>40</v>
      </c>
      <c r="D881" s="46" t="s">
        <v>342</v>
      </c>
      <c r="E881" s="47">
        <v>0.78099658251548898</v>
      </c>
      <c r="F881" s="48">
        <v>67.643923240938193</v>
      </c>
      <c r="G881" s="47">
        <v>0.69708126596408604</v>
      </c>
      <c r="H881" s="50">
        <v>69.461077844311404</v>
      </c>
      <c r="I881" s="76" t="str">
        <f t="shared" si="26"/>
        <v>No</v>
      </c>
      <c r="J881" s="49" t="str">
        <f t="shared" si="27"/>
        <v>No</v>
      </c>
      <c r="K881" s="47">
        <v>9.2380194181767003E-2</v>
      </c>
      <c r="L881" s="50">
        <v>33.208955223880601</v>
      </c>
      <c r="M881" s="47">
        <v>9.32178639767898E-2</v>
      </c>
      <c r="N881" s="50">
        <v>32.677502138580003</v>
      </c>
    </row>
    <row r="882" spans="1:14" x14ac:dyDescent="0.2">
      <c r="A882" s="57" t="s">
        <v>2022</v>
      </c>
      <c r="B882" s="44" t="s">
        <v>2023</v>
      </c>
      <c r="C882" s="45">
        <v>40</v>
      </c>
      <c r="D882" s="46" t="s">
        <v>342</v>
      </c>
      <c r="E882" s="47">
        <v>0.59037528232787295</v>
      </c>
      <c r="F882" s="48">
        <v>16.684434968017101</v>
      </c>
      <c r="G882" s="47">
        <v>0.717713211323317</v>
      </c>
      <c r="H882" s="50">
        <v>79.041916167664695</v>
      </c>
      <c r="I882" s="76" t="str">
        <f t="shared" si="26"/>
        <v>No</v>
      </c>
      <c r="J882" s="49" t="str">
        <f t="shared" si="27"/>
        <v>No</v>
      </c>
      <c r="K882" s="47">
        <v>9.0446186007232102E-2</v>
      </c>
      <c r="L882" s="50">
        <v>29.317697228145001</v>
      </c>
      <c r="M882" s="47">
        <v>8.7786131585485996E-2</v>
      </c>
      <c r="N882" s="50">
        <v>20.188195038494399</v>
      </c>
    </row>
    <row r="883" spans="1:14" x14ac:dyDescent="0.2">
      <c r="A883" s="57" t="s">
        <v>2024</v>
      </c>
      <c r="B883" s="44" t="s">
        <v>2025</v>
      </c>
      <c r="C883" s="45">
        <v>40</v>
      </c>
      <c r="D883" s="46" t="s">
        <v>342</v>
      </c>
      <c r="E883" s="47">
        <v>0.76984583056544498</v>
      </c>
      <c r="F883" s="48">
        <v>64.498933901919003</v>
      </c>
      <c r="G883" s="47">
        <v>0.68703480531186201</v>
      </c>
      <c r="H883" s="50">
        <v>64.499572284003406</v>
      </c>
      <c r="I883" s="76" t="str">
        <f t="shared" si="26"/>
        <v>No</v>
      </c>
      <c r="J883" s="49" t="str">
        <f t="shared" si="27"/>
        <v>No</v>
      </c>
      <c r="K883" s="47">
        <v>9.6833860613366005E-2</v>
      </c>
      <c r="L883" s="50">
        <v>41.044776119402997</v>
      </c>
      <c r="M883" s="47">
        <v>0.118400483402591</v>
      </c>
      <c r="N883" s="50">
        <v>62.874251497006</v>
      </c>
    </row>
    <row r="884" spans="1:14" x14ac:dyDescent="0.2">
      <c r="A884" s="57" t="s">
        <v>2026</v>
      </c>
      <c r="B884" s="44" t="s">
        <v>2027</v>
      </c>
      <c r="C884" s="45">
        <v>40</v>
      </c>
      <c r="D884" s="46" t="s">
        <v>342</v>
      </c>
      <c r="E884" s="47">
        <v>0.57411106060416095</v>
      </c>
      <c r="F884" s="48">
        <v>13.6460554371002</v>
      </c>
      <c r="G884" s="47">
        <v>0.63045834225089703</v>
      </c>
      <c r="H884" s="50">
        <v>31.8220701454234</v>
      </c>
      <c r="I884" s="76" t="str">
        <f t="shared" si="26"/>
        <v>No</v>
      </c>
      <c r="J884" s="49" t="str">
        <f t="shared" si="27"/>
        <v>No</v>
      </c>
      <c r="K884" s="47">
        <v>9.6866691134590704E-2</v>
      </c>
      <c r="L884" s="50">
        <v>41.151385927505302</v>
      </c>
      <c r="M884" s="47">
        <v>9.7051125752070005E-2</v>
      </c>
      <c r="N884" s="50">
        <v>38.8366124893071</v>
      </c>
    </row>
    <row r="885" spans="1:14" x14ac:dyDescent="0.2">
      <c r="A885" s="57" t="s">
        <v>2028</v>
      </c>
      <c r="B885" s="44" t="s">
        <v>2029</v>
      </c>
      <c r="C885" s="45">
        <v>40</v>
      </c>
      <c r="D885" s="46" t="s">
        <v>342</v>
      </c>
      <c r="E885" s="47">
        <v>0.61607564689510297</v>
      </c>
      <c r="F885" s="48">
        <v>22.068230277185499</v>
      </c>
      <c r="G885" s="47">
        <v>0.73307758884706398</v>
      </c>
      <c r="H885" s="50">
        <v>84.602224123182197</v>
      </c>
      <c r="I885" s="76" t="str">
        <f t="shared" si="26"/>
        <v>No</v>
      </c>
      <c r="J885" s="49" t="str">
        <f t="shared" si="27"/>
        <v>No</v>
      </c>
      <c r="K885" s="47">
        <v>8.89892051546812E-2</v>
      </c>
      <c r="L885" s="50">
        <v>25.959488272921099</v>
      </c>
      <c r="M885" s="47">
        <v>8.7579286651938204E-2</v>
      </c>
      <c r="N885" s="50">
        <v>19.247219846022201</v>
      </c>
    </row>
    <row r="886" spans="1:14" x14ac:dyDescent="0.2">
      <c r="A886" s="57" t="s">
        <v>2030</v>
      </c>
      <c r="B886" s="44" t="s">
        <v>2031</v>
      </c>
      <c r="C886" s="45">
        <v>40</v>
      </c>
      <c r="D886" s="46" t="s">
        <v>342</v>
      </c>
      <c r="E886" s="47">
        <v>0.70274612626168298</v>
      </c>
      <c r="F886" s="48">
        <v>43.496801705756901</v>
      </c>
      <c r="G886" s="47">
        <v>0.61860811788762504</v>
      </c>
      <c r="H886" s="50">
        <v>26.7750213857998</v>
      </c>
      <c r="I886" s="76" t="str">
        <f t="shared" si="26"/>
        <v>No</v>
      </c>
      <c r="J886" s="49" t="str">
        <f t="shared" si="27"/>
        <v>No</v>
      </c>
      <c r="K886" s="47">
        <v>9.6673571172568806E-2</v>
      </c>
      <c r="L886" s="50">
        <v>40.8315565031983</v>
      </c>
      <c r="M886" s="47">
        <v>9.3980983147713706E-2</v>
      </c>
      <c r="N886" s="50">
        <v>34.559452523524399</v>
      </c>
    </row>
    <row r="887" spans="1:14" x14ac:dyDescent="0.2">
      <c r="A887" s="57" t="s">
        <v>2032</v>
      </c>
      <c r="B887" s="44" t="s">
        <v>2033</v>
      </c>
      <c r="C887" s="45">
        <v>40</v>
      </c>
      <c r="D887" s="46" t="s">
        <v>342</v>
      </c>
      <c r="E887" s="47">
        <v>0.58317767013410304</v>
      </c>
      <c r="F887" s="48">
        <v>15.778251599147101</v>
      </c>
      <c r="G887" s="47">
        <v>0.68428529545753602</v>
      </c>
      <c r="H887" s="50">
        <v>63.130881094952997</v>
      </c>
      <c r="I887" s="76" t="str">
        <f t="shared" si="26"/>
        <v>No</v>
      </c>
      <c r="J887" s="49" t="str">
        <f t="shared" si="27"/>
        <v>No</v>
      </c>
      <c r="K887" s="47">
        <v>9.3508756686285999E-2</v>
      </c>
      <c r="L887" s="50">
        <v>35.820895522388099</v>
      </c>
      <c r="M887" s="47">
        <v>8.6894806326420299E-2</v>
      </c>
      <c r="N887" s="50">
        <v>17.450812660393499</v>
      </c>
    </row>
    <row r="888" spans="1:14" x14ac:dyDescent="0.2">
      <c r="A888" s="57" t="s">
        <v>2034</v>
      </c>
      <c r="B888" s="44" t="s">
        <v>2035</v>
      </c>
      <c r="C888" s="45">
        <v>40</v>
      </c>
      <c r="D888" s="46" t="s">
        <v>342</v>
      </c>
      <c r="E888" s="47">
        <v>0.57564589178989201</v>
      </c>
      <c r="F888" s="48">
        <v>13.7526652452026</v>
      </c>
      <c r="G888" s="47">
        <v>0.67564249022305001</v>
      </c>
      <c r="H888" s="50">
        <v>59.366980325064198</v>
      </c>
      <c r="I888" s="76" t="str">
        <f t="shared" si="26"/>
        <v>No</v>
      </c>
      <c r="J888" s="49" t="str">
        <f t="shared" si="27"/>
        <v>No</v>
      </c>
      <c r="K888" s="47">
        <v>0.110344609816048</v>
      </c>
      <c r="L888" s="50">
        <v>52.771855010661</v>
      </c>
      <c r="M888" s="47">
        <v>0.11002035186072801</v>
      </c>
      <c r="N888" s="50">
        <v>56.629597946963202</v>
      </c>
    </row>
    <row r="889" spans="1:14" x14ac:dyDescent="0.2">
      <c r="A889" s="57" t="s">
        <v>2036</v>
      </c>
      <c r="B889" s="44" t="s">
        <v>2037</v>
      </c>
      <c r="C889" s="45">
        <v>40</v>
      </c>
      <c r="D889" s="46" t="s">
        <v>342</v>
      </c>
      <c r="E889" s="47">
        <v>0.62599975758859205</v>
      </c>
      <c r="F889" s="48">
        <v>23.454157782515999</v>
      </c>
      <c r="G889" s="47">
        <v>0.74983258998285396</v>
      </c>
      <c r="H889" s="50">
        <v>88.622754491018</v>
      </c>
      <c r="I889" s="76" t="str">
        <f t="shared" si="26"/>
        <v>No</v>
      </c>
      <c r="J889" s="49" t="str">
        <f t="shared" si="27"/>
        <v>No</v>
      </c>
      <c r="K889" s="47">
        <v>8.4190907013922095E-2</v>
      </c>
      <c r="L889" s="50">
        <v>11.087420042643901</v>
      </c>
      <c r="M889" s="47">
        <v>9.2358238999074499E-2</v>
      </c>
      <c r="N889" s="50">
        <v>30.710008554319899</v>
      </c>
    </row>
    <row r="890" spans="1:14" x14ac:dyDescent="0.2">
      <c r="A890" s="57" t="s">
        <v>2038</v>
      </c>
      <c r="B890" s="44" t="s">
        <v>2039</v>
      </c>
      <c r="C890" s="45">
        <v>40</v>
      </c>
      <c r="D890" s="46" t="s">
        <v>342</v>
      </c>
      <c r="E890" s="47">
        <v>0.73950461285429503</v>
      </c>
      <c r="F890" s="48">
        <v>54.5842217484009</v>
      </c>
      <c r="G890" s="47">
        <v>0.66348087356534302</v>
      </c>
      <c r="H890" s="50">
        <v>51.0692899914457</v>
      </c>
      <c r="I890" s="76" t="str">
        <f t="shared" si="26"/>
        <v>No</v>
      </c>
      <c r="J890" s="49" t="str">
        <f t="shared" si="27"/>
        <v>No</v>
      </c>
      <c r="K890" s="47">
        <v>8.6944885400739497E-2</v>
      </c>
      <c r="L890" s="50">
        <v>19.402985074626901</v>
      </c>
      <c r="M890" s="47">
        <v>0.104774557479155</v>
      </c>
      <c r="N890" s="50">
        <v>50.470487596236097</v>
      </c>
    </row>
    <row r="891" spans="1:14" x14ac:dyDescent="0.2">
      <c r="A891" s="57" t="s">
        <v>2040</v>
      </c>
      <c r="B891" s="44" t="s">
        <v>2041</v>
      </c>
      <c r="C891" s="45">
        <v>40</v>
      </c>
      <c r="D891" s="46" t="s">
        <v>342</v>
      </c>
      <c r="E891" s="47">
        <v>0.61904371737900699</v>
      </c>
      <c r="F891" s="48">
        <v>22.547974413646099</v>
      </c>
      <c r="G891" s="47">
        <v>0.73002872716254097</v>
      </c>
      <c r="H891" s="50">
        <v>83.490162532078699</v>
      </c>
      <c r="I891" s="76" t="str">
        <f t="shared" si="26"/>
        <v>No</v>
      </c>
      <c r="J891" s="49" t="str">
        <f t="shared" si="27"/>
        <v>No</v>
      </c>
      <c r="K891" s="47">
        <v>0.11774440575268801</v>
      </c>
      <c r="L891" s="50">
        <v>57.249466950959501</v>
      </c>
      <c r="M891" s="47">
        <v>0.133849099010903</v>
      </c>
      <c r="N891" s="50">
        <v>70.573139435414902</v>
      </c>
    </row>
    <row r="892" spans="1:14" x14ac:dyDescent="0.2">
      <c r="A892" s="57" t="s">
        <v>2042</v>
      </c>
      <c r="B892" s="44" t="s">
        <v>2043</v>
      </c>
      <c r="C892" s="45">
        <v>40</v>
      </c>
      <c r="D892" s="46" t="s">
        <v>342</v>
      </c>
      <c r="E892" s="47">
        <v>0.60545140497982897</v>
      </c>
      <c r="F892" s="48">
        <v>20.095948827292101</v>
      </c>
      <c r="G892" s="47">
        <v>0.71995062136031096</v>
      </c>
      <c r="H892" s="50">
        <v>80.153977758768207</v>
      </c>
      <c r="I892" s="76" t="str">
        <f t="shared" si="26"/>
        <v>No</v>
      </c>
      <c r="J892" s="49" t="str">
        <f t="shared" si="27"/>
        <v>No</v>
      </c>
      <c r="K892" s="47">
        <v>0.123429358575563</v>
      </c>
      <c r="L892" s="50">
        <v>59.914712153518103</v>
      </c>
      <c r="M892" s="47">
        <v>0.121779079234985</v>
      </c>
      <c r="N892" s="50">
        <v>64.756201881950403</v>
      </c>
    </row>
    <row r="893" spans="1:14" x14ac:dyDescent="0.2">
      <c r="A893" s="57" t="s">
        <v>2044</v>
      </c>
      <c r="B893" s="44" t="s">
        <v>2045</v>
      </c>
      <c r="C893" s="45">
        <v>40</v>
      </c>
      <c r="D893" s="46" t="s">
        <v>342</v>
      </c>
      <c r="E893" s="47">
        <v>0.58294499684101497</v>
      </c>
      <c r="F893" s="48">
        <v>15.6716417910448</v>
      </c>
      <c r="G893" s="47">
        <v>0.71554320128814197</v>
      </c>
      <c r="H893" s="50">
        <v>77.587681779298507</v>
      </c>
      <c r="I893" s="76" t="str">
        <f t="shared" si="26"/>
        <v>No</v>
      </c>
      <c r="J893" s="49" t="str">
        <f t="shared" si="27"/>
        <v>No</v>
      </c>
      <c r="K893" s="47">
        <v>0.14888475392578099</v>
      </c>
      <c r="L893" s="50">
        <v>67.377398720682294</v>
      </c>
      <c r="M893" s="47">
        <v>0.13568202857217099</v>
      </c>
      <c r="N893" s="50">
        <v>71.770744225834093</v>
      </c>
    </row>
    <row r="894" spans="1:14" x14ac:dyDescent="0.2">
      <c r="A894" s="57" t="s">
        <v>2046</v>
      </c>
      <c r="B894" s="44" t="s">
        <v>2047</v>
      </c>
      <c r="C894" s="45">
        <v>40</v>
      </c>
      <c r="D894" s="46" t="s">
        <v>342</v>
      </c>
      <c r="E894" s="47">
        <v>0.73370652691645499</v>
      </c>
      <c r="F894" s="48">
        <v>52.665245202558602</v>
      </c>
      <c r="G894" s="47">
        <v>0.658208925529566</v>
      </c>
      <c r="H894" s="50">
        <v>48.331907613344697</v>
      </c>
      <c r="I894" s="76" t="str">
        <f t="shared" si="26"/>
        <v>No</v>
      </c>
      <c r="J894" s="49" t="str">
        <f t="shared" si="27"/>
        <v>No</v>
      </c>
      <c r="K894" s="47">
        <v>9.2725131175111594E-2</v>
      </c>
      <c r="L894" s="50">
        <v>34.061833688699402</v>
      </c>
      <c r="M894" s="47">
        <v>9.2568892665966407E-2</v>
      </c>
      <c r="N894" s="50">
        <v>31.2232677502139</v>
      </c>
    </row>
    <row r="895" spans="1:14" x14ac:dyDescent="0.2">
      <c r="A895" s="57" t="s">
        <v>2048</v>
      </c>
      <c r="B895" s="44" t="s">
        <v>2049</v>
      </c>
      <c r="C895" s="45">
        <v>40</v>
      </c>
      <c r="D895" s="46" t="s">
        <v>342</v>
      </c>
      <c r="E895" s="47">
        <v>0.74091634529225103</v>
      </c>
      <c r="F895" s="48">
        <v>55.170575692963801</v>
      </c>
      <c r="G895" s="47">
        <v>0.69641856614716002</v>
      </c>
      <c r="H895" s="50">
        <v>68.947818648417496</v>
      </c>
      <c r="I895" s="76" t="str">
        <f t="shared" si="26"/>
        <v>No</v>
      </c>
      <c r="J895" s="49" t="str">
        <f t="shared" si="27"/>
        <v>No</v>
      </c>
      <c r="K895" s="47">
        <v>0.101055943028918</v>
      </c>
      <c r="L895" s="50">
        <v>45.788912579957397</v>
      </c>
      <c r="M895" s="47">
        <v>0.114258843514518</v>
      </c>
      <c r="N895" s="50">
        <v>60.393498716852001</v>
      </c>
    </row>
    <row r="896" spans="1:14" x14ac:dyDescent="0.2">
      <c r="A896" s="57" t="s">
        <v>2050</v>
      </c>
      <c r="B896" s="44" t="s">
        <v>2051</v>
      </c>
      <c r="C896" s="45">
        <v>40</v>
      </c>
      <c r="D896" s="46" t="s">
        <v>342</v>
      </c>
      <c r="E896" s="47">
        <v>0.63241670732439903</v>
      </c>
      <c r="F896" s="48">
        <v>25</v>
      </c>
      <c r="G896" s="47">
        <v>0.77467047187195603</v>
      </c>
      <c r="H896" s="50">
        <v>92.814371257485007</v>
      </c>
      <c r="I896" s="76" t="str">
        <f t="shared" si="26"/>
        <v>No</v>
      </c>
      <c r="J896" s="49" t="str">
        <f t="shared" si="27"/>
        <v>No</v>
      </c>
      <c r="K896" s="47">
        <v>0.11428807145145201</v>
      </c>
      <c r="L896" s="50">
        <v>55.117270788912599</v>
      </c>
      <c r="M896" s="47">
        <v>9.10301718260286E-2</v>
      </c>
      <c r="N896" s="50">
        <v>27.801539777587699</v>
      </c>
    </row>
    <row r="897" spans="1:14" x14ac:dyDescent="0.2">
      <c r="A897" s="57" t="s">
        <v>2052</v>
      </c>
      <c r="B897" s="44" t="s">
        <v>2053</v>
      </c>
      <c r="C897" s="45">
        <v>40</v>
      </c>
      <c r="D897" s="46" t="s">
        <v>342</v>
      </c>
      <c r="E897" s="47">
        <v>0.58073403989600403</v>
      </c>
      <c r="F897" s="48">
        <v>15.085287846481901</v>
      </c>
      <c r="G897" s="47">
        <v>0.70022891928778397</v>
      </c>
      <c r="H897" s="50">
        <v>71.257485029940099</v>
      </c>
      <c r="I897" s="76" t="str">
        <f t="shared" si="26"/>
        <v>No</v>
      </c>
      <c r="J897" s="49" t="str">
        <f t="shared" si="27"/>
        <v>No</v>
      </c>
      <c r="K897" s="47">
        <v>0.121148697458258</v>
      </c>
      <c r="L897" s="50">
        <v>58.688699360341197</v>
      </c>
      <c r="M897" s="47">
        <v>0.10711450512278201</v>
      </c>
      <c r="N897" s="50">
        <v>53.122326775021399</v>
      </c>
    </row>
    <row r="898" spans="1:14" x14ac:dyDescent="0.2">
      <c r="A898" s="57" t="s">
        <v>2054</v>
      </c>
      <c r="B898" s="44" t="s">
        <v>2055</v>
      </c>
      <c r="C898" s="45">
        <v>40</v>
      </c>
      <c r="D898" s="46" t="s">
        <v>342</v>
      </c>
      <c r="E898" s="47">
        <v>0.57376427851747402</v>
      </c>
      <c r="F898" s="48">
        <v>13.592750533048999</v>
      </c>
      <c r="G898" s="47">
        <v>0.69467990733490603</v>
      </c>
      <c r="H898" s="50">
        <v>67.921300256629607</v>
      </c>
      <c r="I898" s="76" t="str">
        <f t="shared" si="26"/>
        <v>No</v>
      </c>
      <c r="J898" s="49" t="str">
        <f t="shared" si="27"/>
        <v>No</v>
      </c>
      <c r="K898" s="47">
        <v>0.15355006991138101</v>
      </c>
      <c r="L898" s="50">
        <v>68.496801705756894</v>
      </c>
      <c r="M898" s="47">
        <v>0.12982010991593401</v>
      </c>
      <c r="N898" s="50">
        <v>69.204448246364393</v>
      </c>
    </row>
    <row r="899" spans="1:14" x14ac:dyDescent="0.2">
      <c r="A899" s="57" t="s">
        <v>1376</v>
      </c>
      <c r="B899" s="44" t="s">
        <v>2056</v>
      </c>
      <c r="C899" s="45">
        <v>40</v>
      </c>
      <c r="D899" s="46" t="s">
        <v>342</v>
      </c>
      <c r="E899" s="47">
        <v>0.64611566981917201</v>
      </c>
      <c r="F899" s="48">
        <v>27.931769722814501</v>
      </c>
      <c r="G899" s="47">
        <v>0.79156285164622098</v>
      </c>
      <c r="H899" s="50">
        <v>95.551753635585996</v>
      </c>
      <c r="I899" s="76" t="str">
        <f t="shared" si="26"/>
        <v>No</v>
      </c>
      <c r="J899" s="49" t="str">
        <f t="shared" si="27"/>
        <v>No</v>
      </c>
      <c r="K899" s="47">
        <v>0.193484172549543</v>
      </c>
      <c r="L899" s="50">
        <v>76.812366737739893</v>
      </c>
      <c r="M899" s="47">
        <v>0.120743171903805</v>
      </c>
      <c r="N899" s="50">
        <v>64.1573994867408</v>
      </c>
    </row>
    <row r="900" spans="1:14" x14ac:dyDescent="0.2">
      <c r="A900" s="57" t="s">
        <v>2057</v>
      </c>
      <c r="B900" s="44" t="s">
        <v>2058</v>
      </c>
      <c r="C900" s="45">
        <v>40</v>
      </c>
      <c r="D900" s="46" t="s">
        <v>342</v>
      </c>
      <c r="E900" s="47">
        <v>0.76297000322503805</v>
      </c>
      <c r="F900" s="48">
        <v>61.9402985074627</v>
      </c>
      <c r="G900" s="47">
        <v>0.68236301541324995</v>
      </c>
      <c r="H900" s="50">
        <v>62.0188195038494</v>
      </c>
      <c r="I900" s="76" t="str">
        <f t="shared" si="26"/>
        <v>No</v>
      </c>
      <c r="J900" s="49" t="str">
        <f t="shared" si="27"/>
        <v>No</v>
      </c>
      <c r="K900" s="47">
        <v>9.3542054464260199E-2</v>
      </c>
      <c r="L900" s="50">
        <v>35.927505330490398</v>
      </c>
      <c r="M900" s="47">
        <v>8.66717092224292E-2</v>
      </c>
      <c r="N900" s="50">
        <v>16.6809238665526</v>
      </c>
    </row>
    <row r="901" spans="1:14" x14ac:dyDescent="0.2">
      <c r="A901" s="57" t="s">
        <v>2059</v>
      </c>
      <c r="B901" s="44" t="s">
        <v>2060</v>
      </c>
      <c r="C901" s="45">
        <v>40</v>
      </c>
      <c r="D901" s="46" t="s">
        <v>342</v>
      </c>
      <c r="E901" s="47">
        <v>0.74481188456774605</v>
      </c>
      <c r="F901" s="48">
        <v>56.289978678038402</v>
      </c>
      <c r="G901" s="47">
        <v>0.75918830270740401</v>
      </c>
      <c r="H901" s="50">
        <v>90.590248075277998</v>
      </c>
      <c r="I901" s="76" t="str">
        <f t="shared" si="26"/>
        <v>No</v>
      </c>
      <c r="J901" s="49" t="str">
        <f t="shared" si="27"/>
        <v>No</v>
      </c>
      <c r="K901" s="47">
        <v>9.1785219841055907E-2</v>
      </c>
      <c r="L901" s="50">
        <v>31.556503198294202</v>
      </c>
      <c r="M901" s="47">
        <v>8.5088171355805597E-2</v>
      </c>
      <c r="N901" s="50">
        <v>11.2917023096664</v>
      </c>
    </row>
    <row r="902" spans="1:14" x14ac:dyDescent="0.2">
      <c r="A902" s="57" t="s">
        <v>1666</v>
      </c>
      <c r="B902" s="44" t="s">
        <v>2061</v>
      </c>
      <c r="C902" s="45">
        <v>40</v>
      </c>
      <c r="D902" s="46" t="s">
        <v>342</v>
      </c>
      <c r="E902" s="47">
        <v>0.738763926234702</v>
      </c>
      <c r="F902" s="48">
        <v>54.424307036247299</v>
      </c>
      <c r="G902" s="47">
        <v>0.74831130898513598</v>
      </c>
      <c r="H902" s="50">
        <v>88.1950384944397</v>
      </c>
      <c r="I902" s="76" t="str">
        <f t="shared" si="26"/>
        <v>No</v>
      </c>
      <c r="J902" s="49" t="str">
        <f t="shared" si="27"/>
        <v>No</v>
      </c>
      <c r="K902" s="47">
        <v>8.8849664803165904E-2</v>
      </c>
      <c r="L902" s="50">
        <v>25.373134328358201</v>
      </c>
      <c r="M902" s="47">
        <v>8.5606734429648695E-2</v>
      </c>
      <c r="N902" s="50">
        <v>13.6869118905047</v>
      </c>
    </row>
    <row r="903" spans="1:14" x14ac:dyDescent="0.2">
      <c r="A903" s="57" t="s">
        <v>2062</v>
      </c>
      <c r="B903" s="44" t="s">
        <v>2063</v>
      </c>
      <c r="C903" s="45">
        <v>40</v>
      </c>
      <c r="D903" s="46" t="s">
        <v>342</v>
      </c>
      <c r="E903" s="47">
        <v>0.65747700444325596</v>
      </c>
      <c r="F903" s="48">
        <v>31.023454157782499</v>
      </c>
      <c r="G903" s="47">
        <v>0.75273022669468703</v>
      </c>
      <c r="H903" s="50">
        <v>89.050470487596201</v>
      </c>
      <c r="I903" s="76" t="str">
        <f t="shared" ref="I903:I966" si="28">IF(AND(F903&gt;=90,H903&gt;=90),"Yes","No")</f>
        <v>No</v>
      </c>
      <c r="J903" s="49" t="str">
        <f t="shared" ref="J903:J966" si="29">IF(AND(F903&gt;=75,H903&gt;=75),"Yes","No")</f>
        <v>No</v>
      </c>
      <c r="K903" s="47">
        <v>0.105668064116483</v>
      </c>
      <c r="L903" s="50">
        <v>49.5735607675906</v>
      </c>
      <c r="M903" s="47">
        <v>9.4343109676185699E-2</v>
      </c>
      <c r="N903" s="50">
        <v>35.243798118049597</v>
      </c>
    </row>
    <row r="904" spans="1:14" x14ac:dyDescent="0.2">
      <c r="A904" s="57" t="s">
        <v>2064</v>
      </c>
      <c r="B904" s="44" t="s">
        <v>2065</v>
      </c>
      <c r="C904" s="45">
        <v>40</v>
      </c>
      <c r="D904" s="46" t="s">
        <v>342</v>
      </c>
      <c r="E904" s="47">
        <v>0.62844418039227201</v>
      </c>
      <c r="F904" s="48">
        <v>24.466950959488301</v>
      </c>
      <c r="G904" s="47">
        <v>0.77037490353496796</v>
      </c>
      <c r="H904" s="50">
        <v>92.215568862275504</v>
      </c>
      <c r="I904" s="76" t="str">
        <f t="shared" si="28"/>
        <v>No</v>
      </c>
      <c r="J904" s="49" t="str">
        <f t="shared" si="29"/>
        <v>No</v>
      </c>
      <c r="K904" s="47">
        <v>0.10294796190365101</v>
      </c>
      <c r="L904" s="50">
        <v>47.281449893390203</v>
      </c>
      <c r="M904" s="47">
        <v>0.102119040094494</v>
      </c>
      <c r="N904" s="50">
        <v>47.2198460222412</v>
      </c>
    </row>
    <row r="905" spans="1:14" x14ac:dyDescent="0.2">
      <c r="A905" s="57" t="s">
        <v>2066</v>
      </c>
      <c r="B905" s="44" t="s">
        <v>2067</v>
      </c>
      <c r="C905" s="45">
        <v>40</v>
      </c>
      <c r="D905" s="46" t="s">
        <v>342</v>
      </c>
      <c r="E905" s="47">
        <v>0.63968354936776595</v>
      </c>
      <c r="F905" s="48">
        <v>26.226012793176999</v>
      </c>
      <c r="G905" s="47">
        <v>0.79174393530236697</v>
      </c>
      <c r="H905" s="50">
        <v>95.722840034217299</v>
      </c>
      <c r="I905" s="76" t="str">
        <f t="shared" si="28"/>
        <v>No</v>
      </c>
      <c r="J905" s="49" t="str">
        <f t="shared" si="29"/>
        <v>No</v>
      </c>
      <c r="K905" s="47">
        <v>0.107233044116664</v>
      </c>
      <c r="L905" s="50">
        <v>50.639658848614097</v>
      </c>
      <c r="M905" s="47">
        <v>9.1684198849955295E-2</v>
      </c>
      <c r="N905" s="50">
        <v>29.255774165953799</v>
      </c>
    </row>
    <row r="906" spans="1:14" x14ac:dyDescent="0.2">
      <c r="A906" s="57" t="s">
        <v>2068</v>
      </c>
      <c r="B906" s="44" t="s">
        <v>2069</v>
      </c>
      <c r="C906" s="45">
        <v>39</v>
      </c>
      <c r="D906" s="46" t="s">
        <v>342</v>
      </c>
      <c r="E906" s="47">
        <v>0.80835920335684597</v>
      </c>
      <c r="F906" s="48">
        <v>73.507462686567195</v>
      </c>
      <c r="G906" s="47">
        <v>0.65283841303385504</v>
      </c>
      <c r="H906" s="50">
        <v>31.2829525483304</v>
      </c>
      <c r="I906" s="76" t="str">
        <f t="shared" si="28"/>
        <v>No</v>
      </c>
      <c r="J906" s="49" t="str">
        <f t="shared" si="29"/>
        <v>No</v>
      </c>
      <c r="K906" s="47">
        <v>0.36095633802528199</v>
      </c>
      <c r="L906" s="50">
        <v>94.136460554370998</v>
      </c>
      <c r="M906" s="47">
        <v>0.14339603202515899</v>
      </c>
      <c r="N906" s="50">
        <v>66.080843585237304</v>
      </c>
    </row>
    <row r="907" spans="1:14" x14ac:dyDescent="0.2">
      <c r="A907" s="57" t="s">
        <v>2070</v>
      </c>
      <c r="B907" s="44" t="s">
        <v>2071</v>
      </c>
      <c r="C907" s="45">
        <v>39</v>
      </c>
      <c r="D907" s="46" t="s">
        <v>342</v>
      </c>
      <c r="E907" s="47">
        <v>0.77184433917981599</v>
      </c>
      <c r="F907" s="48">
        <v>65.031982942430702</v>
      </c>
      <c r="G907" s="47">
        <v>0.68286738994631202</v>
      </c>
      <c r="H907" s="50">
        <v>37.873462214411198</v>
      </c>
      <c r="I907" s="76" t="str">
        <f t="shared" si="28"/>
        <v>No</v>
      </c>
      <c r="J907" s="49" t="str">
        <f t="shared" si="29"/>
        <v>No</v>
      </c>
      <c r="K907" s="47">
        <v>0.30838405738910801</v>
      </c>
      <c r="L907" s="50">
        <v>89.4456289978678</v>
      </c>
      <c r="M907" s="47">
        <v>0.12880009511035401</v>
      </c>
      <c r="N907" s="50">
        <v>54.481546572935002</v>
      </c>
    </row>
    <row r="908" spans="1:14" x14ac:dyDescent="0.2">
      <c r="A908" s="57" t="s">
        <v>2072</v>
      </c>
      <c r="B908" s="44" t="s">
        <v>2073</v>
      </c>
      <c r="C908" s="45">
        <v>39</v>
      </c>
      <c r="D908" s="46" t="s">
        <v>342</v>
      </c>
      <c r="E908" s="47">
        <v>0.82087733984518796</v>
      </c>
      <c r="F908" s="48">
        <v>76.6524520255863</v>
      </c>
      <c r="G908" s="47">
        <v>0.72824242012081197</v>
      </c>
      <c r="H908" s="50">
        <v>50.087873462214397</v>
      </c>
      <c r="I908" s="76" t="str">
        <f t="shared" si="28"/>
        <v>No</v>
      </c>
      <c r="J908" s="49" t="str">
        <f t="shared" si="29"/>
        <v>No</v>
      </c>
      <c r="K908" s="47">
        <v>0.27412135070879201</v>
      </c>
      <c r="L908" s="50">
        <v>86.886993603411497</v>
      </c>
      <c r="M908" s="47">
        <v>0.121359791306567</v>
      </c>
      <c r="N908" s="50">
        <v>48.857644991212702</v>
      </c>
    </row>
    <row r="909" spans="1:14" x14ac:dyDescent="0.2">
      <c r="A909" s="147" t="s">
        <v>2074</v>
      </c>
      <c r="B909" s="44" t="s">
        <v>2075</v>
      </c>
      <c r="C909" s="45">
        <v>39</v>
      </c>
      <c r="D909" s="46" t="s">
        <v>342</v>
      </c>
      <c r="E909" s="47">
        <v>0.91910156164381895</v>
      </c>
      <c r="F909" s="48">
        <v>94.989339019189799</v>
      </c>
      <c r="G909" s="47">
        <v>0.87585883249792296</v>
      </c>
      <c r="H909" s="50">
        <v>90.246045694200305</v>
      </c>
      <c r="I909" s="76" t="str">
        <f t="shared" si="28"/>
        <v>Yes</v>
      </c>
      <c r="J909" s="49" t="str">
        <f t="shared" si="29"/>
        <v>Yes</v>
      </c>
      <c r="K909" s="47">
        <v>9.5469779042110306E-2</v>
      </c>
      <c r="L909" s="50">
        <v>39.285714285714299</v>
      </c>
      <c r="M909" s="47">
        <v>8.6528663104611298E-2</v>
      </c>
      <c r="N909" s="50">
        <v>12.653778558875199</v>
      </c>
    </row>
    <row r="910" spans="1:14" x14ac:dyDescent="0.2">
      <c r="A910" s="57" t="s">
        <v>2076</v>
      </c>
      <c r="B910" s="44" t="s">
        <v>2077</v>
      </c>
      <c r="C910" s="45">
        <v>40</v>
      </c>
      <c r="D910" s="46" t="s">
        <v>342</v>
      </c>
      <c r="E910" s="47">
        <v>0.59315041756100695</v>
      </c>
      <c r="F910" s="48">
        <v>17.324093816631098</v>
      </c>
      <c r="G910" s="47">
        <v>0.69188319701947998</v>
      </c>
      <c r="H910" s="50">
        <v>66.638152266894807</v>
      </c>
      <c r="I910" s="76" t="str">
        <f t="shared" si="28"/>
        <v>No</v>
      </c>
      <c r="J910" s="49" t="str">
        <f t="shared" si="29"/>
        <v>No</v>
      </c>
      <c r="K910" s="47">
        <v>8.9574670363159095E-2</v>
      </c>
      <c r="L910" s="50">
        <v>27.5053304904051</v>
      </c>
      <c r="M910" s="47">
        <v>8.6439885750714499E-2</v>
      </c>
      <c r="N910" s="50">
        <v>16.167664670658699</v>
      </c>
    </row>
    <row r="911" spans="1:14" x14ac:dyDescent="0.2">
      <c r="A911" s="57" t="s">
        <v>2078</v>
      </c>
      <c r="B911" s="44" t="s">
        <v>2079</v>
      </c>
      <c r="C911" s="45">
        <v>39</v>
      </c>
      <c r="D911" s="46" t="s">
        <v>342</v>
      </c>
      <c r="E911" s="47">
        <v>0.65252750059522302</v>
      </c>
      <c r="F911" s="48">
        <v>30.0639658848614</v>
      </c>
      <c r="G911" s="47">
        <v>0.58759474510926002</v>
      </c>
      <c r="H911" s="50">
        <v>17.926186291739899</v>
      </c>
      <c r="I911" s="76" t="str">
        <f t="shared" si="28"/>
        <v>No</v>
      </c>
      <c r="J911" s="49" t="str">
        <f t="shared" si="29"/>
        <v>No</v>
      </c>
      <c r="K911" s="47">
        <v>0.106940142222008</v>
      </c>
      <c r="L911" s="50">
        <v>50.586353944562902</v>
      </c>
      <c r="M911" s="47">
        <v>9.7648238145925603E-2</v>
      </c>
      <c r="N911" s="50">
        <v>24.868189806678402</v>
      </c>
    </row>
    <row r="912" spans="1:14" x14ac:dyDescent="0.2">
      <c r="A912" s="57" t="s">
        <v>2080</v>
      </c>
      <c r="B912" s="44" t="s">
        <v>2081</v>
      </c>
      <c r="C912" s="45">
        <v>40</v>
      </c>
      <c r="D912" s="46" t="s">
        <v>342</v>
      </c>
      <c r="E912" s="47">
        <v>0.67072913629441899</v>
      </c>
      <c r="F912" s="48">
        <v>34.328358208955201</v>
      </c>
      <c r="G912" s="47">
        <v>0.77754306891869696</v>
      </c>
      <c r="H912" s="50">
        <v>93.071000855432004</v>
      </c>
      <c r="I912" s="76" t="str">
        <f t="shared" si="28"/>
        <v>No</v>
      </c>
      <c r="J912" s="49" t="str">
        <f t="shared" si="29"/>
        <v>No</v>
      </c>
      <c r="K912" s="47">
        <v>0.13486208745997499</v>
      </c>
      <c r="L912" s="50">
        <v>64.125799573560798</v>
      </c>
      <c r="M912" s="47">
        <v>0.100266311948047</v>
      </c>
      <c r="N912" s="50">
        <v>44.568006843455898</v>
      </c>
    </row>
    <row r="913" spans="1:14" x14ac:dyDescent="0.2">
      <c r="A913" s="57" t="s">
        <v>2082</v>
      </c>
      <c r="B913" s="44" t="s">
        <v>2083</v>
      </c>
      <c r="C913" s="45">
        <v>39</v>
      </c>
      <c r="D913" s="46" t="s">
        <v>342</v>
      </c>
      <c r="E913" s="47">
        <v>0.83458634091438</v>
      </c>
      <c r="F913" s="48">
        <v>80.437100213219594</v>
      </c>
      <c r="G913" s="47">
        <v>0.74164192753321101</v>
      </c>
      <c r="H913" s="50">
        <v>53.339191564147598</v>
      </c>
      <c r="I913" s="76" t="str">
        <f t="shared" si="28"/>
        <v>No</v>
      </c>
      <c r="J913" s="49" t="str">
        <f t="shared" si="29"/>
        <v>No</v>
      </c>
      <c r="K913" s="47">
        <v>0.10741026344082499</v>
      </c>
      <c r="L913" s="50">
        <v>50.852878464818801</v>
      </c>
      <c r="M913" s="47">
        <v>9.1123396815708205E-2</v>
      </c>
      <c r="N913" s="50">
        <v>17.574692442882199</v>
      </c>
    </row>
    <row r="914" spans="1:14" x14ac:dyDescent="0.2">
      <c r="A914" s="147" t="s">
        <v>2084</v>
      </c>
      <c r="B914" s="44" t="s">
        <v>2085</v>
      </c>
      <c r="C914" s="45">
        <v>39</v>
      </c>
      <c r="D914" s="46" t="s">
        <v>342</v>
      </c>
      <c r="E914" s="47">
        <v>0.92809690130839795</v>
      </c>
      <c r="F914" s="48">
        <v>96.535181236673793</v>
      </c>
      <c r="G914" s="47">
        <v>0.87386198667273796</v>
      </c>
      <c r="H914" s="50">
        <v>89.630931458699493</v>
      </c>
      <c r="I914" s="76" t="str">
        <f t="shared" si="28"/>
        <v>No</v>
      </c>
      <c r="J914" s="49" t="str">
        <f t="shared" si="29"/>
        <v>Yes</v>
      </c>
      <c r="K914" s="47">
        <v>0.103377745945698</v>
      </c>
      <c r="L914" s="50">
        <v>47.547974413646102</v>
      </c>
      <c r="M914" s="47">
        <v>0.101975488993687</v>
      </c>
      <c r="N914" s="50">
        <v>29.789103690685401</v>
      </c>
    </row>
    <row r="915" spans="1:14" x14ac:dyDescent="0.2">
      <c r="A915" s="57" t="s">
        <v>2086</v>
      </c>
      <c r="B915" s="44" t="s">
        <v>2087</v>
      </c>
      <c r="C915" s="45">
        <v>39</v>
      </c>
      <c r="D915" s="46" t="s">
        <v>342</v>
      </c>
      <c r="E915" s="47">
        <v>0.86032808012659401</v>
      </c>
      <c r="F915" s="48">
        <v>84.594882729211093</v>
      </c>
      <c r="G915" s="47">
        <v>0.76813811383408603</v>
      </c>
      <c r="H915" s="50">
        <v>60.808435852372597</v>
      </c>
      <c r="I915" s="76" t="str">
        <f t="shared" si="28"/>
        <v>No</v>
      </c>
      <c r="J915" s="49" t="str">
        <f t="shared" si="29"/>
        <v>No</v>
      </c>
      <c r="K915" s="47">
        <v>0.20048117236978799</v>
      </c>
      <c r="L915" s="50">
        <v>78.304904051172699</v>
      </c>
      <c r="M915" s="47">
        <v>0.12638273511147299</v>
      </c>
      <c r="N915" s="50">
        <v>52.987697715289997</v>
      </c>
    </row>
    <row r="916" spans="1:14" x14ac:dyDescent="0.2">
      <c r="A916" s="57" t="s">
        <v>2088</v>
      </c>
      <c r="B916" s="44" t="s">
        <v>2089</v>
      </c>
      <c r="C916" s="45">
        <v>39</v>
      </c>
      <c r="D916" s="46" t="s">
        <v>342</v>
      </c>
      <c r="E916" s="47">
        <v>0.88193197373154097</v>
      </c>
      <c r="F916" s="48">
        <v>88.486140724946694</v>
      </c>
      <c r="G916" s="47">
        <v>0.78203187069360702</v>
      </c>
      <c r="H916" s="50">
        <v>65.377855887522003</v>
      </c>
      <c r="I916" s="76" t="str">
        <f t="shared" si="28"/>
        <v>No</v>
      </c>
      <c r="J916" s="49" t="str">
        <f t="shared" si="29"/>
        <v>No</v>
      </c>
      <c r="K916" s="47">
        <v>0.14174866244984399</v>
      </c>
      <c r="L916" s="50">
        <v>65.938166311300606</v>
      </c>
      <c r="M916" s="47">
        <v>9.3843901553195094E-2</v>
      </c>
      <c r="N916" s="50">
        <v>20.9138840070299</v>
      </c>
    </row>
    <row r="917" spans="1:14" x14ac:dyDescent="0.2">
      <c r="A917" s="147" t="s">
        <v>2090</v>
      </c>
      <c r="B917" s="44" t="s">
        <v>2091</v>
      </c>
      <c r="C917" s="45">
        <v>39</v>
      </c>
      <c r="D917" s="46" t="s">
        <v>342</v>
      </c>
      <c r="E917" s="47">
        <v>0.917897340766059</v>
      </c>
      <c r="F917" s="48">
        <v>94.776119402985103</v>
      </c>
      <c r="G917" s="47">
        <v>0.883989568067722</v>
      </c>
      <c r="H917" s="50">
        <v>92.355008787346193</v>
      </c>
      <c r="I917" s="76" t="str">
        <f t="shared" si="28"/>
        <v>Yes</v>
      </c>
      <c r="J917" s="49" t="str">
        <f t="shared" si="29"/>
        <v>Yes</v>
      </c>
      <c r="K917" s="47">
        <v>0.123517817429526</v>
      </c>
      <c r="L917" s="50">
        <v>60.1279317697228</v>
      </c>
      <c r="M917" s="47">
        <v>0.106017041391164</v>
      </c>
      <c r="N917" s="50">
        <v>33.919156414762703</v>
      </c>
    </row>
    <row r="918" spans="1:14" x14ac:dyDescent="0.2">
      <c r="A918" s="147" t="s">
        <v>2092</v>
      </c>
      <c r="B918" s="44" t="s">
        <v>2093</v>
      </c>
      <c r="C918" s="45">
        <v>39</v>
      </c>
      <c r="D918" s="46" t="s">
        <v>342</v>
      </c>
      <c r="E918" s="47">
        <v>0.90241104659941596</v>
      </c>
      <c r="F918" s="48">
        <v>92.750533049040499</v>
      </c>
      <c r="G918" s="47">
        <v>0.82363238935560501</v>
      </c>
      <c r="H918" s="50">
        <v>76.1862917398946</v>
      </c>
      <c r="I918" s="76" t="str">
        <f t="shared" si="28"/>
        <v>No</v>
      </c>
      <c r="J918" s="49" t="str">
        <f t="shared" si="29"/>
        <v>Yes</v>
      </c>
      <c r="K918" s="47">
        <v>0.14578372627622899</v>
      </c>
      <c r="L918" s="50">
        <v>67.004264392324103</v>
      </c>
      <c r="M918" s="47">
        <v>9.3781857106137706E-2</v>
      </c>
      <c r="N918" s="50">
        <v>20.474516695957799</v>
      </c>
    </row>
    <row r="919" spans="1:14" x14ac:dyDescent="0.2">
      <c r="A919" s="57" t="s">
        <v>2094</v>
      </c>
      <c r="B919" s="44" t="s">
        <v>2095</v>
      </c>
      <c r="C919" s="45">
        <v>39</v>
      </c>
      <c r="D919" s="46" t="s">
        <v>342</v>
      </c>
      <c r="E919" s="47">
        <v>0.78890890987640405</v>
      </c>
      <c r="F919" s="48">
        <v>69.562899786780406</v>
      </c>
      <c r="G919" s="47">
        <v>0.64738913754615801</v>
      </c>
      <c r="H919" s="50">
        <v>29.1739894551845</v>
      </c>
      <c r="I919" s="76" t="str">
        <f t="shared" si="28"/>
        <v>No</v>
      </c>
      <c r="J919" s="49" t="str">
        <f t="shared" si="29"/>
        <v>No</v>
      </c>
      <c r="K919" s="47">
        <v>0.30312076052547399</v>
      </c>
      <c r="L919" s="50">
        <v>88.592750533048999</v>
      </c>
      <c r="M919" s="47">
        <v>0.13723549101319599</v>
      </c>
      <c r="N919" s="50">
        <v>61.423550087873501</v>
      </c>
    </row>
    <row r="920" spans="1:14" x14ac:dyDescent="0.2">
      <c r="A920" s="147" t="s">
        <v>2096</v>
      </c>
      <c r="B920" s="44" t="s">
        <v>2097</v>
      </c>
      <c r="C920" s="45">
        <v>39</v>
      </c>
      <c r="D920" s="46" t="s">
        <v>342</v>
      </c>
      <c r="E920" s="47">
        <v>0.89842917550806001</v>
      </c>
      <c r="F920" s="48">
        <v>91.684434968017101</v>
      </c>
      <c r="G920" s="47">
        <v>0.83932187945188896</v>
      </c>
      <c r="H920" s="50">
        <v>81.019332161687203</v>
      </c>
      <c r="I920" s="76" t="str">
        <f t="shared" si="28"/>
        <v>No</v>
      </c>
      <c r="J920" s="49" t="str">
        <f t="shared" si="29"/>
        <v>Yes</v>
      </c>
      <c r="K920" s="47">
        <v>0.125284758350171</v>
      </c>
      <c r="L920" s="50">
        <v>60.767590618336897</v>
      </c>
      <c r="M920" s="47">
        <v>8.1640851422708702E-2</v>
      </c>
      <c r="N920" s="50">
        <v>8.9630931458699497</v>
      </c>
    </row>
    <row r="921" spans="1:14" x14ac:dyDescent="0.2">
      <c r="A921" s="147" t="s">
        <v>2098</v>
      </c>
      <c r="B921" s="44" t="s">
        <v>2099</v>
      </c>
      <c r="C921" s="45">
        <v>39</v>
      </c>
      <c r="D921" s="46" t="s">
        <v>342</v>
      </c>
      <c r="E921" s="47">
        <v>0.93159112396076504</v>
      </c>
      <c r="F921" s="48">
        <v>96.961620469083201</v>
      </c>
      <c r="G921" s="47">
        <v>0.86949073135967303</v>
      </c>
      <c r="H921" s="50">
        <v>88.488576449912102</v>
      </c>
      <c r="I921" s="76" t="str">
        <f t="shared" si="28"/>
        <v>No</v>
      </c>
      <c r="J921" s="49" t="str">
        <f t="shared" si="29"/>
        <v>Yes</v>
      </c>
      <c r="K921" s="47">
        <v>4.2129891328222403E-2</v>
      </c>
      <c r="L921" s="50">
        <v>1.3326226012793201</v>
      </c>
      <c r="M921" s="47">
        <v>4.6975832064652501E-2</v>
      </c>
      <c r="N921" s="50">
        <v>3.5149384885764499</v>
      </c>
    </row>
    <row r="922" spans="1:14" x14ac:dyDescent="0.2">
      <c r="A922" s="57" t="s">
        <v>2100</v>
      </c>
      <c r="B922" s="44" t="s">
        <v>2101</v>
      </c>
      <c r="C922" s="45">
        <v>39</v>
      </c>
      <c r="D922" s="46" t="s">
        <v>342</v>
      </c>
      <c r="E922" s="47">
        <v>0.84160472612052895</v>
      </c>
      <c r="F922" s="48">
        <v>81.716417910447802</v>
      </c>
      <c r="G922" s="47">
        <v>0.72845128696444394</v>
      </c>
      <c r="H922" s="50">
        <v>50.1757469244288</v>
      </c>
      <c r="I922" s="76" t="str">
        <f t="shared" si="28"/>
        <v>No</v>
      </c>
      <c r="J922" s="49" t="str">
        <f t="shared" si="29"/>
        <v>No</v>
      </c>
      <c r="K922" s="47">
        <v>0.182700723218404</v>
      </c>
      <c r="L922" s="50">
        <v>74.786780383795303</v>
      </c>
      <c r="M922" s="47">
        <v>0.11905541356579399</v>
      </c>
      <c r="N922" s="50">
        <v>46.660808435852402</v>
      </c>
    </row>
    <row r="923" spans="1:14" x14ac:dyDescent="0.2">
      <c r="A923" s="57" t="s">
        <v>2102</v>
      </c>
      <c r="B923" s="44" t="s">
        <v>2103</v>
      </c>
      <c r="C923" s="45">
        <v>39</v>
      </c>
      <c r="D923" s="46" t="s">
        <v>342</v>
      </c>
      <c r="E923" s="47">
        <v>0.78535980465636002</v>
      </c>
      <c r="F923" s="48">
        <v>68.656716417910403</v>
      </c>
      <c r="G923" s="47">
        <v>0.74290572911827102</v>
      </c>
      <c r="H923" s="50">
        <v>53.602811950790901</v>
      </c>
      <c r="I923" s="76" t="str">
        <f t="shared" si="28"/>
        <v>No</v>
      </c>
      <c r="J923" s="49" t="str">
        <f t="shared" si="29"/>
        <v>No</v>
      </c>
      <c r="K923" s="47">
        <v>0.112583190937599</v>
      </c>
      <c r="L923" s="50">
        <v>54.104477611940297</v>
      </c>
      <c r="M923" s="47">
        <v>7.1043809393387794E-2</v>
      </c>
      <c r="N923" s="50">
        <v>7.0298769771528997</v>
      </c>
    </row>
    <row r="924" spans="1:14" x14ac:dyDescent="0.2">
      <c r="A924" s="57" t="s">
        <v>1650</v>
      </c>
      <c r="B924" s="44" t="s">
        <v>2104</v>
      </c>
      <c r="C924" s="45">
        <v>39</v>
      </c>
      <c r="D924" s="46" t="s">
        <v>342</v>
      </c>
      <c r="E924" s="47">
        <v>0.74849680022753995</v>
      </c>
      <c r="F924" s="48">
        <v>57.302771855010697</v>
      </c>
      <c r="G924" s="47">
        <v>0.68049569101098395</v>
      </c>
      <c r="H924" s="50">
        <v>37.346221441124797</v>
      </c>
      <c r="I924" s="76" t="str">
        <f t="shared" si="28"/>
        <v>No</v>
      </c>
      <c r="J924" s="49" t="str">
        <f t="shared" si="29"/>
        <v>No</v>
      </c>
      <c r="K924" s="47">
        <v>0.132491431265399</v>
      </c>
      <c r="L924" s="50">
        <v>62.953091684435002</v>
      </c>
      <c r="M924" s="47">
        <v>9.7291768835289796E-2</v>
      </c>
      <c r="N924" s="50">
        <v>24.692442882249601</v>
      </c>
    </row>
    <row r="925" spans="1:14" x14ac:dyDescent="0.2">
      <c r="A925" s="57" t="s">
        <v>2105</v>
      </c>
      <c r="B925" s="44" t="s">
        <v>2106</v>
      </c>
      <c r="C925" s="45">
        <v>39</v>
      </c>
      <c r="D925" s="46" t="s">
        <v>342</v>
      </c>
      <c r="E925" s="47">
        <v>0.61652501883519994</v>
      </c>
      <c r="F925" s="48">
        <v>22.228144989339</v>
      </c>
      <c r="G925" s="47">
        <v>0.50717022321380301</v>
      </c>
      <c r="H925" s="50">
        <v>8.9630931458699497</v>
      </c>
      <c r="I925" s="76" t="str">
        <f t="shared" si="28"/>
        <v>No</v>
      </c>
      <c r="J925" s="49" t="str">
        <f t="shared" si="29"/>
        <v>No</v>
      </c>
      <c r="K925" s="47">
        <v>0.335641399403378</v>
      </c>
      <c r="L925" s="50">
        <v>92.270788912580002</v>
      </c>
      <c r="M925" s="47">
        <v>0.17248735001533799</v>
      </c>
      <c r="N925" s="50">
        <v>78.646748681898103</v>
      </c>
    </row>
    <row r="926" spans="1:14" x14ac:dyDescent="0.2">
      <c r="A926" s="57" t="s">
        <v>2107</v>
      </c>
      <c r="B926" s="44" t="s">
        <v>2108</v>
      </c>
      <c r="C926" s="45">
        <v>39</v>
      </c>
      <c r="D926" s="46" t="s">
        <v>342</v>
      </c>
      <c r="E926" s="47">
        <v>0.66962721913721501</v>
      </c>
      <c r="F926" s="48">
        <v>34.061833688699402</v>
      </c>
      <c r="G926" s="47">
        <v>0.59741780972547198</v>
      </c>
      <c r="H926" s="50">
        <v>19.420035149384901</v>
      </c>
      <c r="I926" s="76" t="str">
        <f t="shared" si="28"/>
        <v>No</v>
      </c>
      <c r="J926" s="49" t="str">
        <f t="shared" si="29"/>
        <v>No</v>
      </c>
      <c r="K926" s="47">
        <v>0.17937395860647601</v>
      </c>
      <c r="L926" s="50">
        <v>73.987206823027705</v>
      </c>
      <c r="M926" s="47">
        <v>0.118715956003162</v>
      </c>
      <c r="N926" s="50">
        <v>45.957820738137102</v>
      </c>
    </row>
    <row r="927" spans="1:14" x14ac:dyDescent="0.2">
      <c r="A927" s="57" t="s">
        <v>1961</v>
      </c>
      <c r="B927" s="44" t="s">
        <v>2109</v>
      </c>
      <c r="C927" s="45">
        <v>39</v>
      </c>
      <c r="D927" s="46" t="s">
        <v>342</v>
      </c>
      <c r="E927" s="47">
        <v>0.757776149858991</v>
      </c>
      <c r="F927" s="48">
        <v>60.287846481876301</v>
      </c>
      <c r="G927" s="47">
        <v>0.621362860373463</v>
      </c>
      <c r="H927" s="50">
        <v>23.6379613356766</v>
      </c>
      <c r="I927" s="76" t="str">
        <f t="shared" si="28"/>
        <v>No</v>
      </c>
      <c r="J927" s="49" t="str">
        <f t="shared" si="29"/>
        <v>No</v>
      </c>
      <c r="K927" s="47">
        <v>0.29116134169468499</v>
      </c>
      <c r="L927" s="50">
        <v>87.846481876332604</v>
      </c>
      <c r="M927" s="47">
        <v>0.15572695959468799</v>
      </c>
      <c r="N927" s="50">
        <v>72.495606326889302</v>
      </c>
    </row>
    <row r="928" spans="1:14" x14ac:dyDescent="0.2">
      <c r="A928" s="57" t="s">
        <v>2110</v>
      </c>
      <c r="B928" s="44" t="s">
        <v>2111</v>
      </c>
      <c r="C928" s="45">
        <v>39</v>
      </c>
      <c r="D928" s="46" t="s">
        <v>342</v>
      </c>
      <c r="E928" s="47">
        <v>0.75864411355676797</v>
      </c>
      <c r="F928" s="48">
        <v>60.394456289978699</v>
      </c>
      <c r="G928" s="47">
        <v>0.68701781814257401</v>
      </c>
      <c r="H928" s="50">
        <v>39.4551845342706</v>
      </c>
      <c r="I928" s="76" t="str">
        <f t="shared" si="28"/>
        <v>No</v>
      </c>
      <c r="J928" s="49" t="str">
        <f t="shared" si="29"/>
        <v>No</v>
      </c>
      <c r="K928" s="47">
        <v>0.12350422941583999</v>
      </c>
      <c r="L928" s="50">
        <v>60.074626865671597</v>
      </c>
      <c r="M928" s="47">
        <v>0.105775340277938</v>
      </c>
      <c r="N928" s="50">
        <v>33.304042179261899</v>
      </c>
    </row>
    <row r="929" spans="1:14" x14ac:dyDescent="0.2">
      <c r="A929" s="57" t="s">
        <v>2112</v>
      </c>
      <c r="B929" s="44" t="s">
        <v>2113</v>
      </c>
      <c r="C929" s="45">
        <v>39</v>
      </c>
      <c r="D929" s="46" t="s">
        <v>342</v>
      </c>
      <c r="E929" s="47">
        <v>0.75680409400573301</v>
      </c>
      <c r="F929" s="48">
        <v>60.021321961620501</v>
      </c>
      <c r="G929" s="47">
        <v>0.65902206828699506</v>
      </c>
      <c r="H929" s="50">
        <v>32.425307557117698</v>
      </c>
      <c r="I929" s="76" t="str">
        <f t="shared" si="28"/>
        <v>No</v>
      </c>
      <c r="J929" s="49" t="str">
        <f t="shared" si="29"/>
        <v>No</v>
      </c>
      <c r="K929" s="47">
        <v>0.111707363362213</v>
      </c>
      <c r="L929" s="50">
        <v>53.731343283582099</v>
      </c>
      <c r="M929" s="47">
        <v>9.9972183057707206E-2</v>
      </c>
      <c r="N929" s="50">
        <v>26.6256590509666</v>
      </c>
    </row>
    <row r="930" spans="1:14" x14ac:dyDescent="0.2">
      <c r="A930" s="57" t="s">
        <v>2114</v>
      </c>
      <c r="B930" s="44" t="s">
        <v>2115</v>
      </c>
      <c r="C930" s="45">
        <v>39</v>
      </c>
      <c r="D930" s="46" t="s">
        <v>342</v>
      </c>
      <c r="E930" s="47">
        <v>0.81952442964390504</v>
      </c>
      <c r="F930" s="48">
        <v>76.226012793177006</v>
      </c>
      <c r="G930" s="47">
        <v>0.74046081566442301</v>
      </c>
      <c r="H930" s="50">
        <v>52.8998242530756</v>
      </c>
      <c r="I930" s="76" t="str">
        <f t="shared" si="28"/>
        <v>No</v>
      </c>
      <c r="J930" s="49" t="str">
        <f t="shared" si="29"/>
        <v>No</v>
      </c>
      <c r="K930" s="47">
        <v>0.24919305560984301</v>
      </c>
      <c r="L930" s="50">
        <v>84.808102345415804</v>
      </c>
      <c r="M930" s="47">
        <v>0.15161646000085399</v>
      </c>
      <c r="N930" s="50">
        <v>70.123022847100202</v>
      </c>
    </row>
    <row r="931" spans="1:14" x14ac:dyDescent="0.2">
      <c r="A931" s="57" t="s">
        <v>2116</v>
      </c>
      <c r="B931" s="44" t="s">
        <v>2117</v>
      </c>
      <c r="C931" s="45">
        <v>39</v>
      </c>
      <c r="D931" s="46" t="s">
        <v>342</v>
      </c>
      <c r="E931" s="47">
        <v>0.68593687198087505</v>
      </c>
      <c r="F931" s="48">
        <v>38.219616204690801</v>
      </c>
      <c r="G931" s="47">
        <v>0.54240303496354003</v>
      </c>
      <c r="H931" s="50">
        <v>12.390158172232001</v>
      </c>
      <c r="I931" s="76" t="str">
        <f t="shared" si="28"/>
        <v>No</v>
      </c>
      <c r="J931" s="49" t="str">
        <f t="shared" si="29"/>
        <v>No</v>
      </c>
      <c r="K931" s="47">
        <v>0.471698927840769</v>
      </c>
      <c r="L931" s="50">
        <v>99.040511727078894</v>
      </c>
      <c r="M931" s="47">
        <v>0.21186758669053901</v>
      </c>
      <c r="N931" s="50">
        <v>86.7311072056239</v>
      </c>
    </row>
    <row r="932" spans="1:14" x14ac:dyDescent="0.2">
      <c r="A932" s="57" t="s">
        <v>2118</v>
      </c>
      <c r="B932" s="44" t="s">
        <v>2119</v>
      </c>
      <c r="C932" s="45">
        <v>39</v>
      </c>
      <c r="D932" s="46" t="s">
        <v>342</v>
      </c>
      <c r="E932" s="47">
        <v>0.71757615419464804</v>
      </c>
      <c r="F932" s="48">
        <v>48.1876332622601</v>
      </c>
      <c r="G932" s="47">
        <v>0.54993977772084501</v>
      </c>
      <c r="H932" s="50">
        <v>12.917398945518499</v>
      </c>
      <c r="I932" s="76" t="str">
        <f t="shared" si="28"/>
        <v>No</v>
      </c>
      <c r="J932" s="49" t="str">
        <f t="shared" si="29"/>
        <v>No</v>
      </c>
      <c r="K932" s="47">
        <v>0.43864429025740997</v>
      </c>
      <c r="L932" s="50">
        <v>98.400852878464804</v>
      </c>
      <c r="M932" s="47">
        <v>0.173307513751492</v>
      </c>
      <c r="N932" s="50">
        <v>78.998242530755704</v>
      </c>
    </row>
    <row r="933" spans="1:14" x14ac:dyDescent="0.2">
      <c r="A933" s="57" t="s">
        <v>2120</v>
      </c>
      <c r="B933" s="44" t="s">
        <v>2121</v>
      </c>
      <c r="C933" s="45">
        <v>39</v>
      </c>
      <c r="D933" s="46" t="s">
        <v>342</v>
      </c>
      <c r="E933" s="47">
        <v>0.79244408037627101</v>
      </c>
      <c r="F933" s="48">
        <v>69.936034115138597</v>
      </c>
      <c r="G933" s="47">
        <v>0.66247722792938002</v>
      </c>
      <c r="H933" s="50">
        <v>32.952548330404198</v>
      </c>
      <c r="I933" s="76" t="str">
        <f t="shared" si="28"/>
        <v>No</v>
      </c>
      <c r="J933" s="49" t="str">
        <f t="shared" si="29"/>
        <v>No</v>
      </c>
      <c r="K933" s="47">
        <v>0.37015258403477203</v>
      </c>
      <c r="L933" s="50">
        <v>94.936034115138597</v>
      </c>
      <c r="M933" s="47">
        <v>0.16230892789413101</v>
      </c>
      <c r="N933" s="50">
        <v>75.659050966608106</v>
      </c>
    </row>
    <row r="934" spans="1:14" x14ac:dyDescent="0.2">
      <c r="A934" s="57" t="s">
        <v>2042</v>
      </c>
      <c r="B934" s="44" t="s">
        <v>2122</v>
      </c>
      <c r="C934" s="45">
        <v>39</v>
      </c>
      <c r="D934" s="46" t="s">
        <v>342</v>
      </c>
      <c r="E934" s="47">
        <v>0.699874340601089</v>
      </c>
      <c r="F934" s="48">
        <v>42.484008528784599</v>
      </c>
      <c r="G934" s="47">
        <v>0.53429470426272796</v>
      </c>
      <c r="H934" s="50">
        <v>11.335676625659101</v>
      </c>
      <c r="I934" s="76" t="str">
        <f t="shared" si="28"/>
        <v>No</v>
      </c>
      <c r="J934" s="49" t="str">
        <f t="shared" si="29"/>
        <v>No</v>
      </c>
      <c r="K934" s="47">
        <v>0.41543870446985598</v>
      </c>
      <c r="L934" s="50">
        <v>97.334754797441406</v>
      </c>
      <c r="M934" s="47">
        <v>0.22071681528635401</v>
      </c>
      <c r="N934" s="50">
        <v>87.961335676625694</v>
      </c>
    </row>
    <row r="935" spans="1:14" x14ac:dyDescent="0.2">
      <c r="A935" s="57" t="s">
        <v>1376</v>
      </c>
      <c r="B935" s="44" t="s">
        <v>2123</v>
      </c>
      <c r="C935" s="45">
        <v>39</v>
      </c>
      <c r="D935" s="46" t="s">
        <v>342</v>
      </c>
      <c r="E935" s="47">
        <v>0.79935575762951205</v>
      </c>
      <c r="F935" s="48">
        <v>71.695095948827301</v>
      </c>
      <c r="G935" s="47">
        <v>0.67031294941673303</v>
      </c>
      <c r="H935" s="50">
        <v>34.885764499121301</v>
      </c>
      <c r="I935" s="76" t="str">
        <f t="shared" si="28"/>
        <v>No</v>
      </c>
      <c r="J935" s="49" t="str">
        <f t="shared" si="29"/>
        <v>No</v>
      </c>
      <c r="K935" s="47">
        <v>0.40297761212897099</v>
      </c>
      <c r="L935" s="50">
        <v>96.748400852878504</v>
      </c>
      <c r="M935" s="47">
        <v>0.15921124243506801</v>
      </c>
      <c r="N935" s="50">
        <v>74.692442882249594</v>
      </c>
    </row>
    <row r="936" spans="1:14" x14ac:dyDescent="0.2">
      <c r="A936" s="57" t="s">
        <v>2124</v>
      </c>
      <c r="B936" s="44" t="s">
        <v>2125</v>
      </c>
      <c r="C936" s="45">
        <v>39</v>
      </c>
      <c r="D936" s="46" t="s">
        <v>342</v>
      </c>
      <c r="E936" s="47">
        <v>0.78319698827383599</v>
      </c>
      <c r="F936" s="48">
        <v>68.3368869936034</v>
      </c>
      <c r="G936" s="47">
        <v>0.64168304998686898</v>
      </c>
      <c r="H936" s="50">
        <v>27.592267135325098</v>
      </c>
      <c r="I936" s="76" t="str">
        <f t="shared" si="28"/>
        <v>No</v>
      </c>
      <c r="J936" s="49" t="str">
        <f t="shared" si="29"/>
        <v>No</v>
      </c>
      <c r="K936" s="47">
        <v>0.43480623068269703</v>
      </c>
      <c r="L936" s="50">
        <v>97.974413646055396</v>
      </c>
      <c r="M936" s="47">
        <v>0.16771217396629601</v>
      </c>
      <c r="N936" s="50">
        <v>77.328646748681905</v>
      </c>
    </row>
    <row r="937" spans="1:14" x14ac:dyDescent="0.2">
      <c r="A937" s="57" t="s">
        <v>2126</v>
      </c>
      <c r="B937" s="44" t="s">
        <v>2127</v>
      </c>
      <c r="C937" s="45">
        <v>39</v>
      </c>
      <c r="D937" s="46" t="s">
        <v>342</v>
      </c>
      <c r="E937" s="47">
        <v>0.81821023269238702</v>
      </c>
      <c r="F937" s="48">
        <v>75.959488272921106</v>
      </c>
      <c r="G937" s="47">
        <v>0.71735407629930403</v>
      </c>
      <c r="H937" s="50">
        <v>47.539543057996497</v>
      </c>
      <c r="I937" s="76" t="str">
        <f t="shared" si="28"/>
        <v>No</v>
      </c>
      <c r="J937" s="49" t="str">
        <f t="shared" si="29"/>
        <v>No</v>
      </c>
      <c r="K937" s="47">
        <v>0.37724890204018002</v>
      </c>
      <c r="L937" s="50">
        <v>95.095948827292105</v>
      </c>
      <c r="M937" s="47">
        <v>0.158141127428443</v>
      </c>
      <c r="N937" s="50">
        <v>74.165202108963101</v>
      </c>
    </row>
    <row r="938" spans="1:14" x14ac:dyDescent="0.2">
      <c r="A938" s="57" t="s">
        <v>2128</v>
      </c>
      <c r="B938" s="44" t="s">
        <v>2129</v>
      </c>
      <c r="C938" s="45">
        <v>39</v>
      </c>
      <c r="D938" s="46" t="s">
        <v>342</v>
      </c>
      <c r="E938" s="47">
        <v>0.74153735059657899</v>
      </c>
      <c r="F938" s="48">
        <v>55.2771855010661</v>
      </c>
      <c r="G938" s="47">
        <v>0.63257138625690801</v>
      </c>
      <c r="H938" s="50">
        <v>26.274165202109</v>
      </c>
      <c r="I938" s="76" t="str">
        <f t="shared" si="28"/>
        <v>No</v>
      </c>
      <c r="J938" s="49" t="str">
        <f t="shared" si="29"/>
        <v>No</v>
      </c>
      <c r="K938" s="47">
        <v>0.105308544731203</v>
      </c>
      <c r="L938" s="50">
        <v>49.253731343283597</v>
      </c>
      <c r="M938" s="47">
        <v>0.161847235556068</v>
      </c>
      <c r="N938" s="50">
        <v>75.483304042179299</v>
      </c>
    </row>
    <row r="939" spans="1:14" x14ac:dyDescent="0.2">
      <c r="A939" s="57" t="s">
        <v>2130</v>
      </c>
      <c r="B939" s="44" t="s">
        <v>2131</v>
      </c>
      <c r="C939" s="45">
        <v>39</v>
      </c>
      <c r="D939" s="46" t="s">
        <v>342</v>
      </c>
      <c r="E939" s="47">
        <v>0.85014872901063898</v>
      </c>
      <c r="F939" s="48">
        <v>83.155650319829405</v>
      </c>
      <c r="G939" s="47">
        <v>0.76284637622546403</v>
      </c>
      <c r="H939" s="50">
        <v>59.138840070298798</v>
      </c>
      <c r="I939" s="76" t="str">
        <f t="shared" si="28"/>
        <v>No</v>
      </c>
      <c r="J939" s="49" t="str">
        <f t="shared" si="29"/>
        <v>No</v>
      </c>
      <c r="K939" s="47">
        <v>7.4530835637280204E-2</v>
      </c>
      <c r="L939" s="50">
        <v>3.62473347547974</v>
      </c>
      <c r="M939" s="47">
        <v>7.4659945456139201E-2</v>
      </c>
      <c r="N939" s="50">
        <v>7.64499121265378</v>
      </c>
    </row>
    <row r="940" spans="1:14" x14ac:dyDescent="0.2">
      <c r="A940" s="57" t="s">
        <v>2132</v>
      </c>
      <c r="B940" s="44" t="s">
        <v>2133</v>
      </c>
      <c r="C940" s="45">
        <v>39</v>
      </c>
      <c r="D940" s="46" t="s">
        <v>342</v>
      </c>
      <c r="E940" s="47">
        <v>0.53393686020077702</v>
      </c>
      <c r="F940" s="48">
        <v>7.5692963752665197</v>
      </c>
      <c r="G940" s="47">
        <v>0.30112831590578398</v>
      </c>
      <c r="H940" s="50">
        <v>1.14235500878735</v>
      </c>
      <c r="I940" s="76" t="str">
        <f t="shared" si="28"/>
        <v>No</v>
      </c>
      <c r="J940" s="49" t="str">
        <f t="shared" si="29"/>
        <v>No</v>
      </c>
      <c r="K940" s="47">
        <v>0.48023967808439</v>
      </c>
      <c r="L940" s="50">
        <v>99.147121535181199</v>
      </c>
      <c r="M940" s="47">
        <v>0.36230032392629502</v>
      </c>
      <c r="N940" s="50">
        <v>96.221441124780299</v>
      </c>
    </row>
    <row r="941" spans="1:14" x14ac:dyDescent="0.2">
      <c r="A941" s="57" t="s">
        <v>2134</v>
      </c>
      <c r="B941" s="44" t="s">
        <v>2135</v>
      </c>
      <c r="C941" s="45">
        <v>39</v>
      </c>
      <c r="D941" s="46" t="s">
        <v>342</v>
      </c>
      <c r="E941" s="47">
        <v>0.55565085097727496</v>
      </c>
      <c r="F941" s="48">
        <v>10.6609808102345</v>
      </c>
      <c r="G941" s="47">
        <v>0.45251608378758501</v>
      </c>
      <c r="H941" s="50">
        <v>3.9543057996485098</v>
      </c>
      <c r="I941" s="76" t="str">
        <f t="shared" si="28"/>
        <v>No</v>
      </c>
      <c r="J941" s="49" t="str">
        <f t="shared" si="29"/>
        <v>No</v>
      </c>
      <c r="K941" s="47">
        <v>0.35286243793744398</v>
      </c>
      <c r="L941" s="50">
        <v>93.603411513859299</v>
      </c>
      <c r="M941" s="47">
        <v>0.164670771646308</v>
      </c>
      <c r="N941" s="50">
        <v>76.362038664323407</v>
      </c>
    </row>
    <row r="942" spans="1:14" x14ac:dyDescent="0.2">
      <c r="A942" s="57" t="s">
        <v>2136</v>
      </c>
      <c r="B942" s="44" t="s">
        <v>2137</v>
      </c>
      <c r="C942" s="45">
        <v>39</v>
      </c>
      <c r="D942" s="46" t="s">
        <v>342</v>
      </c>
      <c r="E942" s="47">
        <v>0.81657767563733497</v>
      </c>
      <c r="F942" s="48">
        <v>75.586353944562902</v>
      </c>
      <c r="G942" s="47">
        <v>0.71383976507583802</v>
      </c>
      <c r="H942" s="50">
        <v>46.748681898066799</v>
      </c>
      <c r="I942" s="76" t="str">
        <f t="shared" si="28"/>
        <v>No</v>
      </c>
      <c r="J942" s="49" t="str">
        <f t="shared" si="29"/>
        <v>No</v>
      </c>
      <c r="K942" s="47">
        <v>0.223350183914719</v>
      </c>
      <c r="L942" s="50">
        <v>81.823027718550094</v>
      </c>
      <c r="M942" s="47">
        <v>0.13290171928268599</v>
      </c>
      <c r="N942" s="50">
        <v>58.787346221441098</v>
      </c>
    </row>
    <row r="943" spans="1:14" x14ac:dyDescent="0.2">
      <c r="A943" s="57" t="s">
        <v>2138</v>
      </c>
      <c r="B943" s="44" t="s">
        <v>2139</v>
      </c>
      <c r="C943" s="45">
        <v>39</v>
      </c>
      <c r="D943" s="46" t="s">
        <v>342</v>
      </c>
      <c r="E943" s="47">
        <v>0.61158984317787701</v>
      </c>
      <c r="F943" s="48">
        <v>21.215351812366698</v>
      </c>
      <c r="G943" s="47">
        <v>0.51862540012057901</v>
      </c>
      <c r="H943" s="50">
        <v>9.9297012302284706</v>
      </c>
      <c r="I943" s="76" t="str">
        <f t="shared" si="28"/>
        <v>No</v>
      </c>
      <c r="J943" s="49" t="str">
        <f t="shared" si="29"/>
        <v>No</v>
      </c>
      <c r="K943" s="47">
        <v>0.33428915304521001</v>
      </c>
      <c r="L943" s="50">
        <v>92.110874200426395</v>
      </c>
      <c r="M943" s="47">
        <v>0.20790691088424401</v>
      </c>
      <c r="N943" s="50">
        <v>86.115992970123003</v>
      </c>
    </row>
    <row r="944" spans="1:14" x14ac:dyDescent="0.2">
      <c r="A944" s="57" t="s">
        <v>2140</v>
      </c>
      <c r="B944" s="44" t="s">
        <v>2141</v>
      </c>
      <c r="C944" s="45">
        <v>39</v>
      </c>
      <c r="D944" s="46" t="s">
        <v>342</v>
      </c>
      <c r="E944" s="47">
        <v>0.752106976725325</v>
      </c>
      <c r="F944" s="48">
        <v>58.262260127931803</v>
      </c>
      <c r="G944" s="47">
        <v>0.59292821999862999</v>
      </c>
      <c r="H944" s="50">
        <v>18.4534270650264</v>
      </c>
      <c r="I944" s="76" t="str">
        <f t="shared" si="28"/>
        <v>No</v>
      </c>
      <c r="J944" s="49" t="str">
        <f t="shared" si="29"/>
        <v>No</v>
      </c>
      <c r="K944" s="47">
        <v>0.395330428697519</v>
      </c>
      <c r="L944" s="50">
        <v>96.428571428571402</v>
      </c>
      <c r="M944" s="47">
        <v>0.165081337372008</v>
      </c>
      <c r="N944" s="50">
        <v>76.5377855887522</v>
      </c>
    </row>
    <row r="945" spans="1:14" x14ac:dyDescent="0.2">
      <c r="A945" s="57" t="s">
        <v>2142</v>
      </c>
      <c r="B945" s="44" t="s">
        <v>2143</v>
      </c>
      <c r="C945" s="45">
        <v>39</v>
      </c>
      <c r="D945" s="46" t="s">
        <v>342</v>
      </c>
      <c r="E945" s="47">
        <v>0.70287731020560096</v>
      </c>
      <c r="F945" s="48">
        <v>43.550106609808097</v>
      </c>
      <c r="G945" s="47">
        <v>0.60093360157250397</v>
      </c>
      <c r="H945" s="50">
        <v>20.123022847100199</v>
      </c>
      <c r="I945" s="76" t="str">
        <f t="shared" si="28"/>
        <v>No</v>
      </c>
      <c r="J945" s="49" t="str">
        <f t="shared" si="29"/>
        <v>No</v>
      </c>
      <c r="K945" s="47">
        <v>0.36684989786301803</v>
      </c>
      <c r="L945" s="50">
        <v>94.616204690831594</v>
      </c>
      <c r="M945" s="47">
        <v>0.15373185212145199</v>
      </c>
      <c r="N945" s="50">
        <v>71.353251318101897</v>
      </c>
    </row>
    <row r="946" spans="1:14" x14ac:dyDescent="0.2">
      <c r="A946" s="57" t="s">
        <v>1832</v>
      </c>
      <c r="B946" s="44" t="s">
        <v>2144</v>
      </c>
      <c r="C946" s="45">
        <v>39</v>
      </c>
      <c r="D946" s="46" t="s">
        <v>342</v>
      </c>
      <c r="E946" s="47">
        <v>0.80737863649883002</v>
      </c>
      <c r="F946" s="48">
        <v>73.187633262260107</v>
      </c>
      <c r="G946" s="47">
        <v>0.69063071843658796</v>
      </c>
      <c r="H946" s="50">
        <v>40.333919156414801</v>
      </c>
      <c r="I946" s="76" t="str">
        <f t="shared" si="28"/>
        <v>No</v>
      </c>
      <c r="J946" s="49" t="str">
        <f t="shared" si="29"/>
        <v>No</v>
      </c>
      <c r="K946" s="47">
        <v>0.41197483399835599</v>
      </c>
      <c r="L946" s="50">
        <v>97.228144989339</v>
      </c>
      <c r="M946" s="47">
        <v>0.16665059644983901</v>
      </c>
      <c r="N946" s="50">
        <v>77.065026362038694</v>
      </c>
    </row>
    <row r="947" spans="1:14" x14ac:dyDescent="0.2">
      <c r="A947" s="57" t="s">
        <v>2145</v>
      </c>
      <c r="B947" s="44" t="s">
        <v>2146</v>
      </c>
      <c r="C947" s="45">
        <v>39</v>
      </c>
      <c r="D947" s="46" t="s">
        <v>342</v>
      </c>
      <c r="E947" s="47">
        <v>0.74834787576560702</v>
      </c>
      <c r="F947" s="48">
        <v>57.249466950959501</v>
      </c>
      <c r="G947" s="47">
        <v>0.66909191476246999</v>
      </c>
      <c r="H947" s="50">
        <v>34.3585237258348</v>
      </c>
      <c r="I947" s="76" t="str">
        <f t="shared" si="28"/>
        <v>No</v>
      </c>
      <c r="J947" s="49" t="str">
        <f t="shared" si="29"/>
        <v>No</v>
      </c>
      <c r="K947" s="47">
        <v>0.27798377460506102</v>
      </c>
      <c r="L947" s="50">
        <v>87.100213219616194</v>
      </c>
      <c r="M947" s="47">
        <v>0.12089495223438</v>
      </c>
      <c r="N947" s="50">
        <v>48.242530755711797</v>
      </c>
    </row>
    <row r="948" spans="1:14" x14ac:dyDescent="0.2">
      <c r="A948" s="57" t="s">
        <v>2147</v>
      </c>
      <c r="B948" s="44" t="s">
        <v>2148</v>
      </c>
      <c r="C948" s="45">
        <v>39</v>
      </c>
      <c r="D948" s="46" t="s">
        <v>342</v>
      </c>
      <c r="E948" s="47">
        <v>0.82313238430399005</v>
      </c>
      <c r="F948" s="48">
        <v>77.185501066098098</v>
      </c>
      <c r="G948" s="47">
        <v>0.70894278227835195</v>
      </c>
      <c r="H948" s="50">
        <v>45.430579964850601</v>
      </c>
      <c r="I948" s="76" t="str">
        <f t="shared" si="28"/>
        <v>No</v>
      </c>
      <c r="J948" s="49" t="str">
        <f t="shared" si="29"/>
        <v>No</v>
      </c>
      <c r="K948" s="47">
        <v>0.29421425927356398</v>
      </c>
      <c r="L948" s="50">
        <v>88.0597014925373</v>
      </c>
      <c r="M948" s="47">
        <v>0.110093862740724</v>
      </c>
      <c r="N948" s="50">
        <v>37.961335676625701</v>
      </c>
    </row>
    <row r="949" spans="1:14" x14ac:dyDescent="0.2">
      <c r="A949" s="57" t="s">
        <v>538</v>
      </c>
      <c r="B949" s="44" t="s">
        <v>2149</v>
      </c>
      <c r="C949" s="45">
        <v>39</v>
      </c>
      <c r="D949" s="46" t="s">
        <v>342</v>
      </c>
      <c r="E949" s="47">
        <v>0.72032501749758204</v>
      </c>
      <c r="F949" s="48">
        <v>48.773987206823001</v>
      </c>
      <c r="G949" s="47">
        <v>0.56389707884954898</v>
      </c>
      <c r="H949" s="50">
        <v>15.114235500878699</v>
      </c>
      <c r="I949" s="76" t="str">
        <f t="shared" si="28"/>
        <v>No</v>
      </c>
      <c r="J949" s="49" t="str">
        <f t="shared" si="29"/>
        <v>No</v>
      </c>
      <c r="K949" s="47">
        <v>0.43648571061601898</v>
      </c>
      <c r="L949" s="50">
        <v>98.187633262260107</v>
      </c>
      <c r="M949" s="47">
        <v>0.172553003563196</v>
      </c>
      <c r="N949" s="50">
        <v>78.734622144112507</v>
      </c>
    </row>
    <row r="950" spans="1:14" x14ac:dyDescent="0.2">
      <c r="A950" s="57" t="s">
        <v>794</v>
      </c>
      <c r="B950" s="44" t="s">
        <v>2150</v>
      </c>
      <c r="C950" s="45">
        <v>39</v>
      </c>
      <c r="D950" s="46" t="s">
        <v>342</v>
      </c>
      <c r="E950" s="47">
        <v>0.82337499241485601</v>
      </c>
      <c r="F950" s="48">
        <v>77.398720682302795</v>
      </c>
      <c r="G950" s="47">
        <v>0.70947800931334104</v>
      </c>
      <c r="H950" s="50">
        <v>45.694200351493798</v>
      </c>
      <c r="I950" s="76" t="str">
        <f t="shared" si="28"/>
        <v>No</v>
      </c>
      <c r="J950" s="49" t="str">
        <f t="shared" si="29"/>
        <v>No</v>
      </c>
      <c r="K950" s="47">
        <v>0.307410673599125</v>
      </c>
      <c r="L950" s="50">
        <v>89.179104477611901</v>
      </c>
      <c r="M950" s="47">
        <v>0.150077724821265</v>
      </c>
      <c r="N950" s="50">
        <v>69.683655536028098</v>
      </c>
    </row>
    <row r="951" spans="1:14" x14ac:dyDescent="0.2">
      <c r="A951" s="57" t="s">
        <v>540</v>
      </c>
      <c r="B951" s="44" t="s">
        <v>2151</v>
      </c>
      <c r="C951" s="45">
        <v>39</v>
      </c>
      <c r="D951" s="46" t="s">
        <v>342</v>
      </c>
      <c r="E951" s="47">
        <v>0.81087097766246896</v>
      </c>
      <c r="F951" s="48">
        <v>74.093816631130096</v>
      </c>
      <c r="G951" s="47">
        <v>0.70142096148018795</v>
      </c>
      <c r="H951" s="50">
        <v>43.848857644991199</v>
      </c>
      <c r="I951" s="76" t="str">
        <f t="shared" si="28"/>
        <v>No</v>
      </c>
      <c r="J951" s="49" t="str">
        <f t="shared" si="29"/>
        <v>No</v>
      </c>
      <c r="K951" s="47">
        <v>0.3663918173806</v>
      </c>
      <c r="L951" s="50">
        <v>94.509594882729203</v>
      </c>
      <c r="M951" s="47">
        <v>0.161409063839239</v>
      </c>
      <c r="N951" s="50">
        <v>75.395430579964895</v>
      </c>
    </row>
    <row r="952" spans="1:14" x14ac:dyDescent="0.2">
      <c r="A952" s="57" t="s">
        <v>542</v>
      </c>
      <c r="B952" s="44" t="s">
        <v>2152</v>
      </c>
      <c r="C952" s="45">
        <v>39</v>
      </c>
      <c r="D952" s="46" t="s">
        <v>342</v>
      </c>
      <c r="E952" s="47">
        <v>0.83107853653944996</v>
      </c>
      <c r="F952" s="48">
        <v>79.477611940298502</v>
      </c>
      <c r="G952" s="47">
        <v>0.721673112726546</v>
      </c>
      <c r="H952" s="50">
        <v>48.506151142355002</v>
      </c>
      <c r="I952" s="76" t="str">
        <f t="shared" si="28"/>
        <v>No</v>
      </c>
      <c r="J952" s="49" t="str">
        <f t="shared" si="29"/>
        <v>No</v>
      </c>
      <c r="K952" s="47">
        <v>0.28692796669798798</v>
      </c>
      <c r="L952" s="50">
        <v>87.579957356076804</v>
      </c>
      <c r="M952" s="47">
        <v>0.12377451210950099</v>
      </c>
      <c r="N952" s="50">
        <v>51.230228471001801</v>
      </c>
    </row>
    <row r="953" spans="1:14" x14ac:dyDescent="0.2">
      <c r="A953" s="57" t="s">
        <v>2153</v>
      </c>
      <c r="B953" s="44" t="s">
        <v>2154</v>
      </c>
      <c r="C953" s="45">
        <v>39</v>
      </c>
      <c r="D953" s="46" t="s">
        <v>342</v>
      </c>
      <c r="E953" s="47">
        <v>0.89970872314774997</v>
      </c>
      <c r="F953" s="48">
        <v>91.897654584221698</v>
      </c>
      <c r="G953" s="47">
        <v>0.81149592913267499</v>
      </c>
      <c r="H953" s="50">
        <v>73.110720562390199</v>
      </c>
      <c r="I953" s="76" t="str">
        <f t="shared" si="28"/>
        <v>No</v>
      </c>
      <c r="J953" s="49" t="str">
        <f t="shared" si="29"/>
        <v>No</v>
      </c>
      <c r="K953" s="47">
        <v>9.7592653869723794E-2</v>
      </c>
      <c r="L953" s="50">
        <v>41.791044776119399</v>
      </c>
      <c r="M953" s="47">
        <v>9.3896548792713599E-2</v>
      </c>
      <c r="N953" s="50">
        <v>21.0017574692443</v>
      </c>
    </row>
    <row r="954" spans="1:14" x14ac:dyDescent="0.2">
      <c r="A954" s="57" t="s">
        <v>2155</v>
      </c>
      <c r="B954" s="44" t="s">
        <v>2156</v>
      </c>
      <c r="C954" s="45">
        <v>39</v>
      </c>
      <c r="D954" s="46" t="s">
        <v>342</v>
      </c>
      <c r="E954" s="47">
        <v>0.86492495224672405</v>
      </c>
      <c r="F954" s="48">
        <v>85.447761194029894</v>
      </c>
      <c r="G954" s="47">
        <v>0.76086004641177896</v>
      </c>
      <c r="H954" s="50">
        <v>58.1722319859403</v>
      </c>
      <c r="I954" s="76" t="str">
        <f t="shared" si="28"/>
        <v>No</v>
      </c>
      <c r="J954" s="49" t="str">
        <f t="shared" si="29"/>
        <v>No</v>
      </c>
      <c r="K954" s="47">
        <v>7.1356425925229894E-2</v>
      </c>
      <c r="L954" s="50">
        <v>3.0916844349680201</v>
      </c>
      <c r="M954" s="47">
        <v>5.1900516998300499E-2</v>
      </c>
      <c r="N954" s="50">
        <v>4.1300527240773297</v>
      </c>
    </row>
    <row r="955" spans="1:14" x14ac:dyDescent="0.2">
      <c r="A955" s="57" t="s">
        <v>2157</v>
      </c>
      <c r="B955" s="44" t="s">
        <v>2158</v>
      </c>
      <c r="C955" s="45">
        <v>39</v>
      </c>
      <c r="D955" s="46" t="s">
        <v>342</v>
      </c>
      <c r="E955" s="47">
        <v>0.81187323112999199</v>
      </c>
      <c r="F955" s="48">
        <v>74.360341151385896</v>
      </c>
      <c r="G955" s="47">
        <v>0.72549762011447005</v>
      </c>
      <c r="H955" s="50">
        <v>49.121265377855899</v>
      </c>
      <c r="I955" s="76" t="str">
        <f t="shared" si="28"/>
        <v>No</v>
      </c>
      <c r="J955" s="49" t="str">
        <f t="shared" si="29"/>
        <v>No</v>
      </c>
      <c r="K955" s="47">
        <v>5.2039057193267999E-2</v>
      </c>
      <c r="L955" s="50">
        <v>1.97228144989339</v>
      </c>
      <c r="M955" s="47">
        <v>5.0336621285326101E-2</v>
      </c>
      <c r="N955" s="50">
        <v>3.8664323374340901</v>
      </c>
    </row>
    <row r="956" spans="1:14" x14ac:dyDescent="0.2">
      <c r="A956" s="57" t="s">
        <v>2159</v>
      </c>
      <c r="B956" s="44" t="s">
        <v>2160</v>
      </c>
      <c r="C956" s="45">
        <v>40</v>
      </c>
      <c r="D956" s="46" t="s">
        <v>342</v>
      </c>
      <c r="E956" s="47">
        <v>0.68461100454580104</v>
      </c>
      <c r="F956" s="48">
        <v>37.846481876332597</v>
      </c>
      <c r="G956" s="47">
        <v>0.61858710223643998</v>
      </c>
      <c r="H956" s="50">
        <v>26.689478186484202</v>
      </c>
      <c r="I956" s="76" t="str">
        <f t="shared" si="28"/>
        <v>No</v>
      </c>
      <c r="J956" s="49" t="str">
        <f t="shared" si="29"/>
        <v>No</v>
      </c>
      <c r="K956" s="47">
        <v>0.104496931480542</v>
      </c>
      <c r="L956" s="50">
        <v>48.507462686567202</v>
      </c>
      <c r="M956" s="47">
        <v>0.118232100953386</v>
      </c>
      <c r="N956" s="50">
        <v>62.788708297690299</v>
      </c>
    </row>
    <row r="957" spans="1:14" x14ac:dyDescent="0.2">
      <c r="A957" s="57" t="s">
        <v>2161</v>
      </c>
      <c r="B957" s="44" t="s">
        <v>2162</v>
      </c>
      <c r="C957" s="45">
        <v>40</v>
      </c>
      <c r="D957" s="46" t="s">
        <v>342</v>
      </c>
      <c r="E957" s="47">
        <v>0.75498618126559602</v>
      </c>
      <c r="F957" s="48">
        <v>59.381663113006397</v>
      </c>
      <c r="G957" s="47">
        <v>0.73488440215545903</v>
      </c>
      <c r="H957" s="50">
        <v>85.286569717707394</v>
      </c>
      <c r="I957" s="76" t="str">
        <f t="shared" si="28"/>
        <v>No</v>
      </c>
      <c r="J957" s="49" t="str">
        <f t="shared" si="29"/>
        <v>No</v>
      </c>
      <c r="K957" s="47">
        <v>0.117324719342196</v>
      </c>
      <c r="L957" s="50">
        <v>56.929637526652499</v>
      </c>
      <c r="M957" s="47">
        <v>9.55781694767983E-2</v>
      </c>
      <c r="N957" s="50">
        <v>36.954662104362697</v>
      </c>
    </row>
    <row r="958" spans="1:14" x14ac:dyDescent="0.2">
      <c r="A958" s="57" t="s">
        <v>2163</v>
      </c>
      <c r="B958" s="44" t="s">
        <v>2164</v>
      </c>
      <c r="C958" s="45">
        <v>40</v>
      </c>
      <c r="D958" s="46" t="s">
        <v>342</v>
      </c>
      <c r="E958" s="47">
        <v>0.62374585255905002</v>
      </c>
      <c r="F958" s="48">
        <v>23.1876332622601</v>
      </c>
      <c r="G958" s="47">
        <v>0.74782065738197701</v>
      </c>
      <c r="H958" s="50">
        <v>88.109495295124006</v>
      </c>
      <c r="I958" s="76" t="str">
        <f t="shared" si="28"/>
        <v>No</v>
      </c>
      <c r="J958" s="49" t="str">
        <f t="shared" si="29"/>
        <v>No</v>
      </c>
      <c r="K958" s="47">
        <v>0.15220412138205999</v>
      </c>
      <c r="L958" s="50">
        <v>68.230277185501095</v>
      </c>
      <c r="M958" s="47">
        <v>0.12722407962377399</v>
      </c>
      <c r="N958" s="50">
        <v>68.092386655260896</v>
      </c>
    </row>
    <row r="959" spans="1:14" x14ac:dyDescent="0.2">
      <c r="A959" s="57" t="s">
        <v>2165</v>
      </c>
      <c r="B959" s="44" t="s">
        <v>2166</v>
      </c>
      <c r="C959" s="45">
        <v>40</v>
      </c>
      <c r="D959" s="46" t="s">
        <v>342</v>
      </c>
      <c r="E959" s="47">
        <v>0.65883748341346904</v>
      </c>
      <c r="F959" s="48">
        <v>31.556503198294202</v>
      </c>
      <c r="G959" s="47">
        <v>0.79301913778516497</v>
      </c>
      <c r="H959" s="50">
        <v>95.808383233532894</v>
      </c>
      <c r="I959" s="76" t="str">
        <f t="shared" si="28"/>
        <v>No</v>
      </c>
      <c r="J959" s="49" t="str">
        <f t="shared" si="29"/>
        <v>No</v>
      </c>
      <c r="K959" s="47">
        <v>0.13384198999302699</v>
      </c>
      <c r="L959" s="50">
        <v>63.486140724946701</v>
      </c>
      <c r="M959" s="47">
        <v>0.10872814503226</v>
      </c>
      <c r="N959" s="50">
        <v>55.175363558597098</v>
      </c>
    </row>
    <row r="960" spans="1:14" x14ac:dyDescent="0.2">
      <c r="A960" s="57" t="s">
        <v>935</v>
      </c>
      <c r="B960" s="44" t="s">
        <v>2167</v>
      </c>
      <c r="C960" s="45">
        <v>39</v>
      </c>
      <c r="D960" s="46" t="s">
        <v>342</v>
      </c>
      <c r="E960" s="47">
        <v>0.58543045807030802</v>
      </c>
      <c r="F960" s="48">
        <v>16.044776119403</v>
      </c>
      <c r="G960" s="47">
        <v>0.49457134387964502</v>
      </c>
      <c r="H960" s="50">
        <v>7.9086115992970099</v>
      </c>
      <c r="I960" s="76" t="str">
        <f t="shared" si="28"/>
        <v>No</v>
      </c>
      <c r="J960" s="49" t="str">
        <f t="shared" si="29"/>
        <v>No</v>
      </c>
      <c r="K960" s="47">
        <v>0.11541075191059499</v>
      </c>
      <c r="L960" s="50">
        <v>55.916844349680197</v>
      </c>
      <c r="M960" s="47">
        <v>9.8931714385029207E-2</v>
      </c>
      <c r="N960" s="50">
        <v>25.834797891036899</v>
      </c>
    </row>
    <row r="961" spans="1:14" x14ac:dyDescent="0.2">
      <c r="A961" s="57" t="s">
        <v>2168</v>
      </c>
      <c r="B961" s="44" t="s">
        <v>2169</v>
      </c>
      <c r="C961" s="45">
        <v>39</v>
      </c>
      <c r="D961" s="46" t="s">
        <v>342</v>
      </c>
      <c r="E961" s="47">
        <v>0.64995541602185103</v>
      </c>
      <c r="F961" s="48">
        <v>28.731343283582099</v>
      </c>
      <c r="G961" s="47">
        <v>0.57574966325045096</v>
      </c>
      <c r="H961" s="50">
        <v>16.695957820738101</v>
      </c>
      <c r="I961" s="76" t="str">
        <f t="shared" si="28"/>
        <v>No</v>
      </c>
      <c r="J961" s="49" t="str">
        <f t="shared" si="29"/>
        <v>No</v>
      </c>
      <c r="K961" s="47">
        <v>0.245468786100624</v>
      </c>
      <c r="L961" s="50">
        <v>84.061833688699394</v>
      </c>
      <c r="M961" s="47">
        <v>0.11618479223078999</v>
      </c>
      <c r="N961" s="50">
        <v>43.497363796133598</v>
      </c>
    </row>
    <row r="962" spans="1:14" x14ac:dyDescent="0.2">
      <c r="A962" s="57" t="s">
        <v>2170</v>
      </c>
      <c r="B962" s="44" t="s">
        <v>2171</v>
      </c>
      <c r="C962" s="45">
        <v>39</v>
      </c>
      <c r="D962" s="46" t="s">
        <v>342</v>
      </c>
      <c r="E962" s="47">
        <v>0.64114978990013605</v>
      </c>
      <c r="F962" s="48">
        <v>26.705756929637499</v>
      </c>
      <c r="G962" s="47">
        <v>0.587555906259837</v>
      </c>
      <c r="H962" s="50">
        <v>17.838312829525499</v>
      </c>
      <c r="I962" s="76" t="str">
        <f t="shared" si="28"/>
        <v>No</v>
      </c>
      <c r="J962" s="49" t="str">
        <f t="shared" si="29"/>
        <v>No</v>
      </c>
      <c r="K962" s="47">
        <v>0.191380292092168</v>
      </c>
      <c r="L962" s="50">
        <v>76.332622601279297</v>
      </c>
      <c r="M962" s="47">
        <v>0.10747177153332001</v>
      </c>
      <c r="N962" s="50">
        <v>34.885764499121301</v>
      </c>
    </row>
    <row r="963" spans="1:14" x14ac:dyDescent="0.2">
      <c r="A963" s="57" t="s">
        <v>2172</v>
      </c>
      <c r="B963" s="44" t="s">
        <v>2173</v>
      </c>
      <c r="C963" s="45">
        <v>40</v>
      </c>
      <c r="D963" s="46" t="s">
        <v>342</v>
      </c>
      <c r="E963" s="47">
        <v>0.750799625312633</v>
      </c>
      <c r="F963" s="48">
        <v>57.729211087419998</v>
      </c>
      <c r="G963" s="47">
        <v>0.671645128480576</v>
      </c>
      <c r="H963" s="50">
        <v>56.372968349016197</v>
      </c>
      <c r="I963" s="76" t="str">
        <f t="shared" si="28"/>
        <v>No</v>
      </c>
      <c r="J963" s="49" t="str">
        <f t="shared" si="29"/>
        <v>No</v>
      </c>
      <c r="K963" s="47">
        <v>0.22753402737351</v>
      </c>
      <c r="L963" s="50">
        <v>82.249466950959501</v>
      </c>
      <c r="M963" s="47">
        <v>0.118962372474044</v>
      </c>
      <c r="N963" s="50">
        <v>63.216424294268599</v>
      </c>
    </row>
    <row r="964" spans="1:14" x14ac:dyDescent="0.2">
      <c r="A964" s="57" t="s">
        <v>937</v>
      </c>
      <c r="B964" s="44" t="s">
        <v>2174</v>
      </c>
      <c r="C964" s="45">
        <v>39</v>
      </c>
      <c r="D964" s="46" t="s">
        <v>342</v>
      </c>
      <c r="E964" s="47">
        <v>0.66405058126524896</v>
      </c>
      <c r="F964" s="48">
        <v>32.515991471215401</v>
      </c>
      <c r="G964" s="47">
        <v>0.62986171806410696</v>
      </c>
      <c r="H964" s="50">
        <v>25.659050966608099</v>
      </c>
      <c r="I964" s="76" t="str">
        <f t="shared" si="28"/>
        <v>No</v>
      </c>
      <c r="J964" s="49" t="str">
        <f t="shared" si="29"/>
        <v>No</v>
      </c>
      <c r="K964" s="47">
        <v>0.204967176548912</v>
      </c>
      <c r="L964" s="50">
        <v>79.211087420042603</v>
      </c>
      <c r="M964" s="47">
        <v>0.110195976736878</v>
      </c>
      <c r="N964" s="50">
        <v>38.049209138840098</v>
      </c>
    </row>
    <row r="965" spans="1:14" x14ac:dyDescent="0.2">
      <c r="A965" s="57" t="s">
        <v>2175</v>
      </c>
      <c r="B965" s="44" t="s">
        <v>2176</v>
      </c>
      <c r="C965" s="45">
        <v>39</v>
      </c>
      <c r="D965" s="46" t="s">
        <v>342</v>
      </c>
      <c r="E965" s="47">
        <v>0.79473976423996595</v>
      </c>
      <c r="F965" s="48">
        <v>70.575692963752701</v>
      </c>
      <c r="G965" s="47">
        <v>0.66223636257495699</v>
      </c>
      <c r="H965" s="50">
        <v>32.864674868189802</v>
      </c>
      <c r="I965" s="76" t="str">
        <f t="shared" si="28"/>
        <v>No</v>
      </c>
      <c r="J965" s="49" t="str">
        <f t="shared" si="29"/>
        <v>No</v>
      </c>
      <c r="K965" s="47">
        <v>0.174842635945302</v>
      </c>
      <c r="L965" s="50">
        <v>73.454157782516006</v>
      </c>
      <c r="M965" s="47">
        <v>0.115401362324834</v>
      </c>
      <c r="N965" s="50">
        <v>42.618629173989497</v>
      </c>
    </row>
    <row r="966" spans="1:14" x14ac:dyDescent="0.2">
      <c r="A966" s="147" t="s">
        <v>1832</v>
      </c>
      <c r="B966" s="44" t="s">
        <v>2177</v>
      </c>
      <c r="C966" s="45">
        <v>39</v>
      </c>
      <c r="D966" s="46" t="s">
        <v>342</v>
      </c>
      <c r="E966" s="47">
        <v>0.87313068029355201</v>
      </c>
      <c r="F966" s="48">
        <v>86.833688699360394</v>
      </c>
      <c r="G966" s="47">
        <v>0.83031070039864996</v>
      </c>
      <c r="H966" s="50">
        <v>78.383128295254807</v>
      </c>
      <c r="I966" s="76" t="str">
        <f t="shared" si="28"/>
        <v>No</v>
      </c>
      <c r="J966" s="49" t="str">
        <f t="shared" si="29"/>
        <v>Yes</v>
      </c>
      <c r="K966" s="47">
        <v>0.11867679712209001</v>
      </c>
      <c r="L966" s="50">
        <v>57.835820895522403</v>
      </c>
      <c r="M966" s="47">
        <v>9.2408146525574206E-2</v>
      </c>
      <c r="N966" s="50">
        <v>18.7170474516696</v>
      </c>
    </row>
    <row r="967" spans="1:14" x14ac:dyDescent="0.2">
      <c r="A967" s="57" t="s">
        <v>905</v>
      </c>
      <c r="B967" s="44" t="s">
        <v>2178</v>
      </c>
      <c r="C967" s="45">
        <v>39</v>
      </c>
      <c r="D967" s="46" t="s">
        <v>342</v>
      </c>
      <c r="E967" s="47">
        <v>0.67949775304738602</v>
      </c>
      <c r="F967" s="48">
        <v>36.140724946695101</v>
      </c>
      <c r="G967" s="47">
        <v>0.58749614927042604</v>
      </c>
      <c r="H967" s="50">
        <v>17.750439367311099</v>
      </c>
      <c r="I967" s="76" t="str">
        <f t="shared" ref="I967:I1030" si="30">IF(AND(F967&gt;=90,H967&gt;=90),"Yes","No")</f>
        <v>No</v>
      </c>
      <c r="J967" s="49" t="str">
        <f t="shared" ref="J967:J1030" si="31">IF(AND(F967&gt;=75,H967&gt;=75),"Yes","No")</f>
        <v>No</v>
      </c>
      <c r="K967" s="47">
        <v>0.319516687654545</v>
      </c>
      <c r="L967" s="50">
        <v>90.991471215351794</v>
      </c>
      <c r="M967" s="47">
        <v>0.15461012043500799</v>
      </c>
      <c r="N967" s="50">
        <v>71.792618629174001</v>
      </c>
    </row>
    <row r="968" spans="1:14" x14ac:dyDescent="0.2">
      <c r="A968" s="147" t="s">
        <v>700</v>
      </c>
      <c r="B968" s="44" t="s">
        <v>2179</v>
      </c>
      <c r="C968" s="45">
        <v>39</v>
      </c>
      <c r="D968" s="46" t="s">
        <v>342</v>
      </c>
      <c r="E968" s="47">
        <v>0.90535573539688496</v>
      </c>
      <c r="F968" s="48">
        <v>93.230277185501095</v>
      </c>
      <c r="G968" s="47">
        <v>0.88511114205597896</v>
      </c>
      <c r="H968" s="50">
        <v>92.794376098418297</v>
      </c>
      <c r="I968" s="76" t="str">
        <f t="shared" si="30"/>
        <v>Yes</v>
      </c>
      <c r="J968" s="49" t="str">
        <f t="shared" si="31"/>
        <v>Yes</v>
      </c>
      <c r="K968" s="47">
        <v>9.5045453407689801E-2</v>
      </c>
      <c r="L968" s="50">
        <v>38.592750533048999</v>
      </c>
      <c r="M968" s="47">
        <v>8.8904933694911106E-2</v>
      </c>
      <c r="N968" s="50">
        <v>15.6414762741652</v>
      </c>
    </row>
    <row r="969" spans="1:14" x14ac:dyDescent="0.2">
      <c r="A969" s="57" t="s">
        <v>2180</v>
      </c>
      <c r="B969" s="44" t="s">
        <v>2181</v>
      </c>
      <c r="C969" s="45">
        <v>39</v>
      </c>
      <c r="D969" s="46" t="s">
        <v>342</v>
      </c>
      <c r="E969" s="47">
        <v>0.88431216095946397</v>
      </c>
      <c r="F969" s="48">
        <v>88.965884861407204</v>
      </c>
      <c r="G969" s="47">
        <v>0.804827952632168</v>
      </c>
      <c r="H969" s="50">
        <v>71.265377855887493</v>
      </c>
      <c r="I969" s="76" t="str">
        <f t="shared" si="30"/>
        <v>No</v>
      </c>
      <c r="J969" s="49" t="str">
        <f t="shared" si="31"/>
        <v>No</v>
      </c>
      <c r="K969" s="47">
        <v>9.2000965094558601E-2</v>
      </c>
      <c r="L969" s="50">
        <v>32.196162046908299</v>
      </c>
      <c r="M969" s="47">
        <v>8.5435092711225097E-2</v>
      </c>
      <c r="N969" s="50">
        <v>11.072056239015801</v>
      </c>
    </row>
    <row r="970" spans="1:14" x14ac:dyDescent="0.2">
      <c r="A970" s="57" t="s">
        <v>676</v>
      </c>
      <c r="B970" s="44" t="s">
        <v>2182</v>
      </c>
      <c r="C970" s="45">
        <v>39</v>
      </c>
      <c r="D970" s="46" t="s">
        <v>342</v>
      </c>
      <c r="E970" s="47">
        <v>0.81298218112538501</v>
      </c>
      <c r="F970" s="48">
        <v>74.733475479744101</v>
      </c>
      <c r="G970" s="47">
        <v>0.73361274065362003</v>
      </c>
      <c r="H970" s="50">
        <v>51.318101933216198</v>
      </c>
      <c r="I970" s="76" t="str">
        <f t="shared" si="30"/>
        <v>No</v>
      </c>
      <c r="J970" s="49" t="str">
        <f t="shared" si="31"/>
        <v>No</v>
      </c>
      <c r="K970" s="47">
        <v>0.240232232203449</v>
      </c>
      <c r="L970" s="50">
        <v>83.368869936034102</v>
      </c>
      <c r="M970" s="47">
        <v>0.15246988668493</v>
      </c>
      <c r="N970" s="50">
        <v>70.913884007029907</v>
      </c>
    </row>
    <row r="971" spans="1:14" x14ac:dyDescent="0.2">
      <c r="A971" s="147" t="s">
        <v>2183</v>
      </c>
      <c r="B971" s="44" t="s">
        <v>2184</v>
      </c>
      <c r="C971" s="45">
        <v>39</v>
      </c>
      <c r="D971" s="46" t="s">
        <v>342</v>
      </c>
      <c r="E971" s="47">
        <v>0.90636129589423298</v>
      </c>
      <c r="F971" s="48">
        <v>93.550106609808097</v>
      </c>
      <c r="G971" s="47">
        <v>0.84236083825151398</v>
      </c>
      <c r="H971" s="50">
        <v>81.898066783831297</v>
      </c>
      <c r="I971" s="76" t="str">
        <f t="shared" si="30"/>
        <v>No</v>
      </c>
      <c r="J971" s="49" t="str">
        <f t="shared" si="31"/>
        <v>Yes</v>
      </c>
      <c r="K971" s="47">
        <v>9.9920676596734995E-2</v>
      </c>
      <c r="L971" s="50">
        <v>44.402985074626898</v>
      </c>
      <c r="M971" s="47">
        <v>9.4024123016255901E-2</v>
      </c>
      <c r="N971" s="50">
        <v>21.353251318101901</v>
      </c>
    </row>
    <row r="972" spans="1:14" x14ac:dyDescent="0.2">
      <c r="A972" s="57" t="s">
        <v>2185</v>
      </c>
      <c r="B972" s="44" t="s">
        <v>2186</v>
      </c>
      <c r="C972" s="45">
        <v>39</v>
      </c>
      <c r="D972" s="46" t="s">
        <v>342</v>
      </c>
      <c r="E972" s="47">
        <v>0.81707759283574299</v>
      </c>
      <c r="F972" s="48">
        <v>75.692963752665193</v>
      </c>
      <c r="G972" s="47">
        <v>0.69428842003032198</v>
      </c>
      <c r="H972" s="50">
        <v>41.739894551845303</v>
      </c>
      <c r="I972" s="76" t="str">
        <f t="shared" si="30"/>
        <v>No</v>
      </c>
      <c r="J972" s="49" t="str">
        <f t="shared" si="31"/>
        <v>No</v>
      </c>
      <c r="K972" s="47">
        <v>0.35300401231879702</v>
      </c>
      <c r="L972" s="50">
        <v>93.710021321961605</v>
      </c>
      <c r="M972" s="47">
        <v>0.151604390896144</v>
      </c>
      <c r="N972" s="50">
        <v>70.035149384885798</v>
      </c>
    </row>
    <row r="973" spans="1:14" x14ac:dyDescent="0.2">
      <c r="A973" s="57" t="s">
        <v>2187</v>
      </c>
      <c r="B973" s="44" t="s">
        <v>2188</v>
      </c>
      <c r="C973" s="45">
        <v>39</v>
      </c>
      <c r="D973" s="46" t="s">
        <v>342</v>
      </c>
      <c r="E973" s="47">
        <v>0.74731483727245596</v>
      </c>
      <c r="F973" s="48">
        <v>56.929637526652499</v>
      </c>
      <c r="G973" s="47">
        <v>0.59391304070079298</v>
      </c>
      <c r="H973" s="50">
        <v>18.6291739894552</v>
      </c>
      <c r="I973" s="76" t="str">
        <f t="shared" si="30"/>
        <v>No</v>
      </c>
      <c r="J973" s="49" t="str">
        <f t="shared" si="31"/>
        <v>No</v>
      </c>
      <c r="K973" s="47">
        <v>0.368959326631975</v>
      </c>
      <c r="L973" s="50">
        <v>94.776119402985103</v>
      </c>
      <c r="M973" s="47">
        <v>0.157317616066905</v>
      </c>
      <c r="N973" s="50">
        <v>73.8137082601054</v>
      </c>
    </row>
    <row r="974" spans="1:14" x14ac:dyDescent="0.2">
      <c r="A974" s="57" t="s">
        <v>2189</v>
      </c>
      <c r="B974" s="44" t="s">
        <v>2190</v>
      </c>
      <c r="C974" s="45">
        <v>39</v>
      </c>
      <c r="D974" s="46" t="s">
        <v>342</v>
      </c>
      <c r="E974" s="47">
        <v>0.82066517460190702</v>
      </c>
      <c r="F974" s="48">
        <v>76.492537313432805</v>
      </c>
      <c r="G974" s="47">
        <v>0.71811716739242104</v>
      </c>
      <c r="H974" s="50">
        <v>47.891036906854097</v>
      </c>
      <c r="I974" s="76" t="str">
        <f t="shared" si="30"/>
        <v>No</v>
      </c>
      <c r="J974" s="49" t="str">
        <f t="shared" si="31"/>
        <v>No</v>
      </c>
      <c r="K974" s="47">
        <v>0.34737905134719699</v>
      </c>
      <c r="L974" s="50">
        <v>93.176972281449906</v>
      </c>
      <c r="M974" s="47">
        <v>0.152096188295539</v>
      </c>
      <c r="N974" s="50">
        <v>70.562390158172207</v>
      </c>
    </row>
    <row r="975" spans="1:14" x14ac:dyDescent="0.2">
      <c r="A975" s="57" t="s">
        <v>2191</v>
      </c>
      <c r="B975" s="44" t="s">
        <v>2192</v>
      </c>
      <c r="C975" s="45">
        <v>39</v>
      </c>
      <c r="D975" s="46" t="s">
        <v>342</v>
      </c>
      <c r="E975" s="47">
        <v>0.80077388228916702</v>
      </c>
      <c r="F975" s="48">
        <v>71.961620469083201</v>
      </c>
      <c r="G975" s="47">
        <v>0.68199460801869305</v>
      </c>
      <c r="H975" s="50">
        <v>37.697715289982398</v>
      </c>
      <c r="I975" s="76" t="str">
        <f t="shared" si="30"/>
        <v>No</v>
      </c>
      <c r="J975" s="49" t="str">
        <f t="shared" si="31"/>
        <v>No</v>
      </c>
      <c r="K975" s="47">
        <v>0.39781843573313203</v>
      </c>
      <c r="L975" s="50">
        <v>96.535181236673793</v>
      </c>
      <c r="M975" s="47">
        <v>0.16932965882609399</v>
      </c>
      <c r="N975" s="50">
        <v>77.592267135325102</v>
      </c>
    </row>
    <row r="976" spans="1:14" x14ac:dyDescent="0.2">
      <c r="A976" s="57" t="s">
        <v>2193</v>
      </c>
      <c r="B976" s="44" t="s">
        <v>2194</v>
      </c>
      <c r="C976" s="45">
        <v>39</v>
      </c>
      <c r="D976" s="46" t="s">
        <v>342</v>
      </c>
      <c r="E976" s="47">
        <v>0.72261976267426697</v>
      </c>
      <c r="F976" s="48">
        <v>49.360341151385903</v>
      </c>
      <c r="G976" s="47">
        <v>0.50529230631003197</v>
      </c>
      <c r="H976" s="50">
        <v>8.8752196836555406</v>
      </c>
      <c r="I976" s="76" t="str">
        <f t="shared" si="30"/>
        <v>No</v>
      </c>
      <c r="J976" s="49" t="str">
        <f t="shared" si="31"/>
        <v>No</v>
      </c>
      <c r="K976" s="47">
        <v>0.42516861373512399</v>
      </c>
      <c r="L976" s="50">
        <v>97.707889125799596</v>
      </c>
      <c r="M976" s="47">
        <v>0.18165997786426699</v>
      </c>
      <c r="N976" s="50">
        <v>81.985940246045701</v>
      </c>
    </row>
    <row r="977" spans="1:14" x14ac:dyDescent="0.2">
      <c r="A977" s="57" t="s">
        <v>2195</v>
      </c>
      <c r="B977" s="44" t="s">
        <v>2196</v>
      </c>
      <c r="C977" s="45">
        <v>39</v>
      </c>
      <c r="D977" s="46" t="s">
        <v>342</v>
      </c>
      <c r="E977" s="47">
        <v>0.76218712271919198</v>
      </c>
      <c r="F977" s="48">
        <v>61.407249466951001</v>
      </c>
      <c r="G977" s="47">
        <v>0.57885728367582601</v>
      </c>
      <c r="H977" s="50">
        <v>17.223198594024598</v>
      </c>
      <c r="I977" s="76" t="str">
        <f t="shared" si="30"/>
        <v>No</v>
      </c>
      <c r="J977" s="49" t="str">
        <f t="shared" si="31"/>
        <v>No</v>
      </c>
      <c r="K977" s="47">
        <v>0.43580148610444203</v>
      </c>
      <c r="L977" s="50">
        <v>98.081023454157801</v>
      </c>
      <c r="M977" s="47">
        <v>0.17325607539621499</v>
      </c>
      <c r="N977" s="50">
        <v>78.9103690685413</v>
      </c>
    </row>
    <row r="978" spans="1:14" x14ac:dyDescent="0.2">
      <c r="A978" s="57" t="s">
        <v>2197</v>
      </c>
      <c r="B978" s="44" t="s">
        <v>2198</v>
      </c>
      <c r="C978" s="45">
        <v>39</v>
      </c>
      <c r="D978" s="46" t="s">
        <v>342</v>
      </c>
      <c r="E978" s="47">
        <v>0.79124750700024904</v>
      </c>
      <c r="F978" s="48">
        <v>69.829424307036206</v>
      </c>
      <c r="G978" s="47">
        <v>0.65197915221089597</v>
      </c>
      <c r="H978" s="50">
        <v>30.667838312829499</v>
      </c>
      <c r="I978" s="76" t="str">
        <f t="shared" si="30"/>
        <v>No</v>
      </c>
      <c r="J978" s="49" t="str">
        <f t="shared" si="31"/>
        <v>No</v>
      </c>
      <c r="K978" s="47">
        <v>0.46413232635690899</v>
      </c>
      <c r="L978" s="50">
        <v>98.987206823027705</v>
      </c>
      <c r="M978" s="47">
        <v>0.216331331062558</v>
      </c>
      <c r="N978" s="50">
        <v>87.346221441124797</v>
      </c>
    </row>
    <row r="979" spans="1:14" x14ac:dyDescent="0.2">
      <c r="A979" s="57" t="s">
        <v>2199</v>
      </c>
      <c r="B979" s="44" t="s">
        <v>2200</v>
      </c>
      <c r="C979" s="45">
        <v>39</v>
      </c>
      <c r="D979" s="46" t="s">
        <v>342</v>
      </c>
      <c r="E979" s="47">
        <v>0.80882974042748002</v>
      </c>
      <c r="F979" s="48">
        <v>73.720682302771905</v>
      </c>
      <c r="G979" s="47">
        <v>0.68431542283286895</v>
      </c>
      <c r="H979" s="50">
        <v>38.840070298769803</v>
      </c>
      <c r="I979" s="76" t="str">
        <f t="shared" si="30"/>
        <v>No</v>
      </c>
      <c r="J979" s="49" t="str">
        <f t="shared" si="31"/>
        <v>No</v>
      </c>
      <c r="K979" s="47">
        <v>0.44128150119597298</v>
      </c>
      <c r="L979" s="50">
        <v>98.507462686567195</v>
      </c>
      <c r="M979" s="47">
        <v>0.17626714993768999</v>
      </c>
      <c r="N979" s="50">
        <v>80.140597539543094</v>
      </c>
    </row>
    <row r="980" spans="1:14" x14ac:dyDescent="0.2">
      <c r="A980" s="57" t="s">
        <v>2201</v>
      </c>
      <c r="B980" s="44" t="s">
        <v>2202</v>
      </c>
      <c r="C980" s="45">
        <v>39</v>
      </c>
      <c r="D980" s="46" t="s">
        <v>342</v>
      </c>
      <c r="E980" s="47">
        <v>0.86724844143292101</v>
      </c>
      <c r="F980" s="48">
        <v>85.767590618336897</v>
      </c>
      <c r="G980" s="47">
        <v>0.75102124861738195</v>
      </c>
      <c r="H980" s="50">
        <v>55.4481546572935</v>
      </c>
      <c r="I980" s="76" t="str">
        <f t="shared" si="30"/>
        <v>No</v>
      </c>
      <c r="J980" s="49" t="str">
        <f t="shared" si="31"/>
        <v>No</v>
      </c>
      <c r="K980" s="47">
        <v>0.19213807346171999</v>
      </c>
      <c r="L980" s="50">
        <v>76.3859275053305</v>
      </c>
      <c r="M980" s="47">
        <v>0.109493985994938</v>
      </c>
      <c r="N980" s="50">
        <v>37.2583479789104</v>
      </c>
    </row>
    <row r="981" spans="1:14" x14ac:dyDescent="0.2">
      <c r="A981" s="57" t="s">
        <v>2203</v>
      </c>
      <c r="B981" s="44" t="s">
        <v>2204</v>
      </c>
      <c r="C981" s="45">
        <v>39</v>
      </c>
      <c r="D981" s="46" t="s">
        <v>342</v>
      </c>
      <c r="E981" s="47">
        <v>0.79340035692619804</v>
      </c>
      <c r="F981" s="48">
        <v>70.255863539445599</v>
      </c>
      <c r="G981" s="47">
        <v>0.67210905624176198</v>
      </c>
      <c r="H981" s="50">
        <v>35.413005272407702</v>
      </c>
      <c r="I981" s="76" t="str">
        <f t="shared" si="30"/>
        <v>No</v>
      </c>
      <c r="J981" s="49" t="str">
        <f t="shared" si="31"/>
        <v>No</v>
      </c>
      <c r="K981" s="47">
        <v>0.377296554860164</v>
      </c>
      <c r="L981" s="50">
        <v>95.149253731343293</v>
      </c>
      <c r="M981" s="47">
        <v>0.15799391605150401</v>
      </c>
      <c r="N981" s="50">
        <v>74.077328646748697</v>
      </c>
    </row>
    <row r="982" spans="1:14" x14ac:dyDescent="0.2">
      <c r="A982" s="57" t="s">
        <v>2205</v>
      </c>
      <c r="B982" s="44" t="s">
        <v>2206</v>
      </c>
      <c r="C982" s="45">
        <v>39</v>
      </c>
      <c r="D982" s="46" t="s">
        <v>342</v>
      </c>
      <c r="E982" s="47">
        <v>0.76213966541483302</v>
      </c>
      <c r="F982" s="48">
        <v>61.353944562899798</v>
      </c>
      <c r="G982" s="47">
        <v>0.62129513475295695</v>
      </c>
      <c r="H982" s="50">
        <v>23.4622144112478</v>
      </c>
      <c r="I982" s="76" t="str">
        <f t="shared" si="30"/>
        <v>No</v>
      </c>
      <c r="J982" s="49" t="str">
        <f t="shared" si="31"/>
        <v>No</v>
      </c>
      <c r="K982" s="47">
        <v>0.43589941692155898</v>
      </c>
      <c r="L982" s="50">
        <v>98.134328358209004</v>
      </c>
      <c r="M982" s="47">
        <v>0.173892496507973</v>
      </c>
      <c r="N982" s="50">
        <v>79.173989455184497</v>
      </c>
    </row>
    <row r="983" spans="1:14" x14ac:dyDescent="0.2">
      <c r="A983" s="57" t="s">
        <v>2207</v>
      </c>
      <c r="B983" s="44" t="s">
        <v>2208</v>
      </c>
      <c r="C983" s="45">
        <v>39</v>
      </c>
      <c r="D983" s="46" t="s">
        <v>342</v>
      </c>
      <c r="E983" s="47">
        <v>0.52628599487654704</v>
      </c>
      <c r="F983" s="48">
        <v>7.0362473347548002</v>
      </c>
      <c r="G983" s="47">
        <v>0.39439868770905101</v>
      </c>
      <c r="H983" s="50">
        <v>2.1089630931458698</v>
      </c>
      <c r="I983" s="76" t="str">
        <f t="shared" si="30"/>
        <v>No</v>
      </c>
      <c r="J983" s="49" t="str">
        <f t="shared" si="31"/>
        <v>No</v>
      </c>
      <c r="K983" s="47">
        <v>0.47614228109975798</v>
      </c>
      <c r="L983" s="50">
        <v>99.093816631130096</v>
      </c>
      <c r="M983" s="47">
        <v>0.234726719356292</v>
      </c>
      <c r="N983" s="50">
        <v>89.367311072056197</v>
      </c>
    </row>
    <row r="984" spans="1:14" x14ac:dyDescent="0.2">
      <c r="A984" s="57" t="s">
        <v>2209</v>
      </c>
      <c r="B984" s="44" t="s">
        <v>2210</v>
      </c>
      <c r="C984" s="45">
        <v>39</v>
      </c>
      <c r="D984" s="46" t="s">
        <v>342</v>
      </c>
      <c r="E984" s="47">
        <v>0.82675023602021702</v>
      </c>
      <c r="F984" s="48">
        <v>78.091684434968002</v>
      </c>
      <c r="G984" s="47">
        <v>0.73409916725627899</v>
      </c>
      <c r="H984" s="50">
        <v>51.405975395430602</v>
      </c>
      <c r="I984" s="76" t="str">
        <f t="shared" si="30"/>
        <v>No</v>
      </c>
      <c r="J984" s="49" t="str">
        <f t="shared" si="31"/>
        <v>No</v>
      </c>
      <c r="K984" s="47">
        <v>0.41355619906175001</v>
      </c>
      <c r="L984" s="50">
        <v>97.281449893390203</v>
      </c>
      <c r="M984" s="47">
        <v>0.16357960158078499</v>
      </c>
      <c r="N984" s="50">
        <v>75.922671353251303</v>
      </c>
    </row>
    <row r="985" spans="1:14" x14ac:dyDescent="0.2">
      <c r="A985" s="57" t="s">
        <v>2211</v>
      </c>
      <c r="B985" s="44" t="s">
        <v>2212</v>
      </c>
      <c r="C985" s="45">
        <v>39</v>
      </c>
      <c r="D985" s="46" t="s">
        <v>342</v>
      </c>
      <c r="E985" s="47">
        <v>0.82044738552325702</v>
      </c>
      <c r="F985" s="48">
        <v>76.439232409381702</v>
      </c>
      <c r="G985" s="47">
        <v>0.69566548492320701</v>
      </c>
      <c r="H985" s="50">
        <v>42.091388400703003</v>
      </c>
      <c r="I985" s="76" t="str">
        <f t="shared" si="30"/>
        <v>No</v>
      </c>
      <c r="J985" s="49" t="str">
        <f t="shared" si="31"/>
        <v>No</v>
      </c>
      <c r="K985" s="47">
        <v>0.307052085290417</v>
      </c>
      <c r="L985" s="50">
        <v>89.125799573560798</v>
      </c>
      <c r="M985" s="47">
        <v>0.13980758236440499</v>
      </c>
      <c r="N985" s="50">
        <v>63.796133567662601</v>
      </c>
    </row>
    <row r="986" spans="1:14" x14ac:dyDescent="0.2">
      <c r="A986" s="57" t="s">
        <v>2213</v>
      </c>
      <c r="B986" s="44" t="s">
        <v>2214</v>
      </c>
      <c r="C986" s="45">
        <v>39</v>
      </c>
      <c r="D986" s="46" t="s">
        <v>342</v>
      </c>
      <c r="E986" s="47">
        <v>0.87597627798805899</v>
      </c>
      <c r="F986" s="48">
        <v>87.633262260127907</v>
      </c>
      <c r="G986" s="47">
        <v>0.77606790609377796</v>
      </c>
      <c r="H986" s="50">
        <v>63.4446397188049</v>
      </c>
      <c r="I986" s="76" t="str">
        <f t="shared" si="30"/>
        <v>No</v>
      </c>
      <c r="J986" s="49" t="str">
        <f t="shared" si="31"/>
        <v>No</v>
      </c>
      <c r="K986" s="47">
        <v>0.35126553411921702</v>
      </c>
      <c r="L986" s="50">
        <v>93.496801705756894</v>
      </c>
      <c r="M986" s="47">
        <v>0.15999838446796999</v>
      </c>
      <c r="N986" s="50">
        <v>74.956063268892805</v>
      </c>
    </row>
    <row r="987" spans="1:14" x14ac:dyDescent="0.2">
      <c r="A987" s="57" t="s">
        <v>2215</v>
      </c>
      <c r="B987" s="44" t="s">
        <v>2216</v>
      </c>
      <c r="C987" s="45">
        <v>39</v>
      </c>
      <c r="D987" s="46" t="s">
        <v>342</v>
      </c>
      <c r="E987" s="47">
        <v>0.81441326054005403</v>
      </c>
      <c r="F987" s="48">
        <v>74.946695095948797</v>
      </c>
      <c r="G987" s="47">
        <v>0.69396838802235605</v>
      </c>
      <c r="H987" s="50">
        <v>41.6520210896309</v>
      </c>
      <c r="I987" s="76" t="str">
        <f t="shared" si="30"/>
        <v>No</v>
      </c>
      <c r="J987" s="49" t="str">
        <f t="shared" si="31"/>
        <v>No</v>
      </c>
      <c r="K987" s="47">
        <v>0.13570612351903499</v>
      </c>
      <c r="L987" s="50">
        <v>64.392324093816597</v>
      </c>
      <c r="M987" s="47">
        <v>7.7464456995978898E-2</v>
      </c>
      <c r="N987" s="50">
        <v>8.0843585237258306</v>
      </c>
    </row>
    <row r="988" spans="1:14" x14ac:dyDescent="0.2">
      <c r="A988" s="57" t="s">
        <v>2217</v>
      </c>
      <c r="B988" s="44" t="s">
        <v>2218</v>
      </c>
      <c r="C988" s="45">
        <v>39</v>
      </c>
      <c r="D988" s="46" t="s">
        <v>342</v>
      </c>
      <c r="E988" s="47">
        <v>0.838920673677787</v>
      </c>
      <c r="F988" s="48">
        <v>81.076759061833698</v>
      </c>
      <c r="G988" s="47">
        <v>0.70111924518021596</v>
      </c>
      <c r="H988" s="50">
        <v>43.585237258348002</v>
      </c>
      <c r="I988" s="76" t="str">
        <f t="shared" si="30"/>
        <v>No</v>
      </c>
      <c r="J988" s="49" t="str">
        <f t="shared" si="31"/>
        <v>No</v>
      </c>
      <c r="K988" s="47">
        <v>0.43260594328558799</v>
      </c>
      <c r="L988" s="50">
        <v>97.867803837953105</v>
      </c>
      <c r="M988" s="47">
        <v>0.19832996322529201</v>
      </c>
      <c r="N988" s="50">
        <v>85.061511423550101</v>
      </c>
    </row>
    <row r="989" spans="1:14" x14ac:dyDescent="0.2">
      <c r="A989" s="148" t="s">
        <v>2219</v>
      </c>
      <c r="B989" s="44" t="s">
        <v>2220</v>
      </c>
      <c r="C989" s="45">
        <v>39</v>
      </c>
      <c r="D989" s="46" t="s">
        <v>342</v>
      </c>
      <c r="E989" s="47">
        <v>0.925473838224811</v>
      </c>
      <c r="F989" s="48">
        <v>96.055437100213197</v>
      </c>
      <c r="G989" s="47">
        <v>0.83952711992555096</v>
      </c>
      <c r="H989" s="50">
        <v>81.195079086115996</v>
      </c>
      <c r="I989" s="76" t="str">
        <f t="shared" si="30"/>
        <v>No</v>
      </c>
      <c r="J989" s="49" t="str">
        <f t="shared" si="31"/>
        <v>Yes</v>
      </c>
      <c r="K989" s="47">
        <v>0.37930525312734897</v>
      </c>
      <c r="L989" s="50">
        <v>95.362473347548004</v>
      </c>
      <c r="M989" s="47">
        <v>0.248520370164655</v>
      </c>
      <c r="N989" s="50">
        <v>91.124780316344498</v>
      </c>
    </row>
    <row r="990" spans="1:14" x14ac:dyDescent="0.2">
      <c r="A990" s="147" t="s">
        <v>2221</v>
      </c>
      <c r="B990" s="44" t="s">
        <v>2222</v>
      </c>
      <c r="C990" s="45">
        <v>39</v>
      </c>
      <c r="D990" s="46" t="s">
        <v>342</v>
      </c>
      <c r="E990" s="47">
        <v>0.89993764210147897</v>
      </c>
      <c r="F990" s="48">
        <v>92.004264392324103</v>
      </c>
      <c r="G990" s="47">
        <v>0.82847138781615604</v>
      </c>
      <c r="H990" s="50">
        <v>77.768014059753995</v>
      </c>
      <c r="I990" s="76" t="str">
        <f t="shared" si="30"/>
        <v>No</v>
      </c>
      <c r="J990" s="49" t="str">
        <f t="shared" si="31"/>
        <v>Yes</v>
      </c>
      <c r="K990" s="47">
        <v>0.32675870137729701</v>
      </c>
      <c r="L990" s="50">
        <v>91.631130063965898</v>
      </c>
      <c r="M990" s="47">
        <v>0.14796682420409801</v>
      </c>
      <c r="N990" s="50">
        <v>68.7170474516696</v>
      </c>
    </row>
    <row r="991" spans="1:14" x14ac:dyDescent="0.2">
      <c r="A991" s="147" t="s">
        <v>2223</v>
      </c>
      <c r="B991" s="44" t="s">
        <v>2224</v>
      </c>
      <c r="C991" s="45">
        <v>39</v>
      </c>
      <c r="D991" s="46" t="s">
        <v>342</v>
      </c>
      <c r="E991" s="47">
        <v>0.92361566123668903</v>
      </c>
      <c r="F991" s="48">
        <v>95.575692963752701</v>
      </c>
      <c r="G991" s="47">
        <v>0.89412107230222704</v>
      </c>
      <c r="H991" s="50">
        <v>93.760984182776795</v>
      </c>
      <c r="I991" s="76" t="str">
        <f t="shared" si="30"/>
        <v>Yes</v>
      </c>
      <c r="J991" s="49" t="str">
        <f t="shared" si="31"/>
        <v>Yes</v>
      </c>
      <c r="K991" s="47">
        <v>0.25301964451577702</v>
      </c>
      <c r="L991" s="50">
        <v>85.341151385927503</v>
      </c>
      <c r="M991" s="47">
        <v>0.118914484382182</v>
      </c>
      <c r="N991" s="50">
        <v>46.397188049209099</v>
      </c>
    </row>
    <row r="992" spans="1:14" x14ac:dyDescent="0.2">
      <c r="A992" s="57" t="s">
        <v>2225</v>
      </c>
      <c r="B992" s="44" t="s">
        <v>2226</v>
      </c>
      <c r="C992" s="45">
        <v>40</v>
      </c>
      <c r="D992" s="46" t="s">
        <v>342</v>
      </c>
      <c r="E992" s="47">
        <v>0.65246960428491996</v>
      </c>
      <c r="F992" s="48">
        <v>30.010660980810201</v>
      </c>
      <c r="G992" s="47">
        <v>0.53951987699575099</v>
      </c>
      <c r="H992" s="50">
        <v>5.6458511548331902</v>
      </c>
      <c r="I992" s="76" t="str">
        <f t="shared" si="30"/>
        <v>No</v>
      </c>
      <c r="J992" s="49" t="str">
        <f t="shared" si="31"/>
        <v>No</v>
      </c>
      <c r="K992" s="47">
        <v>0.21091358384859801</v>
      </c>
      <c r="L992" s="50">
        <v>80.063965884861403</v>
      </c>
      <c r="M992" s="47">
        <v>0.231576474062303</v>
      </c>
      <c r="N992" s="50">
        <v>85.799828913601402</v>
      </c>
    </row>
    <row r="993" spans="1:14" x14ac:dyDescent="0.2">
      <c r="A993" s="57" t="s">
        <v>2227</v>
      </c>
      <c r="B993" s="44" t="s">
        <v>2228</v>
      </c>
      <c r="C993" s="45">
        <v>40</v>
      </c>
      <c r="D993" s="46" t="s">
        <v>342</v>
      </c>
      <c r="E993" s="47">
        <v>0.65096642823263295</v>
      </c>
      <c r="F993" s="48">
        <v>29.051172707889101</v>
      </c>
      <c r="G993" s="47">
        <v>0.640866466672385</v>
      </c>
      <c r="H993" s="50">
        <v>37.895637296834899</v>
      </c>
      <c r="I993" s="76" t="str">
        <f t="shared" si="30"/>
        <v>No</v>
      </c>
      <c r="J993" s="49" t="str">
        <f t="shared" si="31"/>
        <v>No</v>
      </c>
      <c r="K993" s="47">
        <v>9.3137712228670996E-2</v>
      </c>
      <c r="L993" s="50">
        <v>35.1279317697228</v>
      </c>
      <c r="M993" s="47">
        <v>9.4602557934405404E-2</v>
      </c>
      <c r="N993" s="50">
        <v>35.671514114627897</v>
      </c>
    </row>
    <row r="994" spans="1:14" x14ac:dyDescent="0.2">
      <c r="A994" s="57" t="s">
        <v>2229</v>
      </c>
      <c r="B994" s="44" t="s">
        <v>2230</v>
      </c>
      <c r="C994" s="45">
        <v>40</v>
      </c>
      <c r="D994" s="46" t="s">
        <v>342</v>
      </c>
      <c r="E994" s="47">
        <v>0.69723947134080799</v>
      </c>
      <c r="F994" s="48">
        <v>41.9509594882729</v>
      </c>
      <c r="G994" s="47">
        <v>0.65521445333206896</v>
      </c>
      <c r="H994" s="50">
        <v>46.364414029084699</v>
      </c>
      <c r="I994" s="76" t="str">
        <f t="shared" si="30"/>
        <v>No</v>
      </c>
      <c r="J994" s="49" t="str">
        <f t="shared" si="31"/>
        <v>No</v>
      </c>
      <c r="K994" s="47">
        <v>0.10085347435170899</v>
      </c>
      <c r="L994" s="50">
        <v>45.309168443496802</v>
      </c>
      <c r="M994" s="47">
        <v>0.107041049219242</v>
      </c>
      <c r="N994" s="50">
        <v>52.951240376390103</v>
      </c>
    </row>
    <row r="995" spans="1:14" x14ac:dyDescent="0.2">
      <c r="A995" s="57" t="s">
        <v>2231</v>
      </c>
      <c r="B995" s="44" t="s">
        <v>2232</v>
      </c>
      <c r="C995" s="45">
        <v>40</v>
      </c>
      <c r="D995" s="46" t="s">
        <v>342</v>
      </c>
      <c r="E995" s="47">
        <v>0.74766860673684998</v>
      </c>
      <c r="F995" s="48">
        <v>57.089552238806</v>
      </c>
      <c r="G995" s="47">
        <v>0.71726763574990804</v>
      </c>
      <c r="H995" s="50">
        <v>78.614200171086395</v>
      </c>
      <c r="I995" s="76" t="str">
        <f t="shared" si="30"/>
        <v>No</v>
      </c>
      <c r="J995" s="49" t="str">
        <f t="shared" si="31"/>
        <v>No</v>
      </c>
      <c r="K995" s="47">
        <v>0.12253069341986</v>
      </c>
      <c r="L995" s="50">
        <v>59.275053304903999</v>
      </c>
      <c r="M995" s="47">
        <v>0.132205890250435</v>
      </c>
      <c r="N995" s="50">
        <v>70.230966638152296</v>
      </c>
    </row>
    <row r="996" spans="1:14" x14ac:dyDescent="0.2">
      <c r="A996" s="57" t="s">
        <v>2233</v>
      </c>
      <c r="B996" s="44" t="s">
        <v>2234</v>
      </c>
      <c r="C996" s="45">
        <v>40</v>
      </c>
      <c r="D996" s="46" t="s">
        <v>342</v>
      </c>
      <c r="E996" s="47">
        <v>0.54818911646803703</v>
      </c>
      <c r="F996" s="48">
        <v>9.6481876332622605</v>
      </c>
      <c r="G996" s="47">
        <v>0.66373921102399203</v>
      </c>
      <c r="H996" s="50">
        <v>51.240376390077003</v>
      </c>
      <c r="I996" s="76" t="str">
        <f t="shared" si="30"/>
        <v>No</v>
      </c>
      <c r="J996" s="49" t="str">
        <f t="shared" si="31"/>
        <v>No</v>
      </c>
      <c r="K996" s="47">
        <v>9.7947358705531604E-2</v>
      </c>
      <c r="L996" s="50">
        <v>42.2174840085288</v>
      </c>
      <c r="M996" s="47">
        <v>9.8871466043326806E-2</v>
      </c>
      <c r="N996" s="50">
        <v>42.001710863986297</v>
      </c>
    </row>
    <row r="997" spans="1:14" x14ac:dyDescent="0.2">
      <c r="A997" s="57" t="s">
        <v>2235</v>
      </c>
      <c r="B997" s="44" t="s">
        <v>2236</v>
      </c>
      <c r="C997" s="45">
        <v>40</v>
      </c>
      <c r="D997" s="46" t="s">
        <v>342</v>
      </c>
      <c r="E997" s="47">
        <v>0.59807424493776395</v>
      </c>
      <c r="F997" s="48">
        <v>18.603411513859299</v>
      </c>
      <c r="G997" s="47">
        <v>0.52030090465505896</v>
      </c>
      <c r="H997" s="50">
        <v>4.5337895637296803</v>
      </c>
      <c r="I997" s="76" t="str">
        <f t="shared" si="30"/>
        <v>No</v>
      </c>
      <c r="J997" s="49" t="str">
        <f t="shared" si="31"/>
        <v>No</v>
      </c>
      <c r="K997" s="47">
        <v>0.13302234851587799</v>
      </c>
      <c r="L997" s="50">
        <v>63.379530916844402</v>
      </c>
      <c r="M997" s="47">
        <v>0.134864409754308</v>
      </c>
      <c r="N997" s="50">
        <v>71.086398631308796</v>
      </c>
    </row>
    <row r="998" spans="1:14" x14ac:dyDescent="0.2">
      <c r="A998" s="57" t="s">
        <v>2237</v>
      </c>
      <c r="B998" s="44" t="s">
        <v>2238</v>
      </c>
      <c r="C998" s="45">
        <v>40</v>
      </c>
      <c r="D998" s="46" t="s">
        <v>342</v>
      </c>
      <c r="E998" s="47">
        <v>0.57081722706647897</v>
      </c>
      <c r="F998" s="48">
        <v>13.3262260127932</v>
      </c>
      <c r="G998" s="47">
        <v>0.515142331316647</v>
      </c>
      <c r="H998" s="50">
        <v>4.19161676646707</v>
      </c>
      <c r="I998" s="76" t="str">
        <f t="shared" si="30"/>
        <v>No</v>
      </c>
      <c r="J998" s="49" t="str">
        <f t="shared" si="31"/>
        <v>No</v>
      </c>
      <c r="K998" s="47">
        <v>0.16357399301846201</v>
      </c>
      <c r="L998" s="50">
        <v>70.842217484008501</v>
      </c>
      <c r="M998" s="47">
        <v>0.178914661869297</v>
      </c>
      <c r="N998" s="50">
        <v>79.555175363558604</v>
      </c>
    </row>
    <row r="999" spans="1:14" x14ac:dyDescent="0.2">
      <c r="A999" s="57" t="s">
        <v>2239</v>
      </c>
      <c r="B999" s="44" t="s">
        <v>2240</v>
      </c>
      <c r="C999" s="45">
        <v>40</v>
      </c>
      <c r="D999" s="46" t="s">
        <v>342</v>
      </c>
      <c r="E999" s="47">
        <v>0.67274279997257902</v>
      </c>
      <c r="F999" s="48">
        <v>34.861407249467</v>
      </c>
      <c r="G999" s="47">
        <v>0.63934798072640897</v>
      </c>
      <c r="H999" s="50">
        <v>37.382378100940997</v>
      </c>
      <c r="I999" s="76" t="str">
        <f t="shared" si="30"/>
        <v>No</v>
      </c>
      <c r="J999" s="49" t="str">
        <f t="shared" si="31"/>
        <v>No</v>
      </c>
      <c r="K999" s="47">
        <v>9.0803600200311405E-2</v>
      </c>
      <c r="L999" s="50">
        <v>29.797441364605501</v>
      </c>
      <c r="M999" s="47">
        <v>9.2776997038463094E-2</v>
      </c>
      <c r="N999" s="50">
        <v>31.736526946107801</v>
      </c>
    </row>
    <row r="1000" spans="1:14" x14ac:dyDescent="0.2">
      <c r="A1000" s="57" t="s">
        <v>2241</v>
      </c>
      <c r="B1000" s="44" t="s">
        <v>2242</v>
      </c>
      <c r="C1000" s="45">
        <v>40</v>
      </c>
      <c r="D1000" s="46" t="s">
        <v>342</v>
      </c>
      <c r="E1000" s="47">
        <v>0.70060411307579196</v>
      </c>
      <c r="F1000" s="48">
        <v>42.697228144989303</v>
      </c>
      <c r="G1000" s="47">
        <v>0.70919990351554296</v>
      </c>
      <c r="H1000" s="50">
        <v>75.5346449957228</v>
      </c>
      <c r="I1000" s="76" t="str">
        <f t="shared" si="30"/>
        <v>No</v>
      </c>
      <c r="J1000" s="49" t="str">
        <f t="shared" si="31"/>
        <v>No</v>
      </c>
      <c r="K1000" s="47">
        <v>8.6317073478685793E-2</v>
      </c>
      <c r="L1000" s="50">
        <v>17.537313432835798</v>
      </c>
      <c r="M1000" s="47">
        <v>9.0340381054058103E-2</v>
      </c>
      <c r="N1000" s="50">
        <v>26.432848588537201</v>
      </c>
    </row>
    <row r="1001" spans="1:14" x14ac:dyDescent="0.2">
      <c r="A1001" s="57" t="s">
        <v>2243</v>
      </c>
      <c r="B1001" s="44" t="s">
        <v>2244</v>
      </c>
      <c r="C1001" s="45">
        <v>40</v>
      </c>
      <c r="D1001" s="46" t="s">
        <v>342</v>
      </c>
      <c r="E1001" s="47">
        <v>0.65125307709715097</v>
      </c>
      <c r="F1001" s="48">
        <v>29.264392324093802</v>
      </c>
      <c r="G1001" s="47">
        <v>0.59725556201520202</v>
      </c>
      <c r="H1001" s="50">
        <v>17.2797262617622</v>
      </c>
      <c r="I1001" s="76" t="str">
        <f t="shared" si="30"/>
        <v>No</v>
      </c>
      <c r="J1001" s="49" t="str">
        <f t="shared" si="31"/>
        <v>No</v>
      </c>
      <c r="K1001" s="47">
        <v>9.4256040056609494E-2</v>
      </c>
      <c r="L1001" s="50">
        <v>37.3667377398721</v>
      </c>
      <c r="M1001" s="47">
        <v>9.7349196467858404E-2</v>
      </c>
      <c r="N1001" s="50">
        <v>39.435414884516703</v>
      </c>
    </row>
    <row r="1002" spans="1:14" x14ac:dyDescent="0.2">
      <c r="A1002" s="57" t="s">
        <v>721</v>
      </c>
      <c r="B1002" s="44" t="s">
        <v>2245</v>
      </c>
      <c r="C1002" s="45">
        <v>40</v>
      </c>
      <c r="D1002" s="46" t="s">
        <v>342</v>
      </c>
      <c r="E1002" s="47">
        <v>0.59848314077992004</v>
      </c>
      <c r="F1002" s="48">
        <v>18.710021321961602</v>
      </c>
      <c r="G1002" s="47">
        <v>0.50437176355415003</v>
      </c>
      <c r="H1002" s="50">
        <v>3.2506415739948702</v>
      </c>
      <c r="I1002" s="76" t="str">
        <f t="shared" si="30"/>
        <v>No</v>
      </c>
      <c r="J1002" s="49" t="str">
        <f t="shared" si="31"/>
        <v>No</v>
      </c>
      <c r="K1002" s="47">
        <v>0.20083270205680401</v>
      </c>
      <c r="L1002" s="50">
        <v>78.518123667377395</v>
      </c>
      <c r="M1002" s="47">
        <v>0.21449240693142499</v>
      </c>
      <c r="N1002" s="50">
        <v>84.174508126603897</v>
      </c>
    </row>
    <row r="1003" spans="1:14" x14ac:dyDescent="0.2">
      <c r="A1003" s="57" t="s">
        <v>1843</v>
      </c>
      <c r="B1003" s="44" t="s">
        <v>2246</v>
      </c>
      <c r="C1003" s="45">
        <v>40</v>
      </c>
      <c r="D1003" s="46" t="s">
        <v>342</v>
      </c>
      <c r="E1003" s="47">
        <v>0.46982712547769401</v>
      </c>
      <c r="F1003" s="48">
        <v>3.3582089552238799</v>
      </c>
      <c r="G1003" s="47">
        <v>0.53975785025613499</v>
      </c>
      <c r="H1003" s="50">
        <v>5.7313943541488497</v>
      </c>
      <c r="I1003" s="76" t="str">
        <f t="shared" si="30"/>
        <v>No</v>
      </c>
      <c r="J1003" s="49" t="str">
        <f t="shared" si="31"/>
        <v>No</v>
      </c>
      <c r="K1003" s="47">
        <v>0.24388539199081899</v>
      </c>
      <c r="L1003" s="50">
        <v>83.848614072494698</v>
      </c>
      <c r="M1003" s="47">
        <v>0.24645594239413501</v>
      </c>
      <c r="N1003" s="50">
        <v>86.826347305389206</v>
      </c>
    </row>
    <row r="1004" spans="1:14" x14ac:dyDescent="0.2">
      <c r="A1004" s="57" t="s">
        <v>2247</v>
      </c>
      <c r="B1004" s="44" t="s">
        <v>2248</v>
      </c>
      <c r="C1004" s="45">
        <v>40</v>
      </c>
      <c r="D1004" s="46" t="s">
        <v>342</v>
      </c>
      <c r="E1004" s="47">
        <v>0.69399114475244505</v>
      </c>
      <c r="F1004" s="48">
        <v>41.044776119402997</v>
      </c>
      <c r="G1004" s="47">
        <v>0.61637241946910104</v>
      </c>
      <c r="H1004" s="50">
        <v>25.406330196749401</v>
      </c>
      <c r="I1004" s="76" t="str">
        <f t="shared" si="30"/>
        <v>No</v>
      </c>
      <c r="J1004" s="49" t="str">
        <f t="shared" si="31"/>
        <v>No</v>
      </c>
      <c r="K1004" s="47">
        <v>9.6501911329099105E-2</v>
      </c>
      <c r="L1004" s="50">
        <v>40.565031982942401</v>
      </c>
      <c r="M1004" s="47">
        <v>9.9074411101748305E-2</v>
      </c>
      <c r="N1004" s="50">
        <v>42.258340461933301</v>
      </c>
    </row>
    <row r="1005" spans="1:14" x14ac:dyDescent="0.2">
      <c r="A1005" s="57" t="s">
        <v>2249</v>
      </c>
      <c r="B1005" s="44" t="s">
        <v>2250</v>
      </c>
      <c r="C1005" s="45">
        <v>40</v>
      </c>
      <c r="D1005" s="46" t="s">
        <v>342</v>
      </c>
      <c r="E1005" s="47">
        <v>0.71229171091273902</v>
      </c>
      <c r="F1005" s="48">
        <v>46.5351812366738</v>
      </c>
      <c r="G1005" s="47">
        <v>0.60889487355174698</v>
      </c>
      <c r="H1005" s="50">
        <v>21.556886227544901</v>
      </c>
      <c r="I1005" s="76" t="str">
        <f t="shared" si="30"/>
        <v>No</v>
      </c>
      <c r="J1005" s="49" t="str">
        <f t="shared" si="31"/>
        <v>No</v>
      </c>
      <c r="K1005" s="47">
        <v>9.0996148410068103E-2</v>
      </c>
      <c r="L1005" s="50">
        <v>30.0639658848614</v>
      </c>
      <c r="M1005" s="47">
        <v>9.1653653369423105E-2</v>
      </c>
      <c r="N1005" s="50">
        <v>29.084687767322499</v>
      </c>
    </row>
    <row r="1006" spans="1:14" x14ac:dyDescent="0.2">
      <c r="A1006" s="57" t="s">
        <v>2251</v>
      </c>
      <c r="B1006" s="44" t="s">
        <v>2252</v>
      </c>
      <c r="C1006" s="45">
        <v>40</v>
      </c>
      <c r="D1006" s="46" t="s">
        <v>342</v>
      </c>
      <c r="E1006" s="47">
        <v>0.68257785902023305</v>
      </c>
      <c r="F1006" s="48">
        <v>37.206823027718499</v>
      </c>
      <c r="G1006" s="47">
        <v>0.63454413635208295</v>
      </c>
      <c r="H1006" s="50">
        <v>34.388366124893103</v>
      </c>
      <c r="I1006" s="76" t="str">
        <f t="shared" si="30"/>
        <v>No</v>
      </c>
      <c r="J1006" s="49" t="str">
        <f t="shared" si="31"/>
        <v>No</v>
      </c>
      <c r="K1006" s="47">
        <v>8.3662394547230901E-2</v>
      </c>
      <c r="L1006" s="50">
        <v>7.7825159914712199</v>
      </c>
      <c r="M1006" s="47">
        <v>8.3711419445889501E-2</v>
      </c>
      <c r="N1006" s="50">
        <v>5.7313943541488497</v>
      </c>
    </row>
    <row r="1007" spans="1:14" x14ac:dyDescent="0.2">
      <c r="A1007" s="57" t="s">
        <v>2253</v>
      </c>
      <c r="B1007" s="44" t="s">
        <v>2254</v>
      </c>
      <c r="C1007" s="45">
        <v>40</v>
      </c>
      <c r="D1007" s="46" t="s">
        <v>342</v>
      </c>
      <c r="E1007" s="47">
        <v>0.52465328528006205</v>
      </c>
      <c r="F1007" s="48">
        <v>6.7164179104477597</v>
      </c>
      <c r="G1007" s="47">
        <v>0.60856080470371798</v>
      </c>
      <c r="H1007" s="50">
        <v>21.471343028229299</v>
      </c>
      <c r="I1007" s="76" t="str">
        <f t="shared" si="30"/>
        <v>No</v>
      </c>
      <c r="J1007" s="49" t="str">
        <f t="shared" si="31"/>
        <v>No</v>
      </c>
      <c r="K1007" s="47">
        <v>0.13098700417259099</v>
      </c>
      <c r="L1007" s="50">
        <v>62.313432835820898</v>
      </c>
      <c r="M1007" s="47">
        <v>0.13988918943901099</v>
      </c>
      <c r="N1007" s="50">
        <v>72.455089820359305</v>
      </c>
    </row>
    <row r="1008" spans="1:14" x14ac:dyDescent="0.2">
      <c r="A1008" s="57" t="s">
        <v>2255</v>
      </c>
      <c r="B1008" s="44" t="s">
        <v>2256</v>
      </c>
      <c r="C1008" s="45">
        <v>40</v>
      </c>
      <c r="D1008" s="46" t="s">
        <v>342</v>
      </c>
      <c r="E1008" s="47">
        <v>0.68272665231600305</v>
      </c>
      <c r="F1008" s="48">
        <v>37.260127931769702</v>
      </c>
      <c r="G1008" s="47">
        <v>0.61542591349569997</v>
      </c>
      <c r="H1008" s="50">
        <v>24.807527801539798</v>
      </c>
      <c r="I1008" s="76" t="str">
        <f t="shared" si="30"/>
        <v>No</v>
      </c>
      <c r="J1008" s="49" t="str">
        <f t="shared" si="31"/>
        <v>No</v>
      </c>
      <c r="K1008" s="47">
        <v>9.9728508723160705E-2</v>
      </c>
      <c r="L1008" s="50">
        <v>44.0298507462687</v>
      </c>
      <c r="M1008" s="47">
        <v>9.9887217800747996E-2</v>
      </c>
      <c r="N1008" s="50">
        <v>43.712574850299397</v>
      </c>
    </row>
    <row r="1009" spans="1:14" x14ac:dyDescent="0.2">
      <c r="A1009" s="57" t="s">
        <v>2257</v>
      </c>
      <c r="B1009" s="44" t="s">
        <v>2258</v>
      </c>
      <c r="C1009" s="45">
        <v>40</v>
      </c>
      <c r="D1009" s="46" t="s">
        <v>342</v>
      </c>
      <c r="E1009" s="47">
        <v>0.629594782505698</v>
      </c>
      <c r="F1009" s="48">
        <v>24.733475479744101</v>
      </c>
      <c r="G1009" s="47">
        <v>0.59769062774767201</v>
      </c>
      <c r="H1009" s="50">
        <v>17.621899059024798</v>
      </c>
      <c r="I1009" s="76" t="str">
        <f t="shared" si="30"/>
        <v>No</v>
      </c>
      <c r="J1009" s="49" t="str">
        <f t="shared" si="31"/>
        <v>No</v>
      </c>
      <c r="K1009" s="47">
        <v>8.97325655517896E-2</v>
      </c>
      <c r="L1009" s="50">
        <v>27.878464818763302</v>
      </c>
      <c r="M1009" s="47">
        <v>9.0084090586305496E-2</v>
      </c>
      <c r="N1009" s="50">
        <v>25.748502994012</v>
      </c>
    </row>
    <row r="1010" spans="1:14" x14ac:dyDescent="0.2">
      <c r="A1010" s="57" t="s">
        <v>2259</v>
      </c>
      <c r="B1010" s="44" t="s">
        <v>2260</v>
      </c>
      <c r="C1010" s="45">
        <v>40</v>
      </c>
      <c r="D1010" s="46" t="s">
        <v>342</v>
      </c>
      <c r="E1010" s="47">
        <v>0.537381454462458</v>
      </c>
      <c r="F1010" s="48">
        <v>7.9424307036247299</v>
      </c>
      <c r="G1010" s="47">
        <v>0.62222005868619701</v>
      </c>
      <c r="H1010" s="50">
        <v>28.6569717707442</v>
      </c>
      <c r="I1010" s="76" t="str">
        <f t="shared" si="30"/>
        <v>No</v>
      </c>
      <c r="J1010" s="49" t="str">
        <f t="shared" si="31"/>
        <v>No</v>
      </c>
      <c r="K1010" s="47">
        <v>8.6159313030722204E-2</v>
      </c>
      <c r="L1010" s="50">
        <v>17.164179104477601</v>
      </c>
      <c r="M1010" s="47">
        <v>8.6273211938014904E-2</v>
      </c>
      <c r="N1010" s="50">
        <v>15.568862275449099</v>
      </c>
    </row>
    <row r="1011" spans="1:14" x14ac:dyDescent="0.2">
      <c r="A1011" s="57" t="s">
        <v>425</v>
      </c>
      <c r="B1011" s="44" t="s">
        <v>2261</v>
      </c>
      <c r="C1011" s="45">
        <v>40</v>
      </c>
      <c r="D1011" s="46" t="s">
        <v>342</v>
      </c>
      <c r="E1011" s="47">
        <v>0.72870886169579097</v>
      </c>
      <c r="F1011" s="48">
        <v>51.332622601279297</v>
      </c>
      <c r="G1011" s="47">
        <v>0.638652666262846</v>
      </c>
      <c r="H1011" s="50">
        <v>36.869118905047003</v>
      </c>
      <c r="I1011" s="76" t="str">
        <f t="shared" si="30"/>
        <v>No</v>
      </c>
      <c r="J1011" s="49" t="str">
        <f t="shared" si="31"/>
        <v>No</v>
      </c>
      <c r="K1011" s="47">
        <v>8.5703770577075206E-2</v>
      </c>
      <c r="L1011" s="50">
        <v>15.884861407249501</v>
      </c>
      <c r="M1011" s="47">
        <v>8.5766974299458898E-2</v>
      </c>
      <c r="N1011" s="50">
        <v>14.4568006843456</v>
      </c>
    </row>
    <row r="1012" spans="1:14" x14ac:dyDescent="0.2">
      <c r="A1012" s="57" t="s">
        <v>2262</v>
      </c>
      <c r="B1012" s="44" t="s">
        <v>2263</v>
      </c>
      <c r="C1012" s="45">
        <v>40</v>
      </c>
      <c r="D1012" s="46" t="s">
        <v>342</v>
      </c>
      <c r="E1012" s="47">
        <v>0.70314894098769598</v>
      </c>
      <c r="F1012" s="48">
        <v>43.763326226012801</v>
      </c>
      <c r="G1012" s="47">
        <v>0.65948357526168799</v>
      </c>
      <c r="H1012" s="50">
        <v>49.101796407185603</v>
      </c>
      <c r="I1012" s="76" t="str">
        <f t="shared" si="30"/>
        <v>No</v>
      </c>
      <c r="J1012" s="49" t="str">
        <f t="shared" si="31"/>
        <v>No</v>
      </c>
      <c r="K1012" s="47">
        <v>9.3880062684731105E-2</v>
      </c>
      <c r="L1012" s="50">
        <v>36.620469083155598</v>
      </c>
      <c r="M1012" s="47">
        <v>9.4561266017646695E-2</v>
      </c>
      <c r="N1012" s="50">
        <v>35.585970915312203</v>
      </c>
    </row>
    <row r="1013" spans="1:14" x14ac:dyDescent="0.2">
      <c r="A1013" s="57" t="s">
        <v>2264</v>
      </c>
      <c r="B1013" s="44" t="s">
        <v>2265</v>
      </c>
      <c r="C1013" s="45">
        <v>40</v>
      </c>
      <c r="D1013" s="46" t="s">
        <v>342</v>
      </c>
      <c r="E1013" s="47">
        <v>0.71747567858491501</v>
      </c>
      <c r="F1013" s="48">
        <v>48.081023454157801</v>
      </c>
      <c r="G1013" s="47">
        <v>0.67531055464830603</v>
      </c>
      <c r="H1013" s="50">
        <v>58.853721129170196</v>
      </c>
      <c r="I1013" s="76" t="str">
        <f t="shared" si="30"/>
        <v>No</v>
      </c>
      <c r="J1013" s="49" t="str">
        <f t="shared" si="31"/>
        <v>No</v>
      </c>
      <c r="K1013" s="47">
        <v>8.8645446501640496E-2</v>
      </c>
      <c r="L1013" s="50">
        <v>24.733475479744101</v>
      </c>
      <c r="M1013" s="47">
        <v>8.7834290364482301E-2</v>
      </c>
      <c r="N1013" s="50">
        <v>20.359281437125698</v>
      </c>
    </row>
    <row r="1014" spans="1:14" x14ac:dyDescent="0.2">
      <c r="A1014" s="57" t="s">
        <v>1628</v>
      </c>
      <c r="B1014" s="44" t="s">
        <v>2266</v>
      </c>
      <c r="C1014" s="45">
        <v>40</v>
      </c>
      <c r="D1014" s="46" t="s">
        <v>342</v>
      </c>
      <c r="E1014" s="47">
        <v>0.61402892387889096</v>
      </c>
      <c r="F1014" s="48">
        <v>21.8017057569296</v>
      </c>
      <c r="G1014" s="47">
        <v>0.68660945400882101</v>
      </c>
      <c r="H1014" s="50">
        <v>64.071856287425106</v>
      </c>
      <c r="I1014" s="76" t="str">
        <f t="shared" si="30"/>
        <v>No</v>
      </c>
      <c r="J1014" s="49" t="str">
        <f t="shared" si="31"/>
        <v>No</v>
      </c>
      <c r="K1014" s="47">
        <v>8.34451105766542E-2</v>
      </c>
      <c r="L1014" s="50">
        <v>6.23667377398721</v>
      </c>
      <c r="M1014" s="47">
        <v>7.7978743099356498E-2</v>
      </c>
      <c r="N1014" s="50">
        <v>2.9940119760478998</v>
      </c>
    </row>
    <row r="1015" spans="1:14" x14ac:dyDescent="0.2">
      <c r="A1015" s="57" t="s">
        <v>1054</v>
      </c>
      <c r="B1015" s="44" t="s">
        <v>2267</v>
      </c>
      <c r="C1015" s="45">
        <v>40</v>
      </c>
      <c r="D1015" s="46" t="s">
        <v>342</v>
      </c>
      <c r="E1015" s="47">
        <v>0.65203165354502701</v>
      </c>
      <c r="F1015" s="48">
        <v>29.744136460554401</v>
      </c>
      <c r="G1015" s="47">
        <v>0.81437645085545496</v>
      </c>
      <c r="H1015" s="50">
        <v>96.920444824636405</v>
      </c>
      <c r="I1015" s="76" t="str">
        <f t="shared" si="30"/>
        <v>No</v>
      </c>
      <c r="J1015" s="49" t="str">
        <f t="shared" si="31"/>
        <v>No</v>
      </c>
      <c r="K1015" s="47">
        <v>4.9161403065054302E-2</v>
      </c>
      <c r="L1015" s="50">
        <v>1.7590618336887001</v>
      </c>
      <c r="M1015" s="47">
        <v>3.9470972254885004E-3</v>
      </c>
      <c r="N1015" s="50">
        <v>8.5543199315654406E-2</v>
      </c>
    </row>
    <row r="1016" spans="1:14" x14ac:dyDescent="0.2">
      <c r="A1016" s="57" t="s">
        <v>2268</v>
      </c>
      <c r="B1016" s="44" t="s">
        <v>2269</v>
      </c>
      <c r="C1016" s="45">
        <v>40</v>
      </c>
      <c r="D1016" s="46" t="s">
        <v>342</v>
      </c>
      <c r="E1016" s="47">
        <v>0.69035561776738097</v>
      </c>
      <c r="F1016" s="48">
        <v>40.031982942430702</v>
      </c>
      <c r="G1016" s="47">
        <v>0.69713489568200304</v>
      </c>
      <c r="H1016" s="50">
        <v>69.546621043626999</v>
      </c>
      <c r="I1016" s="76" t="str">
        <f t="shared" si="30"/>
        <v>No</v>
      </c>
      <c r="J1016" s="49" t="str">
        <f t="shared" si="31"/>
        <v>No</v>
      </c>
      <c r="K1016" s="47">
        <v>8.7750952925529105E-2</v>
      </c>
      <c r="L1016" s="50">
        <v>21.268656716417901</v>
      </c>
      <c r="M1016" s="47">
        <v>8.8360555670648197E-2</v>
      </c>
      <c r="N1016" s="50">
        <v>21.385799828913601</v>
      </c>
    </row>
    <row r="1017" spans="1:14" x14ac:dyDescent="0.2">
      <c r="A1017" s="57" t="s">
        <v>2270</v>
      </c>
      <c r="B1017" s="44" t="s">
        <v>2271</v>
      </c>
      <c r="C1017" s="45">
        <v>40</v>
      </c>
      <c r="D1017" s="46" t="s">
        <v>342</v>
      </c>
      <c r="E1017" s="47">
        <v>0.709801920091084</v>
      </c>
      <c r="F1017" s="48">
        <v>46.002132196162101</v>
      </c>
      <c r="G1017" s="47">
        <v>0.67002371849090503</v>
      </c>
      <c r="H1017" s="50">
        <v>55.346449957228401</v>
      </c>
      <c r="I1017" s="76" t="str">
        <f t="shared" si="30"/>
        <v>No</v>
      </c>
      <c r="J1017" s="49" t="str">
        <f t="shared" si="31"/>
        <v>No</v>
      </c>
      <c r="K1017" s="47">
        <v>0.109197223114901</v>
      </c>
      <c r="L1017" s="50">
        <v>51.759061833688698</v>
      </c>
      <c r="M1017" s="47">
        <v>0.11419911557685899</v>
      </c>
      <c r="N1017" s="50">
        <v>60.307955517536399</v>
      </c>
    </row>
    <row r="1018" spans="1:14" x14ac:dyDescent="0.2">
      <c r="A1018" s="57" t="s">
        <v>2272</v>
      </c>
      <c r="B1018" s="44" t="s">
        <v>2273</v>
      </c>
      <c r="C1018" s="45">
        <v>40</v>
      </c>
      <c r="D1018" s="46" t="s">
        <v>342</v>
      </c>
      <c r="E1018" s="47">
        <v>0.73090793729665804</v>
      </c>
      <c r="F1018" s="48">
        <v>51.6524520255863</v>
      </c>
      <c r="G1018" s="47">
        <v>0.70211640434432099</v>
      </c>
      <c r="H1018" s="50">
        <v>72.369546621043597</v>
      </c>
      <c r="I1018" s="76" t="str">
        <f t="shared" si="30"/>
        <v>No</v>
      </c>
      <c r="J1018" s="49" t="str">
        <f t="shared" si="31"/>
        <v>No</v>
      </c>
      <c r="K1018" s="47">
        <v>8.6554415424149406E-2</v>
      </c>
      <c r="L1018" s="50">
        <v>18.283582089552201</v>
      </c>
      <c r="M1018" s="47">
        <v>8.8855533083582294E-2</v>
      </c>
      <c r="N1018" s="50">
        <v>23.1822070145423</v>
      </c>
    </row>
    <row r="1019" spans="1:14" x14ac:dyDescent="0.2">
      <c r="A1019" s="57" t="s">
        <v>1975</v>
      </c>
      <c r="B1019" s="44" t="s">
        <v>2274</v>
      </c>
      <c r="C1019" s="45">
        <v>40</v>
      </c>
      <c r="D1019" s="46" t="s">
        <v>342</v>
      </c>
      <c r="E1019" s="47">
        <v>0.76806289489681301</v>
      </c>
      <c r="F1019" s="48">
        <v>63.7526652452026</v>
      </c>
      <c r="G1019" s="47">
        <v>0.67268930457704901</v>
      </c>
      <c r="H1019" s="50">
        <v>57.142857142857103</v>
      </c>
      <c r="I1019" s="76" t="str">
        <f t="shared" si="30"/>
        <v>No</v>
      </c>
      <c r="J1019" s="49" t="str">
        <f t="shared" si="31"/>
        <v>No</v>
      </c>
      <c r="K1019" s="47">
        <v>8.7149702121412403E-2</v>
      </c>
      <c r="L1019" s="50">
        <v>19.829424307036199</v>
      </c>
      <c r="M1019" s="47">
        <v>8.4774311946223799E-2</v>
      </c>
      <c r="N1019" s="50">
        <v>10.4362703165098</v>
      </c>
    </row>
    <row r="1020" spans="1:14" x14ac:dyDescent="0.2">
      <c r="A1020" s="57" t="s">
        <v>2275</v>
      </c>
      <c r="B1020" s="44" t="s">
        <v>2276</v>
      </c>
      <c r="C1020" s="45">
        <v>40</v>
      </c>
      <c r="D1020" s="46" t="s">
        <v>342</v>
      </c>
      <c r="E1020" s="47">
        <v>0.75868321906271297</v>
      </c>
      <c r="F1020" s="48">
        <v>60.447761194029802</v>
      </c>
      <c r="G1020" s="47">
        <v>0.76490318399146195</v>
      </c>
      <c r="H1020" s="50">
        <v>91.531223267750207</v>
      </c>
      <c r="I1020" s="76" t="str">
        <f t="shared" si="30"/>
        <v>No</v>
      </c>
      <c r="J1020" s="49" t="str">
        <f t="shared" si="31"/>
        <v>No</v>
      </c>
      <c r="K1020" s="47">
        <v>7.1562365552493401E-2</v>
      </c>
      <c r="L1020" s="50">
        <v>3.19829424307036</v>
      </c>
      <c r="M1020" s="47">
        <v>5.9745439321272402E-2</v>
      </c>
      <c r="N1020" s="50">
        <v>1.8819503849443999</v>
      </c>
    </row>
    <row r="1021" spans="1:14" x14ac:dyDescent="0.2">
      <c r="A1021" s="57" t="s">
        <v>2277</v>
      </c>
      <c r="B1021" s="44" t="s">
        <v>2278</v>
      </c>
      <c r="C1021" s="45">
        <v>40</v>
      </c>
      <c r="D1021" s="46" t="s">
        <v>342</v>
      </c>
      <c r="E1021" s="47">
        <v>0.62462432411450297</v>
      </c>
      <c r="F1021" s="48">
        <v>23.240938166311299</v>
      </c>
      <c r="G1021" s="47">
        <v>0.77127974709805902</v>
      </c>
      <c r="H1021" s="50">
        <v>92.472198460222401</v>
      </c>
      <c r="I1021" s="76" t="str">
        <f t="shared" si="30"/>
        <v>No</v>
      </c>
      <c r="J1021" s="49" t="str">
        <f t="shared" si="31"/>
        <v>No</v>
      </c>
      <c r="K1021" s="47">
        <v>5.36692815062811E-2</v>
      </c>
      <c r="L1021" s="50">
        <v>2.0788912579957399</v>
      </c>
      <c r="M1021" s="47">
        <v>2.5220922348541001E-2</v>
      </c>
      <c r="N1021" s="50">
        <v>0.256629597946963</v>
      </c>
    </row>
    <row r="1022" spans="1:14" x14ac:dyDescent="0.2">
      <c r="A1022" s="57" t="s">
        <v>2279</v>
      </c>
      <c r="B1022" s="44" t="s">
        <v>2280</v>
      </c>
      <c r="C1022" s="45">
        <v>40</v>
      </c>
      <c r="D1022" s="46" t="s">
        <v>342</v>
      </c>
      <c r="E1022" s="47">
        <v>0.73735385569215095</v>
      </c>
      <c r="F1022" s="48">
        <v>53.784648187633302</v>
      </c>
      <c r="G1022" s="47">
        <v>0.67445633490144496</v>
      </c>
      <c r="H1022" s="50">
        <v>58.682634730538901</v>
      </c>
      <c r="I1022" s="76" t="str">
        <f t="shared" si="30"/>
        <v>No</v>
      </c>
      <c r="J1022" s="49" t="str">
        <f t="shared" si="31"/>
        <v>No</v>
      </c>
      <c r="K1022" s="47">
        <v>9.3447248012995698E-2</v>
      </c>
      <c r="L1022" s="50">
        <v>35.660980810234499</v>
      </c>
      <c r="M1022" s="47">
        <v>8.7389434021537399E-2</v>
      </c>
      <c r="N1022" s="50">
        <v>18.733960650128299</v>
      </c>
    </row>
    <row r="1023" spans="1:14" x14ac:dyDescent="0.2">
      <c r="A1023" s="57" t="s">
        <v>2281</v>
      </c>
      <c r="B1023" s="44" t="s">
        <v>2282</v>
      </c>
      <c r="C1023" s="45">
        <v>40</v>
      </c>
      <c r="D1023" s="46" t="s">
        <v>342</v>
      </c>
      <c r="E1023" s="47">
        <v>0.72465353317700898</v>
      </c>
      <c r="F1023" s="48">
        <v>49.893390191897701</v>
      </c>
      <c r="G1023" s="47">
        <v>0.72265705151626802</v>
      </c>
      <c r="H1023" s="50">
        <v>81.437125748502993</v>
      </c>
      <c r="I1023" s="76" t="str">
        <f t="shared" si="30"/>
        <v>No</v>
      </c>
      <c r="J1023" s="49" t="str">
        <f t="shared" si="31"/>
        <v>No</v>
      </c>
      <c r="K1023" s="47">
        <v>9.8873476670453903E-2</v>
      </c>
      <c r="L1023" s="50">
        <v>43.230277185501102</v>
      </c>
      <c r="M1023" s="47">
        <v>9.1708201304440906E-2</v>
      </c>
      <c r="N1023" s="50">
        <v>29.426860564585098</v>
      </c>
    </row>
    <row r="1024" spans="1:14" x14ac:dyDescent="0.2">
      <c r="A1024" s="57" t="s">
        <v>2283</v>
      </c>
      <c r="B1024" s="44" t="s">
        <v>2284</v>
      </c>
      <c r="C1024" s="45">
        <v>40</v>
      </c>
      <c r="D1024" s="46" t="s">
        <v>342</v>
      </c>
      <c r="E1024" s="47">
        <v>0.73354819981421304</v>
      </c>
      <c r="F1024" s="48">
        <v>52.611940298507498</v>
      </c>
      <c r="G1024" s="47">
        <v>0.66575665447181198</v>
      </c>
      <c r="H1024" s="50">
        <v>52.865697177074402</v>
      </c>
      <c r="I1024" s="76" t="str">
        <f t="shared" si="30"/>
        <v>No</v>
      </c>
      <c r="J1024" s="49" t="str">
        <f t="shared" si="31"/>
        <v>No</v>
      </c>
      <c r="K1024" s="47">
        <v>9.2694599290103499E-2</v>
      </c>
      <c r="L1024" s="50">
        <v>33.901918976545801</v>
      </c>
      <c r="M1024" s="47">
        <v>9.1805623075005505E-2</v>
      </c>
      <c r="N1024" s="50">
        <v>29.683490162532099</v>
      </c>
    </row>
    <row r="1025" spans="1:14" x14ac:dyDescent="0.2">
      <c r="A1025" s="57" t="s">
        <v>2285</v>
      </c>
      <c r="B1025" s="44" t="s">
        <v>2286</v>
      </c>
      <c r="C1025" s="45">
        <v>40</v>
      </c>
      <c r="D1025" s="46" t="s">
        <v>342</v>
      </c>
      <c r="E1025" s="47">
        <v>0.70192486252355801</v>
      </c>
      <c r="F1025" s="48">
        <v>43.123667377398696</v>
      </c>
      <c r="G1025" s="47">
        <v>0.66229065884840599</v>
      </c>
      <c r="H1025" s="50">
        <v>50.299401197604801</v>
      </c>
      <c r="I1025" s="76" t="str">
        <f t="shared" si="30"/>
        <v>No</v>
      </c>
      <c r="J1025" s="49" t="str">
        <f t="shared" si="31"/>
        <v>No</v>
      </c>
      <c r="K1025" s="47">
        <v>7.9759792787953102E-2</v>
      </c>
      <c r="L1025" s="50">
        <v>4.3710021321961596</v>
      </c>
      <c r="M1025" s="47">
        <v>5.7721944496100797E-2</v>
      </c>
      <c r="N1025" s="50">
        <v>1.7108639863130899</v>
      </c>
    </row>
    <row r="1026" spans="1:14" x14ac:dyDescent="0.2">
      <c r="A1026" s="57" t="s">
        <v>2287</v>
      </c>
      <c r="B1026" s="44" t="s">
        <v>2288</v>
      </c>
      <c r="C1026" s="45">
        <v>40</v>
      </c>
      <c r="D1026" s="46" t="s">
        <v>342</v>
      </c>
      <c r="E1026" s="47">
        <v>0.73091735790629697</v>
      </c>
      <c r="F1026" s="48">
        <v>51.705756929637502</v>
      </c>
      <c r="G1026" s="47">
        <v>0.73972857249423296</v>
      </c>
      <c r="H1026" s="50">
        <v>86.826347305389206</v>
      </c>
      <c r="I1026" s="76" t="str">
        <f t="shared" si="30"/>
        <v>No</v>
      </c>
      <c r="J1026" s="49" t="str">
        <f t="shared" si="31"/>
        <v>No</v>
      </c>
      <c r="K1026" s="47">
        <v>0.116102414325258</v>
      </c>
      <c r="L1026" s="50">
        <v>56.289978678038402</v>
      </c>
      <c r="M1026" s="47">
        <v>7.4901519518866505E-2</v>
      </c>
      <c r="N1026" s="50">
        <v>2.5662959794696301</v>
      </c>
    </row>
    <row r="1027" spans="1:14" x14ac:dyDescent="0.2">
      <c r="A1027" s="57" t="s">
        <v>2289</v>
      </c>
      <c r="B1027" s="44" t="s">
        <v>2290</v>
      </c>
      <c r="C1027" s="45">
        <v>40</v>
      </c>
      <c r="D1027" s="46" t="s">
        <v>342</v>
      </c>
      <c r="E1027" s="47">
        <v>0.80830353723733195</v>
      </c>
      <c r="F1027" s="48">
        <v>73.454157782516006</v>
      </c>
      <c r="G1027" s="47">
        <v>0.73238858720766498</v>
      </c>
      <c r="H1027" s="50">
        <v>84.431137724550894</v>
      </c>
      <c r="I1027" s="76" t="str">
        <f t="shared" si="30"/>
        <v>No</v>
      </c>
      <c r="J1027" s="49" t="str">
        <f t="shared" si="31"/>
        <v>No</v>
      </c>
      <c r="K1027" s="47">
        <v>0.211533409181729</v>
      </c>
      <c r="L1027" s="50">
        <v>80.170575692963794</v>
      </c>
      <c r="M1027" s="47">
        <v>7.2648777236262202E-2</v>
      </c>
      <c r="N1027" s="50">
        <v>2.39520958083832</v>
      </c>
    </row>
    <row r="1028" spans="1:14" x14ac:dyDescent="0.2">
      <c r="A1028" s="57" t="s">
        <v>2291</v>
      </c>
      <c r="B1028" s="44" t="s">
        <v>2292</v>
      </c>
      <c r="C1028" s="45">
        <v>40</v>
      </c>
      <c r="D1028" s="46" t="s">
        <v>342</v>
      </c>
      <c r="E1028" s="47">
        <v>0.659594890056176</v>
      </c>
      <c r="F1028" s="48">
        <v>31.716417910447799</v>
      </c>
      <c r="G1028" s="47">
        <v>0.80158375674788496</v>
      </c>
      <c r="H1028" s="50">
        <v>96.236099230111193</v>
      </c>
      <c r="I1028" s="76" t="str">
        <f t="shared" si="30"/>
        <v>No</v>
      </c>
      <c r="J1028" s="49" t="str">
        <f t="shared" si="31"/>
        <v>No</v>
      </c>
      <c r="K1028" s="47">
        <v>9.6943394182104098E-2</v>
      </c>
      <c r="L1028" s="50">
        <v>41.204690831556498</v>
      </c>
      <c r="M1028" s="47">
        <v>3.6111764237395698E-2</v>
      </c>
      <c r="N1028" s="50">
        <v>0.42771599657827197</v>
      </c>
    </row>
    <row r="1029" spans="1:14" x14ac:dyDescent="0.2">
      <c r="A1029" s="57" t="s">
        <v>2293</v>
      </c>
      <c r="B1029" s="44" t="s">
        <v>2294</v>
      </c>
      <c r="C1029" s="45">
        <v>40</v>
      </c>
      <c r="D1029" s="46" t="s">
        <v>342</v>
      </c>
      <c r="E1029" s="47">
        <v>0.70054397772057597</v>
      </c>
      <c r="F1029" s="48">
        <v>42.6439232409382</v>
      </c>
      <c r="G1029" s="47">
        <v>0.66558642768156695</v>
      </c>
      <c r="H1029" s="50">
        <v>52.694610778443099</v>
      </c>
      <c r="I1029" s="76" t="str">
        <f t="shared" si="30"/>
        <v>No</v>
      </c>
      <c r="J1029" s="49" t="str">
        <f t="shared" si="31"/>
        <v>No</v>
      </c>
      <c r="K1029" s="47">
        <v>0.14113159673914599</v>
      </c>
      <c r="L1029" s="50">
        <v>65.724946695095994</v>
      </c>
      <c r="M1029" s="47">
        <v>8.1765678225588195E-2</v>
      </c>
      <c r="N1029" s="50">
        <v>3.6783575705731399</v>
      </c>
    </row>
    <row r="1030" spans="1:14" x14ac:dyDescent="0.2">
      <c r="A1030" s="57" t="s">
        <v>2295</v>
      </c>
      <c r="B1030" s="44" t="s">
        <v>2296</v>
      </c>
      <c r="C1030" s="45">
        <v>40</v>
      </c>
      <c r="D1030" s="46" t="s">
        <v>342</v>
      </c>
      <c r="E1030" s="47">
        <v>0.76633706536240598</v>
      </c>
      <c r="F1030" s="48">
        <v>63.113006396588503</v>
      </c>
      <c r="G1030" s="47">
        <v>0.61218016938391295</v>
      </c>
      <c r="H1030" s="50">
        <v>22.925577416595399</v>
      </c>
      <c r="I1030" s="76" t="str">
        <f t="shared" si="30"/>
        <v>No</v>
      </c>
      <c r="J1030" s="49" t="str">
        <f t="shared" si="31"/>
        <v>No</v>
      </c>
      <c r="K1030" s="47">
        <v>0.15310247204111399</v>
      </c>
      <c r="L1030" s="50">
        <v>68.3368869936034</v>
      </c>
      <c r="M1030" s="47">
        <v>6.0083238362292797E-2</v>
      </c>
      <c r="N1030" s="50">
        <v>1.9674935842600501</v>
      </c>
    </row>
    <row r="1031" spans="1:14" x14ac:dyDescent="0.2">
      <c r="A1031" s="57" t="s">
        <v>2297</v>
      </c>
      <c r="B1031" s="44" t="s">
        <v>2298</v>
      </c>
      <c r="C1031" s="45">
        <v>40</v>
      </c>
      <c r="D1031" s="46" t="s">
        <v>342</v>
      </c>
      <c r="E1031" s="47">
        <v>0.60267631412061895</v>
      </c>
      <c r="F1031" s="48">
        <v>19.669509594882701</v>
      </c>
      <c r="G1031" s="47">
        <v>0.73469973052848503</v>
      </c>
      <c r="H1031" s="50">
        <v>85.201026518391799</v>
      </c>
      <c r="I1031" s="76" t="str">
        <f t="shared" ref="I1031:I1094" si="32">IF(AND(F1031&gt;=90,H1031&gt;=90),"Yes","No")</f>
        <v>No</v>
      </c>
      <c r="J1031" s="49" t="str">
        <f t="shared" ref="J1031:J1094" si="33">IF(AND(F1031&gt;=75,H1031&gt;=75),"Yes","No")</f>
        <v>No</v>
      </c>
      <c r="K1031" s="47">
        <v>9.3216524833258596E-2</v>
      </c>
      <c r="L1031" s="50">
        <v>35.341151385927503</v>
      </c>
      <c r="M1031" s="47">
        <v>8.6128641123980998E-2</v>
      </c>
      <c r="N1031" s="50">
        <v>15.055603079555199</v>
      </c>
    </row>
    <row r="1032" spans="1:14" x14ac:dyDescent="0.2">
      <c r="A1032" s="57" t="s">
        <v>2299</v>
      </c>
      <c r="B1032" s="44" t="s">
        <v>2300</v>
      </c>
      <c r="C1032" s="45">
        <v>40</v>
      </c>
      <c r="D1032" s="46" t="s">
        <v>342</v>
      </c>
      <c r="E1032" s="47">
        <v>0.784753361613855</v>
      </c>
      <c r="F1032" s="48">
        <v>68.496801705756894</v>
      </c>
      <c r="G1032" s="47">
        <v>0.71632441232468103</v>
      </c>
      <c r="H1032" s="50">
        <v>78.015397775876806</v>
      </c>
      <c r="I1032" s="76" t="str">
        <f t="shared" si="32"/>
        <v>No</v>
      </c>
      <c r="J1032" s="49" t="str">
        <f t="shared" si="33"/>
        <v>No</v>
      </c>
      <c r="K1032" s="47">
        <v>9.2460262870174503E-2</v>
      </c>
      <c r="L1032" s="50">
        <v>33.368869936034102</v>
      </c>
      <c r="M1032" s="47">
        <v>8.4186826475356399E-2</v>
      </c>
      <c r="N1032" s="50">
        <v>7.3567151411462799</v>
      </c>
    </row>
    <row r="1033" spans="1:14" x14ac:dyDescent="0.2">
      <c r="A1033" s="57" t="s">
        <v>2301</v>
      </c>
      <c r="B1033" s="44" t="s">
        <v>2302</v>
      </c>
      <c r="C1033" s="45">
        <v>40</v>
      </c>
      <c r="D1033" s="46" t="s">
        <v>342</v>
      </c>
      <c r="E1033" s="47">
        <v>0.58126670546102699</v>
      </c>
      <c r="F1033" s="48">
        <v>15.298507462686601</v>
      </c>
      <c r="G1033" s="47">
        <v>0.67408438546324601</v>
      </c>
      <c r="H1033" s="50">
        <v>58.426005132592003</v>
      </c>
      <c r="I1033" s="76" t="str">
        <f t="shared" si="32"/>
        <v>No</v>
      </c>
      <c r="J1033" s="49" t="str">
        <f t="shared" si="33"/>
        <v>No</v>
      </c>
      <c r="K1033" s="47">
        <v>0.103333263290147</v>
      </c>
      <c r="L1033" s="50">
        <v>47.4946695095949</v>
      </c>
      <c r="M1033" s="47">
        <v>9.6495807667871594E-2</v>
      </c>
      <c r="N1033" s="50">
        <v>38.323353293413199</v>
      </c>
    </row>
    <row r="1034" spans="1:14" x14ac:dyDescent="0.2">
      <c r="A1034" s="57" t="s">
        <v>2303</v>
      </c>
      <c r="B1034" s="44" t="s">
        <v>2304</v>
      </c>
      <c r="C1034" s="45">
        <v>40</v>
      </c>
      <c r="D1034" s="46" t="s">
        <v>342</v>
      </c>
      <c r="E1034" s="47">
        <v>0.78559772745066403</v>
      </c>
      <c r="F1034" s="48">
        <v>68.710021321961605</v>
      </c>
      <c r="G1034" s="47">
        <v>0.65006385847084902</v>
      </c>
      <c r="H1034" s="50">
        <v>43.712574850299397</v>
      </c>
      <c r="I1034" s="76" t="str">
        <f t="shared" si="32"/>
        <v>No</v>
      </c>
      <c r="J1034" s="49" t="str">
        <f t="shared" si="33"/>
        <v>No</v>
      </c>
      <c r="K1034" s="47">
        <v>0.106413550900961</v>
      </c>
      <c r="L1034" s="50">
        <v>50.106609808102299</v>
      </c>
      <c r="M1034" s="47">
        <v>8.40777908609424E-2</v>
      </c>
      <c r="N1034" s="50">
        <v>6.9289991445680101</v>
      </c>
    </row>
    <row r="1035" spans="1:14" x14ac:dyDescent="0.2">
      <c r="A1035" s="57" t="s">
        <v>2305</v>
      </c>
      <c r="B1035" s="44" t="s">
        <v>2306</v>
      </c>
      <c r="C1035" s="45">
        <v>40</v>
      </c>
      <c r="D1035" s="46" t="s">
        <v>342</v>
      </c>
      <c r="E1035" s="47">
        <v>0.73527149755177601</v>
      </c>
      <c r="F1035" s="48">
        <v>53.251599147121503</v>
      </c>
      <c r="G1035" s="47">
        <v>0.68138611345755995</v>
      </c>
      <c r="H1035" s="50">
        <v>61.420017108639897</v>
      </c>
      <c r="I1035" s="76" t="str">
        <f t="shared" si="32"/>
        <v>No</v>
      </c>
      <c r="J1035" s="49" t="str">
        <f t="shared" si="33"/>
        <v>No</v>
      </c>
      <c r="K1035" s="47">
        <v>0.102236707515832</v>
      </c>
      <c r="L1035" s="50">
        <v>46.8017057569296</v>
      </c>
      <c r="M1035" s="47">
        <v>7.9107663192665795E-2</v>
      </c>
      <c r="N1035" s="50">
        <v>3.1650983746792098</v>
      </c>
    </row>
    <row r="1036" spans="1:14" x14ac:dyDescent="0.2">
      <c r="A1036" s="57" t="s">
        <v>2307</v>
      </c>
      <c r="B1036" s="44" t="s">
        <v>2308</v>
      </c>
      <c r="C1036" s="45">
        <v>40</v>
      </c>
      <c r="D1036" s="46" t="s">
        <v>342</v>
      </c>
      <c r="E1036" s="47">
        <v>0.81138691971718702</v>
      </c>
      <c r="F1036" s="48">
        <v>74.147121535181199</v>
      </c>
      <c r="G1036" s="47">
        <v>0.78799944879706596</v>
      </c>
      <c r="H1036" s="50">
        <v>94.952951240376393</v>
      </c>
      <c r="I1036" s="76" t="str">
        <f t="shared" si="32"/>
        <v>No</v>
      </c>
      <c r="J1036" s="49" t="str">
        <f t="shared" si="33"/>
        <v>No</v>
      </c>
      <c r="K1036" s="47">
        <v>0.167323641906374</v>
      </c>
      <c r="L1036" s="50">
        <v>71.855010660980795</v>
      </c>
      <c r="M1036" s="47">
        <v>9.4013843463805202E-2</v>
      </c>
      <c r="N1036" s="50">
        <v>34.730538922155702</v>
      </c>
    </row>
    <row r="1037" spans="1:14" x14ac:dyDescent="0.2">
      <c r="A1037" s="57" t="s">
        <v>2309</v>
      </c>
      <c r="B1037" s="44" t="s">
        <v>2310</v>
      </c>
      <c r="C1037" s="45">
        <v>39</v>
      </c>
      <c r="D1037" s="46" t="s">
        <v>342</v>
      </c>
      <c r="E1037" s="47">
        <v>0.87391276525994499</v>
      </c>
      <c r="F1037" s="48">
        <v>86.993603411513902</v>
      </c>
      <c r="G1037" s="47">
        <v>0.77626383140673905</v>
      </c>
      <c r="H1037" s="50">
        <v>63.620386643233701</v>
      </c>
      <c r="I1037" s="76" t="str">
        <f t="shared" si="32"/>
        <v>No</v>
      </c>
      <c r="J1037" s="49" t="str">
        <f t="shared" si="33"/>
        <v>No</v>
      </c>
      <c r="K1037" s="47">
        <v>0.11521565630300901</v>
      </c>
      <c r="L1037" s="50">
        <v>55.756929637526703</v>
      </c>
      <c r="M1037" s="47">
        <v>0.101225605784191</v>
      </c>
      <c r="N1037" s="50">
        <v>28.295254833040399</v>
      </c>
    </row>
    <row r="1038" spans="1:14" x14ac:dyDescent="0.2">
      <c r="A1038" s="57" t="s">
        <v>2311</v>
      </c>
      <c r="B1038" s="44" t="s">
        <v>2312</v>
      </c>
      <c r="C1038" s="45">
        <v>40</v>
      </c>
      <c r="D1038" s="46" t="s">
        <v>342</v>
      </c>
      <c r="E1038" s="47">
        <v>0.72794953809449403</v>
      </c>
      <c r="F1038" s="48">
        <v>51.066098081023497</v>
      </c>
      <c r="G1038" s="47">
        <v>0.69048551565329197</v>
      </c>
      <c r="H1038" s="50">
        <v>66.039349871685204</v>
      </c>
      <c r="I1038" s="76" t="str">
        <f t="shared" si="32"/>
        <v>No</v>
      </c>
      <c r="J1038" s="49" t="str">
        <f t="shared" si="33"/>
        <v>No</v>
      </c>
      <c r="K1038" s="47">
        <v>0.180164165175007</v>
      </c>
      <c r="L1038" s="50">
        <v>74.253731343283604</v>
      </c>
      <c r="M1038" s="47">
        <v>4.6221475724397901E-2</v>
      </c>
      <c r="N1038" s="50">
        <v>0.94097519247219796</v>
      </c>
    </row>
    <row r="1039" spans="1:14" x14ac:dyDescent="0.2">
      <c r="A1039" s="147" t="s">
        <v>2313</v>
      </c>
      <c r="B1039" s="44" t="s">
        <v>2314</v>
      </c>
      <c r="C1039" s="45">
        <v>40</v>
      </c>
      <c r="D1039" s="46" t="s">
        <v>342</v>
      </c>
      <c r="E1039" s="47">
        <v>0.84470251186206402</v>
      </c>
      <c r="F1039" s="48">
        <v>82.302771855010704</v>
      </c>
      <c r="G1039" s="47">
        <v>0.72159329195468802</v>
      </c>
      <c r="H1039" s="50">
        <v>80.581693755346393</v>
      </c>
      <c r="I1039" s="76" t="str">
        <f t="shared" si="32"/>
        <v>No</v>
      </c>
      <c r="J1039" s="49" t="str">
        <f t="shared" si="33"/>
        <v>Yes</v>
      </c>
      <c r="K1039" s="47">
        <v>0.125669344544654</v>
      </c>
      <c r="L1039" s="50">
        <v>60.874200426439202</v>
      </c>
      <c r="M1039" s="47">
        <v>3.2786481878884298E-2</v>
      </c>
      <c r="N1039" s="50">
        <v>0.34217279726261801</v>
      </c>
    </row>
    <row r="1040" spans="1:14" x14ac:dyDescent="0.2">
      <c r="A1040" s="147" t="s">
        <v>2315</v>
      </c>
      <c r="B1040" s="44" t="s">
        <v>2316</v>
      </c>
      <c r="C1040" s="45">
        <v>39</v>
      </c>
      <c r="D1040" s="46" t="s">
        <v>342</v>
      </c>
      <c r="E1040" s="47">
        <v>0.86024583502606999</v>
      </c>
      <c r="F1040" s="48">
        <v>84.541577825159905</v>
      </c>
      <c r="G1040" s="47">
        <v>0.82208208139746597</v>
      </c>
      <c r="H1040" s="50">
        <v>75.834797891036899</v>
      </c>
      <c r="I1040" s="76" t="str">
        <f t="shared" si="32"/>
        <v>No</v>
      </c>
      <c r="J1040" s="49" t="str">
        <f t="shared" si="33"/>
        <v>Yes</v>
      </c>
      <c r="K1040" s="47">
        <v>5.5575305457610601E-2</v>
      </c>
      <c r="L1040" s="50">
        <v>2.1855010660980798</v>
      </c>
      <c r="M1040" s="47">
        <v>6.5676935255562299E-2</v>
      </c>
      <c r="N1040" s="50">
        <v>6.1511423550087896</v>
      </c>
    </row>
    <row r="1041" spans="1:14" x14ac:dyDescent="0.2">
      <c r="A1041" s="57" t="s">
        <v>2317</v>
      </c>
      <c r="B1041" s="44" t="s">
        <v>2318</v>
      </c>
      <c r="C1041" s="45">
        <v>39</v>
      </c>
      <c r="D1041" s="46" t="s">
        <v>342</v>
      </c>
      <c r="E1041" s="47">
        <v>0.81179025483578404</v>
      </c>
      <c r="F1041" s="48">
        <v>74.253731343283604</v>
      </c>
      <c r="G1041" s="47">
        <v>0.69108757607814897</v>
      </c>
      <c r="H1041" s="50">
        <v>40.685413005272402</v>
      </c>
      <c r="I1041" s="76" t="str">
        <f t="shared" si="32"/>
        <v>No</v>
      </c>
      <c r="J1041" s="49" t="str">
        <f t="shared" si="33"/>
        <v>No</v>
      </c>
      <c r="K1041" s="47">
        <v>0.38249281093047</v>
      </c>
      <c r="L1041" s="50">
        <v>95.628997867803804</v>
      </c>
      <c r="M1041" s="47">
        <v>0.167818016355921</v>
      </c>
      <c r="N1041" s="50">
        <v>77.416520210896294</v>
      </c>
    </row>
    <row r="1042" spans="1:14" x14ac:dyDescent="0.2">
      <c r="A1042" s="57" t="s">
        <v>1832</v>
      </c>
      <c r="B1042" s="44" t="s">
        <v>2319</v>
      </c>
      <c r="C1042" s="45">
        <v>39</v>
      </c>
      <c r="D1042" s="46" t="s">
        <v>342</v>
      </c>
      <c r="E1042" s="47">
        <v>0.86713073543408303</v>
      </c>
      <c r="F1042" s="48">
        <v>85.660980810234506</v>
      </c>
      <c r="G1042" s="47">
        <v>0.796507600034007</v>
      </c>
      <c r="H1042" s="50">
        <v>68.980667838312797</v>
      </c>
      <c r="I1042" s="76" t="str">
        <f t="shared" si="32"/>
        <v>No</v>
      </c>
      <c r="J1042" s="49" t="str">
        <f t="shared" si="33"/>
        <v>No</v>
      </c>
      <c r="K1042" s="47">
        <v>0.25742310867865398</v>
      </c>
      <c r="L1042" s="50">
        <v>85.660980810234506</v>
      </c>
      <c r="M1042" s="47">
        <v>0.126148816234465</v>
      </c>
      <c r="N1042" s="50">
        <v>52.7240773286467</v>
      </c>
    </row>
    <row r="1043" spans="1:14" x14ac:dyDescent="0.2">
      <c r="A1043" s="57" t="s">
        <v>1102</v>
      </c>
      <c r="B1043" s="44" t="s">
        <v>2320</v>
      </c>
      <c r="C1043" s="45">
        <v>39</v>
      </c>
      <c r="D1043" s="46" t="s">
        <v>342</v>
      </c>
      <c r="E1043" s="47">
        <v>0.79676699130801298</v>
      </c>
      <c r="F1043" s="48">
        <v>71.1087420042644</v>
      </c>
      <c r="G1043" s="47">
        <v>0.70013182737426505</v>
      </c>
      <c r="H1043" s="50">
        <v>43.145869947275898</v>
      </c>
      <c r="I1043" s="76" t="str">
        <f t="shared" si="32"/>
        <v>No</v>
      </c>
      <c r="J1043" s="49" t="str">
        <f t="shared" si="33"/>
        <v>No</v>
      </c>
      <c r="K1043" s="47">
        <v>0.12323435489423799</v>
      </c>
      <c r="L1043" s="50">
        <v>59.754797441364602</v>
      </c>
      <c r="M1043" s="47">
        <v>0.101677947056438</v>
      </c>
      <c r="N1043" s="50">
        <v>29.261862917398901</v>
      </c>
    </row>
    <row r="1044" spans="1:14" x14ac:dyDescent="0.2">
      <c r="A1044" s="57" t="s">
        <v>2321</v>
      </c>
      <c r="B1044" s="44" t="s">
        <v>2322</v>
      </c>
      <c r="C1044" s="45">
        <v>40</v>
      </c>
      <c r="D1044" s="46" t="s">
        <v>342</v>
      </c>
      <c r="E1044" s="47">
        <v>0.71402660136331497</v>
      </c>
      <c r="F1044" s="48">
        <v>47.334754797441398</v>
      </c>
      <c r="G1044" s="47">
        <v>0.64860407892279004</v>
      </c>
      <c r="H1044" s="50">
        <v>42.771599657827203</v>
      </c>
      <c r="I1044" s="76" t="str">
        <f t="shared" si="32"/>
        <v>No</v>
      </c>
      <c r="J1044" s="49" t="str">
        <f t="shared" si="33"/>
        <v>No</v>
      </c>
      <c r="K1044" s="47">
        <v>0.21387643241245899</v>
      </c>
      <c r="L1044" s="50">
        <v>80.437100213219594</v>
      </c>
      <c r="M1044" s="47">
        <v>0.120465199951571</v>
      </c>
      <c r="N1044" s="50">
        <v>63.900769888793803</v>
      </c>
    </row>
    <row r="1045" spans="1:14" x14ac:dyDescent="0.2">
      <c r="A1045" s="57" t="s">
        <v>397</v>
      </c>
      <c r="B1045" s="44" t="s">
        <v>2323</v>
      </c>
      <c r="C1045" s="45">
        <v>39</v>
      </c>
      <c r="D1045" s="46" t="s">
        <v>342</v>
      </c>
      <c r="E1045" s="47">
        <v>0.87510230321237603</v>
      </c>
      <c r="F1045" s="48">
        <v>87.366737739872093</v>
      </c>
      <c r="G1045" s="47">
        <v>0.78896753148143195</v>
      </c>
      <c r="H1045" s="50">
        <v>66.959578207381398</v>
      </c>
      <c r="I1045" s="76" t="str">
        <f t="shared" si="32"/>
        <v>No</v>
      </c>
      <c r="J1045" s="49" t="str">
        <f t="shared" si="33"/>
        <v>No</v>
      </c>
      <c r="K1045" s="47">
        <v>9.2144945180627699E-2</v>
      </c>
      <c r="L1045" s="50">
        <v>32.622601279317699</v>
      </c>
      <c r="M1045" s="47">
        <v>8.5739505988718795E-2</v>
      </c>
      <c r="N1045" s="50">
        <v>11.5992970123023</v>
      </c>
    </row>
    <row r="1046" spans="1:14" x14ac:dyDescent="0.2">
      <c r="A1046" s="57" t="s">
        <v>2324</v>
      </c>
      <c r="B1046" s="44" t="s">
        <v>2325</v>
      </c>
      <c r="C1046" s="45">
        <v>39</v>
      </c>
      <c r="D1046" s="46" t="s">
        <v>342</v>
      </c>
      <c r="E1046" s="47">
        <v>0.862046472527215</v>
      </c>
      <c r="F1046" s="48">
        <v>84.968017057569298</v>
      </c>
      <c r="G1046" s="47">
        <v>0.78133393376335403</v>
      </c>
      <c r="H1046" s="50">
        <v>65.114235500878706</v>
      </c>
      <c r="I1046" s="76" t="str">
        <f t="shared" si="32"/>
        <v>No</v>
      </c>
      <c r="J1046" s="49" t="str">
        <f t="shared" si="33"/>
        <v>No</v>
      </c>
      <c r="K1046" s="47">
        <v>0.16941514124415799</v>
      </c>
      <c r="L1046" s="50">
        <v>72.601279317697205</v>
      </c>
      <c r="M1046" s="47">
        <v>0.103006672660915</v>
      </c>
      <c r="N1046" s="50">
        <v>30.404217926186298</v>
      </c>
    </row>
    <row r="1047" spans="1:14" x14ac:dyDescent="0.2">
      <c r="A1047" s="57" t="s">
        <v>2326</v>
      </c>
      <c r="B1047" s="44" t="s">
        <v>2327</v>
      </c>
      <c r="C1047" s="45">
        <v>39</v>
      </c>
      <c r="D1047" s="46" t="s">
        <v>342</v>
      </c>
      <c r="E1047" s="47">
        <v>0.82816565011968502</v>
      </c>
      <c r="F1047" s="48">
        <v>78.518123667377395</v>
      </c>
      <c r="G1047" s="47">
        <v>0.66489868125149898</v>
      </c>
      <c r="H1047" s="50">
        <v>33.8312829525483</v>
      </c>
      <c r="I1047" s="76" t="str">
        <f t="shared" si="32"/>
        <v>No</v>
      </c>
      <c r="J1047" s="49" t="str">
        <f t="shared" si="33"/>
        <v>No</v>
      </c>
      <c r="K1047" s="47">
        <v>0.16763386753082801</v>
      </c>
      <c r="L1047" s="50">
        <v>72.068230277185506</v>
      </c>
      <c r="M1047" s="47">
        <v>0.12882605510212999</v>
      </c>
      <c r="N1047" s="50">
        <v>54.569420035149399</v>
      </c>
    </row>
    <row r="1048" spans="1:14" x14ac:dyDescent="0.2">
      <c r="A1048" s="147" t="s">
        <v>2328</v>
      </c>
      <c r="B1048" s="44" t="s">
        <v>2329</v>
      </c>
      <c r="C1048" s="45">
        <v>39</v>
      </c>
      <c r="D1048" s="46" t="s">
        <v>342</v>
      </c>
      <c r="E1048" s="47">
        <v>0.88230511300304104</v>
      </c>
      <c r="F1048" s="48">
        <v>88.592750533048999</v>
      </c>
      <c r="G1048" s="47">
        <v>0.83150561808023304</v>
      </c>
      <c r="H1048" s="50">
        <v>78.646748681898103</v>
      </c>
      <c r="I1048" s="76" t="str">
        <f t="shared" si="32"/>
        <v>No</v>
      </c>
      <c r="J1048" s="49" t="str">
        <f t="shared" si="33"/>
        <v>Yes</v>
      </c>
      <c r="K1048" s="47">
        <v>0.25778133510687801</v>
      </c>
      <c r="L1048" s="50">
        <v>85.767590618336897</v>
      </c>
      <c r="M1048" s="47">
        <v>0.126308107144527</v>
      </c>
      <c r="N1048" s="50">
        <v>52.8998242530756</v>
      </c>
    </row>
    <row r="1049" spans="1:14" x14ac:dyDescent="0.2">
      <c r="A1049" s="147" t="s">
        <v>755</v>
      </c>
      <c r="B1049" s="44" t="s">
        <v>2330</v>
      </c>
      <c r="C1049" s="45">
        <v>39</v>
      </c>
      <c r="D1049" s="46" t="s">
        <v>342</v>
      </c>
      <c r="E1049" s="47">
        <v>0.91067631643111602</v>
      </c>
      <c r="F1049" s="48">
        <v>93.976545842217504</v>
      </c>
      <c r="G1049" s="47">
        <v>0.88263941746973995</v>
      </c>
      <c r="H1049" s="50">
        <v>92.1792618629174</v>
      </c>
      <c r="I1049" s="76" t="str">
        <f t="shared" si="32"/>
        <v>Yes</v>
      </c>
      <c r="J1049" s="49" t="str">
        <f t="shared" si="33"/>
        <v>Yes</v>
      </c>
      <c r="K1049" s="47">
        <v>0.16394880945788601</v>
      </c>
      <c r="L1049" s="50">
        <v>71.002132196162094</v>
      </c>
      <c r="M1049" s="47">
        <v>9.9506911206785106E-2</v>
      </c>
      <c r="N1049" s="50">
        <v>26.0984182776801</v>
      </c>
    </row>
    <row r="1050" spans="1:14" x14ac:dyDescent="0.2">
      <c r="A1050" s="147" t="s">
        <v>2331</v>
      </c>
      <c r="B1050" s="44" t="s">
        <v>2332</v>
      </c>
      <c r="C1050" s="45">
        <v>39</v>
      </c>
      <c r="D1050" s="46" t="s">
        <v>342</v>
      </c>
      <c r="E1050" s="47">
        <v>0.89028897754361003</v>
      </c>
      <c r="F1050" s="48">
        <v>90.298507462686601</v>
      </c>
      <c r="G1050" s="47">
        <v>0.825459094826688</v>
      </c>
      <c r="H1050" s="50">
        <v>76.889279437609801</v>
      </c>
      <c r="I1050" s="76" t="str">
        <f t="shared" si="32"/>
        <v>No</v>
      </c>
      <c r="J1050" s="49" t="str">
        <f t="shared" si="33"/>
        <v>Yes</v>
      </c>
      <c r="K1050" s="47">
        <v>0.122087139610201</v>
      </c>
      <c r="L1050" s="50">
        <v>59.1684434968017</v>
      </c>
      <c r="M1050" s="47">
        <v>9.2227598181194997E-2</v>
      </c>
      <c r="N1050" s="50">
        <v>18.2776801405975</v>
      </c>
    </row>
    <row r="1051" spans="1:14" x14ac:dyDescent="0.2">
      <c r="A1051" s="147" t="s">
        <v>2333</v>
      </c>
      <c r="B1051" s="44" t="s">
        <v>2334</v>
      </c>
      <c r="C1051" s="45">
        <v>39</v>
      </c>
      <c r="D1051" s="46" t="s">
        <v>342</v>
      </c>
      <c r="E1051" s="47">
        <v>0.92948972071025504</v>
      </c>
      <c r="F1051" s="48">
        <v>96.801705756929607</v>
      </c>
      <c r="G1051" s="47">
        <v>0.89224055329137097</v>
      </c>
      <c r="H1051" s="50">
        <v>93.673110720562406</v>
      </c>
      <c r="I1051" s="76" t="str">
        <f t="shared" si="32"/>
        <v>Yes</v>
      </c>
      <c r="J1051" s="49" t="str">
        <f t="shared" si="33"/>
        <v>Yes</v>
      </c>
      <c r="K1051" s="47">
        <v>0.10489365020090199</v>
      </c>
      <c r="L1051" s="50">
        <v>48.773987206823001</v>
      </c>
      <c r="M1051" s="47">
        <v>8.8343228307656202E-2</v>
      </c>
      <c r="N1051" s="50">
        <v>14.5869947275923</v>
      </c>
    </row>
    <row r="1052" spans="1:14" x14ac:dyDescent="0.2">
      <c r="A1052" s="147" t="s">
        <v>2335</v>
      </c>
      <c r="B1052" s="44" t="s">
        <v>2336</v>
      </c>
      <c r="C1052" s="45">
        <v>39</v>
      </c>
      <c r="D1052" s="46" t="s">
        <v>342</v>
      </c>
      <c r="E1052" s="47">
        <v>0.89191175347798901</v>
      </c>
      <c r="F1052" s="48">
        <v>90.671641791044806</v>
      </c>
      <c r="G1052" s="47">
        <v>0.83030472041013903</v>
      </c>
      <c r="H1052" s="50">
        <v>78.295254833040403</v>
      </c>
      <c r="I1052" s="76" t="str">
        <f t="shared" si="32"/>
        <v>No</v>
      </c>
      <c r="J1052" s="49" t="str">
        <f t="shared" si="33"/>
        <v>Yes</v>
      </c>
      <c r="K1052" s="47">
        <v>0.234336476563129</v>
      </c>
      <c r="L1052" s="50">
        <v>82.7825159914712</v>
      </c>
      <c r="M1052" s="47">
        <v>0.11874715689033701</v>
      </c>
      <c r="N1052" s="50">
        <v>46.045694200351498</v>
      </c>
    </row>
    <row r="1053" spans="1:14" x14ac:dyDescent="0.2">
      <c r="A1053" s="147" t="s">
        <v>2337</v>
      </c>
      <c r="B1053" s="44" t="s">
        <v>2338</v>
      </c>
      <c r="C1053" s="45">
        <v>39</v>
      </c>
      <c r="D1053" s="46" t="s">
        <v>342</v>
      </c>
      <c r="E1053" s="47">
        <v>0.93953234980391598</v>
      </c>
      <c r="F1053" s="48">
        <v>97.814498933901902</v>
      </c>
      <c r="G1053" s="47">
        <v>0.86236858026587404</v>
      </c>
      <c r="H1053" s="50">
        <v>86.7311072056239</v>
      </c>
      <c r="I1053" s="76" t="str">
        <f t="shared" si="32"/>
        <v>No</v>
      </c>
      <c r="J1053" s="49" t="str">
        <f t="shared" si="33"/>
        <v>Yes</v>
      </c>
      <c r="K1053" s="47">
        <v>0.16938520425782599</v>
      </c>
      <c r="L1053" s="50">
        <v>72.547974413646102</v>
      </c>
      <c r="M1053" s="47">
        <v>0.10440759123374201</v>
      </c>
      <c r="N1053" s="50">
        <v>31.8980667838313</v>
      </c>
    </row>
    <row r="1054" spans="1:14" x14ac:dyDescent="0.2">
      <c r="A1054" s="147" t="s">
        <v>2339</v>
      </c>
      <c r="B1054" s="44" t="s">
        <v>2340</v>
      </c>
      <c r="C1054" s="45">
        <v>39</v>
      </c>
      <c r="D1054" s="46" t="s">
        <v>342</v>
      </c>
      <c r="E1054" s="47">
        <v>0.89482868003714999</v>
      </c>
      <c r="F1054" s="48">
        <v>90.991471215351794</v>
      </c>
      <c r="G1054" s="47">
        <v>0.843659476976936</v>
      </c>
      <c r="H1054" s="50">
        <v>82.337434094903301</v>
      </c>
      <c r="I1054" s="76" t="str">
        <f t="shared" si="32"/>
        <v>No</v>
      </c>
      <c r="J1054" s="49" t="str">
        <f t="shared" si="33"/>
        <v>Yes</v>
      </c>
      <c r="K1054" s="47">
        <v>0.134569838081496</v>
      </c>
      <c r="L1054" s="50">
        <v>64.072494669509595</v>
      </c>
      <c r="M1054" s="47">
        <v>0.101668414973219</v>
      </c>
      <c r="N1054" s="50">
        <v>29.0861159929701</v>
      </c>
    </row>
    <row r="1055" spans="1:14" x14ac:dyDescent="0.2">
      <c r="A1055" s="147" t="s">
        <v>2341</v>
      </c>
      <c r="B1055" s="44" t="s">
        <v>2342</v>
      </c>
      <c r="C1055" s="45">
        <v>39</v>
      </c>
      <c r="D1055" s="46" t="s">
        <v>342</v>
      </c>
      <c r="E1055" s="47">
        <v>0.89746108212540499</v>
      </c>
      <c r="F1055" s="48">
        <v>91.524520255863493</v>
      </c>
      <c r="G1055" s="47">
        <v>0.82364675382463504</v>
      </c>
      <c r="H1055" s="50">
        <v>76.274165202109003</v>
      </c>
      <c r="I1055" s="76" t="str">
        <f t="shared" si="32"/>
        <v>No</v>
      </c>
      <c r="J1055" s="49" t="str">
        <f t="shared" si="33"/>
        <v>Yes</v>
      </c>
      <c r="K1055" s="47">
        <v>0.14352943860796999</v>
      </c>
      <c r="L1055" s="50">
        <v>66.417910447761201</v>
      </c>
      <c r="M1055" s="47">
        <v>0.10843281890225601</v>
      </c>
      <c r="N1055" s="50">
        <v>35.940246045694202</v>
      </c>
    </row>
    <row r="1056" spans="1:14" x14ac:dyDescent="0.2">
      <c r="A1056" s="147" t="s">
        <v>2343</v>
      </c>
      <c r="B1056" s="44" t="s">
        <v>2344</v>
      </c>
      <c r="C1056" s="45">
        <v>39</v>
      </c>
      <c r="D1056" s="46" t="s">
        <v>342</v>
      </c>
      <c r="E1056" s="47">
        <v>0.87679082218965199</v>
      </c>
      <c r="F1056" s="48">
        <v>87.739872068230298</v>
      </c>
      <c r="G1056" s="47">
        <v>0.82215915185743704</v>
      </c>
      <c r="H1056" s="50">
        <v>75.922671353251303</v>
      </c>
      <c r="I1056" s="76" t="str">
        <f t="shared" si="32"/>
        <v>No</v>
      </c>
      <c r="J1056" s="49" t="str">
        <f t="shared" si="33"/>
        <v>Yes</v>
      </c>
      <c r="K1056" s="47">
        <v>0.18412035083825901</v>
      </c>
      <c r="L1056" s="50">
        <v>75.159914712153494</v>
      </c>
      <c r="M1056" s="47">
        <v>0.123691988917697</v>
      </c>
      <c r="N1056" s="50">
        <v>50.966608084358498</v>
      </c>
    </row>
    <row r="1057" spans="1:14" x14ac:dyDescent="0.2">
      <c r="A1057" s="57" t="s">
        <v>2345</v>
      </c>
      <c r="B1057" s="44" t="s">
        <v>2346</v>
      </c>
      <c r="C1057" s="45">
        <v>39</v>
      </c>
      <c r="D1057" s="46" t="s">
        <v>342</v>
      </c>
      <c r="E1057" s="47">
        <v>0.84250445900329696</v>
      </c>
      <c r="F1057" s="48">
        <v>81.982942430703602</v>
      </c>
      <c r="G1057" s="47">
        <v>0.80052197166697403</v>
      </c>
      <c r="H1057" s="50">
        <v>70.123022847100202</v>
      </c>
      <c r="I1057" s="76" t="str">
        <f t="shared" si="32"/>
        <v>No</v>
      </c>
      <c r="J1057" s="49" t="str">
        <f t="shared" si="33"/>
        <v>No</v>
      </c>
      <c r="K1057" s="47">
        <v>0.20648101010073699</v>
      </c>
      <c r="L1057" s="50">
        <v>79.744136460554401</v>
      </c>
      <c r="M1057" s="47">
        <v>0.15551255101177799</v>
      </c>
      <c r="N1057" s="50">
        <v>72.407732864674898</v>
      </c>
    </row>
    <row r="1058" spans="1:14" x14ac:dyDescent="0.2">
      <c r="A1058" s="57" t="s">
        <v>2347</v>
      </c>
      <c r="B1058" s="44" t="s">
        <v>2348</v>
      </c>
      <c r="C1058" s="45">
        <v>39</v>
      </c>
      <c r="D1058" s="46" t="s">
        <v>342</v>
      </c>
      <c r="E1058" s="47">
        <v>0.66962264817744399</v>
      </c>
      <c r="F1058" s="48">
        <v>34.008528784648199</v>
      </c>
      <c r="G1058" s="47">
        <v>0.56159316711038298</v>
      </c>
      <c r="H1058" s="50">
        <v>14.7627416520211</v>
      </c>
      <c r="I1058" s="76" t="str">
        <f t="shared" si="32"/>
        <v>No</v>
      </c>
      <c r="J1058" s="49" t="str">
        <f t="shared" si="33"/>
        <v>No</v>
      </c>
      <c r="K1058" s="47">
        <v>0.480820824072199</v>
      </c>
      <c r="L1058" s="50">
        <v>99.200426439232402</v>
      </c>
      <c r="M1058" s="47">
        <v>0.23820446266491699</v>
      </c>
      <c r="N1058" s="50">
        <v>89.8066783831283</v>
      </c>
    </row>
    <row r="1059" spans="1:14" x14ac:dyDescent="0.2">
      <c r="A1059" s="57" t="s">
        <v>2349</v>
      </c>
      <c r="B1059" s="44" t="s">
        <v>2350</v>
      </c>
      <c r="C1059" s="45">
        <v>39</v>
      </c>
      <c r="D1059" s="46" t="s">
        <v>342</v>
      </c>
      <c r="E1059" s="47">
        <v>0.74229621759348796</v>
      </c>
      <c r="F1059" s="48">
        <v>55.437100213219601</v>
      </c>
      <c r="G1059" s="47">
        <v>0.53855039651713499</v>
      </c>
      <c r="H1059" s="50">
        <v>11.8629173989455</v>
      </c>
      <c r="I1059" s="76" t="str">
        <f t="shared" si="32"/>
        <v>No</v>
      </c>
      <c r="J1059" s="49" t="str">
        <f t="shared" si="33"/>
        <v>No</v>
      </c>
      <c r="K1059" s="47">
        <v>0.36926806608185803</v>
      </c>
      <c r="L1059" s="50">
        <v>94.829424307036206</v>
      </c>
      <c r="M1059" s="47">
        <v>0.19121580271567601</v>
      </c>
      <c r="N1059" s="50">
        <v>84.3585237258348</v>
      </c>
    </row>
    <row r="1060" spans="1:14" x14ac:dyDescent="0.2">
      <c r="A1060" s="57" t="s">
        <v>2351</v>
      </c>
      <c r="B1060" s="44" t="s">
        <v>2352</v>
      </c>
      <c r="C1060" s="45">
        <v>39</v>
      </c>
      <c r="D1060" s="46" t="s">
        <v>342</v>
      </c>
      <c r="E1060" s="47">
        <v>0.75764887709171402</v>
      </c>
      <c r="F1060" s="48">
        <v>60.234541577825198</v>
      </c>
      <c r="G1060" s="47">
        <v>0.68365246552761805</v>
      </c>
      <c r="H1060" s="50">
        <v>38.224956063268898</v>
      </c>
      <c r="I1060" s="76" t="str">
        <f t="shared" si="32"/>
        <v>No</v>
      </c>
      <c r="J1060" s="49" t="str">
        <f t="shared" si="33"/>
        <v>No</v>
      </c>
      <c r="K1060" s="47">
        <v>0.37417182189325798</v>
      </c>
      <c r="L1060" s="50">
        <v>95.042643923240902</v>
      </c>
      <c r="M1060" s="47">
        <v>0.168775667663392</v>
      </c>
      <c r="N1060" s="50">
        <v>77.504393673110698</v>
      </c>
    </row>
    <row r="1061" spans="1:14" x14ac:dyDescent="0.2">
      <c r="A1061" s="57" t="s">
        <v>2353</v>
      </c>
      <c r="B1061" s="44" t="s">
        <v>2354</v>
      </c>
      <c r="C1061" s="45">
        <v>39</v>
      </c>
      <c r="D1061" s="46" t="s">
        <v>342</v>
      </c>
      <c r="E1061" s="47">
        <v>0.84683407354061901</v>
      </c>
      <c r="F1061" s="48">
        <v>82.729211087419998</v>
      </c>
      <c r="G1061" s="47">
        <v>0.73030367695517895</v>
      </c>
      <c r="H1061" s="50">
        <v>50.527240773286501</v>
      </c>
      <c r="I1061" s="76" t="str">
        <f t="shared" si="32"/>
        <v>No</v>
      </c>
      <c r="J1061" s="49" t="str">
        <f t="shared" si="33"/>
        <v>No</v>
      </c>
      <c r="K1061" s="47">
        <v>0.31460849529304302</v>
      </c>
      <c r="L1061" s="50">
        <v>90.405117270788907</v>
      </c>
      <c r="M1061" s="47">
        <v>0.16531265142850901</v>
      </c>
      <c r="N1061" s="50">
        <v>76.625659050966604</v>
      </c>
    </row>
    <row r="1062" spans="1:14" x14ac:dyDescent="0.2">
      <c r="A1062" s="57" t="s">
        <v>2355</v>
      </c>
      <c r="B1062" s="44" t="s">
        <v>2356</v>
      </c>
      <c r="C1062" s="45">
        <v>39</v>
      </c>
      <c r="D1062" s="46" t="s">
        <v>342</v>
      </c>
      <c r="E1062" s="47">
        <v>0.82719661672235301</v>
      </c>
      <c r="F1062" s="48">
        <v>78.198294243070393</v>
      </c>
      <c r="G1062" s="47">
        <v>0.76812542749083201</v>
      </c>
      <c r="H1062" s="50">
        <v>60.7205623901582</v>
      </c>
      <c r="I1062" s="76" t="str">
        <f t="shared" si="32"/>
        <v>No</v>
      </c>
      <c r="J1062" s="49" t="str">
        <f t="shared" si="33"/>
        <v>No</v>
      </c>
      <c r="K1062" s="47">
        <v>0.31612745962303601</v>
      </c>
      <c r="L1062" s="50">
        <v>90.671641791044806</v>
      </c>
      <c r="M1062" s="47">
        <v>0.14080994257246299</v>
      </c>
      <c r="N1062" s="50">
        <v>64.323374340949002</v>
      </c>
    </row>
    <row r="1063" spans="1:14" x14ac:dyDescent="0.2">
      <c r="A1063" s="57" t="s">
        <v>2357</v>
      </c>
      <c r="B1063" s="44" t="s">
        <v>2358</v>
      </c>
      <c r="C1063" s="45">
        <v>39</v>
      </c>
      <c r="D1063" s="46" t="s">
        <v>342</v>
      </c>
      <c r="E1063" s="47">
        <v>0.84368606744145402</v>
      </c>
      <c r="F1063" s="48">
        <v>82.089552238805993</v>
      </c>
      <c r="G1063" s="47">
        <v>0.76510231679728902</v>
      </c>
      <c r="H1063" s="50">
        <v>59.490333919156399</v>
      </c>
      <c r="I1063" s="76" t="str">
        <f t="shared" si="32"/>
        <v>No</v>
      </c>
      <c r="J1063" s="49" t="str">
        <f t="shared" si="33"/>
        <v>No</v>
      </c>
      <c r="K1063" s="47">
        <v>0.27272359544811298</v>
      </c>
      <c r="L1063" s="50">
        <v>86.727078891258003</v>
      </c>
      <c r="M1063" s="47">
        <v>0.14513146033857599</v>
      </c>
      <c r="N1063" s="50">
        <v>67.135325131810205</v>
      </c>
    </row>
    <row r="1064" spans="1:14" x14ac:dyDescent="0.2">
      <c r="A1064" s="57" t="s">
        <v>965</v>
      </c>
      <c r="B1064" s="44" t="s">
        <v>2359</v>
      </c>
      <c r="C1064" s="45">
        <v>39</v>
      </c>
      <c r="D1064" s="46" t="s">
        <v>342</v>
      </c>
      <c r="E1064" s="47">
        <v>0.82710080253077001</v>
      </c>
      <c r="F1064" s="48">
        <v>78.144989339019205</v>
      </c>
      <c r="G1064" s="47">
        <v>0.76905639306745799</v>
      </c>
      <c r="H1064" s="50">
        <v>60.984182776801397</v>
      </c>
      <c r="I1064" s="76" t="str">
        <f t="shared" si="32"/>
        <v>No</v>
      </c>
      <c r="J1064" s="49" t="str">
        <f t="shared" si="33"/>
        <v>No</v>
      </c>
      <c r="K1064" s="47">
        <v>0.33585743702298898</v>
      </c>
      <c r="L1064" s="50">
        <v>92.324093816631105</v>
      </c>
      <c r="M1064" s="47">
        <v>0.14636808663651499</v>
      </c>
      <c r="N1064" s="50">
        <v>67.662565905096699</v>
      </c>
    </row>
    <row r="1065" spans="1:14" x14ac:dyDescent="0.2">
      <c r="A1065" s="147" t="s">
        <v>2360</v>
      </c>
      <c r="B1065" s="44" t="s">
        <v>2361</v>
      </c>
      <c r="C1065" s="45">
        <v>39</v>
      </c>
      <c r="D1065" s="46" t="s">
        <v>342</v>
      </c>
      <c r="E1065" s="47">
        <v>0.89742860948863901</v>
      </c>
      <c r="F1065" s="48">
        <v>91.471215351812404</v>
      </c>
      <c r="G1065" s="47">
        <v>0.86750935342532498</v>
      </c>
      <c r="H1065" s="50">
        <v>87.785588752196801</v>
      </c>
      <c r="I1065" s="76" t="str">
        <f t="shared" si="32"/>
        <v>No</v>
      </c>
      <c r="J1065" s="49" t="str">
        <f t="shared" si="33"/>
        <v>Yes</v>
      </c>
      <c r="K1065" s="47">
        <v>0.249286246975088</v>
      </c>
      <c r="L1065" s="50">
        <v>84.914712153518096</v>
      </c>
      <c r="M1065" s="47">
        <v>0.120688852013069</v>
      </c>
      <c r="N1065" s="50">
        <v>47.891036906854097</v>
      </c>
    </row>
    <row r="1066" spans="1:14" x14ac:dyDescent="0.2">
      <c r="A1066" s="57" t="s">
        <v>2362</v>
      </c>
      <c r="B1066" s="44" t="s">
        <v>2363</v>
      </c>
      <c r="C1066" s="45">
        <v>39</v>
      </c>
      <c r="D1066" s="46" t="s">
        <v>342</v>
      </c>
      <c r="E1066" s="47">
        <v>0.85418157684240903</v>
      </c>
      <c r="F1066" s="48">
        <v>84.008528784648206</v>
      </c>
      <c r="G1066" s="47">
        <v>0.77730055437803103</v>
      </c>
      <c r="H1066" s="50">
        <v>64.059753954305805</v>
      </c>
      <c r="I1066" s="76" t="str">
        <f t="shared" si="32"/>
        <v>No</v>
      </c>
      <c r="J1066" s="49" t="str">
        <f t="shared" si="33"/>
        <v>No</v>
      </c>
      <c r="K1066" s="47">
        <v>0.29157470298906302</v>
      </c>
      <c r="L1066" s="50">
        <v>87.899786780383806</v>
      </c>
      <c r="M1066" s="47">
        <v>0.14124228937337599</v>
      </c>
      <c r="N1066" s="50">
        <v>64.762741652021106</v>
      </c>
    </row>
    <row r="1067" spans="1:14" x14ac:dyDescent="0.2">
      <c r="A1067" s="147" t="s">
        <v>2364</v>
      </c>
      <c r="B1067" s="44" t="s">
        <v>2365</v>
      </c>
      <c r="C1067" s="45">
        <v>39</v>
      </c>
      <c r="D1067" s="46" t="s">
        <v>342</v>
      </c>
      <c r="E1067" s="47">
        <v>0.87580629405887001</v>
      </c>
      <c r="F1067" s="48">
        <v>87.473347547974399</v>
      </c>
      <c r="G1067" s="47">
        <v>0.83904393430898905</v>
      </c>
      <c r="H1067" s="50">
        <v>80.667838312829502</v>
      </c>
      <c r="I1067" s="76" t="str">
        <f t="shared" si="32"/>
        <v>No</v>
      </c>
      <c r="J1067" s="49" t="str">
        <f t="shared" si="33"/>
        <v>Yes</v>
      </c>
      <c r="K1067" s="47">
        <v>0.24602044026161499</v>
      </c>
      <c r="L1067" s="50">
        <v>84.328358208955194</v>
      </c>
      <c r="M1067" s="47">
        <v>0.124210550467443</v>
      </c>
      <c r="N1067" s="50">
        <v>51.669595782073799</v>
      </c>
    </row>
    <row r="1068" spans="1:14" x14ac:dyDescent="0.2">
      <c r="A1068" s="147" t="s">
        <v>2366</v>
      </c>
      <c r="B1068" s="44" t="s">
        <v>2367</v>
      </c>
      <c r="C1068" s="45">
        <v>39</v>
      </c>
      <c r="D1068" s="46" t="s">
        <v>342</v>
      </c>
      <c r="E1068" s="47">
        <v>0.89157293472364596</v>
      </c>
      <c r="F1068" s="48">
        <v>90.565031982942401</v>
      </c>
      <c r="G1068" s="47">
        <v>0.83631458902042899</v>
      </c>
      <c r="H1068" s="50">
        <v>79.876977152899798</v>
      </c>
      <c r="I1068" s="76" t="str">
        <f t="shared" si="32"/>
        <v>No</v>
      </c>
      <c r="J1068" s="49" t="str">
        <f t="shared" si="33"/>
        <v>Yes</v>
      </c>
      <c r="K1068" s="47">
        <v>0.256841216221462</v>
      </c>
      <c r="L1068" s="50">
        <v>85.607675906183403</v>
      </c>
      <c r="M1068" s="47">
        <v>0.15644007260693199</v>
      </c>
      <c r="N1068" s="50">
        <v>73.198594024604603</v>
      </c>
    </row>
    <row r="1069" spans="1:14" x14ac:dyDescent="0.2">
      <c r="A1069" s="57" t="s">
        <v>2368</v>
      </c>
      <c r="B1069" s="44" t="s">
        <v>2369</v>
      </c>
      <c r="C1069" s="45">
        <v>39</v>
      </c>
      <c r="D1069" s="46" t="s">
        <v>342</v>
      </c>
      <c r="E1069" s="47">
        <v>0.88721472825581604</v>
      </c>
      <c r="F1069" s="48">
        <v>89.498933901919003</v>
      </c>
      <c r="G1069" s="47">
        <v>0.81758944656299604</v>
      </c>
      <c r="H1069" s="50">
        <v>74.428822495606298</v>
      </c>
      <c r="I1069" s="76" t="str">
        <f t="shared" si="32"/>
        <v>No</v>
      </c>
      <c r="J1069" s="49" t="str">
        <f t="shared" si="33"/>
        <v>No</v>
      </c>
      <c r="K1069" s="47">
        <v>0.190303255213505</v>
      </c>
      <c r="L1069" s="50">
        <v>76.226012793177006</v>
      </c>
      <c r="M1069" s="47">
        <v>0.148666439319766</v>
      </c>
      <c r="N1069" s="50">
        <v>69.068541300527201</v>
      </c>
    </row>
    <row r="1070" spans="1:14" x14ac:dyDescent="0.2">
      <c r="A1070" s="57" t="s">
        <v>2370</v>
      </c>
      <c r="B1070" s="44" t="s">
        <v>2371</v>
      </c>
      <c r="C1070" s="45">
        <v>39</v>
      </c>
      <c r="D1070" s="46" t="s">
        <v>342</v>
      </c>
      <c r="E1070" s="47">
        <v>0.78724374110976303</v>
      </c>
      <c r="F1070" s="48">
        <v>69.083155650319796</v>
      </c>
      <c r="G1070" s="47">
        <v>0.66304856203852602</v>
      </c>
      <c r="H1070" s="50">
        <v>33.128295254832999</v>
      </c>
      <c r="I1070" s="76" t="str">
        <f t="shared" si="32"/>
        <v>No</v>
      </c>
      <c r="J1070" s="49" t="str">
        <f t="shared" si="33"/>
        <v>No</v>
      </c>
      <c r="K1070" s="47">
        <v>0.37889423531243799</v>
      </c>
      <c r="L1070" s="50">
        <v>95.309168443496802</v>
      </c>
      <c r="M1070" s="47">
        <v>0.313349616116751</v>
      </c>
      <c r="N1070" s="50">
        <v>95.166959578207397</v>
      </c>
    </row>
    <row r="1071" spans="1:14" x14ac:dyDescent="0.2">
      <c r="A1071" s="147" t="s">
        <v>757</v>
      </c>
      <c r="B1071" s="44" t="s">
        <v>2372</v>
      </c>
      <c r="C1071" s="45">
        <v>39</v>
      </c>
      <c r="D1071" s="46" t="s">
        <v>342</v>
      </c>
      <c r="E1071" s="47">
        <v>0.89676787883647002</v>
      </c>
      <c r="F1071" s="48">
        <v>91.311300639658796</v>
      </c>
      <c r="G1071" s="47">
        <v>0.85052976558485205</v>
      </c>
      <c r="H1071" s="50">
        <v>83.655536028119499</v>
      </c>
      <c r="I1071" s="76" t="str">
        <f t="shared" si="32"/>
        <v>No</v>
      </c>
      <c r="J1071" s="49" t="str">
        <f t="shared" si="33"/>
        <v>Yes</v>
      </c>
      <c r="K1071" s="47">
        <v>0.11580423910167199</v>
      </c>
      <c r="L1071" s="50">
        <v>56.023454157782503</v>
      </c>
      <c r="M1071" s="47">
        <v>9.4640446508199999E-2</v>
      </c>
      <c r="N1071" s="50">
        <v>22.319859402460501</v>
      </c>
    </row>
    <row r="1072" spans="1:14" x14ac:dyDescent="0.2">
      <c r="A1072" s="57" t="s">
        <v>2373</v>
      </c>
      <c r="B1072" s="44" t="s">
        <v>2374</v>
      </c>
      <c r="C1072" s="45">
        <v>39</v>
      </c>
      <c r="D1072" s="46" t="s">
        <v>342</v>
      </c>
      <c r="E1072" s="47">
        <v>0.88534844084126596</v>
      </c>
      <c r="F1072" s="48">
        <v>89.179104477611901</v>
      </c>
      <c r="G1072" s="47">
        <v>0.79917419228057196</v>
      </c>
      <c r="H1072" s="50">
        <v>69.683655536028098</v>
      </c>
      <c r="I1072" s="76" t="str">
        <f t="shared" si="32"/>
        <v>No</v>
      </c>
      <c r="J1072" s="49" t="str">
        <f t="shared" si="33"/>
        <v>No</v>
      </c>
      <c r="K1072" s="47">
        <v>0.103863567494905</v>
      </c>
      <c r="L1072" s="50">
        <v>47.974413646055403</v>
      </c>
      <c r="M1072" s="47">
        <v>9.4118402767117207E-2</v>
      </c>
      <c r="N1072" s="50">
        <v>21.5289982425308</v>
      </c>
    </row>
    <row r="1073" spans="1:14" x14ac:dyDescent="0.2">
      <c r="A1073" s="147" t="s">
        <v>2375</v>
      </c>
      <c r="B1073" s="44" t="s">
        <v>2376</v>
      </c>
      <c r="C1073" s="45">
        <v>39</v>
      </c>
      <c r="D1073" s="46" t="s">
        <v>342</v>
      </c>
      <c r="E1073" s="47">
        <v>0.89526213774438601</v>
      </c>
      <c r="F1073" s="48">
        <v>91.098081023454199</v>
      </c>
      <c r="G1073" s="47">
        <v>0.82129127906718802</v>
      </c>
      <c r="H1073" s="50">
        <v>75.746924428822496</v>
      </c>
      <c r="I1073" s="76" t="str">
        <f t="shared" si="32"/>
        <v>No</v>
      </c>
      <c r="J1073" s="49" t="str">
        <f t="shared" si="33"/>
        <v>Yes</v>
      </c>
      <c r="K1073" s="47">
        <v>0.11077591022884301</v>
      </c>
      <c r="L1073" s="50">
        <v>53.144989339019197</v>
      </c>
      <c r="M1073" s="47">
        <v>9.6137897178010495E-2</v>
      </c>
      <c r="N1073" s="50">
        <v>23.8137082601055</v>
      </c>
    </row>
    <row r="1074" spans="1:14" x14ac:dyDescent="0.2">
      <c r="A1074" s="57" t="s">
        <v>2377</v>
      </c>
      <c r="B1074" s="44" t="s">
        <v>2378</v>
      </c>
      <c r="C1074" s="45">
        <v>39</v>
      </c>
      <c r="D1074" s="46" t="s">
        <v>342</v>
      </c>
      <c r="E1074" s="47">
        <v>0.86086622303221605</v>
      </c>
      <c r="F1074" s="48">
        <v>84.701492537313399</v>
      </c>
      <c r="G1074" s="47">
        <v>0.77493240823188503</v>
      </c>
      <c r="H1074" s="50">
        <v>63.181019332161704</v>
      </c>
      <c r="I1074" s="76" t="str">
        <f t="shared" si="32"/>
        <v>No</v>
      </c>
      <c r="J1074" s="49" t="str">
        <f t="shared" si="33"/>
        <v>No</v>
      </c>
      <c r="K1074" s="47">
        <v>0.16107444581133401</v>
      </c>
      <c r="L1074" s="50">
        <v>70.149253731343293</v>
      </c>
      <c r="M1074" s="47">
        <v>0.11939275024497301</v>
      </c>
      <c r="N1074" s="50">
        <v>46.924428822495599</v>
      </c>
    </row>
    <row r="1075" spans="1:14" x14ac:dyDescent="0.2">
      <c r="A1075" s="57" t="s">
        <v>2379</v>
      </c>
      <c r="B1075" s="44" t="s">
        <v>2380</v>
      </c>
      <c r="C1075" s="45">
        <v>39</v>
      </c>
      <c r="D1075" s="46" t="s">
        <v>342</v>
      </c>
      <c r="E1075" s="47">
        <v>0.78074560310845498</v>
      </c>
      <c r="F1075" s="48">
        <v>67.484008528784599</v>
      </c>
      <c r="G1075" s="47">
        <v>0.70774844338905696</v>
      </c>
      <c r="H1075" s="50">
        <v>45.166959578207397</v>
      </c>
      <c r="I1075" s="76" t="str">
        <f t="shared" si="32"/>
        <v>No</v>
      </c>
      <c r="J1075" s="49" t="str">
        <f t="shared" si="33"/>
        <v>No</v>
      </c>
      <c r="K1075" s="47">
        <v>0.34334951292612997</v>
      </c>
      <c r="L1075" s="50">
        <v>92.910447761194007</v>
      </c>
      <c r="M1075" s="47">
        <v>0.28486939657277299</v>
      </c>
      <c r="N1075" s="50">
        <v>93.760984182776795</v>
      </c>
    </row>
    <row r="1076" spans="1:14" x14ac:dyDescent="0.2">
      <c r="A1076" s="57" t="s">
        <v>2381</v>
      </c>
      <c r="B1076" s="44" t="s">
        <v>2382</v>
      </c>
      <c r="C1076" s="45">
        <v>39</v>
      </c>
      <c r="D1076" s="46" t="s">
        <v>342</v>
      </c>
      <c r="E1076" s="47">
        <v>0.74491968553588195</v>
      </c>
      <c r="F1076" s="48">
        <v>56.396588486140701</v>
      </c>
      <c r="G1076" s="47">
        <v>0.63609868916281698</v>
      </c>
      <c r="H1076" s="50">
        <v>26.713532513181001</v>
      </c>
      <c r="I1076" s="76" t="str">
        <f t="shared" si="32"/>
        <v>No</v>
      </c>
      <c r="J1076" s="49" t="str">
        <f t="shared" si="33"/>
        <v>No</v>
      </c>
      <c r="K1076" s="47">
        <v>0.21627722916469699</v>
      </c>
      <c r="L1076" s="50">
        <v>80.597014925373102</v>
      </c>
      <c r="M1076" s="47">
        <v>0.167480470718815</v>
      </c>
      <c r="N1076" s="50">
        <v>77.240773286467501</v>
      </c>
    </row>
    <row r="1077" spans="1:14" x14ac:dyDescent="0.2">
      <c r="A1077" s="57" t="s">
        <v>2383</v>
      </c>
      <c r="B1077" s="44" t="s">
        <v>2384</v>
      </c>
      <c r="C1077" s="45">
        <v>39</v>
      </c>
      <c r="D1077" s="46" t="s">
        <v>342</v>
      </c>
      <c r="E1077" s="47">
        <v>0.74561285599559002</v>
      </c>
      <c r="F1077" s="48">
        <v>56.449893390191903</v>
      </c>
      <c r="G1077" s="47">
        <v>0.61023454073717798</v>
      </c>
      <c r="H1077" s="50">
        <v>21.5289982425308</v>
      </c>
      <c r="I1077" s="76" t="str">
        <f t="shared" si="32"/>
        <v>No</v>
      </c>
      <c r="J1077" s="49" t="str">
        <f t="shared" si="33"/>
        <v>No</v>
      </c>
      <c r="K1077" s="47">
        <v>0.33099113065144198</v>
      </c>
      <c r="L1077" s="50">
        <v>91.897654584221698</v>
      </c>
      <c r="M1077" s="47">
        <v>0.178921092148947</v>
      </c>
      <c r="N1077" s="50">
        <v>81.2829525483304</v>
      </c>
    </row>
    <row r="1078" spans="1:14" x14ac:dyDescent="0.2">
      <c r="A1078" s="57" t="s">
        <v>2385</v>
      </c>
      <c r="B1078" s="44" t="s">
        <v>2386</v>
      </c>
      <c r="C1078" s="45">
        <v>39</v>
      </c>
      <c r="D1078" s="46" t="s">
        <v>342</v>
      </c>
      <c r="E1078" s="47">
        <v>0.76505084447446003</v>
      </c>
      <c r="F1078" s="48">
        <v>62.6332622601279</v>
      </c>
      <c r="G1078" s="47">
        <v>0.55842246839777598</v>
      </c>
      <c r="H1078" s="50">
        <v>14.4991212653779</v>
      </c>
      <c r="I1078" s="76" t="str">
        <f t="shared" si="32"/>
        <v>No</v>
      </c>
      <c r="J1078" s="49" t="str">
        <f t="shared" si="33"/>
        <v>No</v>
      </c>
      <c r="K1078" s="47">
        <v>0.35536789540167502</v>
      </c>
      <c r="L1078" s="50">
        <v>93.869936034115099</v>
      </c>
      <c r="M1078" s="47">
        <v>0.14677140141027301</v>
      </c>
      <c r="N1078" s="50">
        <v>67.750439367311103</v>
      </c>
    </row>
    <row r="1079" spans="1:14" x14ac:dyDescent="0.2">
      <c r="A1079" s="57" t="s">
        <v>2387</v>
      </c>
      <c r="B1079" s="44" t="s">
        <v>2388</v>
      </c>
      <c r="C1079" s="45">
        <v>39</v>
      </c>
      <c r="D1079" s="46" t="s">
        <v>342</v>
      </c>
      <c r="E1079" s="47">
        <v>0.76487953775079598</v>
      </c>
      <c r="F1079" s="48">
        <v>62.579957356076797</v>
      </c>
      <c r="G1079" s="47">
        <v>0.64383988264118996</v>
      </c>
      <c r="H1079" s="50">
        <v>28.207381370825999</v>
      </c>
      <c r="I1079" s="76" t="str">
        <f t="shared" si="32"/>
        <v>No</v>
      </c>
      <c r="J1079" s="49" t="str">
        <f t="shared" si="33"/>
        <v>No</v>
      </c>
      <c r="K1079" s="47">
        <v>0.41935894198521501</v>
      </c>
      <c r="L1079" s="50">
        <v>97.4946695095949</v>
      </c>
      <c r="M1079" s="47">
        <v>0.17503444174184499</v>
      </c>
      <c r="N1079" s="50">
        <v>79.701230228471005</v>
      </c>
    </row>
    <row r="1080" spans="1:14" x14ac:dyDescent="0.2">
      <c r="A1080" s="57" t="s">
        <v>2389</v>
      </c>
      <c r="B1080" s="44" t="s">
        <v>2390</v>
      </c>
      <c r="C1080" s="45">
        <v>39</v>
      </c>
      <c r="D1080" s="46" t="s">
        <v>342</v>
      </c>
      <c r="E1080" s="47">
        <v>0.82076353857098405</v>
      </c>
      <c r="F1080" s="48">
        <v>76.599147121535196</v>
      </c>
      <c r="G1080" s="47">
        <v>0.77734439323402704</v>
      </c>
      <c r="H1080" s="50">
        <v>64.235500878734598</v>
      </c>
      <c r="I1080" s="76" t="str">
        <f t="shared" si="32"/>
        <v>No</v>
      </c>
      <c r="J1080" s="49" t="str">
        <f t="shared" si="33"/>
        <v>No</v>
      </c>
      <c r="K1080" s="47">
        <v>0.32710422616317703</v>
      </c>
      <c r="L1080" s="50">
        <v>91.684434968017101</v>
      </c>
      <c r="M1080" s="47">
        <v>0.14517982311394501</v>
      </c>
      <c r="N1080" s="50">
        <v>67.223198594024595</v>
      </c>
    </row>
    <row r="1081" spans="1:14" x14ac:dyDescent="0.2">
      <c r="A1081" s="57" t="s">
        <v>2391</v>
      </c>
      <c r="B1081" s="44" t="s">
        <v>2392</v>
      </c>
      <c r="C1081" s="45">
        <v>39</v>
      </c>
      <c r="D1081" s="46" t="s">
        <v>342</v>
      </c>
      <c r="E1081" s="47">
        <v>0.66548967394760905</v>
      </c>
      <c r="F1081" s="48">
        <v>32.889125799573598</v>
      </c>
      <c r="G1081" s="47">
        <v>0.59849809241627405</v>
      </c>
      <c r="H1081" s="50">
        <v>19.771528998242498</v>
      </c>
      <c r="I1081" s="76" t="str">
        <f t="shared" si="32"/>
        <v>No</v>
      </c>
      <c r="J1081" s="49" t="str">
        <f t="shared" si="33"/>
        <v>No</v>
      </c>
      <c r="K1081" s="47">
        <v>0.30082299135234802</v>
      </c>
      <c r="L1081" s="50">
        <v>88.379530916844303</v>
      </c>
      <c r="M1081" s="47">
        <v>0.12776490255223699</v>
      </c>
      <c r="N1081" s="50">
        <v>53.778558875219701</v>
      </c>
    </row>
    <row r="1082" spans="1:14" x14ac:dyDescent="0.2">
      <c r="A1082" s="57" t="s">
        <v>2393</v>
      </c>
      <c r="B1082" s="44" t="s">
        <v>2394</v>
      </c>
      <c r="C1082" s="45">
        <v>39</v>
      </c>
      <c r="D1082" s="46" t="s">
        <v>342</v>
      </c>
      <c r="E1082" s="47">
        <v>0.77612710576066601</v>
      </c>
      <c r="F1082" s="48">
        <v>66.524520255863493</v>
      </c>
      <c r="G1082" s="47">
        <v>0.62275055523224598</v>
      </c>
      <c r="H1082" s="50">
        <v>24.253075571177501</v>
      </c>
      <c r="I1082" s="76" t="str">
        <f t="shared" si="32"/>
        <v>No</v>
      </c>
      <c r="J1082" s="49" t="str">
        <f t="shared" si="33"/>
        <v>No</v>
      </c>
      <c r="K1082" s="47">
        <v>0.33252493318464899</v>
      </c>
      <c r="L1082" s="50">
        <v>91.9509594882729</v>
      </c>
      <c r="M1082" s="47">
        <v>0.14492353420000501</v>
      </c>
      <c r="N1082" s="50">
        <v>66.959578207381398</v>
      </c>
    </row>
    <row r="1083" spans="1:14" x14ac:dyDescent="0.2">
      <c r="A1083" s="57" t="s">
        <v>2395</v>
      </c>
      <c r="B1083" s="44" t="s">
        <v>2396</v>
      </c>
      <c r="C1083" s="45">
        <v>39</v>
      </c>
      <c r="D1083" s="46" t="s">
        <v>342</v>
      </c>
      <c r="E1083" s="47">
        <v>0.79777701574592197</v>
      </c>
      <c r="F1083" s="48">
        <v>71.375266524520299</v>
      </c>
      <c r="G1083" s="47">
        <v>0.67954050894719498</v>
      </c>
      <c r="H1083" s="50">
        <v>37.2583479789104</v>
      </c>
      <c r="I1083" s="76" t="str">
        <f t="shared" si="32"/>
        <v>No</v>
      </c>
      <c r="J1083" s="49" t="str">
        <f t="shared" si="33"/>
        <v>No</v>
      </c>
      <c r="K1083" s="47">
        <v>0.337554735150566</v>
      </c>
      <c r="L1083" s="50">
        <v>92.590618336887005</v>
      </c>
      <c r="M1083" s="47">
        <v>0.15918175265241499</v>
      </c>
      <c r="N1083" s="50">
        <v>74.604569420035105</v>
      </c>
    </row>
    <row r="1084" spans="1:14" x14ac:dyDescent="0.2">
      <c r="A1084" s="57" t="s">
        <v>2397</v>
      </c>
      <c r="B1084" s="44" t="s">
        <v>2398</v>
      </c>
      <c r="C1084" s="45">
        <v>39</v>
      </c>
      <c r="D1084" s="46" t="s">
        <v>342</v>
      </c>
      <c r="E1084" s="47">
        <v>0.68282309578215195</v>
      </c>
      <c r="F1084" s="48">
        <v>37.420042643923203</v>
      </c>
      <c r="G1084" s="47">
        <v>0.63206668318716097</v>
      </c>
      <c r="H1084" s="50">
        <v>26.0105448154657</v>
      </c>
      <c r="I1084" s="76" t="str">
        <f t="shared" si="32"/>
        <v>No</v>
      </c>
      <c r="J1084" s="49" t="str">
        <f t="shared" si="33"/>
        <v>No</v>
      </c>
      <c r="K1084" s="47">
        <v>0.25495250080320198</v>
      </c>
      <c r="L1084" s="50">
        <v>85.501066098080997</v>
      </c>
      <c r="M1084" s="47">
        <v>0.13474069812255199</v>
      </c>
      <c r="N1084" s="50">
        <v>59.666080843585199</v>
      </c>
    </row>
    <row r="1085" spans="1:14" x14ac:dyDescent="0.2">
      <c r="A1085" s="57" t="s">
        <v>2399</v>
      </c>
      <c r="B1085" s="44" t="s">
        <v>2400</v>
      </c>
      <c r="C1085" s="45">
        <v>39</v>
      </c>
      <c r="D1085" s="46" t="s">
        <v>342</v>
      </c>
      <c r="E1085" s="47">
        <v>0.81372356898499498</v>
      </c>
      <c r="F1085" s="48">
        <v>74.840085287846506</v>
      </c>
      <c r="G1085" s="47">
        <v>0.76594712324386405</v>
      </c>
      <c r="H1085" s="50">
        <v>59.929701230228503</v>
      </c>
      <c r="I1085" s="76" t="str">
        <f t="shared" si="32"/>
        <v>No</v>
      </c>
      <c r="J1085" s="49" t="str">
        <f t="shared" si="33"/>
        <v>No</v>
      </c>
      <c r="K1085" s="47">
        <v>0.31859335995017402</v>
      </c>
      <c r="L1085" s="50">
        <v>90.884861407249502</v>
      </c>
      <c r="M1085" s="47">
        <v>0.13962695931424701</v>
      </c>
      <c r="N1085" s="50">
        <v>63.4446397188049</v>
      </c>
    </row>
    <row r="1086" spans="1:14" x14ac:dyDescent="0.2">
      <c r="A1086" s="57" t="s">
        <v>2401</v>
      </c>
      <c r="B1086" s="44" t="s">
        <v>2402</v>
      </c>
      <c r="C1086" s="45">
        <v>39</v>
      </c>
      <c r="D1086" s="46" t="s">
        <v>342</v>
      </c>
      <c r="E1086" s="47">
        <v>0.67615261475440103</v>
      </c>
      <c r="F1086" s="48">
        <v>35.5543710021322</v>
      </c>
      <c r="G1086" s="47">
        <v>0.61986976302803598</v>
      </c>
      <c r="H1086" s="50">
        <v>22.934973637961299</v>
      </c>
      <c r="I1086" s="76" t="str">
        <f t="shared" si="32"/>
        <v>No</v>
      </c>
      <c r="J1086" s="49" t="str">
        <f t="shared" si="33"/>
        <v>No</v>
      </c>
      <c r="K1086" s="47">
        <v>0.314379507281354</v>
      </c>
      <c r="L1086" s="50">
        <v>90.298507462686601</v>
      </c>
      <c r="M1086" s="47">
        <v>0.13884383771950301</v>
      </c>
      <c r="N1086" s="50">
        <v>62.829525483304003</v>
      </c>
    </row>
    <row r="1087" spans="1:14" x14ac:dyDescent="0.2">
      <c r="A1087" s="57" t="s">
        <v>2403</v>
      </c>
      <c r="B1087" s="44" t="s">
        <v>2404</v>
      </c>
      <c r="C1087" s="45">
        <v>39</v>
      </c>
      <c r="D1087" s="46" t="s">
        <v>342</v>
      </c>
      <c r="E1087" s="47">
        <v>0.83231936130763495</v>
      </c>
      <c r="F1087" s="48">
        <v>79.957356076759098</v>
      </c>
      <c r="G1087" s="47">
        <v>0.79164019293448795</v>
      </c>
      <c r="H1087" s="50">
        <v>67.662565905096699</v>
      </c>
      <c r="I1087" s="76" t="str">
        <f t="shared" si="32"/>
        <v>No</v>
      </c>
      <c r="J1087" s="49" t="str">
        <f t="shared" si="33"/>
        <v>No</v>
      </c>
      <c r="K1087" s="47">
        <v>0.32015625806692</v>
      </c>
      <c r="L1087" s="50">
        <v>91.098081023454199</v>
      </c>
      <c r="M1087" s="47">
        <v>0.141147400756098</v>
      </c>
      <c r="N1087" s="50">
        <v>64.586994727592298</v>
      </c>
    </row>
    <row r="1088" spans="1:14" x14ac:dyDescent="0.2">
      <c r="A1088" s="57" t="s">
        <v>2405</v>
      </c>
      <c r="B1088" s="44" t="s">
        <v>2406</v>
      </c>
      <c r="C1088" s="45">
        <v>39</v>
      </c>
      <c r="D1088" s="46" t="s">
        <v>342</v>
      </c>
      <c r="E1088" s="47">
        <v>0.87472862273000695</v>
      </c>
      <c r="F1088" s="48">
        <v>87.260127931769702</v>
      </c>
      <c r="G1088" s="47">
        <v>0.80128995266473502</v>
      </c>
      <c r="H1088" s="50">
        <v>70.210896309314606</v>
      </c>
      <c r="I1088" s="76" t="str">
        <f t="shared" si="32"/>
        <v>No</v>
      </c>
      <c r="J1088" s="49" t="str">
        <f t="shared" si="33"/>
        <v>No</v>
      </c>
      <c r="K1088" s="47">
        <v>0.24314363911728201</v>
      </c>
      <c r="L1088" s="50">
        <v>83.742004264392307</v>
      </c>
      <c r="M1088" s="47">
        <v>0.124250584143193</v>
      </c>
      <c r="N1088" s="50">
        <v>51.757469244288203</v>
      </c>
    </row>
    <row r="1089" spans="1:14" x14ac:dyDescent="0.2">
      <c r="A1089" s="57" t="s">
        <v>2407</v>
      </c>
      <c r="B1089" s="44" t="s">
        <v>2408</v>
      </c>
      <c r="C1089" s="45">
        <v>39</v>
      </c>
      <c r="D1089" s="46" t="s">
        <v>342</v>
      </c>
      <c r="E1089" s="47">
        <v>0.70806444640759303</v>
      </c>
      <c r="F1089" s="48">
        <v>45.4157782515991</v>
      </c>
      <c r="G1089" s="47">
        <v>0.66976133787668402</v>
      </c>
      <c r="H1089" s="50">
        <v>34.797891036906897</v>
      </c>
      <c r="I1089" s="76" t="str">
        <f t="shared" si="32"/>
        <v>No</v>
      </c>
      <c r="J1089" s="49" t="str">
        <f t="shared" si="33"/>
        <v>No</v>
      </c>
      <c r="K1089" s="47">
        <v>0.24582482414885401</v>
      </c>
      <c r="L1089" s="50">
        <v>84.1684434968017</v>
      </c>
      <c r="M1089" s="47">
        <v>0.13178410967530199</v>
      </c>
      <c r="N1089" s="50">
        <v>57.9964850615114</v>
      </c>
    </row>
    <row r="1090" spans="1:14" x14ac:dyDescent="0.2">
      <c r="A1090" s="147" t="s">
        <v>2409</v>
      </c>
      <c r="B1090" s="44" t="s">
        <v>2410</v>
      </c>
      <c r="C1090" s="45">
        <v>39</v>
      </c>
      <c r="D1090" s="46" t="s">
        <v>342</v>
      </c>
      <c r="E1090" s="47">
        <v>0.93596993344188995</v>
      </c>
      <c r="F1090" s="48">
        <v>97.334754797441406</v>
      </c>
      <c r="G1090" s="47">
        <v>0.88054615740265996</v>
      </c>
      <c r="H1090" s="50">
        <v>91.564147627416503</v>
      </c>
      <c r="I1090" s="76" t="str">
        <f t="shared" si="32"/>
        <v>Yes</v>
      </c>
      <c r="J1090" s="49" t="str">
        <f t="shared" si="33"/>
        <v>Yes</v>
      </c>
      <c r="K1090" s="47">
        <v>0.24237391819201301</v>
      </c>
      <c r="L1090" s="50">
        <v>83.635394456290001</v>
      </c>
      <c r="M1090" s="47">
        <v>0.14341260709683701</v>
      </c>
      <c r="N1090" s="50">
        <v>66.168717047451693</v>
      </c>
    </row>
    <row r="1091" spans="1:14" x14ac:dyDescent="0.2">
      <c r="A1091" s="147" t="s">
        <v>2411</v>
      </c>
      <c r="B1091" s="44" t="s">
        <v>2412</v>
      </c>
      <c r="C1091" s="45">
        <v>39</v>
      </c>
      <c r="D1091" s="46" t="s">
        <v>342</v>
      </c>
      <c r="E1091" s="47">
        <v>0.936346347752677</v>
      </c>
      <c r="F1091" s="48">
        <v>97.441364605543697</v>
      </c>
      <c r="G1091" s="47">
        <v>0.88440438338721505</v>
      </c>
      <c r="H1091" s="50">
        <v>92.442882249560597</v>
      </c>
      <c r="I1091" s="76" t="str">
        <f t="shared" si="32"/>
        <v>Yes</v>
      </c>
      <c r="J1091" s="49" t="str">
        <f t="shared" si="33"/>
        <v>Yes</v>
      </c>
      <c r="K1091" s="47">
        <v>0.173130223359755</v>
      </c>
      <c r="L1091" s="50">
        <v>73.240938166311295</v>
      </c>
      <c r="M1091" s="47">
        <v>0.11071100680278501</v>
      </c>
      <c r="N1091" s="50">
        <v>38.312829525483302</v>
      </c>
    </row>
    <row r="1092" spans="1:14" x14ac:dyDescent="0.2">
      <c r="A1092" s="147" t="s">
        <v>2413</v>
      </c>
      <c r="B1092" s="44" t="s">
        <v>2414</v>
      </c>
      <c r="C1092" s="45">
        <v>39</v>
      </c>
      <c r="D1092" s="46" t="s">
        <v>342</v>
      </c>
      <c r="E1092" s="47">
        <v>0.94090300881651601</v>
      </c>
      <c r="F1092" s="48">
        <v>98.081023454157801</v>
      </c>
      <c r="G1092" s="47">
        <v>0.92602822624635905</v>
      </c>
      <c r="H1092" s="50">
        <v>97.891036906854097</v>
      </c>
      <c r="I1092" s="76" t="str">
        <f t="shared" si="32"/>
        <v>Yes</v>
      </c>
      <c r="J1092" s="49" t="str">
        <f t="shared" si="33"/>
        <v>Yes</v>
      </c>
      <c r="K1092" s="47">
        <v>0.19086914561260701</v>
      </c>
      <c r="L1092" s="50">
        <v>76.279317697228095</v>
      </c>
      <c r="M1092" s="47">
        <v>0.12888397682341399</v>
      </c>
      <c r="N1092" s="50">
        <v>54.745166959578199</v>
      </c>
    </row>
    <row r="1093" spans="1:14" x14ac:dyDescent="0.2">
      <c r="A1093" s="147" t="s">
        <v>2415</v>
      </c>
      <c r="B1093" s="44" t="s">
        <v>2416</v>
      </c>
      <c r="C1093" s="45">
        <v>39</v>
      </c>
      <c r="D1093" s="46" t="s">
        <v>342</v>
      </c>
      <c r="E1093" s="47">
        <v>0.91992581822161201</v>
      </c>
      <c r="F1093" s="48">
        <v>95.095948827292105</v>
      </c>
      <c r="G1093" s="47">
        <v>0.884418855840574</v>
      </c>
      <c r="H1093" s="50">
        <v>92.530755711775001</v>
      </c>
      <c r="I1093" s="76" t="str">
        <f t="shared" si="32"/>
        <v>Yes</v>
      </c>
      <c r="J1093" s="49" t="str">
        <f t="shared" si="33"/>
        <v>Yes</v>
      </c>
      <c r="K1093" s="47">
        <v>0.19225431870828</v>
      </c>
      <c r="L1093" s="50">
        <v>76.492537313432805</v>
      </c>
      <c r="M1093" s="47">
        <v>0.129997868619083</v>
      </c>
      <c r="N1093" s="50">
        <v>56.239015817223198</v>
      </c>
    </row>
    <row r="1094" spans="1:14" x14ac:dyDescent="0.2">
      <c r="A1094" s="147" t="s">
        <v>2417</v>
      </c>
      <c r="B1094" s="44" t="s">
        <v>2418</v>
      </c>
      <c r="C1094" s="45">
        <v>39</v>
      </c>
      <c r="D1094" s="46" t="s">
        <v>342</v>
      </c>
      <c r="E1094" s="47">
        <v>0.951318931900896</v>
      </c>
      <c r="F1094" s="48">
        <v>98.667377398720703</v>
      </c>
      <c r="G1094" s="47">
        <v>0.88143779373984299</v>
      </c>
      <c r="H1094" s="50">
        <v>91.827768014059799</v>
      </c>
      <c r="I1094" s="76" t="str">
        <f t="shared" si="32"/>
        <v>Yes</v>
      </c>
      <c r="J1094" s="49" t="str">
        <f t="shared" si="33"/>
        <v>Yes</v>
      </c>
      <c r="K1094" s="47">
        <v>0.16752218037196501</v>
      </c>
      <c r="L1094" s="50">
        <v>72.014925373134304</v>
      </c>
      <c r="M1094" s="47">
        <v>0.106845140219334</v>
      </c>
      <c r="N1094" s="50">
        <v>34.622144112477997</v>
      </c>
    </row>
    <row r="1095" spans="1:14" x14ac:dyDescent="0.2">
      <c r="A1095" s="147" t="s">
        <v>2419</v>
      </c>
      <c r="B1095" s="44" t="s">
        <v>2420</v>
      </c>
      <c r="C1095" s="45">
        <v>39</v>
      </c>
      <c r="D1095" s="46" t="s">
        <v>342</v>
      </c>
      <c r="E1095" s="47">
        <v>0.93182631102764502</v>
      </c>
      <c r="F1095" s="48">
        <v>97.014925373134304</v>
      </c>
      <c r="G1095" s="47">
        <v>0.89640652444344904</v>
      </c>
      <c r="H1095" s="50">
        <v>94.024604569420006</v>
      </c>
      <c r="I1095" s="76" t="str">
        <f t="shared" ref="I1095:I1158" si="34">IF(AND(F1095&gt;=90,H1095&gt;=90),"Yes","No")</f>
        <v>Yes</v>
      </c>
      <c r="J1095" s="49" t="str">
        <f t="shared" ref="J1095:J1158" si="35">IF(AND(F1095&gt;=75,H1095&gt;=75),"Yes","No")</f>
        <v>Yes</v>
      </c>
      <c r="K1095" s="47">
        <v>0.212060808152855</v>
      </c>
      <c r="L1095" s="50">
        <v>80.2771855010661</v>
      </c>
      <c r="M1095" s="47">
        <v>0.10982516167681899</v>
      </c>
      <c r="N1095" s="50">
        <v>37.609841827768001</v>
      </c>
    </row>
    <row r="1096" spans="1:14" x14ac:dyDescent="0.2">
      <c r="A1096" s="57" t="s">
        <v>2421</v>
      </c>
      <c r="B1096" s="44" t="s">
        <v>2422</v>
      </c>
      <c r="C1096" s="45">
        <v>39</v>
      </c>
      <c r="D1096" s="46" t="s">
        <v>342</v>
      </c>
      <c r="E1096" s="47">
        <v>0.80751458110519503</v>
      </c>
      <c r="F1096" s="48">
        <v>73.240938166311295</v>
      </c>
      <c r="G1096" s="47">
        <v>0.67733578778260695</v>
      </c>
      <c r="H1096" s="50">
        <v>36.994727592267097</v>
      </c>
      <c r="I1096" s="76" t="str">
        <f t="shared" si="34"/>
        <v>No</v>
      </c>
      <c r="J1096" s="49" t="str">
        <f t="shared" si="35"/>
        <v>No</v>
      </c>
      <c r="K1096" s="47">
        <v>0.36655786753749298</v>
      </c>
      <c r="L1096" s="50">
        <v>94.562899786780406</v>
      </c>
      <c r="M1096" s="47">
        <v>0.13832872708708299</v>
      </c>
      <c r="N1096" s="50">
        <v>62.478031634446403</v>
      </c>
    </row>
    <row r="1097" spans="1:14" x14ac:dyDescent="0.2">
      <c r="A1097" s="57" t="s">
        <v>2423</v>
      </c>
      <c r="B1097" s="44" t="s">
        <v>2424</v>
      </c>
      <c r="C1097" s="45">
        <v>39</v>
      </c>
      <c r="D1097" s="46" t="s">
        <v>342</v>
      </c>
      <c r="E1097" s="47">
        <v>0.81244347916304405</v>
      </c>
      <c r="F1097" s="48">
        <v>74.626865671641795</v>
      </c>
      <c r="G1097" s="47">
        <v>0.68936079989481902</v>
      </c>
      <c r="H1097" s="50">
        <v>39.982425307557101</v>
      </c>
      <c r="I1097" s="76" t="str">
        <f t="shared" si="34"/>
        <v>No</v>
      </c>
      <c r="J1097" s="49" t="str">
        <f t="shared" si="35"/>
        <v>No</v>
      </c>
      <c r="K1097" s="47">
        <v>0.40961521052350602</v>
      </c>
      <c r="L1097" s="50">
        <v>97.174840085287897</v>
      </c>
      <c r="M1097" s="47">
        <v>0.17923414457620901</v>
      </c>
      <c r="N1097" s="50">
        <v>81.546572934973597</v>
      </c>
    </row>
    <row r="1098" spans="1:14" x14ac:dyDescent="0.2">
      <c r="A1098" s="57" t="s">
        <v>2425</v>
      </c>
      <c r="B1098" s="44" t="s">
        <v>2426</v>
      </c>
      <c r="C1098" s="45">
        <v>39</v>
      </c>
      <c r="D1098" s="46" t="s">
        <v>342</v>
      </c>
      <c r="E1098" s="47">
        <v>0.657686393029417</v>
      </c>
      <c r="F1098" s="48">
        <v>31.183368869936</v>
      </c>
      <c r="G1098" s="47">
        <v>0.61164293996410701</v>
      </c>
      <c r="H1098" s="50">
        <v>21.704745166959601</v>
      </c>
      <c r="I1098" s="76" t="str">
        <f t="shared" si="34"/>
        <v>No</v>
      </c>
      <c r="J1098" s="49" t="str">
        <f t="shared" si="35"/>
        <v>No</v>
      </c>
      <c r="K1098" s="47">
        <v>0.37762034391686</v>
      </c>
      <c r="L1098" s="50">
        <v>95.255863539445599</v>
      </c>
      <c r="M1098" s="47">
        <v>0.15484645749388701</v>
      </c>
      <c r="N1098" s="50">
        <v>71.880492091388405</v>
      </c>
    </row>
    <row r="1099" spans="1:14" x14ac:dyDescent="0.2">
      <c r="A1099" s="57" t="s">
        <v>2427</v>
      </c>
      <c r="B1099" s="44" t="s">
        <v>2428</v>
      </c>
      <c r="C1099" s="45">
        <v>39</v>
      </c>
      <c r="D1099" s="46" t="s">
        <v>342</v>
      </c>
      <c r="E1099" s="47">
        <v>0.86706720480831601</v>
      </c>
      <c r="F1099" s="48">
        <v>85.607675906183403</v>
      </c>
      <c r="G1099" s="47">
        <v>0.79804384645960003</v>
      </c>
      <c r="H1099" s="50">
        <v>69.507908611599305</v>
      </c>
      <c r="I1099" s="76" t="str">
        <f t="shared" si="34"/>
        <v>No</v>
      </c>
      <c r="J1099" s="49" t="str">
        <f t="shared" si="35"/>
        <v>No</v>
      </c>
      <c r="K1099" s="47">
        <v>0.32004557948072998</v>
      </c>
      <c r="L1099" s="50">
        <v>91.044776119402997</v>
      </c>
      <c r="M1099" s="47">
        <v>0.156096978624156</v>
      </c>
      <c r="N1099" s="50">
        <v>72.759226713532499</v>
      </c>
    </row>
    <row r="1100" spans="1:14" x14ac:dyDescent="0.2">
      <c r="A1100" s="57" t="s">
        <v>2429</v>
      </c>
      <c r="B1100" s="44" t="s">
        <v>2430</v>
      </c>
      <c r="C1100" s="45">
        <v>39</v>
      </c>
      <c r="D1100" s="46" t="s">
        <v>342</v>
      </c>
      <c r="E1100" s="47">
        <v>0.70835532939044499</v>
      </c>
      <c r="F1100" s="48">
        <v>45.628997867803797</v>
      </c>
      <c r="G1100" s="47">
        <v>0.68374359274028995</v>
      </c>
      <c r="H1100" s="50">
        <v>38.312829525483302</v>
      </c>
      <c r="I1100" s="76" t="str">
        <f t="shared" si="34"/>
        <v>No</v>
      </c>
      <c r="J1100" s="49" t="str">
        <f t="shared" si="35"/>
        <v>No</v>
      </c>
      <c r="K1100" s="47">
        <v>0.267985401715367</v>
      </c>
      <c r="L1100" s="50">
        <v>86.353944562899798</v>
      </c>
      <c r="M1100" s="47">
        <v>0.13721939110079401</v>
      </c>
      <c r="N1100" s="50">
        <v>61.335676625659097</v>
      </c>
    </row>
    <row r="1101" spans="1:14" x14ac:dyDescent="0.2">
      <c r="A1101" s="57" t="s">
        <v>2431</v>
      </c>
      <c r="B1101" s="44" t="s">
        <v>2432</v>
      </c>
      <c r="C1101" s="45">
        <v>39</v>
      </c>
      <c r="D1101" s="46" t="s">
        <v>342</v>
      </c>
      <c r="E1101" s="47">
        <v>0.85816822986173502</v>
      </c>
      <c r="F1101" s="48">
        <v>84.221748400852903</v>
      </c>
      <c r="G1101" s="47">
        <v>0.80847768142889698</v>
      </c>
      <c r="H1101" s="50">
        <v>72.319859402460494</v>
      </c>
      <c r="I1101" s="76" t="str">
        <f t="shared" si="34"/>
        <v>No</v>
      </c>
      <c r="J1101" s="49" t="str">
        <f t="shared" si="35"/>
        <v>No</v>
      </c>
      <c r="K1101" s="47">
        <v>0.251347872052405</v>
      </c>
      <c r="L1101" s="50">
        <v>85.181236673773995</v>
      </c>
      <c r="M1101" s="47">
        <v>0.12375860523552699</v>
      </c>
      <c r="N1101" s="50">
        <v>51.142355008787298</v>
      </c>
    </row>
    <row r="1102" spans="1:14" x14ac:dyDescent="0.2">
      <c r="A1102" s="57" t="s">
        <v>2433</v>
      </c>
      <c r="B1102" s="44" t="s">
        <v>2434</v>
      </c>
      <c r="C1102" s="45">
        <v>39</v>
      </c>
      <c r="D1102" s="46" t="s">
        <v>342</v>
      </c>
      <c r="E1102" s="47">
        <v>0.73691387664991503</v>
      </c>
      <c r="F1102" s="48">
        <v>53.731343283582099</v>
      </c>
      <c r="G1102" s="47">
        <v>0.72953123588145996</v>
      </c>
      <c r="H1102" s="50">
        <v>50.351493848857601</v>
      </c>
      <c r="I1102" s="76" t="str">
        <f t="shared" si="34"/>
        <v>No</v>
      </c>
      <c r="J1102" s="49" t="str">
        <f t="shared" si="35"/>
        <v>No</v>
      </c>
      <c r="K1102" s="47">
        <v>0.18513326962983701</v>
      </c>
      <c r="L1102" s="50">
        <v>75.319829424307002</v>
      </c>
      <c r="M1102" s="47">
        <v>0.11185954082504999</v>
      </c>
      <c r="N1102" s="50">
        <v>39.543057996485103</v>
      </c>
    </row>
    <row r="1103" spans="1:14" x14ac:dyDescent="0.2">
      <c r="A1103" s="57" t="s">
        <v>2435</v>
      </c>
      <c r="B1103" s="44" t="s">
        <v>2436</v>
      </c>
      <c r="C1103" s="45">
        <v>39</v>
      </c>
      <c r="D1103" s="46" t="s">
        <v>342</v>
      </c>
      <c r="E1103" s="47">
        <v>0.839385031116897</v>
      </c>
      <c r="F1103" s="48">
        <v>81.183368869936004</v>
      </c>
      <c r="G1103" s="47">
        <v>0.80173604240471497</v>
      </c>
      <c r="H1103" s="50">
        <v>70.386643233743399</v>
      </c>
      <c r="I1103" s="76" t="str">
        <f t="shared" si="34"/>
        <v>No</v>
      </c>
      <c r="J1103" s="49" t="str">
        <f t="shared" si="35"/>
        <v>No</v>
      </c>
      <c r="K1103" s="47">
        <v>0.206453826560626</v>
      </c>
      <c r="L1103" s="50">
        <v>79.690831556503198</v>
      </c>
      <c r="M1103" s="47">
        <v>0.120180042456886</v>
      </c>
      <c r="N1103" s="50">
        <v>47.539543057996497</v>
      </c>
    </row>
    <row r="1104" spans="1:14" x14ac:dyDescent="0.2">
      <c r="A1104" s="147" t="s">
        <v>2437</v>
      </c>
      <c r="B1104" s="44" t="s">
        <v>2438</v>
      </c>
      <c r="C1104" s="45">
        <v>39</v>
      </c>
      <c r="D1104" s="46" t="s">
        <v>342</v>
      </c>
      <c r="E1104" s="47">
        <v>0.90361341990940602</v>
      </c>
      <c r="F1104" s="48">
        <v>93.017057569296398</v>
      </c>
      <c r="G1104" s="47">
        <v>0.847714851021652</v>
      </c>
      <c r="H1104" s="50">
        <v>83.216168717047495</v>
      </c>
      <c r="I1104" s="76" t="str">
        <f t="shared" si="34"/>
        <v>No</v>
      </c>
      <c r="J1104" s="49" t="str">
        <f t="shared" si="35"/>
        <v>Yes</v>
      </c>
      <c r="K1104" s="47">
        <v>0.20661294834748101</v>
      </c>
      <c r="L1104" s="50">
        <v>79.797441364605504</v>
      </c>
      <c r="M1104" s="47">
        <v>0.119980010974159</v>
      </c>
      <c r="N1104" s="50">
        <v>47.363796133567703</v>
      </c>
    </row>
    <row r="1105" spans="1:14" x14ac:dyDescent="0.2">
      <c r="A1105" s="147" t="s">
        <v>2439</v>
      </c>
      <c r="B1105" s="44" t="s">
        <v>2440</v>
      </c>
      <c r="C1105" s="45">
        <v>39</v>
      </c>
      <c r="D1105" s="46" t="s">
        <v>342</v>
      </c>
      <c r="E1105" s="47">
        <v>0.89755338851015998</v>
      </c>
      <c r="F1105" s="48">
        <v>91.577825159914696</v>
      </c>
      <c r="G1105" s="47">
        <v>0.83859390329982797</v>
      </c>
      <c r="H1105" s="50">
        <v>80.579964850615099</v>
      </c>
      <c r="I1105" s="76" t="str">
        <f t="shared" si="34"/>
        <v>No</v>
      </c>
      <c r="J1105" s="49" t="str">
        <f t="shared" si="35"/>
        <v>Yes</v>
      </c>
      <c r="K1105" s="47">
        <v>0.22874444860798801</v>
      </c>
      <c r="L1105" s="50">
        <v>82.409381663112995</v>
      </c>
      <c r="M1105" s="47">
        <v>0.143744024990557</v>
      </c>
      <c r="N1105" s="50">
        <v>66.520210896309294</v>
      </c>
    </row>
    <row r="1106" spans="1:14" x14ac:dyDescent="0.2">
      <c r="A1106" s="57" t="s">
        <v>2441</v>
      </c>
      <c r="B1106" s="44" t="s">
        <v>2442</v>
      </c>
      <c r="C1106" s="45">
        <v>39</v>
      </c>
      <c r="D1106" s="46" t="s">
        <v>342</v>
      </c>
      <c r="E1106" s="47">
        <v>0.81689787035932804</v>
      </c>
      <c r="F1106" s="48">
        <v>75.639658848614104</v>
      </c>
      <c r="G1106" s="47">
        <v>0.695863903307821</v>
      </c>
      <c r="H1106" s="50">
        <v>42.1792618629174</v>
      </c>
      <c r="I1106" s="76" t="str">
        <f t="shared" si="34"/>
        <v>No</v>
      </c>
      <c r="J1106" s="49" t="str">
        <f t="shared" si="35"/>
        <v>No</v>
      </c>
      <c r="K1106" s="47">
        <v>0.27158002746155802</v>
      </c>
      <c r="L1106" s="50">
        <v>86.620469083155697</v>
      </c>
      <c r="M1106" s="47">
        <v>0.220846140184945</v>
      </c>
      <c r="N1106" s="50">
        <v>88.049209138840098</v>
      </c>
    </row>
    <row r="1107" spans="1:14" x14ac:dyDescent="0.2">
      <c r="A1107" s="57" t="s">
        <v>2443</v>
      </c>
      <c r="B1107" s="44" t="s">
        <v>2444</v>
      </c>
      <c r="C1107" s="45">
        <v>39</v>
      </c>
      <c r="D1107" s="46" t="s">
        <v>342</v>
      </c>
      <c r="E1107" s="47">
        <v>0.87586976106288195</v>
      </c>
      <c r="F1107" s="48">
        <v>87.579957356076804</v>
      </c>
      <c r="G1107" s="47">
        <v>0.79283081641142905</v>
      </c>
      <c r="H1107" s="50">
        <v>68.189806678383107</v>
      </c>
      <c r="I1107" s="76" t="str">
        <f t="shared" si="34"/>
        <v>No</v>
      </c>
      <c r="J1107" s="49" t="str">
        <f t="shared" si="35"/>
        <v>No</v>
      </c>
      <c r="K1107" s="47">
        <v>0.21787422728448699</v>
      </c>
      <c r="L1107" s="50">
        <v>80.810234541577799</v>
      </c>
      <c r="M1107" s="47">
        <v>0.12129589344425799</v>
      </c>
      <c r="N1107" s="50">
        <v>48.681898066783802</v>
      </c>
    </row>
    <row r="1108" spans="1:14" x14ac:dyDescent="0.2">
      <c r="A1108" s="57" t="s">
        <v>2445</v>
      </c>
      <c r="B1108" s="44" t="s">
        <v>2446</v>
      </c>
      <c r="C1108" s="45">
        <v>39</v>
      </c>
      <c r="D1108" s="46" t="s">
        <v>342</v>
      </c>
      <c r="E1108" s="47">
        <v>0.815845834271691</v>
      </c>
      <c r="F1108" s="48">
        <v>75.426439232409393</v>
      </c>
      <c r="G1108" s="47">
        <v>0.74989708222194795</v>
      </c>
      <c r="H1108" s="50">
        <v>55.0966608084358</v>
      </c>
      <c r="I1108" s="76" t="str">
        <f t="shared" si="34"/>
        <v>No</v>
      </c>
      <c r="J1108" s="49" t="str">
        <f t="shared" si="35"/>
        <v>No</v>
      </c>
      <c r="K1108" s="47">
        <v>0.28314921475324301</v>
      </c>
      <c r="L1108" s="50">
        <v>87.420042643923196</v>
      </c>
      <c r="M1108" s="47">
        <v>0.13610717949687701</v>
      </c>
      <c r="N1108" s="50">
        <v>60.632688927943803</v>
      </c>
    </row>
    <row r="1109" spans="1:14" x14ac:dyDescent="0.2">
      <c r="A1109" s="57" t="s">
        <v>2447</v>
      </c>
      <c r="B1109" s="44" t="s">
        <v>2448</v>
      </c>
      <c r="C1109" s="45">
        <v>39</v>
      </c>
      <c r="D1109" s="46" t="s">
        <v>342</v>
      </c>
      <c r="E1109" s="47">
        <v>0.86132549060582897</v>
      </c>
      <c r="F1109" s="48">
        <v>84.754797441364602</v>
      </c>
      <c r="G1109" s="47">
        <v>0.78452985288525201</v>
      </c>
      <c r="H1109" s="50">
        <v>66.080843585237304</v>
      </c>
      <c r="I1109" s="76" t="str">
        <f t="shared" si="34"/>
        <v>No</v>
      </c>
      <c r="J1109" s="49" t="str">
        <f t="shared" si="35"/>
        <v>No</v>
      </c>
      <c r="K1109" s="47">
        <v>0.25901940490754299</v>
      </c>
      <c r="L1109" s="50">
        <v>85.820895522388099</v>
      </c>
      <c r="M1109" s="47">
        <v>0.13211891564269801</v>
      </c>
      <c r="N1109" s="50">
        <v>58.3479789103691</v>
      </c>
    </row>
    <row r="1110" spans="1:14" x14ac:dyDescent="0.2">
      <c r="A1110" s="57" t="s">
        <v>2449</v>
      </c>
      <c r="B1110" s="44" t="s">
        <v>2450</v>
      </c>
      <c r="C1110" s="45">
        <v>39</v>
      </c>
      <c r="D1110" s="46" t="s">
        <v>342</v>
      </c>
      <c r="E1110" s="47">
        <v>0.82984447159270802</v>
      </c>
      <c r="F1110" s="48">
        <v>79.211087420042603</v>
      </c>
      <c r="G1110" s="47">
        <v>0.75545051939861196</v>
      </c>
      <c r="H1110" s="50">
        <v>56.678383128295302</v>
      </c>
      <c r="I1110" s="76" t="str">
        <f t="shared" si="34"/>
        <v>No</v>
      </c>
      <c r="J1110" s="49" t="str">
        <f t="shared" si="35"/>
        <v>No</v>
      </c>
      <c r="K1110" s="47">
        <v>0.19480462195624801</v>
      </c>
      <c r="L1110" s="50">
        <v>76.972281449893401</v>
      </c>
      <c r="M1110" s="47">
        <v>0.114731801324491</v>
      </c>
      <c r="N1110" s="50">
        <v>41.915641476274203</v>
      </c>
    </row>
    <row r="1111" spans="1:14" x14ac:dyDescent="0.2">
      <c r="A1111" s="57" t="s">
        <v>2451</v>
      </c>
      <c r="B1111" s="44" t="s">
        <v>2452</v>
      </c>
      <c r="C1111" s="45">
        <v>39</v>
      </c>
      <c r="D1111" s="46" t="s">
        <v>342</v>
      </c>
      <c r="E1111" s="47">
        <v>0.861464102828012</v>
      </c>
      <c r="F1111" s="48">
        <v>84.808102345415804</v>
      </c>
      <c r="G1111" s="47">
        <v>0.81258975256891797</v>
      </c>
      <c r="H1111" s="50">
        <v>73.4622144112478</v>
      </c>
      <c r="I1111" s="76" t="str">
        <f t="shared" si="34"/>
        <v>No</v>
      </c>
      <c r="J1111" s="49" t="str">
        <f t="shared" si="35"/>
        <v>No</v>
      </c>
      <c r="K1111" s="47">
        <v>0.18286888822084801</v>
      </c>
      <c r="L1111" s="50">
        <v>74.893390191897694</v>
      </c>
      <c r="M1111" s="47">
        <v>0.106852715898932</v>
      </c>
      <c r="N1111" s="50">
        <v>34.710017574692401</v>
      </c>
    </row>
    <row r="1112" spans="1:14" x14ac:dyDescent="0.2">
      <c r="A1112" s="57" t="s">
        <v>2453</v>
      </c>
      <c r="B1112" s="44" t="s">
        <v>2454</v>
      </c>
      <c r="C1112" s="45">
        <v>39</v>
      </c>
      <c r="D1112" s="46" t="s">
        <v>342</v>
      </c>
      <c r="E1112" s="47">
        <v>0.81199515147515899</v>
      </c>
      <c r="F1112" s="48">
        <v>74.520255863539404</v>
      </c>
      <c r="G1112" s="47">
        <v>0.75290446795757104</v>
      </c>
      <c r="H1112" s="50">
        <v>55.887521968365498</v>
      </c>
      <c r="I1112" s="76" t="str">
        <f t="shared" si="34"/>
        <v>No</v>
      </c>
      <c r="J1112" s="49" t="str">
        <f t="shared" si="35"/>
        <v>No</v>
      </c>
      <c r="K1112" s="47">
        <v>0.109553809810082</v>
      </c>
      <c r="L1112" s="50">
        <v>51.918976545842199</v>
      </c>
      <c r="M1112" s="47">
        <v>8.9872834947261199E-2</v>
      </c>
      <c r="N1112" s="50">
        <v>16.783831282952502</v>
      </c>
    </row>
    <row r="1113" spans="1:14" x14ac:dyDescent="0.2">
      <c r="A1113" s="57" t="s">
        <v>2455</v>
      </c>
      <c r="B1113" s="44" t="s">
        <v>2456</v>
      </c>
      <c r="C1113" s="45">
        <v>39</v>
      </c>
      <c r="D1113" s="46" t="s">
        <v>342</v>
      </c>
      <c r="E1113" s="47">
        <v>0.82902822734590198</v>
      </c>
      <c r="F1113" s="48">
        <v>78.997867803837906</v>
      </c>
      <c r="G1113" s="47">
        <v>0.77096208215460305</v>
      </c>
      <c r="H1113" s="50">
        <v>61.862917398945498</v>
      </c>
      <c r="I1113" s="76" t="str">
        <f t="shared" si="34"/>
        <v>No</v>
      </c>
      <c r="J1113" s="49" t="str">
        <f t="shared" si="35"/>
        <v>No</v>
      </c>
      <c r="K1113" s="47">
        <v>9.2495447375204903E-2</v>
      </c>
      <c r="L1113" s="50">
        <v>33.528784648187603</v>
      </c>
      <c r="M1113" s="47">
        <v>8.6480563483078005E-2</v>
      </c>
      <c r="N1113" s="50">
        <v>12.390158172232001</v>
      </c>
    </row>
    <row r="1114" spans="1:14" x14ac:dyDescent="0.2">
      <c r="A1114" s="147" t="s">
        <v>2457</v>
      </c>
      <c r="B1114" s="44" t="s">
        <v>2458</v>
      </c>
      <c r="C1114" s="45">
        <v>39</v>
      </c>
      <c r="D1114" s="46" t="s">
        <v>342</v>
      </c>
      <c r="E1114" s="47">
        <v>0.86492021568100297</v>
      </c>
      <c r="F1114" s="48">
        <v>85.394456289978706</v>
      </c>
      <c r="G1114" s="47">
        <v>0.830702421735388</v>
      </c>
      <c r="H1114" s="50">
        <v>78.558875219683699</v>
      </c>
      <c r="I1114" s="76" t="str">
        <f t="shared" si="34"/>
        <v>No</v>
      </c>
      <c r="J1114" s="49" t="str">
        <f t="shared" si="35"/>
        <v>Yes</v>
      </c>
      <c r="K1114" s="47">
        <v>9.3086702928962303E-2</v>
      </c>
      <c r="L1114" s="50">
        <v>34.914712153518103</v>
      </c>
      <c r="M1114" s="47">
        <v>8.7367690830861003E-2</v>
      </c>
      <c r="N1114" s="50">
        <v>13.4446397188049</v>
      </c>
    </row>
    <row r="1115" spans="1:14" x14ac:dyDescent="0.2">
      <c r="A1115" s="57" t="s">
        <v>2373</v>
      </c>
      <c r="B1115" s="44" t="s">
        <v>2459</v>
      </c>
      <c r="C1115" s="45">
        <v>39</v>
      </c>
      <c r="D1115" s="46" t="s">
        <v>342</v>
      </c>
      <c r="E1115" s="47">
        <v>0.81160816003307701</v>
      </c>
      <c r="F1115" s="48">
        <v>74.200426439232402</v>
      </c>
      <c r="G1115" s="47">
        <v>0.70507975241951704</v>
      </c>
      <c r="H1115" s="50">
        <v>44.639718804920903</v>
      </c>
      <c r="I1115" s="76" t="str">
        <f t="shared" si="34"/>
        <v>No</v>
      </c>
      <c r="J1115" s="49" t="str">
        <f t="shared" si="35"/>
        <v>No</v>
      </c>
      <c r="K1115" s="47">
        <v>0.14224731593506201</v>
      </c>
      <c r="L1115" s="50">
        <v>66.257995735607693</v>
      </c>
      <c r="M1115" s="47">
        <v>0.108862752038401</v>
      </c>
      <c r="N1115" s="50">
        <v>36.7311072056239</v>
      </c>
    </row>
    <row r="1116" spans="1:14" x14ac:dyDescent="0.2">
      <c r="A1116" s="147" t="s">
        <v>425</v>
      </c>
      <c r="B1116" s="44" t="s">
        <v>2460</v>
      </c>
      <c r="C1116" s="45">
        <v>39</v>
      </c>
      <c r="D1116" s="46" t="s">
        <v>342</v>
      </c>
      <c r="E1116" s="47">
        <v>0.90289009341412896</v>
      </c>
      <c r="F1116" s="48">
        <v>92.910447761194007</v>
      </c>
      <c r="G1116" s="47">
        <v>0.85932275058528895</v>
      </c>
      <c r="H1116" s="50">
        <v>86.028119507908599</v>
      </c>
      <c r="I1116" s="76" t="str">
        <f t="shared" si="34"/>
        <v>No</v>
      </c>
      <c r="J1116" s="49" t="str">
        <f t="shared" si="35"/>
        <v>Yes</v>
      </c>
      <c r="K1116" s="47">
        <v>0.13434809559712799</v>
      </c>
      <c r="L1116" s="50">
        <v>63.912579957356101</v>
      </c>
      <c r="M1116" s="47">
        <v>9.3745965510670895E-2</v>
      </c>
      <c r="N1116" s="50">
        <v>20.298769771528999</v>
      </c>
    </row>
    <row r="1117" spans="1:14" x14ac:dyDescent="0.2">
      <c r="A1117" s="57" t="s">
        <v>2461</v>
      </c>
      <c r="B1117" s="44" t="s">
        <v>2462</v>
      </c>
      <c r="C1117" s="45">
        <v>39</v>
      </c>
      <c r="D1117" s="46" t="s">
        <v>342</v>
      </c>
      <c r="E1117" s="47">
        <v>0.87585888033536896</v>
      </c>
      <c r="F1117" s="48">
        <v>87.526652452025601</v>
      </c>
      <c r="G1117" s="47">
        <v>0.77027185314343505</v>
      </c>
      <c r="H1117" s="50">
        <v>61.423550087873501</v>
      </c>
      <c r="I1117" s="76" t="str">
        <f t="shared" si="34"/>
        <v>No</v>
      </c>
      <c r="J1117" s="49" t="str">
        <f t="shared" si="35"/>
        <v>No</v>
      </c>
      <c r="K1117" s="47">
        <v>0.207879669569908</v>
      </c>
      <c r="L1117" s="50">
        <v>79.850746268656707</v>
      </c>
      <c r="M1117" s="47">
        <v>0.17667452935241501</v>
      </c>
      <c r="N1117" s="50">
        <v>80.404217926186305</v>
      </c>
    </row>
    <row r="1118" spans="1:14" x14ac:dyDescent="0.2">
      <c r="A1118" s="57" t="s">
        <v>1624</v>
      </c>
      <c r="B1118" s="44" t="s">
        <v>2463</v>
      </c>
      <c r="C1118" s="45">
        <v>39</v>
      </c>
      <c r="D1118" s="46" t="s">
        <v>342</v>
      </c>
      <c r="E1118" s="47">
        <v>0.831491648847133</v>
      </c>
      <c r="F1118" s="48">
        <v>79.637526652451996</v>
      </c>
      <c r="G1118" s="47">
        <v>0.78512737596785998</v>
      </c>
      <c r="H1118" s="50">
        <v>66.168717047451693</v>
      </c>
      <c r="I1118" s="76" t="str">
        <f t="shared" si="34"/>
        <v>No</v>
      </c>
      <c r="J1118" s="49" t="str">
        <f t="shared" si="35"/>
        <v>No</v>
      </c>
      <c r="K1118" s="47">
        <v>0.17303116352858899</v>
      </c>
      <c r="L1118" s="50">
        <v>73.187633262260107</v>
      </c>
      <c r="M1118" s="47">
        <v>0.105873817886721</v>
      </c>
      <c r="N1118" s="50">
        <v>33.655536028119499</v>
      </c>
    </row>
    <row r="1119" spans="1:14" x14ac:dyDescent="0.2">
      <c r="A1119" s="57" t="s">
        <v>2464</v>
      </c>
      <c r="B1119" s="44" t="s">
        <v>2465</v>
      </c>
      <c r="C1119" s="45">
        <v>39</v>
      </c>
      <c r="D1119" s="46" t="s">
        <v>342</v>
      </c>
      <c r="E1119" s="47">
        <v>0.89129406310086601</v>
      </c>
      <c r="F1119" s="48">
        <v>90.511727078891298</v>
      </c>
      <c r="G1119" s="47">
        <v>0.79378471498972403</v>
      </c>
      <c r="H1119" s="50">
        <v>68.453427065026403</v>
      </c>
      <c r="I1119" s="76" t="str">
        <f t="shared" si="34"/>
        <v>No</v>
      </c>
      <c r="J1119" s="49" t="str">
        <f t="shared" si="35"/>
        <v>No</v>
      </c>
      <c r="K1119" s="47">
        <v>9.2701872890391904E-2</v>
      </c>
      <c r="L1119" s="50">
        <v>34.008528784648199</v>
      </c>
      <c r="M1119" s="47">
        <v>8.6787239544199493E-2</v>
      </c>
      <c r="N1119" s="50">
        <v>12.917398945518499</v>
      </c>
    </row>
    <row r="1120" spans="1:14" x14ac:dyDescent="0.2">
      <c r="A1120" s="57" t="s">
        <v>933</v>
      </c>
      <c r="B1120" s="44" t="s">
        <v>2466</v>
      </c>
      <c r="C1120" s="45">
        <v>39</v>
      </c>
      <c r="D1120" s="46" t="s">
        <v>342</v>
      </c>
      <c r="E1120" s="47">
        <v>0.86005206023479197</v>
      </c>
      <c r="F1120" s="48">
        <v>84.488272921108702</v>
      </c>
      <c r="G1120" s="47">
        <v>0.79350860036968296</v>
      </c>
      <c r="H1120" s="50">
        <v>68.277680140597496</v>
      </c>
      <c r="I1120" s="76" t="str">
        <f t="shared" si="34"/>
        <v>No</v>
      </c>
      <c r="J1120" s="49" t="str">
        <f t="shared" si="35"/>
        <v>No</v>
      </c>
      <c r="K1120" s="47">
        <v>9.7574022349207701E-2</v>
      </c>
      <c r="L1120" s="50">
        <v>41.737739872068197</v>
      </c>
      <c r="M1120" s="47">
        <v>9.9748414479470193E-2</v>
      </c>
      <c r="N1120" s="50">
        <v>26.3620386643234</v>
      </c>
    </row>
    <row r="1121" spans="1:14" x14ac:dyDescent="0.2">
      <c r="A1121" s="57" t="s">
        <v>2467</v>
      </c>
      <c r="B1121" s="44" t="s">
        <v>2468</v>
      </c>
      <c r="C1121" s="45">
        <v>39</v>
      </c>
      <c r="D1121" s="46" t="s">
        <v>342</v>
      </c>
      <c r="E1121" s="47">
        <v>0.884729329405331</v>
      </c>
      <c r="F1121" s="48">
        <v>89.072494669509595</v>
      </c>
      <c r="G1121" s="47">
        <v>0.80619336910512396</v>
      </c>
      <c r="H1121" s="50">
        <v>71.704745166959597</v>
      </c>
      <c r="I1121" s="76" t="str">
        <f t="shared" si="34"/>
        <v>No</v>
      </c>
      <c r="J1121" s="49" t="str">
        <f t="shared" si="35"/>
        <v>No</v>
      </c>
      <c r="K1121" s="47">
        <v>8.4924187714831401E-2</v>
      </c>
      <c r="L1121" s="50">
        <v>13.805970149253699</v>
      </c>
      <c r="M1121" s="47">
        <v>8.6553069557236906E-2</v>
      </c>
      <c r="N1121" s="50">
        <v>12.829525483304</v>
      </c>
    </row>
    <row r="1122" spans="1:14" x14ac:dyDescent="0.2">
      <c r="A1122" s="57" t="s">
        <v>2469</v>
      </c>
      <c r="B1122" s="44" t="s">
        <v>2470</v>
      </c>
      <c r="C1122" s="45">
        <v>39</v>
      </c>
      <c r="D1122" s="46" t="s">
        <v>342</v>
      </c>
      <c r="E1122" s="47">
        <v>0.83558413350871596</v>
      </c>
      <c r="F1122" s="48">
        <v>80.650319829424305</v>
      </c>
      <c r="G1122" s="47">
        <v>0.759062972492207</v>
      </c>
      <c r="H1122" s="50">
        <v>57.6449912126538</v>
      </c>
      <c r="I1122" s="76" t="str">
        <f t="shared" si="34"/>
        <v>No</v>
      </c>
      <c r="J1122" s="49" t="str">
        <f t="shared" si="35"/>
        <v>No</v>
      </c>
      <c r="K1122" s="47">
        <v>0.13163497002366101</v>
      </c>
      <c r="L1122" s="50">
        <v>62.6332622601279</v>
      </c>
      <c r="M1122" s="47">
        <v>0.111656731101137</v>
      </c>
      <c r="N1122" s="50">
        <v>39.367311072056197</v>
      </c>
    </row>
    <row r="1123" spans="1:14" x14ac:dyDescent="0.2">
      <c r="A1123" s="57" t="s">
        <v>2471</v>
      </c>
      <c r="B1123" s="44" t="s">
        <v>2472</v>
      </c>
      <c r="C1123" s="45">
        <v>39</v>
      </c>
      <c r="D1123" s="46" t="s">
        <v>342</v>
      </c>
      <c r="E1123" s="47">
        <v>0.85274426957225502</v>
      </c>
      <c r="F1123" s="48">
        <v>83.795309168443495</v>
      </c>
      <c r="G1123" s="47">
        <v>0.79392382697674901</v>
      </c>
      <c r="H1123" s="50">
        <v>68.541300527240793</v>
      </c>
      <c r="I1123" s="76" t="str">
        <f t="shared" si="34"/>
        <v>No</v>
      </c>
      <c r="J1123" s="49" t="str">
        <f t="shared" si="35"/>
        <v>No</v>
      </c>
      <c r="K1123" s="47">
        <v>0.11868270589</v>
      </c>
      <c r="L1123" s="50">
        <v>57.889125799573598</v>
      </c>
      <c r="M1123" s="47">
        <v>9.29173656388219E-2</v>
      </c>
      <c r="N1123" s="50">
        <v>19.595782073813702</v>
      </c>
    </row>
    <row r="1124" spans="1:14" x14ac:dyDescent="0.2">
      <c r="A1124" s="57" t="s">
        <v>2473</v>
      </c>
      <c r="B1124" s="44" t="s">
        <v>2474</v>
      </c>
      <c r="C1124" s="45">
        <v>39</v>
      </c>
      <c r="D1124" s="46" t="s">
        <v>342</v>
      </c>
      <c r="E1124" s="47">
        <v>0.82860455162899005</v>
      </c>
      <c r="F1124" s="48">
        <v>78.678038379530904</v>
      </c>
      <c r="G1124" s="47">
        <v>0.76223754319013903</v>
      </c>
      <c r="H1124" s="50">
        <v>58.787346221441098</v>
      </c>
      <c r="I1124" s="76" t="str">
        <f t="shared" si="34"/>
        <v>No</v>
      </c>
      <c r="J1124" s="49" t="str">
        <f t="shared" si="35"/>
        <v>No</v>
      </c>
      <c r="K1124" s="47">
        <v>0.105094782576567</v>
      </c>
      <c r="L1124" s="50">
        <v>49.200426439232402</v>
      </c>
      <c r="M1124" s="47">
        <v>9.4287670919499994E-2</v>
      </c>
      <c r="N1124" s="50">
        <v>21.704745166959601</v>
      </c>
    </row>
    <row r="1125" spans="1:14" x14ac:dyDescent="0.2">
      <c r="A1125" s="57" t="s">
        <v>2475</v>
      </c>
      <c r="B1125" s="44" t="s">
        <v>2476</v>
      </c>
      <c r="C1125" s="45">
        <v>39</v>
      </c>
      <c r="D1125" s="46" t="s">
        <v>342</v>
      </c>
      <c r="E1125" s="47">
        <v>0.86319427526796599</v>
      </c>
      <c r="F1125" s="48">
        <v>85.181236673773995</v>
      </c>
      <c r="G1125" s="47">
        <v>0.80781298447371797</v>
      </c>
      <c r="H1125" s="50">
        <v>72.231985940246005</v>
      </c>
      <c r="I1125" s="76" t="str">
        <f t="shared" si="34"/>
        <v>No</v>
      </c>
      <c r="J1125" s="49" t="str">
        <f t="shared" si="35"/>
        <v>No</v>
      </c>
      <c r="K1125" s="47">
        <v>9.35844477851768E-2</v>
      </c>
      <c r="L1125" s="50">
        <v>35.9808102345416</v>
      </c>
      <c r="M1125" s="47">
        <v>9.1927836166945498E-2</v>
      </c>
      <c r="N1125" s="50">
        <v>18.014059753954299</v>
      </c>
    </row>
    <row r="1126" spans="1:14" x14ac:dyDescent="0.2">
      <c r="A1126" s="57" t="s">
        <v>2477</v>
      </c>
      <c r="B1126" s="44" t="s">
        <v>2478</v>
      </c>
      <c r="C1126" s="45">
        <v>39</v>
      </c>
      <c r="D1126" s="46" t="s">
        <v>342</v>
      </c>
      <c r="E1126" s="47">
        <v>0.793685430196578</v>
      </c>
      <c r="F1126" s="48">
        <v>70.309168443496802</v>
      </c>
      <c r="G1126" s="47">
        <v>0.73509703246204405</v>
      </c>
      <c r="H1126" s="50">
        <v>51.669595782073799</v>
      </c>
      <c r="I1126" s="76" t="str">
        <f t="shared" si="34"/>
        <v>No</v>
      </c>
      <c r="J1126" s="49" t="str">
        <f t="shared" si="35"/>
        <v>No</v>
      </c>
      <c r="K1126" s="47">
        <v>8.4136782935132506E-2</v>
      </c>
      <c r="L1126" s="50">
        <v>10.607675906183401</v>
      </c>
      <c r="M1126" s="47">
        <v>8.4919632873383596E-2</v>
      </c>
      <c r="N1126" s="50">
        <v>10.4569420035149</v>
      </c>
    </row>
    <row r="1127" spans="1:14" x14ac:dyDescent="0.2">
      <c r="A1127" s="147" t="s">
        <v>2479</v>
      </c>
      <c r="B1127" s="44" t="s">
        <v>2480</v>
      </c>
      <c r="C1127" s="45">
        <v>39</v>
      </c>
      <c r="D1127" s="46" t="s">
        <v>342</v>
      </c>
      <c r="E1127" s="47">
        <v>0.88221722915262502</v>
      </c>
      <c r="F1127" s="48">
        <v>88.539445628997896</v>
      </c>
      <c r="G1127" s="47">
        <v>0.83931280211095904</v>
      </c>
      <c r="H1127" s="50">
        <v>80.931458699472799</v>
      </c>
      <c r="I1127" s="76" t="str">
        <f t="shared" si="34"/>
        <v>No</v>
      </c>
      <c r="J1127" s="49" t="str">
        <f t="shared" si="35"/>
        <v>Yes</v>
      </c>
      <c r="K1127" s="47">
        <v>8.4157737695357504E-2</v>
      </c>
      <c r="L1127" s="50">
        <v>10.7675906183369</v>
      </c>
      <c r="M1127" s="47">
        <v>8.5086049429404897E-2</v>
      </c>
      <c r="N1127" s="50">
        <v>10.6326889279438</v>
      </c>
    </row>
    <row r="1128" spans="1:14" x14ac:dyDescent="0.2">
      <c r="A1128" s="57" t="s">
        <v>2481</v>
      </c>
      <c r="B1128" s="44" t="s">
        <v>2482</v>
      </c>
      <c r="C1128" s="45">
        <v>39</v>
      </c>
      <c r="D1128" s="46" t="s">
        <v>342</v>
      </c>
      <c r="E1128" s="47">
        <v>0.86664617564368196</v>
      </c>
      <c r="F1128" s="48">
        <v>85.5543710021322</v>
      </c>
      <c r="G1128" s="47">
        <v>0.80674895280945802</v>
      </c>
      <c r="H1128" s="50">
        <v>71.792618629174001</v>
      </c>
      <c r="I1128" s="76" t="str">
        <f t="shared" si="34"/>
        <v>No</v>
      </c>
      <c r="J1128" s="49" t="str">
        <f t="shared" si="35"/>
        <v>No</v>
      </c>
      <c r="K1128" s="47">
        <v>9.1926700788189694E-2</v>
      </c>
      <c r="L1128" s="50">
        <v>32.036247334754798</v>
      </c>
      <c r="M1128" s="47">
        <v>9.5499792886499402E-2</v>
      </c>
      <c r="N1128" s="50">
        <v>23.198594024604599</v>
      </c>
    </row>
    <row r="1129" spans="1:14" x14ac:dyDescent="0.2">
      <c r="A1129" s="57" t="s">
        <v>357</v>
      </c>
      <c r="B1129" s="44" t="s">
        <v>2483</v>
      </c>
      <c r="C1129" s="45">
        <v>39</v>
      </c>
      <c r="D1129" s="46" t="s">
        <v>342</v>
      </c>
      <c r="E1129" s="47">
        <v>0.81034395678459403</v>
      </c>
      <c r="F1129" s="48">
        <v>73.987206823027705</v>
      </c>
      <c r="G1129" s="47">
        <v>0.75035485681306502</v>
      </c>
      <c r="H1129" s="50">
        <v>55.184534270650303</v>
      </c>
      <c r="I1129" s="76" t="str">
        <f t="shared" si="34"/>
        <v>No</v>
      </c>
      <c r="J1129" s="49" t="str">
        <f t="shared" si="35"/>
        <v>No</v>
      </c>
      <c r="K1129" s="47">
        <v>0.111436394165339</v>
      </c>
      <c r="L1129" s="50">
        <v>53.518123667377402</v>
      </c>
      <c r="M1129" s="47">
        <v>9.2040689690309194E-2</v>
      </c>
      <c r="N1129" s="50">
        <v>18.1019332161687</v>
      </c>
    </row>
    <row r="1130" spans="1:14" x14ac:dyDescent="0.2">
      <c r="A1130" s="57" t="s">
        <v>1009</v>
      </c>
      <c r="B1130" s="44" t="s">
        <v>2484</v>
      </c>
      <c r="C1130" s="45">
        <v>39</v>
      </c>
      <c r="D1130" s="46" t="s">
        <v>342</v>
      </c>
      <c r="E1130" s="47">
        <v>0.80792096142515701</v>
      </c>
      <c r="F1130" s="48">
        <v>73.294243070362498</v>
      </c>
      <c r="G1130" s="47">
        <v>0.69843419470072399</v>
      </c>
      <c r="H1130" s="50">
        <v>42.794376098418297</v>
      </c>
      <c r="I1130" s="76" t="str">
        <f t="shared" si="34"/>
        <v>No</v>
      </c>
      <c r="J1130" s="49" t="str">
        <f t="shared" si="35"/>
        <v>No</v>
      </c>
      <c r="K1130" s="47">
        <v>9.7936034590030405E-2</v>
      </c>
      <c r="L1130" s="50">
        <v>42.164179104477597</v>
      </c>
      <c r="M1130" s="47">
        <v>0.100814692433371</v>
      </c>
      <c r="N1130" s="50">
        <v>27.680140597539499</v>
      </c>
    </row>
    <row r="1131" spans="1:14" x14ac:dyDescent="0.2">
      <c r="A1131" s="57" t="s">
        <v>2485</v>
      </c>
      <c r="B1131" s="44" t="s">
        <v>2486</v>
      </c>
      <c r="C1131" s="45">
        <v>39</v>
      </c>
      <c r="D1131" s="46" t="s">
        <v>342</v>
      </c>
      <c r="E1131" s="47">
        <v>0.86047670791311104</v>
      </c>
      <c r="F1131" s="48">
        <v>84.648187633262296</v>
      </c>
      <c r="G1131" s="47">
        <v>0.73439161002981801</v>
      </c>
      <c r="H1131" s="50">
        <v>51.581722319859402</v>
      </c>
      <c r="I1131" s="76" t="str">
        <f t="shared" si="34"/>
        <v>No</v>
      </c>
      <c r="J1131" s="49" t="str">
        <f t="shared" si="35"/>
        <v>No</v>
      </c>
      <c r="K1131" s="47">
        <v>8.6731704811765495E-2</v>
      </c>
      <c r="L1131" s="50">
        <v>18.816631130064</v>
      </c>
      <c r="M1131" s="47">
        <v>8.8268252777782802E-2</v>
      </c>
      <c r="N1131" s="50">
        <v>14.2355008787346</v>
      </c>
    </row>
    <row r="1132" spans="1:14" x14ac:dyDescent="0.2">
      <c r="A1132" s="57" t="s">
        <v>2487</v>
      </c>
      <c r="B1132" s="44" t="s">
        <v>2488</v>
      </c>
      <c r="C1132" s="45">
        <v>39</v>
      </c>
      <c r="D1132" s="46" t="s">
        <v>342</v>
      </c>
      <c r="E1132" s="47">
        <v>0.85700076314982598</v>
      </c>
      <c r="F1132" s="48">
        <v>84.1684434968017</v>
      </c>
      <c r="G1132" s="47">
        <v>0.72679903147327396</v>
      </c>
      <c r="H1132" s="50">
        <v>49.736379613356803</v>
      </c>
      <c r="I1132" s="76" t="str">
        <f t="shared" si="34"/>
        <v>No</v>
      </c>
      <c r="J1132" s="49" t="str">
        <f t="shared" si="35"/>
        <v>No</v>
      </c>
      <c r="K1132" s="47">
        <v>8.5731528544826602E-2</v>
      </c>
      <c r="L1132" s="50">
        <v>16.151385927505299</v>
      </c>
      <c r="M1132" s="47">
        <v>8.8297644135164693E-2</v>
      </c>
      <c r="N1132" s="50">
        <v>14.4112478031634</v>
      </c>
    </row>
    <row r="1133" spans="1:14" x14ac:dyDescent="0.2">
      <c r="A1133" s="57" t="s">
        <v>2489</v>
      </c>
      <c r="B1133" s="44" t="s">
        <v>2490</v>
      </c>
      <c r="C1133" s="45">
        <v>39</v>
      </c>
      <c r="D1133" s="46" t="s">
        <v>342</v>
      </c>
      <c r="E1133" s="47">
        <v>0.85139888752746695</v>
      </c>
      <c r="F1133" s="48">
        <v>83.422174840085304</v>
      </c>
      <c r="G1133" s="47">
        <v>0.72338723881462397</v>
      </c>
      <c r="H1133" s="50">
        <v>48.769771528998199</v>
      </c>
      <c r="I1133" s="76" t="str">
        <f t="shared" si="34"/>
        <v>No</v>
      </c>
      <c r="J1133" s="49" t="str">
        <f t="shared" si="35"/>
        <v>No</v>
      </c>
      <c r="K1133" s="47">
        <v>8.5698740870746706E-2</v>
      </c>
      <c r="L1133" s="50">
        <v>15.8315565031983</v>
      </c>
      <c r="M1133" s="47">
        <v>8.8544206635966197E-2</v>
      </c>
      <c r="N1133" s="50">
        <v>15.114235500878699</v>
      </c>
    </row>
    <row r="1134" spans="1:14" x14ac:dyDescent="0.2">
      <c r="A1134" s="57" t="s">
        <v>2491</v>
      </c>
      <c r="B1134" s="44" t="s">
        <v>2492</v>
      </c>
      <c r="C1134" s="45">
        <v>39</v>
      </c>
      <c r="D1134" s="46" t="s">
        <v>342</v>
      </c>
      <c r="E1134" s="47">
        <v>0.83549362313110898</v>
      </c>
      <c r="F1134" s="48">
        <v>80.597014925373102</v>
      </c>
      <c r="G1134" s="47">
        <v>0.70607588417064504</v>
      </c>
      <c r="H1134" s="50">
        <v>44.815465729349697</v>
      </c>
      <c r="I1134" s="76" t="str">
        <f t="shared" si="34"/>
        <v>No</v>
      </c>
      <c r="J1134" s="49" t="str">
        <f t="shared" si="35"/>
        <v>No</v>
      </c>
      <c r="K1134" s="47">
        <v>8.7477924138612495E-2</v>
      </c>
      <c r="L1134" s="50">
        <v>20.4157782515991</v>
      </c>
      <c r="M1134" s="47">
        <v>9.1208778497328405E-2</v>
      </c>
      <c r="N1134" s="50">
        <v>17.662565905096699</v>
      </c>
    </row>
    <row r="1135" spans="1:14" x14ac:dyDescent="0.2">
      <c r="A1135" s="57" t="s">
        <v>2493</v>
      </c>
      <c r="B1135" s="44" t="s">
        <v>2494</v>
      </c>
      <c r="C1135" s="45">
        <v>72</v>
      </c>
      <c r="D1135" s="46" t="s">
        <v>342</v>
      </c>
      <c r="E1135" s="47">
        <v>0.77467060237039598</v>
      </c>
      <c r="F1135" s="48">
        <v>65.8315565031983</v>
      </c>
      <c r="G1135" s="47">
        <v>0.74913444329309398</v>
      </c>
      <c r="H1135" s="50">
        <v>90.222521915037106</v>
      </c>
      <c r="I1135" s="76" t="str">
        <f t="shared" si="34"/>
        <v>No</v>
      </c>
      <c r="J1135" s="49" t="str">
        <f t="shared" si="35"/>
        <v>No</v>
      </c>
      <c r="K1135" s="47">
        <v>9.3781390027502798E-2</v>
      </c>
      <c r="L1135" s="50">
        <v>36.460554371002097</v>
      </c>
      <c r="M1135" s="47">
        <v>0.14378850173081101</v>
      </c>
      <c r="N1135" s="50">
        <v>35.198921105866503</v>
      </c>
    </row>
    <row r="1136" spans="1:14" x14ac:dyDescent="0.2">
      <c r="A1136" s="57" t="s">
        <v>2495</v>
      </c>
      <c r="B1136" s="44" t="s">
        <v>2496</v>
      </c>
      <c r="C1136" s="45">
        <v>39</v>
      </c>
      <c r="D1136" s="46" t="s">
        <v>342</v>
      </c>
      <c r="E1136" s="47">
        <v>0.818874774934368</v>
      </c>
      <c r="F1136" s="48">
        <v>76.066098081023497</v>
      </c>
      <c r="G1136" s="47">
        <v>0.76238525665785895</v>
      </c>
      <c r="H1136" s="50">
        <v>58.875219683655502</v>
      </c>
      <c r="I1136" s="76" t="str">
        <f t="shared" si="34"/>
        <v>No</v>
      </c>
      <c r="J1136" s="49" t="str">
        <f t="shared" si="35"/>
        <v>No</v>
      </c>
      <c r="K1136" s="47">
        <v>0.29022803986998003</v>
      </c>
      <c r="L1136" s="50">
        <v>87.793176972281401</v>
      </c>
      <c r="M1136" s="47">
        <v>0.15541689626063701</v>
      </c>
      <c r="N1136" s="50">
        <v>72.319859402460494</v>
      </c>
    </row>
    <row r="1137" spans="1:14" x14ac:dyDescent="0.2">
      <c r="A1137" s="57" t="s">
        <v>1154</v>
      </c>
      <c r="B1137" s="44" t="s">
        <v>2497</v>
      </c>
      <c r="C1137" s="45">
        <v>39</v>
      </c>
      <c r="D1137" s="46" t="s">
        <v>342</v>
      </c>
      <c r="E1137" s="47">
        <v>0.74026023159731802</v>
      </c>
      <c r="F1137" s="48">
        <v>54.904051172707902</v>
      </c>
      <c r="G1137" s="47">
        <v>0.66316693688569495</v>
      </c>
      <c r="H1137" s="50">
        <v>33.304042179261899</v>
      </c>
      <c r="I1137" s="76" t="str">
        <f t="shared" si="34"/>
        <v>No</v>
      </c>
      <c r="J1137" s="49" t="str">
        <f t="shared" si="35"/>
        <v>No</v>
      </c>
      <c r="K1137" s="47">
        <v>0.30800819599360102</v>
      </c>
      <c r="L1137" s="50">
        <v>89.339019189765494</v>
      </c>
      <c r="M1137" s="47">
        <v>0.13977193954513301</v>
      </c>
      <c r="N1137" s="50">
        <v>63.708260105448197</v>
      </c>
    </row>
    <row r="1138" spans="1:14" x14ac:dyDescent="0.2">
      <c r="A1138" s="57" t="s">
        <v>2498</v>
      </c>
      <c r="B1138" s="44" t="s">
        <v>2499</v>
      </c>
      <c r="C1138" s="45">
        <v>39</v>
      </c>
      <c r="D1138" s="46" t="s">
        <v>342</v>
      </c>
      <c r="E1138" s="47">
        <v>0.79254923369699004</v>
      </c>
      <c r="F1138" s="48">
        <v>70.042643923240902</v>
      </c>
      <c r="G1138" s="47">
        <v>0.69085446085887403</v>
      </c>
      <c r="H1138" s="50">
        <v>40.597539543057998</v>
      </c>
      <c r="I1138" s="76" t="str">
        <f t="shared" si="34"/>
        <v>No</v>
      </c>
      <c r="J1138" s="49" t="str">
        <f t="shared" si="35"/>
        <v>No</v>
      </c>
      <c r="K1138" s="47">
        <v>0.316463749258655</v>
      </c>
      <c r="L1138" s="50">
        <v>90.724946695095994</v>
      </c>
      <c r="M1138" s="47">
        <v>0.12973064240867499</v>
      </c>
      <c r="N1138" s="50">
        <v>55.623901581722301</v>
      </c>
    </row>
    <row r="1139" spans="1:14" x14ac:dyDescent="0.2">
      <c r="A1139" s="57" t="s">
        <v>2500</v>
      </c>
      <c r="B1139" s="44" t="s">
        <v>2501</v>
      </c>
      <c r="C1139" s="45">
        <v>39</v>
      </c>
      <c r="D1139" s="46" t="s">
        <v>342</v>
      </c>
      <c r="E1139" s="47">
        <v>0.77925313871143898</v>
      </c>
      <c r="F1139" s="48">
        <v>67.110874200426395</v>
      </c>
      <c r="G1139" s="47">
        <v>0.69081559541443804</v>
      </c>
      <c r="H1139" s="50">
        <v>40.509666080843601</v>
      </c>
      <c r="I1139" s="76" t="str">
        <f t="shared" si="34"/>
        <v>No</v>
      </c>
      <c r="J1139" s="49" t="str">
        <f t="shared" si="35"/>
        <v>No</v>
      </c>
      <c r="K1139" s="47">
        <v>0.38418980913649298</v>
      </c>
      <c r="L1139" s="50">
        <v>95.788912579957397</v>
      </c>
      <c r="M1139" s="47">
        <v>0.19816047306342399</v>
      </c>
      <c r="N1139" s="50">
        <v>84.973637961335697</v>
      </c>
    </row>
    <row r="1140" spans="1:14" x14ac:dyDescent="0.2">
      <c r="A1140" s="57" t="s">
        <v>1189</v>
      </c>
      <c r="B1140" s="44" t="s">
        <v>2502</v>
      </c>
      <c r="C1140" s="45">
        <v>39</v>
      </c>
      <c r="D1140" s="46" t="s">
        <v>342</v>
      </c>
      <c r="E1140" s="47">
        <v>0.82545327008839098</v>
      </c>
      <c r="F1140" s="48">
        <v>77.825159914712103</v>
      </c>
      <c r="G1140" s="47">
        <v>0.75322004887236504</v>
      </c>
      <c r="H1140" s="50">
        <v>56.063268892794397</v>
      </c>
      <c r="I1140" s="76" t="str">
        <f t="shared" si="34"/>
        <v>No</v>
      </c>
      <c r="J1140" s="49" t="str">
        <f t="shared" si="35"/>
        <v>No</v>
      </c>
      <c r="K1140" s="47">
        <v>0.35102717725843202</v>
      </c>
      <c r="L1140" s="50">
        <v>93.443496801705805</v>
      </c>
      <c r="M1140" s="47">
        <v>0.17059309748030899</v>
      </c>
      <c r="N1140" s="50">
        <v>77.943760984182802</v>
      </c>
    </row>
    <row r="1141" spans="1:14" x14ac:dyDescent="0.2">
      <c r="A1141" s="57" t="s">
        <v>2503</v>
      </c>
      <c r="B1141" s="44" t="s">
        <v>2504</v>
      </c>
      <c r="C1141" s="45">
        <v>39</v>
      </c>
      <c r="D1141" s="46" t="s">
        <v>342</v>
      </c>
      <c r="E1141" s="47">
        <v>0.55152791292643399</v>
      </c>
      <c r="F1141" s="48">
        <v>10.181236673774</v>
      </c>
      <c r="G1141" s="47">
        <v>0.45332516542900703</v>
      </c>
      <c r="H1141" s="50">
        <v>4.0421792618629198</v>
      </c>
      <c r="I1141" s="76" t="str">
        <f t="shared" si="34"/>
        <v>No</v>
      </c>
      <c r="J1141" s="49" t="str">
        <f t="shared" si="35"/>
        <v>No</v>
      </c>
      <c r="K1141" s="47">
        <v>0.366147251722866</v>
      </c>
      <c r="L1141" s="50">
        <v>94.402985074626898</v>
      </c>
      <c r="M1141" s="47">
        <v>0.17128898339343299</v>
      </c>
      <c r="N1141" s="50">
        <v>78.295254833040403</v>
      </c>
    </row>
    <row r="1142" spans="1:14" x14ac:dyDescent="0.2">
      <c r="A1142" s="57" t="s">
        <v>2505</v>
      </c>
      <c r="B1142" s="44" t="s">
        <v>2506</v>
      </c>
      <c r="C1142" s="45">
        <v>39</v>
      </c>
      <c r="D1142" s="46" t="s">
        <v>342</v>
      </c>
      <c r="E1142" s="47">
        <v>0.77562151276237001</v>
      </c>
      <c r="F1142" s="48">
        <v>66.311300639658796</v>
      </c>
      <c r="G1142" s="47">
        <v>0.67062145714550303</v>
      </c>
      <c r="H1142" s="50">
        <v>35.061511423550101</v>
      </c>
      <c r="I1142" s="76" t="str">
        <f t="shared" si="34"/>
        <v>No</v>
      </c>
      <c r="J1142" s="49" t="str">
        <f t="shared" si="35"/>
        <v>No</v>
      </c>
      <c r="K1142" s="47">
        <v>0.34443810823372201</v>
      </c>
      <c r="L1142" s="50">
        <v>93.070362473347501</v>
      </c>
      <c r="M1142" s="47">
        <v>0.153005913183419</v>
      </c>
      <c r="N1142" s="50">
        <v>71.177504393673104</v>
      </c>
    </row>
    <row r="1143" spans="1:14" x14ac:dyDescent="0.2">
      <c r="A1143" s="57" t="s">
        <v>2507</v>
      </c>
      <c r="B1143" s="44" t="s">
        <v>2508</v>
      </c>
      <c r="C1143" s="45">
        <v>39</v>
      </c>
      <c r="D1143" s="46" t="s">
        <v>342</v>
      </c>
      <c r="E1143" s="47">
        <v>0.64530714476491302</v>
      </c>
      <c r="F1143" s="48">
        <v>27.5053304904051</v>
      </c>
      <c r="G1143" s="47">
        <v>0.61511669820020998</v>
      </c>
      <c r="H1143" s="50">
        <v>22.407732864674902</v>
      </c>
      <c r="I1143" s="76" t="str">
        <f t="shared" si="34"/>
        <v>No</v>
      </c>
      <c r="J1143" s="49" t="str">
        <f t="shared" si="35"/>
        <v>No</v>
      </c>
      <c r="K1143" s="47">
        <v>0.31330399085234401</v>
      </c>
      <c r="L1143" s="50">
        <v>90.085287846481904</v>
      </c>
      <c r="M1143" s="47">
        <v>0.13063750911286501</v>
      </c>
      <c r="N1143" s="50">
        <v>57.029876977152902</v>
      </c>
    </row>
    <row r="1144" spans="1:14" x14ac:dyDescent="0.2">
      <c r="A1144" s="57" t="s">
        <v>2509</v>
      </c>
      <c r="B1144" s="44" t="s">
        <v>2510</v>
      </c>
      <c r="C1144" s="45">
        <v>39</v>
      </c>
      <c r="D1144" s="46" t="s">
        <v>342</v>
      </c>
      <c r="E1144" s="47">
        <v>0.64560171523909904</v>
      </c>
      <c r="F1144" s="48">
        <v>27.665245202558602</v>
      </c>
      <c r="G1144" s="47">
        <v>0.62491727099375505</v>
      </c>
      <c r="H1144" s="50">
        <v>24.780316344464001</v>
      </c>
      <c r="I1144" s="76" t="str">
        <f t="shared" si="34"/>
        <v>No</v>
      </c>
      <c r="J1144" s="49" t="str">
        <f t="shared" si="35"/>
        <v>No</v>
      </c>
      <c r="K1144" s="47">
        <v>0.29697591140177798</v>
      </c>
      <c r="L1144" s="50">
        <v>88.219616204690794</v>
      </c>
      <c r="M1144" s="47">
        <v>0.15423072239461399</v>
      </c>
      <c r="N1144" s="50">
        <v>71.616871704745193</v>
      </c>
    </row>
    <row r="1145" spans="1:14" x14ac:dyDescent="0.2">
      <c r="A1145" s="57" t="s">
        <v>2511</v>
      </c>
      <c r="B1145" s="44" t="s">
        <v>2512</v>
      </c>
      <c r="C1145" s="45">
        <v>39</v>
      </c>
      <c r="D1145" s="46" t="s">
        <v>342</v>
      </c>
      <c r="E1145" s="47">
        <v>0.83273852093181799</v>
      </c>
      <c r="F1145" s="48">
        <v>80.010660980810201</v>
      </c>
      <c r="G1145" s="47">
        <v>0.74940985417978001</v>
      </c>
      <c r="H1145" s="50">
        <v>54.920913884007</v>
      </c>
      <c r="I1145" s="76" t="str">
        <f t="shared" si="34"/>
        <v>No</v>
      </c>
      <c r="J1145" s="49" t="str">
        <f t="shared" si="35"/>
        <v>No</v>
      </c>
      <c r="K1145" s="47">
        <v>0.26807694037644397</v>
      </c>
      <c r="L1145" s="50">
        <v>86.407249466951001</v>
      </c>
      <c r="M1145" s="47">
        <v>0.130195865993362</v>
      </c>
      <c r="N1145" s="50">
        <v>56.414762741651998</v>
      </c>
    </row>
    <row r="1146" spans="1:14" x14ac:dyDescent="0.2">
      <c r="A1146" s="57" t="s">
        <v>2513</v>
      </c>
      <c r="B1146" s="44" t="s">
        <v>2514</v>
      </c>
      <c r="C1146" s="45">
        <v>39</v>
      </c>
      <c r="D1146" s="46" t="s">
        <v>342</v>
      </c>
      <c r="E1146" s="47">
        <v>0.83745543815743395</v>
      </c>
      <c r="F1146" s="48">
        <v>80.810234541577799</v>
      </c>
      <c r="G1146" s="47">
        <v>0.765631497898702</v>
      </c>
      <c r="H1146" s="50">
        <v>59.841827768014099</v>
      </c>
      <c r="I1146" s="76" t="str">
        <f t="shared" si="34"/>
        <v>No</v>
      </c>
      <c r="J1146" s="49" t="str">
        <f t="shared" si="35"/>
        <v>No</v>
      </c>
      <c r="K1146" s="47">
        <v>0.30180969459178703</v>
      </c>
      <c r="L1146" s="50">
        <v>88.432835820895505</v>
      </c>
      <c r="M1146" s="47">
        <v>0.14226013734200699</v>
      </c>
      <c r="N1146" s="50">
        <v>65.465729349736407</v>
      </c>
    </row>
    <row r="1147" spans="1:14" x14ac:dyDescent="0.2">
      <c r="A1147" s="57" t="s">
        <v>2515</v>
      </c>
      <c r="B1147" s="44" t="s">
        <v>2516</v>
      </c>
      <c r="C1147" s="45">
        <v>39</v>
      </c>
      <c r="D1147" s="46" t="s">
        <v>342</v>
      </c>
      <c r="E1147" s="47">
        <v>0.83196551520638296</v>
      </c>
      <c r="F1147" s="48">
        <v>79.744136460554401</v>
      </c>
      <c r="G1147" s="47">
        <v>0.74593772321641405</v>
      </c>
      <c r="H1147" s="50">
        <v>54.130052724077302</v>
      </c>
      <c r="I1147" s="76" t="str">
        <f t="shared" si="34"/>
        <v>No</v>
      </c>
      <c r="J1147" s="49" t="str">
        <f t="shared" si="35"/>
        <v>No</v>
      </c>
      <c r="K1147" s="47">
        <v>0.32545195815164701</v>
      </c>
      <c r="L1147" s="50">
        <v>91.471215351812404</v>
      </c>
      <c r="M1147" s="47">
        <v>0.14026884096693101</v>
      </c>
      <c r="N1147" s="50">
        <v>64.147627416520194</v>
      </c>
    </row>
    <row r="1148" spans="1:14" x14ac:dyDescent="0.2">
      <c r="A1148" s="57" t="s">
        <v>2517</v>
      </c>
      <c r="B1148" s="44" t="s">
        <v>2518</v>
      </c>
      <c r="C1148" s="45">
        <v>39</v>
      </c>
      <c r="D1148" s="46" t="s">
        <v>342</v>
      </c>
      <c r="E1148" s="47">
        <v>0.82770871142750402</v>
      </c>
      <c r="F1148" s="48">
        <v>78.358208955223901</v>
      </c>
      <c r="G1148" s="47">
        <v>0.75430681123184495</v>
      </c>
      <c r="H1148" s="50">
        <v>56.414762741651998</v>
      </c>
      <c r="I1148" s="76" t="str">
        <f t="shared" si="34"/>
        <v>No</v>
      </c>
      <c r="J1148" s="49" t="str">
        <f t="shared" si="35"/>
        <v>No</v>
      </c>
      <c r="K1148" s="47">
        <v>0.25771889233156198</v>
      </c>
      <c r="L1148" s="50">
        <v>85.714285714285694</v>
      </c>
      <c r="M1148" s="47">
        <v>0.12667812747170401</v>
      </c>
      <c r="N1148" s="50">
        <v>53.075571177504401</v>
      </c>
    </row>
    <row r="1149" spans="1:14" x14ac:dyDescent="0.2">
      <c r="A1149" s="57" t="s">
        <v>2519</v>
      </c>
      <c r="B1149" s="44" t="s">
        <v>2520</v>
      </c>
      <c r="C1149" s="45">
        <v>39</v>
      </c>
      <c r="D1149" s="46" t="s">
        <v>342</v>
      </c>
      <c r="E1149" s="47">
        <v>0.84508673852707605</v>
      </c>
      <c r="F1149" s="48">
        <v>82.462686567164198</v>
      </c>
      <c r="G1149" s="47">
        <v>0.77149491365017997</v>
      </c>
      <c r="H1149" s="50">
        <v>62.038664323374299</v>
      </c>
      <c r="I1149" s="76" t="str">
        <f t="shared" si="34"/>
        <v>No</v>
      </c>
      <c r="J1149" s="49" t="str">
        <f t="shared" si="35"/>
        <v>No</v>
      </c>
      <c r="K1149" s="47">
        <v>0.33932001981341398</v>
      </c>
      <c r="L1149" s="50">
        <v>92.697228144989296</v>
      </c>
      <c r="M1149" s="47">
        <v>0.136407621619204</v>
      </c>
      <c r="N1149" s="50">
        <v>60.896309314587</v>
      </c>
    </row>
    <row r="1150" spans="1:14" x14ac:dyDescent="0.2">
      <c r="A1150" s="57" t="s">
        <v>700</v>
      </c>
      <c r="B1150" s="44" t="s">
        <v>2521</v>
      </c>
      <c r="C1150" s="45">
        <v>39</v>
      </c>
      <c r="D1150" s="46" t="s">
        <v>342</v>
      </c>
      <c r="E1150" s="47">
        <v>0.78188901822412604</v>
      </c>
      <c r="F1150" s="48">
        <v>67.910447761194007</v>
      </c>
      <c r="G1150" s="47">
        <v>0.69898482457050903</v>
      </c>
      <c r="H1150" s="50">
        <v>42.882249560632701</v>
      </c>
      <c r="I1150" s="76" t="str">
        <f t="shared" si="34"/>
        <v>No</v>
      </c>
      <c r="J1150" s="49" t="str">
        <f t="shared" si="35"/>
        <v>No</v>
      </c>
      <c r="K1150" s="47">
        <v>0.36152169071677698</v>
      </c>
      <c r="L1150" s="50">
        <v>94.189765458422201</v>
      </c>
      <c r="M1150" s="47">
        <v>0.14595623100483399</v>
      </c>
      <c r="N1150" s="50">
        <v>67.486818980667806</v>
      </c>
    </row>
    <row r="1151" spans="1:14" x14ac:dyDescent="0.2">
      <c r="A1151" s="57" t="s">
        <v>2522</v>
      </c>
      <c r="B1151" s="44" t="s">
        <v>2523</v>
      </c>
      <c r="C1151" s="45">
        <v>39</v>
      </c>
      <c r="D1151" s="46" t="s">
        <v>342</v>
      </c>
      <c r="E1151" s="47">
        <v>0.82498632856207899</v>
      </c>
      <c r="F1151" s="48">
        <v>77.665245202558594</v>
      </c>
      <c r="G1151" s="47">
        <v>0.75368498643364101</v>
      </c>
      <c r="H1151" s="50">
        <v>56.326889279437601</v>
      </c>
      <c r="I1151" s="76" t="str">
        <f t="shared" si="34"/>
        <v>No</v>
      </c>
      <c r="J1151" s="49" t="str">
        <f t="shared" si="35"/>
        <v>No</v>
      </c>
      <c r="K1151" s="47">
        <v>0.313712584162188</v>
      </c>
      <c r="L1151" s="50">
        <v>90.138592750532993</v>
      </c>
      <c r="M1151" s="47">
        <v>0.130882702318521</v>
      </c>
      <c r="N1151" s="50">
        <v>57.293497363796099</v>
      </c>
    </row>
    <row r="1152" spans="1:14" x14ac:dyDescent="0.2">
      <c r="A1152" s="147" t="s">
        <v>2524</v>
      </c>
      <c r="B1152" s="44" t="s">
        <v>2525</v>
      </c>
      <c r="C1152" s="45">
        <v>39</v>
      </c>
      <c r="D1152" s="46" t="s">
        <v>342</v>
      </c>
      <c r="E1152" s="47">
        <v>0.88993620937834395</v>
      </c>
      <c r="F1152" s="48">
        <v>90.191897654584196</v>
      </c>
      <c r="G1152" s="47">
        <v>0.84184658623862996</v>
      </c>
      <c r="H1152" s="50">
        <v>81.810193321616893</v>
      </c>
      <c r="I1152" s="76" t="str">
        <f t="shared" si="34"/>
        <v>No</v>
      </c>
      <c r="J1152" s="49" t="str">
        <f t="shared" si="35"/>
        <v>Yes</v>
      </c>
      <c r="K1152" s="47">
        <v>0.24822275699909399</v>
      </c>
      <c r="L1152" s="50">
        <v>84.701492537313399</v>
      </c>
      <c r="M1152" s="47">
        <v>0.11540752281347801</v>
      </c>
      <c r="N1152" s="50">
        <v>42.706502636203901</v>
      </c>
    </row>
    <row r="1153" spans="1:14" x14ac:dyDescent="0.2">
      <c r="A1153" s="57" t="s">
        <v>2526</v>
      </c>
      <c r="B1153" s="44" t="s">
        <v>2527</v>
      </c>
      <c r="C1153" s="45">
        <v>39</v>
      </c>
      <c r="D1153" s="46" t="s">
        <v>342</v>
      </c>
      <c r="E1153" s="47">
        <v>0.84803416868507497</v>
      </c>
      <c r="F1153" s="48">
        <v>82.889125799573605</v>
      </c>
      <c r="G1153" s="47">
        <v>0.79580899840169605</v>
      </c>
      <c r="H1153" s="50">
        <v>68.892794376098394</v>
      </c>
      <c r="I1153" s="76" t="str">
        <f t="shared" si="34"/>
        <v>No</v>
      </c>
      <c r="J1153" s="49" t="str">
        <f t="shared" si="35"/>
        <v>No</v>
      </c>
      <c r="K1153" s="47">
        <v>0.33709326441524201</v>
      </c>
      <c r="L1153" s="50">
        <v>92.484008528784599</v>
      </c>
      <c r="M1153" s="47">
        <v>0.13697205984426999</v>
      </c>
      <c r="N1153" s="50">
        <v>61.159929701230197</v>
      </c>
    </row>
    <row r="1154" spans="1:14" x14ac:dyDescent="0.2">
      <c r="A1154" s="57" t="s">
        <v>2528</v>
      </c>
      <c r="B1154" s="44" t="s">
        <v>2529</v>
      </c>
      <c r="C1154" s="45">
        <v>39</v>
      </c>
      <c r="D1154" s="46" t="s">
        <v>342</v>
      </c>
      <c r="E1154" s="47">
        <v>0.75972073275555096</v>
      </c>
      <c r="F1154" s="48">
        <v>60.607675906183403</v>
      </c>
      <c r="G1154" s="47">
        <v>0.66067083287392903</v>
      </c>
      <c r="H1154" s="50">
        <v>32.513181019332201</v>
      </c>
      <c r="I1154" s="76" t="str">
        <f t="shared" si="34"/>
        <v>No</v>
      </c>
      <c r="J1154" s="49" t="str">
        <f t="shared" si="35"/>
        <v>No</v>
      </c>
      <c r="K1154" s="47">
        <v>0.406361568648895</v>
      </c>
      <c r="L1154" s="50">
        <v>96.908315565031998</v>
      </c>
      <c r="M1154" s="47">
        <v>0.177947477465946</v>
      </c>
      <c r="N1154" s="50">
        <v>81.019332161687203</v>
      </c>
    </row>
    <row r="1155" spans="1:14" x14ac:dyDescent="0.2">
      <c r="A1155" s="147" t="s">
        <v>2530</v>
      </c>
      <c r="B1155" s="44" t="s">
        <v>2531</v>
      </c>
      <c r="C1155" s="45">
        <v>39</v>
      </c>
      <c r="D1155" s="46" t="s">
        <v>342</v>
      </c>
      <c r="E1155" s="47">
        <v>0.90411669347031098</v>
      </c>
      <c r="F1155" s="48">
        <v>93.176972281449906</v>
      </c>
      <c r="G1155" s="47">
        <v>0.86568969153866504</v>
      </c>
      <c r="H1155" s="50">
        <v>87.434094903339201</v>
      </c>
      <c r="I1155" s="76" t="str">
        <f t="shared" si="34"/>
        <v>No</v>
      </c>
      <c r="J1155" s="49" t="str">
        <f t="shared" si="35"/>
        <v>Yes</v>
      </c>
      <c r="K1155" s="47">
        <v>0.175014651498372</v>
      </c>
      <c r="L1155" s="50">
        <v>73.507462686567195</v>
      </c>
      <c r="M1155" s="47">
        <v>9.4668629126238704E-2</v>
      </c>
      <c r="N1155" s="50">
        <v>22.495606326889298</v>
      </c>
    </row>
    <row r="1156" spans="1:14" x14ac:dyDescent="0.2">
      <c r="A1156" s="147" t="s">
        <v>2532</v>
      </c>
      <c r="B1156" s="44" t="s">
        <v>2533</v>
      </c>
      <c r="C1156" s="45">
        <v>39</v>
      </c>
      <c r="D1156" s="46" t="s">
        <v>342</v>
      </c>
      <c r="E1156" s="47">
        <v>0.87318072994568097</v>
      </c>
      <c r="F1156" s="48">
        <v>86.886993603411497</v>
      </c>
      <c r="G1156" s="47">
        <v>0.835113715281671</v>
      </c>
      <c r="H1156" s="50">
        <v>79.613356766256601</v>
      </c>
      <c r="I1156" s="76" t="str">
        <f t="shared" si="34"/>
        <v>No</v>
      </c>
      <c r="J1156" s="49" t="str">
        <f t="shared" si="35"/>
        <v>Yes</v>
      </c>
      <c r="K1156" s="47">
        <v>0.24631888400626001</v>
      </c>
      <c r="L1156" s="50">
        <v>84.381663113006397</v>
      </c>
      <c r="M1156" s="47">
        <v>0.119389883443231</v>
      </c>
      <c r="N1156" s="50">
        <v>46.836555360281203</v>
      </c>
    </row>
    <row r="1157" spans="1:14" x14ac:dyDescent="0.2">
      <c r="A1157" s="57" t="s">
        <v>2534</v>
      </c>
      <c r="B1157" s="44" t="s">
        <v>2535</v>
      </c>
      <c r="C1157" s="45">
        <v>39</v>
      </c>
      <c r="D1157" s="46" t="s">
        <v>342</v>
      </c>
      <c r="E1157" s="47">
        <v>0.70501524286251605</v>
      </c>
      <c r="F1157" s="48">
        <v>44.349680170575702</v>
      </c>
      <c r="G1157" s="47">
        <v>0.60243311054734205</v>
      </c>
      <c r="H1157" s="50">
        <v>20.298769771528999</v>
      </c>
      <c r="I1157" s="76" t="str">
        <f t="shared" si="34"/>
        <v>No</v>
      </c>
      <c r="J1157" s="49" t="str">
        <f t="shared" si="35"/>
        <v>No</v>
      </c>
      <c r="K1157" s="47">
        <v>0.391120034901702</v>
      </c>
      <c r="L1157" s="50">
        <v>96.375266524520299</v>
      </c>
      <c r="M1157" s="47">
        <v>0.15629140434970701</v>
      </c>
      <c r="N1157" s="50">
        <v>73.022847100175795</v>
      </c>
    </row>
    <row r="1158" spans="1:14" x14ac:dyDescent="0.2">
      <c r="A1158" s="57" t="s">
        <v>2536</v>
      </c>
      <c r="B1158" s="44" t="s">
        <v>2537</v>
      </c>
      <c r="C1158" s="45">
        <v>39</v>
      </c>
      <c r="D1158" s="46" t="s">
        <v>342</v>
      </c>
      <c r="E1158" s="47">
        <v>0.80848679687878799</v>
      </c>
      <c r="F1158" s="48">
        <v>73.6140724946695</v>
      </c>
      <c r="G1158" s="47">
        <v>0.76220900961021398</v>
      </c>
      <c r="H1158" s="50">
        <v>58.699472759226701</v>
      </c>
      <c r="I1158" s="76" t="str">
        <f t="shared" si="34"/>
        <v>No</v>
      </c>
      <c r="J1158" s="49" t="str">
        <f t="shared" si="35"/>
        <v>No</v>
      </c>
      <c r="K1158" s="47">
        <v>0.34660591629827497</v>
      </c>
      <c r="L1158" s="50">
        <v>93.123667377398704</v>
      </c>
      <c r="M1158" s="47">
        <v>0.143159017111301</v>
      </c>
      <c r="N1158" s="50">
        <v>65.817223198593993</v>
      </c>
    </row>
    <row r="1159" spans="1:14" x14ac:dyDescent="0.2">
      <c r="A1159" s="57" t="s">
        <v>2538</v>
      </c>
      <c r="B1159" s="44" t="s">
        <v>2539</v>
      </c>
      <c r="C1159" s="45">
        <v>39</v>
      </c>
      <c r="D1159" s="46" t="s">
        <v>342</v>
      </c>
      <c r="E1159" s="47">
        <v>0.84478190548412202</v>
      </c>
      <c r="F1159" s="48">
        <v>82.356076759061807</v>
      </c>
      <c r="G1159" s="47">
        <v>0.81275861856700504</v>
      </c>
      <c r="H1159" s="50">
        <v>73.637961335676593</v>
      </c>
      <c r="I1159" s="76" t="str">
        <f t="shared" ref="I1159:I1222" si="36">IF(AND(F1159&gt;=90,H1159&gt;=90),"Yes","No")</f>
        <v>No</v>
      </c>
      <c r="J1159" s="49" t="str">
        <f t="shared" ref="J1159:J1222" si="37">IF(AND(F1159&gt;=75,H1159&gt;=75),"Yes","No")</f>
        <v>No</v>
      </c>
      <c r="K1159" s="47">
        <v>0.23260027997969501</v>
      </c>
      <c r="L1159" s="50">
        <v>82.622601279317706</v>
      </c>
      <c r="M1159" s="47">
        <v>0.101693619143179</v>
      </c>
      <c r="N1159" s="50">
        <v>29.3497363796134</v>
      </c>
    </row>
    <row r="1160" spans="1:14" x14ac:dyDescent="0.2">
      <c r="A1160" s="57" t="s">
        <v>2540</v>
      </c>
      <c r="B1160" s="44" t="s">
        <v>2541</v>
      </c>
      <c r="C1160" s="45">
        <v>39</v>
      </c>
      <c r="D1160" s="46" t="s">
        <v>342</v>
      </c>
      <c r="E1160" s="47">
        <v>0.83112056382071697</v>
      </c>
      <c r="F1160" s="48">
        <v>79.584221748400907</v>
      </c>
      <c r="G1160" s="47">
        <v>0.78616963720534905</v>
      </c>
      <c r="H1160" s="50">
        <v>66.608084358523698</v>
      </c>
      <c r="I1160" s="76" t="str">
        <f t="shared" si="36"/>
        <v>No</v>
      </c>
      <c r="J1160" s="49" t="str">
        <f t="shared" si="37"/>
        <v>No</v>
      </c>
      <c r="K1160" s="47">
        <v>0.30671537354869799</v>
      </c>
      <c r="L1160" s="50">
        <v>89.072494669509595</v>
      </c>
      <c r="M1160" s="47">
        <v>0.15651865813162799</v>
      </c>
      <c r="N1160" s="50">
        <v>73.286467486819006</v>
      </c>
    </row>
    <row r="1161" spans="1:14" x14ac:dyDescent="0.2">
      <c r="A1161" s="57" t="s">
        <v>2542</v>
      </c>
      <c r="B1161" s="44" t="s">
        <v>2543</v>
      </c>
      <c r="C1161" s="45">
        <v>39</v>
      </c>
      <c r="D1161" s="46" t="s">
        <v>342</v>
      </c>
      <c r="E1161" s="47">
        <v>0.67405201072299203</v>
      </c>
      <c r="F1161" s="48">
        <v>35.021321961620501</v>
      </c>
      <c r="G1161" s="47">
        <v>0.67425075203615903</v>
      </c>
      <c r="H1161" s="50">
        <v>35.764499121265402</v>
      </c>
      <c r="I1161" s="76" t="str">
        <f t="shared" si="36"/>
        <v>No</v>
      </c>
      <c r="J1161" s="49" t="str">
        <f t="shared" si="37"/>
        <v>No</v>
      </c>
      <c r="K1161" s="47">
        <v>0.28305708771546001</v>
      </c>
      <c r="L1161" s="50">
        <v>87.366737739872093</v>
      </c>
      <c r="M1161" s="47">
        <v>0.123886695291927</v>
      </c>
      <c r="N1161" s="50">
        <v>51.405975395430602</v>
      </c>
    </row>
    <row r="1162" spans="1:14" x14ac:dyDescent="0.2">
      <c r="A1162" s="57" t="s">
        <v>2544</v>
      </c>
      <c r="B1162" s="44" t="s">
        <v>2545</v>
      </c>
      <c r="C1162" s="45">
        <v>39</v>
      </c>
      <c r="D1162" s="46" t="s">
        <v>342</v>
      </c>
      <c r="E1162" s="47">
        <v>0.70392683073835505</v>
      </c>
      <c r="F1162" s="48">
        <v>43.923240938166302</v>
      </c>
      <c r="G1162" s="47">
        <v>0.70205568379059302</v>
      </c>
      <c r="H1162" s="50">
        <v>44.024604569419999</v>
      </c>
      <c r="I1162" s="76" t="str">
        <f t="shared" si="36"/>
        <v>No</v>
      </c>
      <c r="J1162" s="49" t="str">
        <f t="shared" si="37"/>
        <v>No</v>
      </c>
      <c r="K1162" s="47">
        <v>0.132479465489795</v>
      </c>
      <c r="L1162" s="50">
        <v>62.899786780383799</v>
      </c>
      <c r="M1162" s="47">
        <v>7.1141498189477806E-2</v>
      </c>
      <c r="N1162" s="50">
        <v>7.1177504393673097</v>
      </c>
    </row>
    <row r="1163" spans="1:14" x14ac:dyDescent="0.2">
      <c r="A1163" s="57" t="s">
        <v>2546</v>
      </c>
      <c r="B1163" s="44" t="s">
        <v>2547</v>
      </c>
      <c r="C1163" s="45">
        <v>39</v>
      </c>
      <c r="D1163" s="46" t="s">
        <v>342</v>
      </c>
      <c r="E1163" s="47">
        <v>0.70432140731271997</v>
      </c>
      <c r="F1163" s="48">
        <v>44.189765458422201</v>
      </c>
      <c r="G1163" s="47">
        <v>0.70105319830316104</v>
      </c>
      <c r="H1163" s="50">
        <v>43.497363796133598</v>
      </c>
      <c r="I1163" s="76" t="str">
        <f t="shared" si="36"/>
        <v>No</v>
      </c>
      <c r="J1163" s="49" t="str">
        <f t="shared" si="37"/>
        <v>No</v>
      </c>
      <c r="K1163" s="47">
        <v>7.9410599552236893E-2</v>
      </c>
      <c r="L1163" s="50">
        <v>4.2643923240938202</v>
      </c>
      <c r="M1163" s="47">
        <v>4.84148098423757E-2</v>
      </c>
      <c r="N1163" s="50">
        <v>3.7785588752196801</v>
      </c>
    </row>
    <row r="1164" spans="1:14" x14ac:dyDescent="0.2">
      <c r="A1164" s="57" t="s">
        <v>2548</v>
      </c>
      <c r="B1164" s="44" t="s">
        <v>2549</v>
      </c>
      <c r="C1164" s="45">
        <v>39</v>
      </c>
      <c r="D1164" s="46" t="s">
        <v>342</v>
      </c>
      <c r="E1164" s="47">
        <v>0.71517114100224899</v>
      </c>
      <c r="F1164" s="48">
        <v>47.4946695095949</v>
      </c>
      <c r="G1164" s="47">
        <v>0.70784160934884699</v>
      </c>
      <c r="H1164" s="50">
        <v>45.254833040421801</v>
      </c>
      <c r="I1164" s="76" t="str">
        <f t="shared" si="36"/>
        <v>No</v>
      </c>
      <c r="J1164" s="49" t="str">
        <f t="shared" si="37"/>
        <v>No</v>
      </c>
      <c r="K1164" s="47">
        <v>0.110484518945456</v>
      </c>
      <c r="L1164" s="50">
        <v>52.878464818763298</v>
      </c>
      <c r="M1164" s="47">
        <v>6.3767989088167304E-2</v>
      </c>
      <c r="N1164" s="50">
        <v>5.7117750439367301</v>
      </c>
    </row>
    <row r="1165" spans="1:14" x14ac:dyDescent="0.2">
      <c r="A1165" s="57" t="s">
        <v>2550</v>
      </c>
      <c r="B1165" s="44" t="s">
        <v>2551</v>
      </c>
      <c r="C1165" s="45">
        <v>39</v>
      </c>
      <c r="D1165" s="46" t="s">
        <v>342</v>
      </c>
      <c r="E1165" s="47">
        <v>0.81401033103218501</v>
      </c>
      <c r="F1165" s="48">
        <v>74.893390191897694</v>
      </c>
      <c r="G1165" s="47">
        <v>0.771803190719484</v>
      </c>
      <c r="H1165" s="50">
        <v>62.214411247803199</v>
      </c>
      <c r="I1165" s="76" t="str">
        <f t="shared" si="36"/>
        <v>No</v>
      </c>
      <c r="J1165" s="49" t="str">
        <f t="shared" si="37"/>
        <v>No</v>
      </c>
      <c r="K1165" s="47">
        <v>0.38606697057276401</v>
      </c>
      <c r="L1165" s="50">
        <v>95.895522388059703</v>
      </c>
      <c r="M1165" s="47">
        <v>0.24100654234028099</v>
      </c>
      <c r="N1165" s="50">
        <v>90.509666080843601</v>
      </c>
    </row>
    <row r="1166" spans="1:14" x14ac:dyDescent="0.2">
      <c r="A1166" s="57" t="s">
        <v>2552</v>
      </c>
      <c r="B1166" s="44" t="s">
        <v>2553</v>
      </c>
      <c r="C1166" s="45">
        <v>39</v>
      </c>
      <c r="D1166" s="46" t="s">
        <v>342</v>
      </c>
      <c r="E1166" s="47">
        <v>0.82865565291140897</v>
      </c>
      <c r="F1166" s="48">
        <v>78.731343283582106</v>
      </c>
      <c r="G1166" s="47">
        <v>0.78040306807333104</v>
      </c>
      <c r="H1166" s="50">
        <v>64.938488576449899</v>
      </c>
      <c r="I1166" s="76" t="str">
        <f t="shared" si="36"/>
        <v>No</v>
      </c>
      <c r="J1166" s="49" t="str">
        <f t="shared" si="37"/>
        <v>No</v>
      </c>
      <c r="K1166" s="47">
        <v>0.304730260281596</v>
      </c>
      <c r="L1166" s="50">
        <v>88.805970149253696</v>
      </c>
      <c r="M1166" s="47">
        <v>0.175698657832602</v>
      </c>
      <c r="N1166" s="50">
        <v>79.964850615114202</v>
      </c>
    </row>
    <row r="1167" spans="1:14" x14ac:dyDescent="0.2">
      <c r="A1167" s="148" t="s">
        <v>2554</v>
      </c>
      <c r="B1167" s="44" t="s">
        <v>2555</v>
      </c>
      <c r="C1167" s="45">
        <v>39</v>
      </c>
      <c r="D1167" s="46" t="s">
        <v>342</v>
      </c>
      <c r="E1167" s="47">
        <v>0.863395419676938</v>
      </c>
      <c r="F1167" s="48">
        <v>85.234541577825198</v>
      </c>
      <c r="G1167" s="47">
        <v>0.84112513751120199</v>
      </c>
      <c r="H1167" s="50">
        <v>81.6344463971881</v>
      </c>
      <c r="I1167" s="76" t="str">
        <f t="shared" si="36"/>
        <v>No</v>
      </c>
      <c r="J1167" s="49" t="str">
        <f t="shared" si="37"/>
        <v>Yes</v>
      </c>
      <c r="K1167" s="47">
        <v>0.24788132800420201</v>
      </c>
      <c r="L1167" s="50">
        <v>84.594882729211093</v>
      </c>
      <c r="M1167" s="47">
        <v>0.19185166751035701</v>
      </c>
      <c r="N1167" s="50">
        <v>84.446397188049204</v>
      </c>
    </row>
    <row r="1168" spans="1:14" x14ac:dyDescent="0.2">
      <c r="A1168" s="147" t="s">
        <v>2556</v>
      </c>
      <c r="B1168" s="44" t="s">
        <v>2557</v>
      </c>
      <c r="C1168" s="45">
        <v>39</v>
      </c>
      <c r="D1168" s="46" t="s">
        <v>342</v>
      </c>
      <c r="E1168" s="47">
        <v>0.877534124950206</v>
      </c>
      <c r="F1168" s="48">
        <v>88.006396588486098</v>
      </c>
      <c r="G1168" s="47">
        <v>0.84240832635449703</v>
      </c>
      <c r="H1168" s="50">
        <v>81.985940246045701</v>
      </c>
      <c r="I1168" s="76" t="str">
        <f t="shared" si="36"/>
        <v>No</v>
      </c>
      <c r="J1168" s="49" t="str">
        <f t="shared" si="37"/>
        <v>Yes</v>
      </c>
      <c r="K1168" s="47">
        <v>0.125942508366545</v>
      </c>
      <c r="L1168" s="50">
        <v>61.034115138592703</v>
      </c>
      <c r="M1168" s="47">
        <v>7.4679993902434794E-2</v>
      </c>
      <c r="N1168" s="50">
        <v>7.73286467486819</v>
      </c>
    </row>
    <row r="1169" spans="1:14" x14ac:dyDescent="0.2">
      <c r="A1169" s="147" t="s">
        <v>2558</v>
      </c>
      <c r="B1169" s="44" t="s">
        <v>2559</v>
      </c>
      <c r="C1169" s="45">
        <v>39</v>
      </c>
      <c r="D1169" s="46" t="s">
        <v>342</v>
      </c>
      <c r="E1169" s="47">
        <v>0.90110534011979104</v>
      </c>
      <c r="F1169" s="48">
        <v>92.324093816631105</v>
      </c>
      <c r="G1169" s="47">
        <v>0.856120112002411</v>
      </c>
      <c r="H1169" s="50">
        <v>85.149384885764505</v>
      </c>
      <c r="I1169" s="76" t="str">
        <f t="shared" si="36"/>
        <v>No</v>
      </c>
      <c r="J1169" s="49" t="str">
        <f t="shared" si="37"/>
        <v>Yes</v>
      </c>
      <c r="K1169" s="47">
        <v>3.5820585157729297E-2</v>
      </c>
      <c r="L1169" s="50">
        <v>0.63965884861407296</v>
      </c>
      <c r="M1169" s="47">
        <v>4.0328403735908701E-2</v>
      </c>
      <c r="N1169" s="50">
        <v>2.6362038664323402</v>
      </c>
    </row>
    <row r="1170" spans="1:14" x14ac:dyDescent="0.2">
      <c r="A1170" s="147" t="s">
        <v>2560</v>
      </c>
      <c r="B1170" s="44" t="s">
        <v>2561</v>
      </c>
      <c r="C1170" s="45">
        <v>39</v>
      </c>
      <c r="D1170" s="46" t="s">
        <v>342</v>
      </c>
      <c r="E1170" s="47">
        <v>0.89973345610853706</v>
      </c>
      <c r="F1170" s="48">
        <v>91.9509594882729</v>
      </c>
      <c r="G1170" s="47">
        <v>0.85065791514494904</v>
      </c>
      <c r="H1170" s="50">
        <v>83.743409490333903</v>
      </c>
      <c r="I1170" s="76" t="str">
        <f t="shared" si="36"/>
        <v>No</v>
      </c>
      <c r="J1170" s="49" t="str">
        <f t="shared" si="37"/>
        <v>Yes</v>
      </c>
      <c r="K1170" s="47">
        <v>3.1546540775115803E-2</v>
      </c>
      <c r="L1170" s="50">
        <v>0.47974413646055403</v>
      </c>
      <c r="M1170" s="47">
        <v>2.5076547028111199E-2</v>
      </c>
      <c r="N1170" s="50">
        <v>1.3181019332161701</v>
      </c>
    </row>
    <row r="1171" spans="1:14" x14ac:dyDescent="0.2">
      <c r="A1171" s="57" t="s">
        <v>2562</v>
      </c>
      <c r="B1171" s="44" t="s">
        <v>2563</v>
      </c>
      <c r="C1171" s="45">
        <v>39</v>
      </c>
      <c r="D1171" s="46" t="s">
        <v>342</v>
      </c>
      <c r="E1171" s="47">
        <v>0.77494108861692002</v>
      </c>
      <c r="F1171" s="48">
        <v>66.044776119402997</v>
      </c>
      <c r="G1171" s="47">
        <v>0.68377873756674301</v>
      </c>
      <c r="H1171" s="50">
        <v>38.400702987697699</v>
      </c>
      <c r="I1171" s="76" t="str">
        <f t="shared" si="36"/>
        <v>No</v>
      </c>
      <c r="J1171" s="49" t="str">
        <f t="shared" si="37"/>
        <v>No</v>
      </c>
      <c r="K1171" s="47">
        <v>0.176236110633953</v>
      </c>
      <c r="L1171" s="50">
        <v>73.667377398720703</v>
      </c>
      <c r="M1171" s="47">
        <v>0.18442418637069599</v>
      </c>
      <c r="N1171" s="50">
        <v>83.040421792618602</v>
      </c>
    </row>
    <row r="1172" spans="1:14" x14ac:dyDescent="0.2">
      <c r="A1172" s="57" t="s">
        <v>425</v>
      </c>
      <c r="B1172" s="44" t="s">
        <v>2564</v>
      </c>
      <c r="C1172" s="45">
        <v>39</v>
      </c>
      <c r="D1172" s="46" t="s">
        <v>342</v>
      </c>
      <c r="E1172" s="47">
        <v>0.77687230634600202</v>
      </c>
      <c r="F1172" s="48">
        <v>66.737739872068204</v>
      </c>
      <c r="G1172" s="47">
        <v>0.70115099574165296</v>
      </c>
      <c r="H1172" s="50">
        <v>43.673110720562399</v>
      </c>
      <c r="I1172" s="76" t="str">
        <f t="shared" si="36"/>
        <v>No</v>
      </c>
      <c r="J1172" s="49" t="str">
        <f t="shared" si="37"/>
        <v>No</v>
      </c>
      <c r="K1172" s="47">
        <v>0.31582756519940203</v>
      </c>
      <c r="L1172" s="50">
        <v>90.618336886993603</v>
      </c>
      <c r="M1172" s="47">
        <v>0.156546753204265</v>
      </c>
      <c r="N1172" s="50">
        <v>73.374340949033396</v>
      </c>
    </row>
    <row r="1173" spans="1:14" x14ac:dyDescent="0.2">
      <c r="A1173" s="57" t="s">
        <v>2565</v>
      </c>
      <c r="B1173" s="44" t="s">
        <v>2566</v>
      </c>
      <c r="C1173" s="45">
        <v>39</v>
      </c>
      <c r="D1173" s="46" t="s">
        <v>342</v>
      </c>
      <c r="E1173" s="47">
        <v>0.66714000034028598</v>
      </c>
      <c r="F1173" s="48">
        <v>33.368869936034102</v>
      </c>
      <c r="G1173" s="47">
        <v>0.64861171147727703</v>
      </c>
      <c r="H1173" s="50">
        <v>29.789103690685401</v>
      </c>
      <c r="I1173" s="76" t="str">
        <f t="shared" si="36"/>
        <v>No</v>
      </c>
      <c r="J1173" s="49" t="str">
        <f t="shared" si="37"/>
        <v>No</v>
      </c>
      <c r="K1173" s="47">
        <v>0.234409658229703</v>
      </c>
      <c r="L1173" s="50">
        <v>82.835820895522403</v>
      </c>
      <c r="M1173" s="47">
        <v>0.13759488406779199</v>
      </c>
      <c r="N1173" s="50">
        <v>61.862917398945498</v>
      </c>
    </row>
    <row r="1174" spans="1:14" x14ac:dyDescent="0.2">
      <c r="A1174" s="57" t="s">
        <v>2567</v>
      </c>
      <c r="B1174" s="44" t="s">
        <v>2568</v>
      </c>
      <c r="C1174" s="45">
        <v>39</v>
      </c>
      <c r="D1174" s="46" t="s">
        <v>342</v>
      </c>
      <c r="E1174" s="47">
        <v>0.66000846001182101</v>
      </c>
      <c r="F1174" s="48">
        <v>31.929637526652499</v>
      </c>
      <c r="G1174" s="47">
        <v>0.64278512055635295</v>
      </c>
      <c r="H1174" s="50">
        <v>27.768014059754002</v>
      </c>
      <c r="I1174" s="76" t="str">
        <f t="shared" si="36"/>
        <v>No</v>
      </c>
      <c r="J1174" s="49" t="str">
        <f t="shared" si="37"/>
        <v>No</v>
      </c>
      <c r="K1174" s="47">
        <v>0.16014895552626299</v>
      </c>
      <c r="L1174" s="50">
        <v>69.7228144989339</v>
      </c>
      <c r="M1174" s="47">
        <v>0.12996006999545601</v>
      </c>
      <c r="N1174" s="50">
        <v>56.151142355008801</v>
      </c>
    </row>
    <row r="1175" spans="1:14" x14ac:dyDescent="0.2">
      <c r="A1175" s="57" t="s">
        <v>2569</v>
      </c>
      <c r="B1175" s="44" t="s">
        <v>2570</v>
      </c>
      <c r="C1175" s="45">
        <v>39</v>
      </c>
      <c r="D1175" s="46" t="s">
        <v>342</v>
      </c>
      <c r="E1175" s="47">
        <v>0.69685574864268895</v>
      </c>
      <c r="F1175" s="48">
        <v>41.897654584221698</v>
      </c>
      <c r="G1175" s="47">
        <v>0.68430747626021404</v>
      </c>
      <c r="H1175" s="50">
        <v>38.752196836555399</v>
      </c>
      <c r="I1175" s="76" t="str">
        <f t="shared" si="36"/>
        <v>No</v>
      </c>
      <c r="J1175" s="49" t="str">
        <f t="shared" si="37"/>
        <v>No</v>
      </c>
      <c r="K1175" s="47">
        <v>0.18030528718389099</v>
      </c>
      <c r="L1175" s="50">
        <v>74.307036247334807</v>
      </c>
      <c r="M1175" s="47">
        <v>0.17465450592937201</v>
      </c>
      <c r="N1175" s="50">
        <v>79.613356766256601</v>
      </c>
    </row>
    <row r="1176" spans="1:14" x14ac:dyDescent="0.2">
      <c r="A1176" s="57" t="s">
        <v>2571</v>
      </c>
      <c r="B1176" s="44" t="s">
        <v>2572</v>
      </c>
      <c r="C1176" s="45">
        <v>39</v>
      </c>
      <c r="D1176" s="46" t="s">
        <v>342</v>
      </c>
      <c r="E1176" s="47">
        <v>0.69436223939881503</v>
      </c>
      <c r="F1176" s="48">
        <v>41.2579957356077</v>
      </c>
      <c r="G1176" s="47">
        <v>0.67715001631714999</v>
      </c>
      <c r="H1176" s="50">
        <v>36.9068541300527</v>
      </c>
      <c r="I1176" s="76" t="str">
        <f t="shared" si="36"/>
        <v>No</v>
      </c>
      <c r="J1176" s="49" t="str">
        <f t="shared" si="37"/>
        <v>No</v>
      </c>
      <c r="K1176" s="47">
        <v>0.18076991184682001</v>
      </c>
      <c r="L1176" s="50">
        <v>74.466950959488301</v>
      </c>
      <c r="M1176" s="47">
        <v>0.17116004065240301</v>
      </c>
      <c r="N1176" s="50">
        <v>78.207381370825999</v>
      </c>
    </row>
    <row r="1177" spans="1:14" x14ac:dyDescent="0.2">
      <c r="A1177" s="57" t="s">
        <v>2573</v>
      </c>
      <c r="B1177" s="44" t="s">
        <v>2574</v>
      </c>
      <c r="C1177" s="45">
        <v>39</v>
      </c>
      <c r="D1177" s="46" t="s">
        <v>342</v>
      </c>
      <c r="E1177" s="47">
        <v>0.71908892719245798</v>
      </c>
      <c r="F1177" s="48">
        <v>48.6140724946695</v>
      </c>
      <c r="G1177" s="47">
        <v>0.61456084762227403</v>
      </c>
      <c r="H1177" s="50">
        <v>22.231985940245998</v>
      </c>
      <c r="I1177" s="76" t="str">
        <f t="shared" si="36"/>
        <v>No</v>
      </c>
      <c r="J1177" s="49" t="str">
        <f t="shared" si="37"/>
        <v>No</v>
      </c>
      <c r="K1177" s="47">
        <v>0.31777548155248098</v>
      </c>
      <c r="L1177" s="50">
        <v>90.8315565031983</v>
      </c>
      <c r="M1177" s="47">
        <v>0.16093331272991199</v>
      </c>
      <c r="N1177" s="50">
        <v>75.219683655536002</v>
      </c>
    </row>
    <row r="1178" spans="1:14" x14ac:dyDescent="0.2">
      <c r="A1178" s="57" t="s">
        <v>1836</v>
      </c>
      <c r="B1178" s="44" t="s">
        <v>2575</v>
      </c>
      <c r="C1178" s="45">
        <v>39</v>
      </c>
      <c r="D1178" s="46" t="s">
        <v>342</v>
      </c>
      <c r="E1178" s="47">
        <v>0.806023447383442</v>
      </c>
      <c r="F1178" s="48">
        <v>72.974413646055396</v>
      </c>
      <c r="G1178" s="47">
        <v>0.77052588482525897</v>
      </c>
      <c r="H1178" s="50">
        <v>61.687170474516698</v>
      </c>
      <c r="I1178" s="76" t="str">
        <f t="shared" si="36"/>
        <v>No</v>
      </c>
      <c r="J1178" s="49" t="str">
        <f t="shared" si="37"/>
        <v>No</v>
      </c>
      <c r="K1178" s="47">
        <v>0.27779768383991299</v>
      </c>
      <c r="L1178" s="50">
        <v>86.993603411513902</v>
      </c>
      <c r="M1178" s="47">
        <v>0.121119110883319</v>
      </c>
      <c r="N1178" s="50">
        <v>48.418277680140598</v>
      </c>
    </row>
    <row r="1179" spans="1:14" x14ac:dyDescent="0.2">
      <c r="A1179" s="57" t="s">
        <v>2576</v>
      </c>
      <c r="B1179" s="44" t="s">
        <v>2577</v>
      </c>
      <c r="C1179" s="45">
        <v>39</v>
      </c>
      <c r="D1179" s="46" t="s">
        <v>342</v>
      </c>
      <c r="E1179" s="47">
        <v>0.71379874129176601</v>
      </c>
      <c r="F1179" s="48">
        <v>47.228144989339</v>
      </c>
      <c r="G1179" s="47">
        <v>0.67534764854937601</v>
      </c>
      <c r="H1179" s="50">
        <v>36.203866432337399</v>
      </c>
      <c r="I1179" s="76" t="str">
        <f t="shared" si="36"/>
        <v>No</v>
      </c>
      <c r="J1179" s="49" t="str">
        <f t="shared" si="37"/>
        <v>No</v>
      </c>
      <c r="K1179" s="47">
        <v>0.24643160472594</v>
      </c>
      <c r="L1179" s="50">
        <v>84.434968017057599</v>
      </c>
      <c r="M1179" s="47">
        <v>0.129200160201241</v>
      </c>
      <c r="N1179" s="50">
        <v>55.008787346221403</v>
      </c>
    </row>
    <row r="1180" spans="1:14" x14ac:dyDescent="0.2">
      <c r="A1180" s="57" t="s">
        <v>1065</v>
      </c>
      <c r="B1180" s="44" t="s">
        <v>2578</v>
      </c>
      <c r="C1180" s="45">
        <v>39</v>
      </c>
      <c r="D1180" s="46" t="s">
        <v>342</v>
      </c>
      <c r="E1180" s="47">
        <v>0.84447262480978103</v>
      </c>
      <c r="F1180" s="48">
        <v>82.249466950959501</v>
      </c>
      <c r="G1180" s="47">
        <v>0.80439556790802003</v>
      </c>
      <c r="H1180" s="50">
        <v>71.177504393673104</v>
      </c>
      <c r="I1180" s="76" t="str">
        <f t="shared" si="36"/>
        <v>No</v>
      </c>
      <c r="J1180" s="49" t="str">
        <f t="shared" si="37"/>
        <v>No</v>
      </c>
      <c r="K1180" s="47">
        <v>0.22651737813970199</v>
      </c>
      <c r="L1180" s="50">
        <v>82.036247334754805</v>
      </c>
      <c r="M1180" s="47">
        <v>0.11483538370339</v>
      </c>
      <c r="N1180" s="50">
        <v>42.091388400703003</v>
      </c>
    </row>
    <row r="1181" spans="1:14" x14ac:dyDescent="0.2">
      <c r="A1181" s="57" t="s">
        <v>397</v>
      </c>
      <c r="B1181" s="44" t="s">
        <v>2579</v>
      </c>
      <c r="C1181" s="45">
        <v>39</v>
      </c>
      <c r="D1181" s="46" t="s">
        <v>342</v>
      </c>
      <c r="E1181" s="47">
        <v>0.73619905063175395</v>
      </c>
      <c r="F1181" s="48">
        <v>53.518123667377402</v>
      </c>
      <c r="G1181" s="47">
        <v>0.64032738706301995</v>
      </c>
      <c r="H1181" s="50">
        <v>27.328646748681901</v>
      </c>
      <c r="I1181" s="76" t="str">
        <f t="shared" si="36"/>
        <v>No</v>
      </c>
      <c r="J1181" s="49" t="str">
        <f t="shared" si="37"/>
        <v>No</v>
      </c>
      <c r="K1181" s="47">
        <v>0.35957712098748201</v>
      </c>
      <c r="L1181" s="50">
        <v>94.083155650319796</v>
      </c>
      <c r="M1181" s="47">
        <v>0.14193645464995999</v>
      </c>
      <c r="N1181" s="50">
        <v>65.289982425307599</v>
      </c>
    </row>
    <row r="1182" spans="1:14" x14ac:dyDescent="0.2">
      <c r="A1182" s="147" t="s">
        <v>2580</v>
      </c>
      <c r="B1182" s="44" t="s">
        <v>2581</v>
      </c>
      <c r="C1182" s="45">
        <v>39</v>
      </c>
      <c r="D1182" s="46" t="s">
        <v>342</v>
      </c>
      <c r="E1182" s="47">
        <v>0.87833545788122602</v>
      </c>
      <c r="F1182" s="48">
        <v>88.0597014925373</v>
      </c>
      <c r="G1182" s="47">
        <v>0.83808838880356495</v>
      </c>
      <c r="H1182" s="50">
        <v>80.404217926186305</v>
      </c>
      <c r="I1182" s="76" t="str">
        <f t="shared" si="36"/>
        <v>No</v>
      </c>
      <c r="J1182" s="49" t="str">
        <f t="shared" si="37"/>
        <v>Yes</v>
      </c>
      <c r="K1182" s="47">
        <v>0.25110680946291802</v>
      </c>
      <c r="L1182" s="50">
        <v>85.127931769722807</v>
      </c>
      <c r="M1182" s="47">
        <v>0.130486741260604</v>
      </c>
      <c r="N1182" s="50">
        <v>56.766256590509698</v>
      </c>
    </row>
    <row r="1183" spans="1:14" x14ac:dyDescent="0.2">
      <c r="A1183" s="57" t="s">
        <v>2582</v>
      </c>
      <c r="B1183" s="44" t="s">
        <v>2583</v>
      </c>
      <c r="C1183" s="45">
        <v>39</v>
      </c>
      <c r="D1183" s="46" t="s">
        <v>342</v>
      </c>
      <c r="E1183" s="47">
        <v>0.84542429420856402</v>
      </c>
      <c r="F1183" s="48">
        <v>82.515991471215401</v>
      </c>
      <c r="G1183" s="47">
        <v>0.78397442447936005</v>
      </c>
      <c r="H1183" s="50">
        <v>65.992970123022801</v>
      </c>
      <c r="I1183" s="76" t="str">
        <f t="shared" si="36"/>
        <v>No</v>
      </c>
      <c r="J1183" s="49" t="str">
        <f t="shared" si="37"/>
        <v>No</v>
      </c>
      <c r="K1183" s="47">
        <v>0.33613622088817302</v>
      </c>
      <c r="L1183" s="50">
        <v>92.377398720682294</v>
      </c>
      <c r="M1183" s="47">
        <v>0.14781114936444201</v>
      </c>
      <c r="N1183" s="50">
        <v>68.453427065026403</v>
      </c>
    </row>
    <row r="1184" spans="1:14" x14ac:dyDescent="0.2">
      <c r="A1184" s="57" t="s">
        <v>2584</v>
      </c>
      <c r="B1184" s="44" t="s">
        <v>2585</v>
      </c>
      <c r="C1184" s="45">
        <v>39</v>
      </c>
      <c r="D1184" s="46" t="s">
        <v>342</v>
      </c>
      <c r="E1184" s="47">
        <v>0.83388382211370005</v>
      </c>
      <c r="F1184" s="48">
        <v>80.330490405117303</v>
      </c>
      <c r="G1184" s="47">
        <v>0.77722839892809203</v>
      </c>
      <c r="H1184" s="50">
        <v>63.971880492091401</v>
      </c>
      <c r="I1184" s="76" t="str">
        <f t="shared" si="36"/>
        <v>No</v>
      </c>
      <c r="J1184" s="49" t="str">
        <f t="shared" si="37"/>
        <v>No</v>
      </c>
      <c r="K1184" s="47">
        <v>0.30746137671052298</v>
      </c>
      <c r="L1184" s="50">
        <v>89.232409381663103</v>
      </c>
      <c r="M1184" s="47">
        <v>0.134176973588852</v>
      </c>
      <c r="N1184" s="50">
        <v>59.490333919156399</v>
      </c>
    </row>
    <row r="1185" spans="1:14" x14ac:dyDescent="0.2">
      <c r="A1185" s="57" t="s">
        <v>2586</v>
      </c>
      <c r="B1185" s="44" t="s">
        <v>2587</v>
      </c>
      <c r="C1185" s="45">
        <v>39</v>
      </c>
      <c r="D1185" s="46" t="s">
        <v>342</v>
      </c>
      <c r="E1185" s="47">
        <v>0.86154781829350702</v>
      </c>
      <c r="F1185" s="48">
        <v>84.861407249467007</v>
      </c>
      <c r="G1185" s="47">
        <v>0.79450336105483099</v>
      </c>
      <c r="H1185" s="50">
        <v>68.804920913884004</v>
      </c>
      <c r="I1185" s="76" t="str">
        <f t="shared" si="36"/>
        <v>No</v>
      </c>
      <c r="J1185" s="49" t="str">
        <f t="shared" si="37"/>
        <v>No</v>
      </c>
      <c r="K1185" s="47">
        <v>0.30585153923436997</v>
      </c>
      <c r="L1185" s="50">
        <v>88.912579957356101</v>
      </c>
      <c r="M1185" s="47">
        <v>0.14132621339756099</v>
      </c>
      <c r="N1185" s="50">
        <v>64.850615114235495</v>
      </c>
    </row>
    <row r="1186" spans="1:14" x14ac:dyDescent="0.2">
      <c r="A1186" s="57" t="s">
        <v>2588</v>
      </c>
      <c r="B1186" s="44" t="s">
        <v>2589</v>
      </c>
      <c r="C1186" s="45">
        <v>39</v>
      </c>
      <c r="D1186" s="46" t="s">
        <v>342</v>
      </c>
      <c r="E1186" s="47">
        <v>0.83867886961036597</v>
      </c>
      <c r="F1186" s="48">
        <v>81.023454157782496</v>
      </c>
      <c r="G1186" s="47">
        <v>0.76021346168321402</v>
      </c>
      <c r="H1186" s="50">
        <v>57.908611599296997</v>
      </c>
      <c r="I1186" s="76" t="str">
        <f t="shared" si="36"/>
        <v>No</v>
      </c>
      <c r="J1186" s="49" t="str">
        <f t="shared" si="37"/>
        <v>No</v>
      </c>
      <c r="K1186" s="47">
        <v>0.22175815198513099</v>
      </c>
      <c r="L1186" s="50">
        <v>81.503198294243106</v>
      </c>
      <c r="M1186" s="47">
        <v>0.121154918988172</v>
      </c>
      <c r="N1186" s="50">
        <v>48.506151142355002</v>
      </c>
    </row>
    <row r="1187" spans="1:14" x14ac:dyDescent="0.2">
      <c r="A1187" s="57" t="s">
        <v>2590</v>
      </c>
      <c r="B1187" s="44" t="s">
        <v>2591</v>
      </c>
      <c r="C1187" s="45">
        <v>39</v>
      </c>
      <c r="D1187" s="46" t="s">
        <v>342</v>
      </c>
      <c r="E1187" s="47">
        <v>0.82315382260198999</v>
      </c>
      <c r="F1187" s="48">
        <v>77.238805970149201</v>
      </c>
      <c r="G1187" s="47">
        <v>0.76697031171012098</v>
      </c>
      <c r="H1187" s="50">
        <v>60.5448154657294</v>
      </c>
      <c r="I1187" s="76" t="str">
        <f t="shared" si="36"/>
        <v>No</v>
      </c>
      <c r="J1187" s="49" t="str">
        <f t="shared" si="37"/>
        <v>No</v>
      </c>
      <c r="K1187" s="47">
        <v>0.21648102668279401</v>
      </c>
      <c r="L1187" s="50">
        <v>80.650319829424305</v>
      </c>
      <c r="M1187" s="47">
        <v>0.139737089236247</v>
      </c>
      <c r="N1187" s="50">
        <v>63.620386643233701</v>
      </c>
    </row>
    <row r="1188" spans="1:14" x14ac:dyDescent="0.2">
      <c r="A1188" s="147" t="s">
        <v>2592</v>
      </c>
      <c r="B1188" s="44" t="s">
        <v>2593</v>
      </c>
      <c r="C1188" s="45">
        <v>39</v>
      </c>
      <c r="D1188" s="46" t="s">
        <v>342</v>
      </c>
      <c r="E1188" s="47">
        <v>0.889786429939599</v>
      </c>
      <c r="F1188" s="48">
        <v>90.138592750532993</v>
      </c>
      <c r="G1188" s="47">
        <v>0.85487601977641103</v>
      </c>
      <c r="H1188" s="50">
        <v>84.622144112477997</v>
      </c>
      <c r="I1188" s="76" t="str">
        <f t="shared" si="36"/>
        <v>No</v>
      </c>
      <c r="J1188" s="49" t="str">
        <f t="shared" si="37"/>
        <v>Yes</v>
      </c>
      <c r="K1188" s="47">
        <v>0.12217173694316399</v>
      </c>
      <c r="L1188" s="50">
        <v>59.221748400852903</v>
      </c>
      <c r="M1188" s="47">
        <v>8.8570137085860701E-2</v>
      </c>
      <c r="N1188" s="50">
        <v>15.377855887521999</v>
      </c>
    </row>
    <row r="1189" spans="1:14" x14ac:dyDescent="0.2">
      <c r="A1189" s="147" t="s">
        <v>2594</v>
      </c>
      <c r="B1189" s="44" t="s">
        <v>2595</v>
      </c>
      <c r="C1189" s="45">
        <v>39</v>
      </c>
      <c r="D1189" s="46" t="s">
        <v>342</v>
      </c>
      <c r="E1189" s="47">
        <v>0.95985850512111204</v>
      </c>
      <c r="F1189" s="48">
        <v>99.253731343283604</v>
      </c>
      <c r="G1189" s="47">
        <v>0.91185632053278198</v>
      </c>
      <c r="H1189" s="50">
        <v>96.133567662565895</v>
      </c>
      <c r="I1189" s="76" t="str">
        <f t="shared" si="36"/>
        <v>Yes</v>
      </c>
      <c r="J1189" s="49" t="str">
        <f t="shared" si="37"/>
        <v>Yes</v>
      </c>
      <c r="K1189" s="47">
        <v>4.9874091122516798E-2</v>
      </c>
      <c r="L1189" s="50">
        <v>1.81236673773987</v>
      </c>
      <c r="M1189" s="47">
        <v>5.2125597266434599E-2</v>
      </c>
      <c r="N1189" s="50">
        <v>4.2179261862917397</v>
      </c>
    </row>
    <row r="1190" spans="1:14" x14ac:dyDescent="0.2">
      <c r="A1190" s="147" t="s">
        <v>2596</v>
      </c>
      <c r="B1190" s="44" t="s">
        <v>2597</v>
      </c>
      <c r="C1190" s="45">
        <v>39</v>
      </c>
      <c r="D1190" s="46" t="s">
        <v>342</v>
      </c>
      <c r="E1190" s="47">
        <v>0.92736643481946202</v>
      </c>
      <c r="F1190" s="48">
        <v>96.481876332622605</v>
      </c>
      <c r="G1190" s="47">
        <v>0.91079397219983904</v>
      </c>
      <c r="H1190" s="50">
        <v>96.045694200351505</v>
      </c>
      <c r="I1190" s="76" t="str">
        <f t="shared" si="36"/>
        <v>Yes</v>
      </c>
      <c r="J1190" s="49" t="str">
        <f t="shared" si="37"/>
        <v>Yes</v>
      </c>
      <c r="K1190" s="47">
        <v>3.9311005064571997E-2</v>
      </c>
      <c r="L1190" s="50">
        <v>1.1727078891258</v>
      </c>
      <c r="M1190" s="47">
        <v>3.8650563665611398E-2</v>
      </c>
      <c r="N1190" s="50">
        <v>2.4604569420035101</v>
      </c>
    </row>
    <row r="1191" spans="1:14" x14ac:dyDescent="0.2">
      <c r="A1191" s="57" t="s">
        <v>2598</v>
      </c>
      <c r="B1191" s="44" t="s">
        <v>2599</v>
      </c>
      <c r="C1191" s="45">
        <v>39</v>
      </c>
      <c r="D1191" s="46" t="s">
        <v>342</v>
      </c>
      <c r="E1191" s="47">
        <v>0.88643213826909895</v>
      </c>
      <c r="F1191" s="48">
        <v>89.4456289978678</v>
      </c>
      <c r="G1191" s="47">
        <v>0.80367037910856998</v>
      </c>
      <c r="H1191" s="50">
        <v>70.826010544815503</v>
      </c>
      <c r="I1191" s="76" t="str">
        <f t="shared" si="36"/>
        <v>No</v>
      </c>
      <c r="J1191" s="49" t="str">
        <f t="shared" si="37"/>
        <v>No</v>
      </c>
      <c r="K1191" s="47">
        <v>0.17041337666787701</v>
      </c>
      <c r="L1191" s="50">
        <v>72.654584221748394</v>
      </c>
      <c r="M1191" s="47">
        <v>9.9943860774529505E-2</v>
      </c>
      <c r="N1191" s="50">
        <v>26.5377855887522</v>
      </c>
    </row>
    <row r="1192" spans="1:14" x14ac:dyDescent="0.2">
      <c r="A1192" s="57" t="s">
        <v>1885</v>
      </c>
      <c r="B1192" s="44" t="s">
        <v>2600</v>
      </c>
      <c r="C1192" s="45">
        <v>39</v>
      </c>
      <c r="D1192" s="46" t="s">
        <v>342</v>
      </c>
      <c r="E1192" s="47">
        <v>0.78626243076943703</v>
      </c>
      <c r="F1192" s="48">
        <v>68.816631130063996</v>
      </c>
      <c r="G1192" s="47">
        <v>0.65339596954213397</v>
      </c>
      <c r="H1192" s="50">
        <v>31.4586994727592</v>
      </c>
      <c r="I1192" s="76" t="str">
        <f t="shared" si="36"/>
        <v>No</v>
      </c>
      <c r="J1192" s="49" t="str">
        <f t="shared" si="37"/>
        <v>No</v>
      </c>
      <c r="K1192" s="47">
        <v>0.29193478414052498</v>
      </c>
      <c r="L1192" s="50">
        <v>88.006396588486098</v>
      </c>
      <c r="M1192" s="47">
        <v>0.15162157592685299</v>
      </c>
      <c r="N1192" s="50">
        <v>70.210896309314606</v>
      </c>
    </row>
    <row r="1193" spans="1:14" x14ac:dyDescent="0.2">
      <c r="A1193" s="147" t="s">
        <v>794</v>
      </c>
      <c r="B1193" s="44" t="s">
        <v>2601</v>
      </c>
      <c r="C1193" s="45">
        <v>39</v>
      </c>
      <c r="D1193" s="46" t="s">
        <v>342</v>
      </c>
      <c r="E1193" s="47">
        <v>0.91886140578172804</v>
      </c>
      <c r="F1193" s="48">
        <v>94.882729211087394</v>
      </c>
      <c r="G1193" s="47">
        <v>0.88697613857734203</v>
      </c>
      <c r="H1193" s="50">
        <v>92.882249560632701</v>
      </c>
      <c r="I1193" s="76" t="str">
        <f t="shared" si="36"/>
        <v>Yes</v>
      </c>
      <c r="J1193" s="49" t="str">
        <f t="shared" si="37"/>
        <v>Yes</v>
      </c>
      <c r="K1193" s="47">
        <v>3.3890643592581399E-2</v>
      </c>
      <c r="L1193" s="50">
        <v>0.53304904051172697</v>
      </c>
      <c r="M1193" s="47">
        <v>2.6908480309373099E-2</v>
      </c>
      <c r="N1193" s="50">
        <v>1.6695957820738101</v>
      </c>
    </row>
    <row r="1194" spans="1:14" x14ac:dyDescent="0.2">
      <c r="A1194" s="147" t="s">
        <v>2602</v>
      </c>
      <c r="B1194" s="44" t="s">
        <v>2603</v>
      </c>
      <c r="C1194" s="45">
        <v>39</v>
      </c>
      <c r="D1194" s="46" t="s">
        <v>342</v>
      </c>
      <c r="E1194" s="47">
        <v>0.93645787934416602</v>
      </c>
      <c r="F1194" s="48">
        <v>97.4946695095949</v>
      </c>
      <c r="G1194" s="47">
        <v>0.91459101911236196</v>
      </c>
      <c r="H1194" s="50">
        <v>96.485061511423595</v>
      </c>
      <c r="I1194" s="76" t="str">
        <f t="shared" si="36"/>
        <v>Yes</v>
      </c>
      <c r="J1194" s="49" t="str">
        <f t="shared" si="37"/>
        <v>Yes</v>
      </c>
      <c r="K1194" s="47">
        <v>4.6309427014285101E-2</v>
      </c>
      <c r="L1194" s="50">
        <v>1.5458422174840101</v>
      </c>
      <c r="M1194" s="47">
        <v>4.2002431513430902E-2</v>
      </c>
      <c r="N1194" s="50">
        <v>2.89982425307557</v>
      </c>
    </row>
    <row r="1195" spans="1:14" x14ac:dyDescent="0.2">
      <c r="A1195" s="147" t="s">
        <v>2604</v>
      </c>
      <c r="B1195" s="44" t="s">
        <v>2605</v>
      </c>
      <c r="C1195" s="45">
        <v>39</v>
      </c>
      <c r="D1195" s="46" t="s">
        <v>342</v>
      </c>
      <c r="E1195" s="47">
        <v>0.93629329635116099</v>
      </c>
      <c r="F1195" s="48">
        <v>97.388059701492494</v>
      </c>
      <c r="G1195" s="47">
        <v>0.90156878374376903</v>
      </c>
      <c r="H1195" s="50">
        <v>94.991212653778604</v>
      </c>
      <c r="I1195" s="76" t="str">
        <f t="shared" si="36"/>
        <v>Yes</v>
      </c>
      <c r="J1195" s="49" t="str">
        <f t="shared" si="37"/>
        <v>Yes</v>
      </c>
      <c r="K1195" s="47">
        <v>1.78035925804522E-2</v>
      </c>
      <c r="L1195" s="50">
        <v>0.21321961620469099</v>
      </c>
      <c r="M1195" s="47">
        <v>4.8210460563186701E-3</v>
      </c>
      <c r="N1195" s="50">
        <v>0.26362038664323401</v>
      </c>
    </row>
    <row r="1196" spans="1:14" x14ac:dyDescent="0.2">
      <c r="A1196" s="147" t="s">
        <v>2606</v>
      </c>
      <c r="B1196" s="44" t="s">
        <v>2607</v>
      </c>
      <c r="C1196" s="45">
        <v>39</v>
      </c>
      <c r="D1196" s="46" t="s">
        <v>342</v>
      </c>
      <c r="E1196" s="47">
        <v>0.90002192280243198</v>
      </c>
      <c r="F1196" s="48">
        <v>92.057569296375306</v>
      </c>
      <c r="G1196" s="47">
        <v>0.86257852801538604</v>
      </c>
      <c r="H1196" s="50">
        <v>86.818980667838304</v>
      </c>
      <c r="I1196" s="76" t="str">
        <f t="shared" si="36"/>
        <v>No</v>
      </c>
      <c r="J1196" s="49" t="str">
        <f t="shared" si="37"/>
        <v>Yes</v>
      </c>
      <c r="K1196" s="47">
        <v>4.2688158357140502E-2</v>
      </c>
      <c r="L1196" s="50">
        <v>1.38592750533049</v>
      </c>
      <c r="M1196" s="47">
        <v>3.49214160814331E-2</v>
      </c>
      <c r="N1196" s="50">
        <v>2.2847100175746902</v>
      </c>
    </row>
    <row r="1197" spans="1:14" x14ac:dyDescent="0.2">
      <c r="A1197" s="57" t="s">
        <v>2608</v>
      </c>
      <c r="B1197" s="44" t="s">
        <v>2609</v>
      </c>
      <c r="C1197" s="45">
        <v>39</v>
      </c>
      <c r="D1197" s="46" t="s">
        <v>342</v>
      </c>
      <c r="E1197" s="47">
        <v>0.85371319654573197</v>
      </c>
      <c r="F1197" s="48">
        <v>83.901918976545801</v>
      </c>
      <c r="G1197" s="47">
        <v>0.79028387435395397</v>
      </c>
      <c r="H1197" s="50">
        <v>67.311072056238999</v>
      </c>
      <c r="I1197" s="76" t="str">
        <f t="shared" si="36"/>
        <v>No</v>
      </c>
      <c r="J1197" s="49" t="str">
        <f t="shared" si="37"/>
        <v>No</v>
      </c>
      <c r="K1197" s="47">
        <v>0.13992386616138999</v>
      </c>
      <c r="L1197" s="50">
        <v>65.511727078891298</v>
      </c>
      <c r="M1197" s="47">
        <v>0.17710788894107299</v>
      </c>
      <c r="N1197" s="50">
        <v>80.579964850615099</v>
      </c>
    </row>
    <row r="1198" spans="1:14" x14ac:dyDescent="0.2">
      <c r="A1198" s="147" t="s">
        <v>2610</v>
      </c>
      <c r="B1198" s="44" t="s">
        <v>2611</v>
      </c>
      <c r="C1198" s="45">
        <v>39</v>
      </c>
      <c r="D1198" s="46" t="s">
        <v>342</v>
      </c>
      <c r="E1198" s="47">
        <v>0.93442176277516198</v>
      </c>
      <c r="F1198" s="48">
        <v>97.281449893390203</v>
      </c>
      <c r="G1198" s="47">
        <v>0.83987887538374095</v>
      </c>
      <c r="H1198" s="50">
        <v>81.2829525483304</v>
      </c>
      <c r="I1198" s="76" t="str">
        <f t="shared" si="36"/>
        <v>No</v>
      </c>
      <c r="J1198" s="49" t="str">
        <f t="shared" si="37"/>
        <v>Yes</v>
      </c>
      <c r="K1198" s="47">
        <v>0.214692755624594</v>
      </c>
      <c r="L1198" s="50">
        <v>80.543710021321999</v>
      </c>
      <c r="M1198" s="47">
        <v>0.120006406792982</v>
      </c>
      <c r="N1198" s="50">
        <v>47.4516695957821</v>
      </c>
    </row>
    <row r="1199" spans="1:14" x14ac:dyDescent="0.2">
      <c r="A1199" s="57" t="s">
        <v>2612</v>
      </c>
      <c r="B1199" s="44" t="s">
        <v>2613</v>
      </c>
      <c r="C1199" s="45">
        <v>39</v>
      </c>
      <c r="D1199" s="46" t="s">
        <v>342</v>
      </c>
      <c r="E1199" s="47">
        <v>0.833385106840967</v>
      </c>
      <c r="F1199" s="48">
        <v>80.063965884861403</v>
      </c>
      <c r="G1199" s="47">
        <v>0.77738308620344199</v>
      </c>
      <c r="H1199" s="50">
        <v>64.411247803163405</v>
      </c>
      <c r="I1199" s="76" t="str">
        <f t="shared" si="36"/>
        <v>No</v>
      </c>
      <c r="J1199" s="49" t="str">
        <f t="shared" si="37"/>
        <v>No</v>
      </c>
      <c r="K1199" s="47">
        <v>0.230918334148459</v>
      </c>
      <c r="L1199" s="50">
        <v>82.462686567164198</v>
      </c>
      <c r="M1199" s="47">
        <v>0.121953989312404</v>
      </c>
      <c r="N1199" s="50">
        <v>49.736379613356803</v>
      </c>
    </row>
    <row r="1200" spans="1:14" x14ac:dyDescent="0.2">
      <c r="A1200" s="57" t="s">
        <v>2614</v>
      </c>
      <c r="B1200" s="44" t="s">
        <v>2615</v>
      </c>
      <c r="C1200" s="45">
        <v>39</v>
      </c>
      <c r="D1200" s="46" t="s">
        <v>342</v>
      </c>
      <c r="E1200" s="47">
        <v>0.87034157913400401</v>
      </c>
      <c r="F1200" s="48">
        <v>86.513859275053306</v>
      </c>
      <c r="G1200" s="47">
        <v>0.79169947138113395</v>
      </c>
      <c r="H1200" s="50">
        <v>67.750439367311103</v>
      </c>
      <c r="I1200" s="76" t="str">
        <f t="shared" si="36"/>
        <v>No</v>
      </c>
      <c r="J1200" s="49" t="str">
        <f t="shared" si="37"/>
        <v>No</v>
      </c>
      <c r="K1200" s="47">
        <v>0.18307414487861001</v>
      </c>
      <c r="L1200" s="50">
        <v>75</v>
      </c>
      <c r="M1200" s="47">
        <v>8.51343252892416E-2</v>
      </c>
      <c r="N1200" s="50">
        <v>10.8084358523726</v>
      </c>
    </row>
    <row r="1201" spans="1:14" x14ac:dyDescent="0.2">
      <c r="A1201" s="147" t="s">
        <v>2616</v>
      </c>
      <c r="B1201" s="44" t="s">
        <v>2617</v>
      </c>
      <c r="C1201" s="45">
        <v>39</v>
      </c>
      <c r="D1201" s="46" t="s">
        <v>342</v>
      </c>
      <c r="E1201" s="47">
        <v>0.87840282389668101</v>
      </c>
      <c r="F1201" s="48">
        <v>88.166311300639606</v>
      </c>
      <c r="G1201" s="47">
        <v>0.82562422747624897</v>
      </c>
      <c r="H1201" s="50">
        <v>77.065026362038694</v>
      </c>
      <c r="I1201" s="76" t="str">
        <f t="shared" si="36"/>
        <v>No</v>
      </c>
      <c r="J1201" s="49" t="str">
        <f t="shared" si="37"/>
        <v>Yes</v>
      </c>
      <c r="K1201" s="47">
        <v>0.12668439070634599</v>
      </c>
      <c r="L1201" s="50">
        <v>61.300639658848603</v>
      </c>
      <c r="M1201" s="47">
        <v>7.8368400503190105E-2</v>
      </c>
      <c r="N1201" s="50">
        <v>8.5237258347978901</v>
      </c>
    </row>
    <row r="1202" spans="1:14" x14ac:dyDescent="0.2">
      <c r="A1202" s="57" t="s">
        <v>2618</v>
      </c>
      <c r="B1202" s="44" t="s">
        <v>2619</v>
      </c>
      <c r="C1202" s="45">
        <v>39</v>
      </c>
      <c r="D1202" s="46" t="s">
        <v>342</v>
      </c>
      <c r="E1202" s="47">
        <v>0.82362016573322505</v>
      </c>
      <c r="F1202" s="48">
        <v>77.452025586353898</v>
      </c>
      <c r="G1202" s="47">
        <v>0.71502459742553703</v>
      </c>
      <c r="H1202" s="50">
        <v>46.924428822495599</v>
      </c>
      <c r="I1202" s="76" t="str">
        <f t="shared" si="36"/>
        <v>No</v>
      </c>
      <c r="J1202" s="49" t="str">
        <f t="shared" si="37"/>
        <v>No</v>
      </c>
      <c r="K1202" s="47">
        <v>0.20168123985311401</v>
      </c>
      <c r="L1202" s="50">
        <v>78.731343283582106</v>
      </c>
      <c r="M1202" s="47">
        <v>0.12774176461133499</v>
      </c>
      <c r="N1202" s="50">
        <v>53.690685413005298</v>
      </c>
    </row>
    <row r="1203" spans="1:14" x14ac:dyDescent="0.2">
      <c r="A1203" s="147" t="s">
        <v>2620</v>
      </c>
      <c r="B1203" s="44" t="s">
        <v>2621</v>
      </c>
      <c r="C1203" s="45">
        <v>39</v>
      </c>
      <c r="D1203" s="46" t="s">
        <v>342</v>
      </c>
      <c r="E1203" s="47">
        <v>0.89177175573434198</v>
      </c>
      <c r="F1203" s="48">
        <v>90.618336886993603</v>
      </c>
      <c r="G1203" s="47">
        <v>0.841308331275194</v>
      </c>
      <c r="H1203" s="50">
        <v>81.722319859402504</v>
      </c>
      <c r="I1203" s="76" t="str">
        <f t="shared" si="36"/>
        <v>No</v>
      </c>
      <c r="J1203" s="49" t="str">
        <f t="shared" si="37"/>
        <v>Yes</v>
      </c>
      <c r="K1203" s="47">
        <v>0.149648880487774</v>
      </c>
      <c r="L1203" s="50">
        <v>67.590618336887005</v>
      </c>
      <c r="M1203" s="47">
        <v>9.6956762681522896E-2</v>
      </c>
      <c r="N1203" s="50">
        <v>24.340949033391901</v>
      </c>
    </row>
    <row r="1204" spans="1:14" x14ac:dyDescent="0.2">
      <c r="A1204" s="147" t="s">
        <v>965</v>
      </c>
      <c r="B1204" s="44" t="s">
        <v>2622</v>
      </c>
      <c r="C1204" s="45">
        <v>39</v>
      </c>
      <c r="D1204" s="46" t="s">
        <v>342</v>
      </c>
      <c r="E1204" s="47">
        <v>0.89961583137607803</v>
      </c>
      <c r="F1204" s="48">
        <v>91.844349680170595</v>
      </c>
      <c r="G1204" s="47">
        <v>0.85566532804245699</v>
      </c>
      <c r="H1204" s="50">
        <v>84.885764499121294</v>
      </c>
      <c r="I1204" s="76" t="str">
        <f t="shared" si="36"/>
        <v>No</v>
      </c>
      <c r="J1204" s="49" t="str">
        <f t="shared" si="37"/>
        <v>Yes</v>
      </c>
      <c r="K1204" s="47">
        <v>3.9019201967669601E-2</v>
      </c>
      <c r="L1204" s="50">
        <v>1.0660980810234499</v>
      </c>
      <c r="M1204" s="47">
        <v>1.2745900672226499E-2</v>
      </c>
      <c r="N1204" s="50">
        <v>0.79086115992970096</v>
      </c>
    </row>
    <row r="1205" spans="1:14" x14ac:dyDescent="0.2">
      <c r="A1205" s="57" t="s">
        <v>2623</v>
      </c>
      <c r="B1205" s="44" t="s">
        <v>2624</v>
      </c>
      <c r="C1205" s="45">
        <v>39</v>
      </c>
      <c r="D1205" s="46" t="s">
        <v>342</v>
      </c>
      <c r="E1205" s="47">
        <v>0.77859221723937599</v>
      </c>
      <c r="F1205" s="48">
        <v>66.9509594882729</v>
      </c>
      <c r="G1205" s="47">
        <v>0.68719465484026898</v>
      </c>
      <c r="H1205" s="50">
        <v>39.543057996485103</v>
      </c>
      <c r="I1205" s="76" t="str">
        <f t="shared" si="36"/>
        <v>No</v>
      </c>
      <c r="J1205" s="49" t="str">
        <f t="shared" si="37"/>
        <v>No</v>
      </c>
      <c r="K1205" s="47">
        <v>0.132503181172208</v>
      </c>
      <c r="L1205" s="50">
        <v>63.006396588486098</v>
      </c>
      <c r="M1205" s="47">
        <v>0.108083022995417</v>
      </c>
      <c r="N1205" s="50">
        <v>35.500878734622098</v>
      </c>
    </row>
    <row r="1206" spans="1:14" x14ac:dyDescent="0.2">
      <c r="A1206" s="57" t="s">
        <v>2625</v>
      </c>
      <c r="B1206" s="44" t="s">
        <v>2626</v>
      </c>
      <c r="C1206" s="45">
        <v>39</v>
      </c>
      <c r="D1206" s="46" t="s">
        <v>342</v>
      </c>
      <c r="E1206" s="47">
        <v>0.66945513923997602</v>
      </c>
      <c r="F1206" s="48">
        <v>33.955223880597003</v>
      </c>
      <c r="G1206" s="47">
        <v>0.64928987214857303</v>
      </c>
      <c r="H1206" s="50">
        <v>30.052724077328602</v>
      </c>
      <c r="I1206" s="76" t="str">
        <f t="shared" si="36"/>
        <v>No</v>
      </c>
      <c r="J1206" s="49" t="str">
        <f t="shared" si="37"/>
        <v>No</v>
      </c>
      <c r="K1206" s="47">
        <v>0.20525301819216299</v>
      </c>
      <c r="L1206" s="50">
        <v>79.317697228144993</v>
      </c>
      <c r="M1206" s="47">
        <v>0.114361694578863</v>
      </c>
      <c r="N1206" s="50">
        <v>41.476274165202099</v>
      </c>
    </row>
    <row r="1207" spans="1:14" x14ac:dyDescent="0.2">
      <c r="A1207" s="57" t="s">
        <v>2627</v>
      </c>
      <c r="B1207" s="44" t="s">
        <v>2628</v>
      </c>
      <c r="C1207" s="45">
        <v>39</v>
      </c>
      <c r="D1207" s="46" t="s">
        <v>342</v>
      </c>
      <c r="E1207" s="47">
        <v>0.69164998310146997</v>
      </c>
      <c r="F1207" s="48">
        <v>40.565031982942401</v>
      </c>
      <c r="G1207" s="47">
        <v>0.67587955529131105</v>
      </c>
      <c r="H1207" s="50">
        <v>36.467486818980703</v>
      </c>
      <c r="I1207" s="76" t="str">
        <f t="shared" si="36"/>
        <v>No</v>
      </c>
      <c r="J1207" s="49" t="str">
        <f t="shared" si="37"/>
        <v>No</v>
      </c>
      <c r="K1207" s="47">
        <v>0.204701625529423</v>
      </c>
      <c r="L1207" s="50">
        <v>79.157782515991499</v>
      </c>
      <c r="M1207" s="47">
        <v>0.142324910362922</v>
      </c>
      <c r="N1207" s="50">
        <v>65.553602811950796</v>
      </c>
    </row>
    <row r="1208" spans="1:14" x14ac:dyDescent="0.2">
      <c r="A1208" s="147" t="s">
        <v>2629</v>
      </c>
      <c r="B1208" s="44" t="s">
        <v>2630</v>
      </c>
      <c r="C1208" s="45">
        <v>39</v>
      </c>
      <c r="D1208" s="46" t="s">
        <v>342</v>
      </c>
      <c r="E1208" s="47">
        <v>0.86491689758398305</v>
      </c>
      <c r="F1208" s="48">
        <v>85.341151385927503</v>
      </c>
      <c r="G1208" s="47">
        <v>0.84486197245007599</v>
      </c>
      <c r="H1208" s="50">
        <v>82.601054481546598</v>
      </c>
      <c r="I1208" s="76" t="str">
        <f t="shared" si="36"/>
        <v>No</v>
      </c>
      <c r="J1208" s="49" t="str">
        <f t="shared" si="37"/>
        <v>Yes</v>
      </c>
      <c r="K1208" s="47">
        <v>0.12406206067185201</v>
      </c>
      <c r="L1208" s="50">
        <v>60.607675906183403</v>
      </c>
      <c r="M1208" s="47">
        <v>0.10412946137708699</v>
      </c>
      <c r="N1208" s="50">
        <v>31.6344463971881</v>
      </c>
    </row>
    <row r="1209" spans="1:14" x14ac:dyDescent="0.2">
      <c r="A1209" s="57" t="s">
        <v>794</v>
      </c>
      <c r="B1209" s="44" t="s">
        <v>2631</v>
      </c>
      <c r="C1209" s="45">
        <v>39</v>
      </c>
      <c r="D1209" s="46" t="s">
        <v>342</v>
      </c>
      <c r="E1209" s="47">
        <v>0.82658253873399301</v>
      </c>
      <c r="F1209" s="48">
        <v>78.038379530916799</v>
      </c>
      <c r="G1209" s="47">
        <v>0.745508777069536</v>
      </c>
      <c r="H1209" s="50">
        <v>54.042179261862898</v>
      </c>
      <c r="I1209" s="76" t="str">
        <f t="shared" si="36"/>
        <v>No</v>
      </c>
      <c r="J1209" s="49" t="str">
        <f t="shared" si="37"/>
        <v>No</v>
      </c>
      <c r="K1209" s="47">
        <v>0.17467511362818999</v>
      </c>
      <c r="L1209" s="50">
        <v>73.400852878464804</v>
      </c>
      <c r="M1209" s="47">
        <v>0.130663345844892</v>
      </c>
      <c r="N1209" s="50">
        <v>57.117750439367299</v>
      </c>
    </row>
    <row r="1210" spans="1:14" x14ac:dyDescent="0.2">
      <c r="A1210" s="57" t="s">
        <v>2632</v>
      </c>
      <c r="B1210" s="44" t="s">
        <v>2633</v>
      </c>
      <c r="C1210" s="45">
        <v>39</v>
      </c>
      <c r="D1210" s="46" t="s">
        <v>342</v>
      </c>
      <c r="E1210" s="47">
        <v>0.71534442541010601</v>
      </c>
      <c r="F1210" s="48">
        <v>47.654584221748401</v>
      </c>
      <c r="G1210" s="47">
        <v>0.74009928901445299</v>
      </c>
      <c r="H1210" s="50">
        <v>52.7240773286467</v>
      </c>
      <c r="I1210" s="76" t="str">
        <f t="shared" si="36"/>
        <v>No</v>
      </c>
      <c r="J1210" s="49" t="str">
        <f t="shared" si="37"/>
        <v>No</v>
      </c>
      <c r="K1210" s="47">
        <v>0.10354194415484599</v>
      </c>
      <c r="L1210" s="50">
        <v>47.601279317697198</v>
      </c>
      <c r="M1210" s="47">
        <v>9.4095745417268506E-2</v>
      </c>
      <c r="N1210" s="50">
        <v>21.441124780316301</v>
      </c>
    </row>
    <row r="1211" spans="1:14" x14ac:dyDescent="0.2">
      <c r="A1211" s="57" t="s">
        <v>2634</v>
      </c>
      <c r="B1211" s="44" t="s">
        <v>2635</v>
      </c>
      <c r="C1211" s="45">
        <v>39</v>
      </c>
      <c r="D1211" s="46" t="s">
        <v>342</v>
      </c>
      <c r="E1211" s="47">
        <v>0.70299175881945797</v>
      </c>
      <c r="F1211" s="48">
        <v>43.656716417910403</v>
      </c>
      <c r="G1211" s="47">
        <v>0.71715208450241996</v>
      </c>
      <c r="H1211" s="50">
        <v>47.363796133567703</v>
      </c>
      <c r="I1211" s="76" t="str">
        <f t="shared" si="36"/>
        <v>No</v>
      </c>
      <c r="J1211" s="49" t="str">
        <f t="shared" si="37"/>
        <v>No</v>
      </c>
      <c r="K1211" s="47">
        <v>9.1484491570415299E-2</v>
      </c>
      <c r="L1211" s="50">
        <v>31.023454157782499</v>
      </c>
      <c r="M1211" s="47">
        <v>8.9327209108792896E-2</v>
      </c>
      <c r="N1211" s="50">
        <v>16.0808435852373</v>
      </c>
    </row>
    <row r="1212" spans="1:14" x14ac:dyDescent="0.2">
      <c r="A1212" s="57" t="s">
        <v>2636</v>
      </c>
      <c r="B1212" s="44" t="s">
        <v>2637</v>
      </c>
      <c r="C1212" s="45">
        <v>39</v>
      </c>
      <c r="D1212" s="46" t="s">
        <v>342</v>
      </c>
      <c r="E1212" s="47">
        <v>0.67035409443676897</v>
      </c>
      <c r="F1212" s="48">
        <v>34.221748400852903</v>
      </c>
      <c r="G1212" s="47">
        <v>0.703421606768729</v>
      </c>
      <c r="H1212" s="50">
        <v>44.288224956063303</v>
      </c>
      <c r="I1212" s="76" t="str">
        <f t="shared" si="36"/>
        <v>No</v>
      </c>
      <c r="J1212" s="49" t="str">
        <f t="shared" si="37"/>
        <v>No</v>
      </c>
      <c r="K1212" s="47">
        <v>8.8889498388303803E-2</v>
      </c>
      <c r="L1212" s="50">
        <v>25.533049040511699</v>
      </c>
      <c r="M1212" s="47">
        <v>8.6515101758079499E-2</v>
      </c>
      <c r="N1212" s="50">
        <v>12.478031634446401</v>
      </c>
    </row>
    <row r="1213" spans="1:14" x14ac:dyDescent="0.2">
      <c r="A1213" s="57" t="s">
        <v>2638</v>
      </c>
      <c r="B1213" s="44" t="s">
        <v>2639</v>
      </c>
      <c r="C1213" s="45">
        <v>39</v>
      </c>
      <c r="D1213" s="46" t="s">
        <v>342</v>
      </c>
      <c r="E1213" s="47">
        <v>0.69004116493218604</v>
      </c>
      <c r="F1213" s="48">
        <v>39.8720682302772</v>
      </c>
      <c r="G1213" s="47">
        <v>0.71375909306728302</v>
      </c>
      <c r="H1213" s="50">
        <v>46.485061511423503</v>
      </c>
      <c r="I1213" s="76" t="str">
        <f t="shared" si="36"/>
        <v>No</v>
      </c>
      <c r="J1213" s="49" t="str">
        <f t="shared" si="37"/>
        <v>No</v>
      </c>
      <c r="K1213" s="47">
        <v>9.1809170696068004E-2</v>
      </c>
      <c r="L1213" s="50">
        <v>31.6631130063966</v>
      </c>
      <c r="M1213" s="47">
        <v>8.9783128036142398E-2</v>
      </c>
      <c r="N1213" s="50">
        <v>16.608084358523701</v>
      </c>
    </row>
    <row r="1214" spans="1:14" x14ac:dyDescent="0.2">
      <c r="A1214" s="57" t="s">
        <v>2640</v>
      </c>
      <c r="B1214" s="44" t="s">
        <v>2641</v>
      </c>
      <c r="C1214" s="45">
        <v>39</v>
      </c>
      <c r="D1214" s="46" t="s">
        <v>342</v>
      </c>
      <c r="E1214" s="47">
        <v>0.81187820940335798</v>
      </c>
      <c r="F1214" s="48">
        <v>74.413646055437098</v>
      </c>
      <c r="G1214" s="47">
        <v>0.77737905377428296</v>
      </c>
      <c r="H1214" s="50">
        <v>64.323374340949002</v>
      </c>
      <c r="I1214" s="76" t="str">
        <f t="shared" si="36"/>
        <v>No</v>
      </c>
      <c r="J1214" s="49" t="str">
        <f t="shared" si="37"/>
        <v>No</v>
      </c>
      <c r="K1214" s="47">
        <v>8.5849247586825606E-2</v>
      </c>
      <c r="L1214" s="50">
        <v>16.684434968017101</v>
      </c>
      <c r="M1214" s="47">
        <v>8.8091254898889096E-2</v>
      </c>
      <c r="N1214" s="50">
        <v>13.971880492091399</v>
      </c>
    </row>
    <row r="1215" spans="1:14" x14ac:dyDescent="0.2">
      <c r="A1215" s="57" t="s">
        <v>2642</v>
      </c>
      <c r="B1215" s="44" t="s">
        <v>2643</v>
      </c>
      <c r="C1215" s="45">
        <v>39</v>
      </c>
      <c r="D1215" s="46" t="s">
        <v>342</v>
      </c>
      <c r="E1215" s="47">
        <v>0.63629547331865299</v>
      </c>
      <c r="F1215" s="48">
        <v>25.479744136460599</v>
      </c>
      <c r="G1215" s="47">
        <v>0.60849801139073501</v>
      </c>
      <c r="H1215" s="50">
        <v>21.1775043936731</v>
      </c>
      <c r="I1215" s="76" t="str">
        <f t="shared" si="36"/>
        <v>No</v>
      </c>
      <c r="J1215" s="49" t="str">
        <f t="shared" si="37"/>
        <v>No</v>
      </c>
      <c r="K1215" s="47">
        <v>8.4551204645503697E-2</v>
      </c>
      <c r="L1215" s="50">
        <v>12.4733475479744</v>
      </c>
      <c r="M1215" s="47">
        <v>8.5918391329995597E-2</v>
      </c>
      <c r="N1215" s="50">
        <v>11.8629173989455</v>
      </c>
    </row>
    <row r="1216" spans="1:14" x14ac:dyDescent="0.2">
      <c r="A1216" s="57" t="s">
        <v>2644</v>
      </c>
      <c r="B1216" s="44" t="s">
        <v>2645</v>
      </c>
      <c r="C1216" s="45">
        <v>39</v>
      </c>
      <c r="D1216" s="46" t="s">
        <v>342</v>
      </c>
      <c r="E1216" s="47">
        <v>0.81581006799315303</v>
      </c>
      <c r="F1216" s="48">
        <v>75.373134328358205</v>
      </c>
      <c r="G1216" s="47">
        <v>0.75833924398208696</v>
      </c>
      <c r="H1216" s="50">
        <v>57.557117750439403</v>
      </c>
      <c r="I1216" s="76" t="str">
        <f t="shared" si="36"/>
        <v>No</v>
      </c>
      <c r="J1216" s="49" t="str">
        <f t="shared" si="37"/>
        <v>No</v>
      </c>
      <c r="K1216" s="47">
        <v>8.3462436553259606E-2</v>
      </c>
      <c r="L1216" s="50">
        <v>6.3432835820895503</v>
      </c>
      <c r="M1216" s="47">
        <v>8.3615992664682906E-2</v>
      </c>
      <c r="N1216" s="50">
        <v>9.5782073813708308</v>
      </c>
    </row>
    <row r="1217" spans="1:14" x14ac:dyDescent="0.2">
      <c r="A1217" s="57" t="s">
        <v>2646</v>
      </c>
      <c r="B1217" s="44" t="s">
        <v>2647</v>
      </c>
      <c r="C1217" s="45">
        <v>39</v>
      </c>
      <c r="D1217" s="46" t="s">
        <v>342</v>
      </c>
      <c r="E1217" s="47">
        <v>0.67938827051072004</v>
      </c>
      <c r="F1217" s="48">
        <v>36.087420042643899</v>
      </c>
      <c r="G1217" s="47">
        <v>0.68323629489878601</v>
      </c>
      <c r="H1217" s="50">
        <v>38.137082601054502</v>
      </c>
      <c r="I1217" s="76" t="str">
        <f t="shared" si="36"/>
        <v>No</v>
      </c>
      <c r="J1217" s="49" t="str">
        <f t="shared" si="37"/>
        <v>No</v>
      </c>
      <c r="K1217" s="47">
        <v>8.4499418840481899E-2</v>
      </c>
      <c r="L1217" s="50">
        <v>12.313432835820899</v>
      </c>
      <c r="M1217" s="47">
        <v>8.5505446241341404E-2</v>
      </c>
      <c r="N1217" s="50">
        <v>11.335676625659101</v>
      </c>
    </row>
    <row r="1218" spans="1:14" x14ac:dyDescent="0.2">
      <c r="A1218" s="57" t="s">
        <v>2648</v>
      </c>
      <c r="B1218" s="44" t="s">
        <v>2649</v>
      </c>
      <c r="C1218" s="45">
        <v>39</v>
      </c>
      <c r="D1218" s="46" t="s">
        <v>342</v>
      </c>
      <c r="E1218" s="47">
        <v>0.84035928458339304</v>
      </c>
      <c r="F1218" s="48">
        <v>81.449893390191903</v>
      </c>
      <c r="G1218" s="47">
        <v>0.79653104994226298</v>
      </c>
      <c r="H1218" s="50">
        <v>69.068541300527201</v>
      </c>
      <c r="I1218" s="76" t="str">
        <f t="shared" si="36"/>
        <v>No</v>
      </c>
      <c r="J1218" s="49" t="str">
        <f t="shared" si="37"/>
        <v>No</v>
      </c>
      <c r="K1218" s="47">
        <v>8.6943097440837697E-2</v>
      </c>
      <c r="L1218" s="50">
        <v>19.349680170575699</v>
      </c>
      <c r="M1218" s="47">
        <v>8.8539581928630595E-2</v>
      </c>
      <c r="N1218" s="50">
        <v>15.026362038664301</v>
      </c>
    </row>
    <row r="1219" spans="1:14" x14ac:dyDescent="0.2">
      <c r="A1219" s="57" t="s">
        <v>2650</v>
      </c>
      <c r="B1219" s="44" t="s">
        <v>2651</v>
      </c>
      <c r="C1219" s="45">
        <v>39</v>
      </c>
      <c r="D1219" s="46" t="s">
        <v>342</v>
      </c>
      <c r="E1219" s="47">
        <v>0.80361858411286902</v>
      </c>
      <c r="F1219" s="48">
        <v>72.441364605543697</v>
      </c>
      <c r="G1219" s="47">
        <v>0.74616342461741703</v>
      </c>
      <c r="H1219" s="50">
        <v>54.305799648506103</v>
      </c>
      <c r="I1219" s="76" t="str">
        <f t="shared" si="36"/>
        <v>No</v>
      </c>
      <c r="J1219" s="49" t="str">
        <f t="shared" si="37"/>
        <v>No</v>
      </c>
      <c r="K1219" s="47">
        <v>0.10643407327490099</v>
      </c>
      <c r="L1219" s="50">
        <v>50.159914712153501</v>
      </c>
      <c r="M1219" s="47">
        <v>0.11128104968166599</v>
      </c>
      <c r="N1219" s="50">
        <v>38.840070298769803</v>
      </c>
    </row>
    <row r="1220" spans="1:14" x14ac:dyDescent="0.2">
      <c r="A1220" s="57" t="s">
        <v>2652</v>
      </c>
      <c r="B1220" s="44" t="s">
        <v>2653</v>
      </c>
      <c r="C1220" s="45">
        <v>39</v>
      </c>
      <c r="D1220" s="46" t="s">
        <v>342</v>
      </c>
      <c r="E1220" s="47">
        <v>0.839751442899899</v>
      </c>
      <c r="F1220" s="48">
        <v>81.289978678038395</v>
      </c>
      <c r="G1220" s="47">
        <v>0.808609048716177</v>
      </c>
      <c r="H1220" s="50">
        <v>72.583479789103706</v>
      </c>
      <c r="I1220" s="76" t="str">
        <f t="shared" si="36"/>
        <v>No</v>
      </c>
      <c r="J1220" s="49" t="str">
        <f t="shared" si="37"/>
        <v>No</v>
      </c>
      <c r="K1220" s="47">
        <v>8.6719096537544504E-2</v>
      </c>
      <c r="L1220" s="50">
        <v>18.763326226012801</v>
      </c>
      <c r="M1220" s="47">
        <v>8.7234925199841704E-2</v>
      </c>
      <c r="N1220" s="50">
        <v>13.3567662565905</v>
      </c>
    </row>
    <row r="1221" spans="1:14" x14ac:dyDescent="0.2">
      <c r="A1221" s="57" t="s">
        <v>2654</v>
      </c>
      <c r="B1221" s="44" t="s">
        <v>2655</v>
      </c>
      <c r="C1221" s="45">
        <v>39</v>
      </c>
      <c r="D1221" s="46" t="s">
        <v>342</v>
      </c>
      <c r="E1221" s="47">
        <v>0.663887752401354</v>
      </c>
      <c r="F1221" s="48">
        <v>32.462686567164198</v>
      </c>
      <c r="G1221" s="47">
        <v>0.64337885020979901</v>
      </c>
      <c r="H1221" s="50">
        <v>27.855887521968398</v>
      </c>
      <c r="I1221" s="76" t="str">
        <f t="shared" si="36"/>
        <v>No</v>
      </c>
      <c r="J1221" s="49" t="str">
        <f t="shared" si="37"/>
        <v>No</v>
      </c>
      <c r="K1221" s="47">
        <v>8.7130117737644702E-2</v>
      </c>
      <c r="L1221" s="50">
        <v>19.7228144989339</v>
      </c>
      <c r="M1221" s="47">
        <v>8.81039364180006E-2</v>
      </c>
      <c r="N1221" s="50">
        <v>14.059753954305799</v>
      </c>
    </row>
    <row r="1222" spans="1:14" x14ac:dyDescent="0.2">
      <c r="A1222" s="57" t="s">
        <v>1493</v>
      </c>
      <c r="B1222" s="44" t="s">
        <v>2656</v>
      </c>
      <c r="C1222" s="45">
        <v>39</v>
      </c>
      <c r="D1222" s="46" t="s">
        <v>342</v>
      </c>
      <c r="E1222" s="47">
        <v>0.81499699794490599</v>
      </c>
      <c r="F1222" s="48">
        <v>75.213219616204697</v>
      </c>
      <c r="G1222" s="47">
        <v>0.74981607534865802</v>
      </c>
      <c r="H1222" s="50">
        <v>55.008787346221403</v>
      </c>
      <c r="I1222" s="76" t="str">
        <f t="shared" si="36"/>
        <v>No</v>
      </c>
      <c r="J1222" s="49" t="str">
        <f t="shared" si="37"/>
        <v>No</v>
      </c>
      <c r="K1222" s="47">
        <v>8.8011329779129302E-2</v>
      </c>
      <c r="L1222" s="50">
        <v>22.228144989339</v>
      </c>
      <c r="M1222" s="47">
        <v>8.9553934088086498E-2</v>
      </c>
      <c r="N1222" s="50">
        <v>16.432337434094901</v>
      </c>
    </row>
    <row r="1223" spans="1:14" x14ac:dyDescent="0.2">
      <c r="A1223" s="57" t="s">
        <v>2657</v>
      </c>
      <c r="B1223" s="44" t="s">
        <v>2658</v>
      </c>
      <c r="C1223" s="45">
        <v>39</v>
      </c>
      <c r="D1223" s="46" t="s">
        <v>342</v>
      </c>
      <c r="E1223" s="47">
        <v>0.66667824484318805</v>
      </c>
      <c r="F1223" s="48">
        <v>33.208955223880601</v>
      </c>
      <c r="G1223" s="47">
        <v>0.646580804978232</v>
      </c>
      <c r="H1223" s="50">
        <v>28.9982425307557</v>
      </c>
      <c r="I1223" s="76" t="str">
        <f t="shared" ref="I1223:I1286" si="38">IF(AND(F1223&gt;=90,H1223&gt;=90),"Yes","No")</f>
        <v>No</v>
      </c>
      <c r="J1223" s="49" t="str">
        <f t="shared" ref="J1223:J1286" si="39">IF(AND(F1223&gt;=75,H1223&gt;=75),"Yes","No")</f>
        <v>No</v>
      </c>
      <c r="K1223" s="47">
        <v>8.3468613278995005E-2</v>
      </c>
      <c r="L1223" s="50">
        <v>6.3965884861407298</v>
      </c>
      <c r="M1223" s="47">
        <v>8.3629051951908701E-2</v>
      </c>
      <c r="N1223" s="50">
        <v>9.6660808435852399</v>
      </c>
    </row>
    <row r="1224" spans="1:14" x14ac:dyDescent="0.2">
      <c r="A1224" s="57" t="s">
        <v>2659</v>
      </c>
      <c r="B1224" s="44" t="s">
        <v>2660</v>
      </c>
      <c r="C1224" s="45">
        <v>39</v>
      </c>
      <c r="D1224" s="46" t="s">
        <v>342</v>
      </c>
      <c r="E1224" s="47">
        <v>0.84177325139363302</v>
      </c>
      <c r="F1224" s="48">
        <v>81.823027718550094</v>
      </c>
      <c r="G1224" s="47">
        <v>0.77973137137855597</v>
      </c>
      <c r="H1224" s="50">
        <v>64.850615114235495</v>
      </c>
      <c r="I1224" s="76" t="str">
        <f t="shared" si="38"/>
        <v>No</v>
      </c>
      <c r="J1224" s="49" t="str">
        <f t="shared" si="39"/>
        <v>No</v>
      </c>
      <c r="K1224" s="47">
        <v>8.4662657576822994E-2</v>
      </c>
      <c r="L1224" s="50">
        <v>12.7398720682303</v>
      </c>
      <c r="M1224" s="47">
        <v>8.5954568979517906E-2</v>
      </c>
      <c r="N1224" s="50">
        <v>12.0386643233743</v>
      </c>
    </row>
    <row r="1225" spans="1:14" x14ac:dyDescent="0.2">
      <c r="A1225" s="57" t="s">
        <v>2661</v>
      </c>
      <c r="B1225" s="44" t="s">
        <v>2662</v>
      </c>
      <c r="C1225" s="45">
        <v>39</v>
      </c>
      <c r="D1225" s="46" t="s">
        <v>342</v>
      </c>
      <c r="E1225" s="47">
        <v>0.64926058163403899</v>
      </c>
      <c r="F1225" s="48">
        <v>28.571428571428601</v>
      </c>
      <c r="G1225" s="47">
        <v>0.60592539887164898</v>
      </c>
      <c r="H1225" s="50">
        <v>20.9138840070299</v>
      </c>
      <c r="I1225" s="76" t="str">
        <f t="shared" si="38"/>
        <v>No</v>
      </c>
      <c r="J1225" s="49" t="str">
        <f t="shared" si="39"/>
        <v>No</v>
      </c>
      <c r="K1225" s="47">
        <v>8.5385019230371506E-2</v>
      </c>
      <c r="L1225" s="50">
        <v>15.191897654584199</v>
      </c>
      <c r="M1225" s="47">
        <v>9.2562433922107903E-2</v>
      </c>
      <c r="N1225" s="50">
        <v>18.892794376098401</v>
      </c>
    </row>
    <row r="1226" spans="1:14" x14ac:dyDescent="0.2">
      <c r="A1226" s="57" t="s">
        <v>2663</v>
      </c>
      <c r="B1226" s="44" t="s">
        <v>2664</v>
      </c>
      <c r="C1226" s="45">
        <v>40</v>
      </c>
      <c r="D1226" s="46" t="s">
        <v>342</v>
      </c>
      <c r="E1226" s="47">
        <v>0.37346079573769397</v>
      </c>
      <c r="F1226" s="48">
        <v>1.43923240938166</v>
      </c>
      <c r="G1226" s="47">
        <v>0.43801811286193798</v>
      </c>
      <c r="H1226" s="50">
        <v>1.9674935842600501</v>
      </c>
      <c r="I1226" s="76" t="str">
        <f t="shared" si="38"/>
        <v>No</v>
      </c>
      <c r="J1226" s="49" t="str">
        <f t="shared" si="39"/>
        <v>No</v>
      </c>
      <c r="K1226" s="47">
        <v>0.44549044082022199</v>
      </c>
      <c r="L1226" s="50">
        <v>98.6140724946695</v>
      </c>
      <c r="M1226" s="47">
        <v>0.48378684887342999</v>
      </c>
      <c r="N1226" s="50">
        <v>99.230111206159094</v>
      </c>
    </row>
    <row r="1227" spans="1:14" x14ac:dyDescent="0.2">
      <c r="A1227" s="57" t="s">
        <v>2665</v>
      </c>
      <c r="B1227" s="44" t="s">
        <v>2666</v>
      </c>
      <c r="C1227" s="45">
        <v>40</v>
      </c>
      <c r="D1227" s="46" t="s">
        <v>342</v>
      </c>
      <c r="E1227" s="47">
        <v>0.302848307031994</v>
      </c>
      <c r="F1227" s="48">
        <v>1.01279317697228</v>
      </c>
      <c r="G1227" s="47">
        <v>0.30719207198253401</v>
      </c>
      <c r="H1227" s="50">
        <v>0.85543199315654395</v>
      </c>
      <c r="I1227" s="76" t="str">
        <f t="shared" si="38"/>
        <v>No</v>
      </c>
      <c r="J1227" s="49" t="str">
        <f t="shared" si="39"/>
        <v>No</v>
      </c>
      <c r="K1227" s="47">
        <v>0.50032174904820803</v>
      </c>
      <c r="L1227" s="50">
        <v>99.360341151385896</v>
      </c>
      <c r="M1227" s="47">
        <v>0.48008829576161899</v>
      </c>
      <c r="N1227" s="50">
        <v>99.059024807527805</v>
      </c>
    </row>
    <row r="1228" spans="1:14" x14ac:dyDescent="0.2">
      <c r="A1228" s="57" t="s">
        <v>2667</v>
      </c>
      <c r="B1228" s="44" t="s">
        <v>2668</v>
      </c>
      <c r="C1228" s="45">
        <v>40</v>
      </c>
      <c r="D1228" s="46" t="s">
        <v>342</v>
      </c>
      <c r="E1228" s="47">
        <v>0.28149093429382999</v>
      </c>
      <c r="F1228" s="48">
        <v>0.58635394456290002</v>
      </c>
      <c r="G1228" s="47">
        <v>0.293991424978155</v>
      </c>
      <c r="H1228" s="50">
        <v>0.76988879384089004</v>
      </c>
      <c r="I1228" s="76" t="str">
        <f t="shared" si="38"/>
        <v>No</v>
      </c>
      <c r="J1228" s="49" t="str">
        <f t="shared" si="39"/>
        <v>No</v>
      </c>
      <c r="K1228" s="47">
        <v>0.43881833089541999</v>
      </c>
      <c r="L1228" s="50">
        <v>98.454157782516006</v>
      </c>
      <c r="M1228" s="47">
        <v>0.441178636276155</v>
      </c>
      <c r="N1228" s="50">
        <v>98.203592814371206</v>
      </c>
    </row>
    <row r="1229" spans="1:14" x14ac:dyDescent="0.2">
      <c r="A1229" s="57" t="s">
        <v>2669</v>
      </c>
      <c r="B1229" s="44" t="s">
        <v>2670</v>
      </c>
      <c r="C1229" s="45">
        <v>40</v>
      </c>
      <c r="D1229" s="46" t="s">
        <v>342</v>
      </c>
      <c r="E1229" s="47">
        <v>0.445007258915607</v>
      </c>
      <c r="F1229" s="48">
        <v>2.6119402985074598</v>
      </c>
      <c r="G1229" s="47">
        <v>0.34435409603649098</v>
      </c>
      <c r="H1229" s="50">
        <v>1.36869118905047</v>
      </c>
      <c r="I1229" s="76" t="str">
        <f t="shared" si="38"/>
        <v>No</v>
      </c>
      <c r="J1229" s="49" t="str">
        <f t="shared" si="39"/>
        <v>No</v>
      </c>
      <c r="K1229" s="47">
        <v>0.409544483996435</v>
      </c>
      <c r="L1229" s="50">
        <v>97.121535181236695</v>
      </c>
      <c r="M1229" s="47">
        <v>0.44393712522657902</v>
      </c>
      <c r="N1229" s="50">
        <v>98.374679213002594</v>
      </c>
    </row>
    <row r="1230" spans="1:14" x14ac:dyDescent="0.2">
      <c r="A1230" s="57" t="s">
        <v>2671</v>
      </c>
      <c r="B1230" s="44" t="s">
        <v>2672</v>
      </c>
      <c r="C1230" s="45">
        <v>40</v>
      </c>
      <c r="D1230" s="46" t="s">
        <v>342</v>
      </c>
      <c r="E1230" s="47">
        <v>0.45673117620653197</v>
      </c>
      <c r="F1230" s="48">
        <v>2.8251599147121498</v>
      </c>
      <c r="G1230" s="47">
        <v>0.45727690397255</v>
      </c>
      <c r="H1230" s="50">
        <v>2.0530367835757102</v>
      </c>
      <c r="I1230" s="76" t="str">
        <f t="shared" si="38"/>
        <v>No</v>
      </c>
      <c r="J1230" s="49" t="str">
        <f t="shared" si="39"/>
        <v>No</v>
      </c>
      <c r="K1230" s="47">
        <v>0.315413724554793</v>
      </c>
      <c r="L1230" s="50">
        <v>90.511727078891298</v>
      </c>
      <c r="M1230" s="47">
        <v>0.33912093445920499</v>
      </c>
      <c r="N1230" s="50">
        <v>92.472198460222401</v>
      </c>
    </row>
    <row r="1231" spans="1:14" x14ac:dyDescent="0.2">
      <c r="A1231" s="57" t="s">
        <v>2673</v>
      </c>
      <c r="B1231" s="44" t="s">
        <v>2674</v>
      </c>
      <c r="C1231" s="45">
        <v>40</v>
      </c>
      <c r="D1231" s="46" t="s">
        <v>342</v>
      </c>
      <c r="E1231" s="47">
        <v>0.296127791669833</v>
      </c>
      <c r="F1231" s="48">
        <v>0.85287846481876295</v>
      </c>
      <c r="G1231" s="47">
        <v>0.31160519578902701</v>
      </c>
      <c r="H1231" s="50">
        <v>0.94097519247219796</v>
      </c>
      <c r="I1231" s="76" t="str">
        <f t="shared" si="38"/>
        <v>No</v>
      </c>
      <c r="J1231" s="49" t="str">
        <f t="shared" si="39"/>
        <v>No</v>
      </c>
      <c r="K1231" s="47">
        <v>0.37738336943309297</v>
      </c>
      <c r="L1231" s="50">
        <v>95.202558635394496</v>
      </c>
      <c r="M1231" s="47">
        <v>0.41109684014171499</v>
      </c>
      <c r="N1231" s="50">
        <v>96.749358426005102</v>
      </c>
    </row>
    <row r="1232" spans="1:14" x14ac:dyDescent="0.2">
      <c r="A1232" s="57" t="s">
        <v>2675</v>
      </c>
      <c r="B1232" s="44" t="s">
        <v>2676</v>
      </c>
      <c r="C1232" s="45">
        <v>40</v>
      </c>
      <c r="D1232" s="46" t="s">
        <v>342</v>
      </c>
      <c r="E1232" s="47">
        <v>0.37901739522508499</v>
      </c>
      <c r="F1232" s="48">
        <v>1.4925373134328399</v>
      </c>
      <c r="G1232" s="47">
        <v>0.40383688944103802</v>
      </c>
      <c r="H1232" s="50">
        <v>1.79640718562874</v>
      </c>
      <c r="I1232" s="76" t="str">
        <f t="shared" si="38"/>
        <v>No</v>
      </c>
      <c r="J1232" s="49" t="str">
        <f t="shared" si="39"/>
        <v>No</v>
      </c>
      <c r="K1232" s="47">
        <v>0.343308066204563</v>
      </c>
      <c r="L1232" s="50">
        <v>92.857142857142904</v>
      </c>
      <c r="M1232" s="47">
        <v>0.36883339900559903</v>
      </c>
      <c r="N1232" s="50">
        <v>93.840889649272896</v>
      </c>
    </row>
    <row r="1233" spans="1:14" x14ac:dyDescent="0.2">
      <c r="A1233" s="57" t="s">
        <v>2677</v>
      </c>
      <c r="B1233" s="44" t="s">
        <v>2678</v>
      </c>
      <c r="C1233" s="45">
        <v>40</v>
      </c>
      <c r="D1233" s="46" t="s">
        <v>342</v>
      </c>
      <c r="E1233" s="47">
        <v>0.51726642523264199</v>
      </c>
      <c r="F1233" s="48">
        <v>5.9168443496801704</v>
      </c>
      <c r="G1233" s="47">
        <v>0.32823206479301198</v>
      </c>
      <c r="H1233" s="50">
        <v>1.1120615911035101</v>
      </c>
      <c r="I1233" s="76" t="str">
        <f t="shared" si="38"/>
        <v>No</v>
      </c>
      <c r="J1233" s="49" t="str">
        <f t="shared" si="39"/>
        <v>No</v>
      </c>
      <c r="K1233" s="47">
        <v>0.45457771903018401</v>
      </c>
      <c r="L1233" s="50">
        <v>98.773987206822994</v>
      </c>
      <c r="M1233" s="47">
        <v>0.49712373207805199</v>
      </c>
      <c r="N1233" s="50">
        <v>99.401197604790397</v>
      </c>
    </row>
    <row r="1234" spans="1:14" x14ac:dyDescent="0.2">
      <c r="A1234" s="57" t="s">
        <v>2679</v>
      </c>
      <c r="B1234" s="44" t="s">
        <v>2680</v>
      </c>
      <c r="C1234" s="45">
        <v>40</v>
      </c>
      <c r="D1234" s="46" t="s">
        <v>342</v>
      </c>
      <c r="E1234" s="47">
        <v>0.272248569790632</v>
      </c>
      <c r="F1234" s="48">
        <v>0.47974413646055403</v>
      </c>
      <c r="G1234" s="47">
        <v>0.29084165964200998</v>
      </c>
      <c r="H1234" s="50">
        <v>0.68434559452523502</v>
      </c>
      <c r="I1234" s="76" t="str">
        <f t="shared" si="38"/>
        <v>No</v>
      </c>
      <c r="J1234" s="49" t="str">
        <f t="shared" si="39"/>
        <v>No</v>
      </c>
      <c r="K1234" s="47">
        <v>0.49195562735536802</v>
      </c>
      <c r="L1234" s="50">
        <v>99.307036247334807</v>
      </c>
      <c r="M1234" s="47">
        <v>0.52547334593214501</v>
      </c>
      <c r="N1234" s="50">
        <v>99.657827202737394</v>
      </c>
    </row>
    <row r="1235" spans="1:14" x14ac:dyDescent="0.2">
      <c r="A1235" s="57" t="s">
        <v>2681</v>
      </c>
      <c r="B1235" s="44" t="s">
        <v>2682</v>
      </c>
      <c r="C1235" s="45">
        <v>47</v>
      </c>
      <c r="D1235" s="46" t="s">
        <v>342</v>
      </c>
      <c r="E1235" s="47">
        <v>0.32427345696301801</v>
      </c>
      <c r="F1235" s="48">
        <v>1.22601279317697</v>
      </c>
      <c r="G1235" s="47">
        <v>0.366595962436226</v>
      </c>
      <c r="H1235" s="50">
        <v>0.75636942675159202</v>
      </c>
      <c r="I1235" s="76" t="str">
        <f t="shared" si="38"/>
        <v>No</v>
      </c>
      <c r="J1235" s="49" t="str">
        <f t="shared" si="39"/>
        <v>No</v>
      </c>
      <c r="K1235" s="47">
        <v>0.42655532004299301</v>
      </c>
      <c r="L1235" s="50">
        <v>97.761194029850799</v>
      </c>
      <c r="M1235" s="47">
        <v>0.45301683704537199</v>
      </c>
      <c r="N1235" s="50">
        <v>99.203821656050906</v>
      </c>
    </row>
    <row r="1236" spans="1:14" x14ac:dyDescent="0.2">
      <c r="A1236" s="57" t="s">
        <v>2683</v>
      </c>
      <c r="B1236" s="44" t="s">
        <v>2684</v>
      </c>
      <c r="C1236" s="45">
        <v>47</v>
      </c>
      <c r="D1236" s="46" t="s">
        <v>342</v>
      </c>
      <c r="E1236" s="47">
        <v>0.544336982543563</v>
      </c>
      <c r="F1236" s="48">
        <v>8.7420042643923193</v>
      </c>
      <c r="G1236" s="47">
        <v>0.66337402018457603</v>
      </c>
      <c r="H1236" s="50">
        <v>72.093949044585997</v>
      </c>
      <c r="I1236" s="76" t="str">
        <f t="shared" si="38"/>
        <v>No</v>
      </c>
      <c r="J1236" s="49" t="str">
        <f t="shared" si="39"/>
        <v>No</v>
      </c>
      <c r="K1236" s="47">
        <v>0.142049395338009</v>
      </c>
      <c r="L1236" s="50">
        <v>66.044776119402997</v>
      </c>
      <c r="M1236" s="47">
        <v>0.14485352021638401</v>
      </c>
      <c r="N1236" s="50">
        <v>84.753184713375802</v>
      </c>
    </row>
    <row r="1237" spans="1:14" x14ac:dyDescent="0.2">
      <c r="A1237" s="57" t="s">
        <v>2685</v>
      </c>
      <c r="B1237" s="44" t="s">
        <v>2686</v>
      </c>
      <c r="C1237" s="45">
        <v>47</v>
      </c>
      <c r="D1237" s="46" t="s">
        <v>342</v>
      </c>
      <c r="E1237" s="47">
        <v>0.27038051003918601</v>
      </c>
      <c r="F1237" s="48">
        <v>0.42643923240938197</v>
      </c>
      <c r="G1237" s="47">
        <v>0.32494085483254598</v>
      </c>
      <c r="H1237" s="50">
        <v>0.35828025477706998</v>
      </c>
      <c r="I1237" s="76" t="str">
        <f t="shared" si="38"/>
        <v>No</v>
      </c>
      <c r="J1237" s="49" t="str">
        <f t="shared" si="39"/>
        <v>No</v>
      </c>
      <c r="K1237" s="47">
        <v>0.448465462821801</v>
      </c>
      <c r="L1237" s="50">
        <v>98.667377398720703</v>
      </c>
      <c r="M1237" s="47">
        <v>0.45081782309879997</v>
      </c>
      <c r="N1237" s="50">
        <v>99.044585987261101</v>
      </c>
    </row>
    <row r="1238" spans="1:14" x14ac:dyDescent="0.2">
      <c r="A1238" s="57" t="s">
        <v>2687</v>
      </c>
      <c r="B1238" s="44" t="s">
        <v>2688</v>
      </c>
      <c r="C1238" s="45">
        <v>47</v>
      </c>
      <c r="D1238" s="46" t="s">
        <v>342</v>
      </c>
      <c r="E1238" s="47">
        <v>0.49064309416101798</v>
      </c>
      <c r="F1238" s="48">
        <v>4.5309168443496803</v>
      </c>
      <c r="G1238" s="47">
        <v>0.40894285389146001</v>
      </c>
      <c r="H1238" s="50">
        <v>1.0350318471337601</v>
      </c>
      <c r="I1238" s="76" t="str">
        <f t="shared" si="38"/>
        <v>No</v>
      </c>
      <c r="J1238" s="49" t="str">
        <f t="shared" si="39"/>
        <v>No</v>
      </c>
      <c r="K1238" s="47">
        <v>0.41965432150806098</v>
      </c>
      <c r="L1238" s="50">
        <v>97.547974413646102</v>
      </c>
      <c r="M1238" s="47">
        <v>0.44326078683815301</v>
      </c>
      <c r="N1238" s="50">
        <v>98.765923566878996</v>
      </c>
    </row>
    <row r="1239" spans="1:14" x14ac:dyDescent="0.2">
      <c r="A1239" s="57" t="s">
        <v>2689</v>
      </c>
      <c r="B1239" s="44" t="s">
        <v>2690</v>
      </c>
      <c r="C1239" s="45">
        <v>47</v>
      </c>
      <c r="D1239" s="46" t="s">
        <v>342</v>
      </c>
      <c r="E1239" s="47">
        <v>0.39048547490746299</v>
      </c>
      <c r="F1239" s="48">
        <v>1.65245202558635</v>
      </c>
      <c r="G1239" s="47">
        <v>0.36215647284880198</v>
      </c>
      <c r="H1239" s="50">
        <v>0.71656050955413997</v>
      </c>
      <c r="I1239" s="76" t="str">
        <f t="shared" si="38"/>
        <v>No</v>
      </c>
      <c r="J1239" s="49" t="str">
        <f t="shared" si="39"/>
        <v>No</v>
      </c>
      <c r="K1239" s="47">
        <v>0.56669244260650797</v>
      </c>
      <c r="L1239" s="50">
        <v>99.893390191897694</v>
      </c>
      <c r="M1239" s="47">
        <v>0.54245640845936105</v>
      </c>
      <c r="N1239" s="50">
        <v>99.920382165605105</v>
      </c>
    </row>
    <row r="1240" spans="1:14" x14ac:dyDescent="0.2">
      <c r="A1240" s="57" t="s">
        <v>2691</v>
      </c>
      <c r="B1240" s="44" t="s">
        <v>2692</v>
      </c>
      <c r="C1240" s="45">
        <v>47</v>
      </c>
      <c r="D1240" s="46" t="s">
        <v>342</v>
      </c>
      <c r="E1240" s="47">
        <v>0.39009247802316399</v>
      </c>
      <c r="F1240" s="48">
        <v>1.59914712153518</v>
      </c>
      <c r="G1240" s="47">
        <v>0.36045874717210702</v>
      </c>
      <c r="H1240" s="50">
        <v>0.67675159235668803</v>
      </c>
      <c r="I1240" s="76" t="str">
        <f t="shared" si="38"/>
        <v>No</v>
      </c>
      <c r="J1240" s="49" t="str">
        <f t="shared" si="39"/>
        <v>No</v>
      </c>
      <c r="K1240" s="47">
        <v>0.34371477922232102</v>
      </c>
      <c r="L1240" s="50">
        <v>93.017057569296398</v>
      </c>
      <c r="M1240" s="47">
        <v>0.35113555359153298</v>
      </c>
      <c r="N1240" s="50">
        <v>97.093949044585997</v>
      </c>
    </row>
    <row r="1241" spans="1:14" x14ac:dyDescent="0.2">
      <c r="A1241" s="57" t="s">
        <v>2693</v>
      </c>
      <c r="B1241" s="44" t="s">
        <v>2694</v>
      </c>
      <c r="C1241" s="45">
        <v>47</v>
      </c>
      <c r="D1241" s="46" t="s">
        <v>342</v>
      </c>
      <c r="E1241" s="47">
        <v>0.26126086944592702</v>
      </c>
      <c r="F1241" s="48">
        <v>0.26652452025586398</v>
      </c>
      <c r="G1241" s="47">
        <v>0.293708759201527</v>
      </c>
      <c r="H1241" s="50">
        <v>0.19904458598726099</v>
      </c>
      <c r="I1241" s="76" t="str">
        <f t="shared" si="38"/>
        <v>No</v>
      </c>
      <c r="J1241" s="49" t="str">
        <f t="shared" si="39"/>
        <v>No</v>
      </c>
      <c r="K1241" s="47">
        <v>0.38768954042195902</v>
      </c>
      <c r="L1241" s="50">
        <v>96.1087420042644</v>
      </c>
      <c r="M1241" s="47">
        <v>0.41772370611183501</v>
      </c>
      <c r="N1241" s="50">
        <v>98.089171974522301</v>
      </c>
    </row>
    <row r="1242" spans="1:14" x14ac:dyDescent="0.2">
      <c r="A1242" s="57" t="s">
        <v>2695</v>
      </c>
      <c r="B1242" s="44" t="s">
        <v>2696</v>
      </c>
      <c r="C1242" s="45">
        <v>47</v>
      </c>
      <c r="D1242" s="46" t="s">
        <v>342</v>
      </c>
      <c r="E1242" s="47">
        <v>0.533295310467786</v>
      </c>
      <c r="F1242" s="48">
        <v>7.4626865671641802</v>
      </c>
      <c r="G1242" s="47">
        <v>0.48117515773768699</v>
      </c>
      <c r="H1242" s="50">
        <v>5.6528662420382201</v>
      </c>
      <c r="I1242" s="76" t="str">
        <f t="shared" si="38"/>
        <v>No</v>
      </c>
      <c r="J1242" s="49" t="str">
        <f t="shared" si="39"/>
        <v>No</v>
      </c>
      <c r="K1242" s="47">
        <v>0.26930943356847298</v>
      </c>
      <c r="L1242" s="50">
        <v>86.460554371002104</v>
      </c>
      <c r="M1242" s="47">
        <v>0.27824622174715302</v>
      </c>
      <c r="N1242" s="50">
        <v>95.939490445859903</v>
      </c>
    </row>
    <row r="1243" spans="1:14" x14ac:dyDescent="0.2">
      <c r="A1243" s="57" t="s">
        <v>2697</v>
      </c>
      <c r="B1243" s="44" t="s">
        <v>2698</v>
      </c>
      <c r="C1243" s="45">
        <v>47</v>
      </c>
      <c r="D1243" s="46" t="s">
        <v>342</v>
      </c>
      <c r="E1243" s="47">
        <v>0.51579561025369602</v>
      </c>
      <c r="F1243" s="48">
        <v>5.8635394456289998</v>
      </c>
      <c r="G1243" s="47">
        <v>0.57580793430444799</v>
      </c>
      <c r="H1243" s="50">
        <v>40.3264331210191</v>
      </c>
      <c r="I1243" s="76" t="str">
        <f t="shared" si="38"/>
        <v>No</v>
      </c>
      <c r="J1243" s="49" t="str">
        <f t="shared" si="39"/>
        <v>No</v>
      </c>
      <c r="K1243" s="47">
        <v>9.5020120337792793E-2</v>
      </c>
      <c r="L1243" s="50">
        <v>38.539445628997903</v>
      </c>
      <c r="M1243" s="47">
        <v>9.3644991237778502E-2</v>
      </c>
      <c r="N1243" s="50">
        <v>55.931528662420398</v>
      </c>
    </row>
    <row r="1244" spans="1:14" x14ac:dyDescent="0.2">
      <c r="A1244" s="57" t="s">
        <v>1455</v>
      </c>
      <c r="B1244" s="44" t="s">
        <v>2699</v>
      </c>
      <c r="C1244" s="45">
        <v>40</v>
      </c>
      <c r="D1244" s="46" t="s">
        <v>342</v>
      </c>
      <c r="E1244" s="47">
        <v>0.66412195327353896</v>
      </c>
      <c r="F1244" s="48">
        <v>32.569296375266497</v>
      </c>
      <c r="G1244" s="47">
        <v>0.57459409435789</v>
      </c>
      <c r="H1244" s="50">
        <v>10.4362703165098</v>
      </c>
      <c r="I1244" s="76" t="str">
        <f t="shared" si="38"/>
        <v>No</v>
      </c>
      <c r="J1244" s="49" t="str">
        <f t="shared" si="39"/>
        <v>No</v>
      </c>
      <c r="K1244" s="47">
        <v>9.8633324010651294E-2</v>
      </c>
      <c r="L1244" s="50">
        <v>42.963752665245202</v>
      </c>
      <c r="M1244" s="47">
        <v>9.6042180969674304E-2</v>
      </c>
      <c r="N1244" s="50">
        <v>37.639007698887902</v>
      </c>
    </row>
    <row r="1245" spans="1:14" x14ac:dyDescent="0.2">
      <c r="A1245" s="57" t="s">
        <v>2042</v>
      </c>
      <c r="B1245" s="44" t="s">
        <v>2700</v>
      </c>
      <c r="C1245" s="45">
        <v>40</v>
      </c>
      <c r="D1245" s="46" t="s">
        <v>342</v>
      </c>
      <c r="E1245" s="47">
        <v>0.688106297445504</v>
      </c>
      <c r="F1245" s="48">
        <v>38.965884861407297</v>
      </c>
      <c r="G1245" s="47">
        <v>0.59914673867282597</v>
      </c>
      <c r="H1245" s="50">
        <v>18.477331052181398</v>
      </c>
      <c r="I1245" s="76" t="str">
        <f t="shared" si="38"/>
        <v>No</v>
      </c>
      <c r="J1245" s="49" t="str">
        <f t="shared" si="39"/>
        <v>No</v>
      </c>
      <c r="K1245" s="47">
        <v>0.12297783583624</v>
      </c>
      <c r="L1245" s="50">
        <v>59.594882729211101</v>
      </c>
      <c r="M1245" s="47">
        <v>0.118050440750976</v>
      </c>
      <c r="N1245" s="50">
        <v>62.703165098374697</v>
      </c>
    </row>
    <row r="1246" spans="1:14" x14ac:dyDescent="0.2">
      <c r="A1246" s="57" t="s">
        <v>1376</v>
      </c>
      <c r="B1246" s="44" t="s">
        <v>2701</v>
      </c>
      <c r="C1246" s="45">
        <v>40</v>
      </c>
      <c r="D1246" s="46" t="s">
        <v>342</v>
      </c>
      <c r="E1246" s="47">
        <v>0.66646927447021997</v>
      </c>
      <c r="F1246" s="48">
        <v>33.155650319829398</v>
      </c>
      <c r="G1246" s="47">
        <v>0.59136248546969095</v>
      </c>
      <c r="H1246" s="50">
        <v>15.141146278870799</v>
      </c>
      <c r="I1246" s="76" t="str">
        <f t="shared" si="38"/>
        <v>No</v>
      </c>
      <c r="J1246" s="49" t="str">
        <f t="shared" si="39"/>
        <v>No</v>
      </c>
      <c r="K1246" s="47">
        <v>0.110075597446257</v>
      </c>
      <c r="L1246" s="50">
        <v>52.452025586353898</v>
      </c>
      <c r="M1246" s="47">
        <v>0.108599475569455</v>
      </c>
      <c r="N1246" s="50">
        <v>55.004277159965802</v>
      </c>
    </row>
    <row r="1247" spans="1:14" x14ac:dyDescent="0.2">
      <c r="A1247" s="57" t="s">
        <v>2702</v>
      </c>
      <c r="B1247" s="44" t="s">
        <v>2703</v>
      </c>
      <c r="C1247" s="45">
        <v>47</v>
      </c>
      <c r="D1247" s="46" t="s">
        <v>342</v>
      </c>
      <c r="E1247" s="47">
        <v>0.691687513926872</v>
      </c>
      <c r="F1247" s="48">
        <v>40.618336886993603</v>
      </c>
      <c r="G1247" s="47">
        <v>0.557090503665854</v>
      </c>
      <c r="H1247" s="50">
        <v>32.643312101910801</v>
      </c>
      <c r="I1247" s="76" t="str">
        <f t="shared" si="38"/>
        <v>No</v>
      </c>
      <c r="J1247" s="49" t="str">
        <f t="shared" si="39"/>
        <v>No</v>
      </c>
      <c r="K1247" s="47">
        <v>0.200677038516446</v>
      </c>
      <c r="L1247" s="50">
        <v>78.411513859275004</v>
      </c>
      <c r="M1247" s="47">
        <v>0.21177692366706</v>
      </c>
      <c r="N1247" s="50">
        <v>92.595541401273906</v>
      </c>
    </row>
    <row r="1248" spans="1:14" x14ac:dyDescent="0.2">
      <c r="A1248" s="57" t="s">
        <v>1102</v>
      </c>
      <c r="B1248" s="44" t="s">
        <v>2704</v>
      </c>
      <c r="C1248" s="45">
        <v>40</v>
      </c>
      <c r="D1248" s="46" t="s">
        <v>342</v>
      </c>
      <c r="E1248" s="47">
        <v>0.65121304547977998</v>
      </c>
      <c r="F1248" s="48">
        <v>29.211087420042599</v>
      </c>
      <c r="G1248" s="47">
        <v>0.55219892578603902</v>
      </c>
      <c r="H1248" s="50">
        <v>6.8434559452523498</v>
      </c>
      <c r="I1248" s="76" t="str">
        <f t="shared" si="38"/>
        <v>No</v>
      </c>
      <c r="J1248" s="49" t="str">
        <f t="shared" si="39"/>
        <v>No</v>
      </c>
      <c r="K1248" s="47">
        <v>0.165183640288487</v>
      </c>
      <c r="L1248" s="50">
        <v>71.321961620469096</v>
      </c>
      <c r="M1248" s="47">
        <v>0.15755375510352901</v>
      </c>
      <c r="N1248" s="50">
        <v>76.8177929854577</v>
      </c>
    </row>
    <row r="1249" spans="1:14" x14ac:dyDescent="0.2">
      <c r="A1249" s="57" t="s">
        <v>2705</v>
      </c>
      <c r="B1249" s="44" t="s">
        <v>2706</v>
      </c>
      <c r="C1249" s="45">
        <v>40</v>
      </c>
      <c r="D1249" s="46" t="s">
        <v>342</v>
      </c>
      <c r="E1249" s="47">
        <v>0.62639914980399403</v>
      </c>
      <c r="F1249" s="48">
        <v>23.6140724946695</v>
      </c>
      <c r="G1249" s="47">
        <v>0.53862424125726505</v>
      </c>
      <c r="H1249" s="50">
        <v>5.4747647562018802</v>
      </c>
      <c r="I1249" s="76" t="str">
        <f t="shared" si="38"/>
        <v>No</v>
      </c>
      <c r="J1249" s="49" t="str">
        <f t="shared" si="39"/>
        <v>No</v>
      </c>
      <c r="K1249" s="47">
        <v>0.16522208419836401</v>
      </c>
      <c r="L1249" s="50">
        <v>71.375266524520299</v>
      </c>
      <c r="M1249" s="47">
        <v>0.16146431940269801</v>
      </c>
      <c r="N1249" s="50">
        <v>77.502138579982898</v>
      </c>
    </row>
    <row r="1250" spans="1:14" x14ac:dyDescent="0.2">
      <c r="A1250" s="57" t="s">
        <v>2707</v>
      </c>
      <c r="B1250" s="44" t="s">
        <v>2708</v>
      </c>
      <c r="C1250" s="45">
        <v>47</v>
      </c>
      <c r="D1250" s="46" t="s">
        <v>342</v>
      </c>
      <c r="E1250" s="47">
        <v>0.70306708642124205</v>
      </c>
      <c r="F1250" s="48">
        <v>43.710021321961598</v>
      </c>
      <c r="G1250" s="47">
        <v>0.61946778790881396</v>
      </c>
      <c r="H1250" s="50">
        <v>57.125796178343897</v>
      </c>
      <c r="I1250" s="76" t="str">
        <f t="shared" si="38"/>
        <v>No</v>
      </c>
      <c r="J1250" s="49" t="str">
        <f t="shared" si="39"/>
        <v>No</v>
      </c>
      <c r="K1250" s="47">
        <v>0.11510002413301899</v>
      </c>
      <c r="L1250" s="50">
        <v>55.597014925373102</v>
      </c>
      <c r="M1250" s="47">
        <v>0.11381468236551</v>
      </c>
      <c r="N1250" s="50">
        <v>73.606687898089206</v>
      </c>
    </row>
    <row r="1251" spans="1:14" x14ac:dyDescent="0.2">
      <c r="A1251" s="57" t="s">
        <v>2709</v>
      </c>
      <c r="B1251" s="44" t="s">
        <v>2710</v>
      </c>
      <c r="C1251" s="45">
        <v>47</v>
      </c>
      <c r="D1251" s="46" t="s">
        <v>342</v>
      </c>
      <c r="E1251" s="47">
        <v>0.72892894147491605</v>
      </c>
      <c r="F1251" s="48">
        <v>51.3859275053305</v>
      </c>
      <c r="G1251" s="47">
        <v>0.64189466025533204</v>
      </c>
      <c r="H1251" s="50">
        <v>65.167197452229303</v>
      </c>
      <c r="I1251" s="76" t="str">
        <f t="shared" si="38"/>
        <v>No</v>
      </c>
      <c r="J1251" s="49" t="str">
        <f t="shared" si="39"/>
        <v>No</v>
      </c>
      <c r="K1251" s="47">
        <v>0.10470621305998901</v>
      </c>
      <c r="L1251" s="50">
        <v>48.560767590618298</v>
      </c>
      <c r="M1251" s="47">
        <v>0.10564474690167899</v>
      </c>
      <c r="N1251" s="50">
        <v>68.471337579617796</v>
      </c>
    </row>
    <row r="1252" spans="1:14" x14ac:dyDescent="0.2">
      <c r="A1252" s="57" t="s">
        <v>2711</v>
      </c>
      <c r="B1252" s="44" t="s">
        <v>2712</v>
      </c>
      <c r="C1252" s="45">
        <v>40</v>
      </c>
      <c r="D1252" s="46" t="s">
        <v>342</v>
      </c>
      <c r="E1252" s="47">
        <v>0.44515520764885802</v>
      </c>
      <c r="F1252" s="48">
        <v>2.6652452025586402</v>
      </c>
      <c r="G1252" s="47">
        <v>0.53275475931408001</v>
      </c>
      <c r="H1252" s="50">
        <v>5.1325919589392601</v>
      </c>
      <c r="I1252" s="76" t="str">
        <f t="shared" si="38"/>
        <v>No</v>
      </c>
      <c r="J1252" s="49" t="str">
        <f t="shared" si="39"/>
        <v>No</v>
      </c>
      <c r="K1252" s="47">
        <v>0.161503836024844</v>
      </c>
      <c r="L1252" s="50">
        <v>70.309168443496802</v>
      </c>
      <c r="M1252" s="47">
        <v>0.17217093168873801</v>
      </c>
      <c r="N1252" s="50">
        <v>79.041916167664695</v>
      </c>
    </row>
    <row r="1253" spans="1:14" x14ac:dyDescent="0.2">
      <c r="A1253" s="57" t="s">
        <v>2713</v>
      </c>
      <c r="B1253" s="44" t="s">
        <v>2714</v>
      </c>
      <c r="C1253" s="45">
        <v>40</v>
      </c>
      <c r="D1253" s="46" t="s">
        <v>342</v>
      </c>
      <c r="E1253" s="47">
        <v>0.74684537446527199</v>
      </c>
      <c r="F1253" s="48">
        <v>56.716417910447802</v>
      </c>
      <c r="G1253" s="47">
        <v>0.66507449259404305</v>
      </c>
      <c r="H1253" s="50">
        <v>52.181351582549198</v>
      </c>
      <c r="I1253" s="76" t="str">
        <f t="shared" si="38"/>
        <v>No</v>
      </c>
      <c r="J1253" s="49" t="str">
        <f t="shared" si="39"/>
        <v>No</v>
      </c>
      <c r="K1253" s="47">
        <v>0.10614487417125</v>
      </c>
      <c r="L1253" s="50">
        <v>49.893390191897701</v>
      </c>
      <c r="M1253" s="47">
        <v>0.108353744817429</v>
      </c>
      <c r="N1253" s="50">
        <v>54.747647562018798</v>
      </c>
    </row>
    <row r="1254" spans="1:14" x14ac:dyDescent="0.2">
      <c r="A1254" s="57" t="s">
        <v>2715</v>
      </c>
      <c r="B1254" s="44" t="s">
        <v>2716</v>
      </c>
      <c r="C1254" s="45">
        <v>40</v>
      </c>
      <c r="D1254" s="46" t="s">
        <v>342</v>
      </c>
      <c r="E1254" s="47">
        <v>0.33813776089138597</v>
      </c>
      <c r="F1254" s="48">
        <v>1.2793176972281499</v>
      </c>
      <c r="G1254" s="47">
        <v>0.36115508106467797</v>
      </c>
      <c r="H1254" s="50">
        <v>1.62532078699743</v>
      </c>
      <c r="I1254" s="76" t="str">
        <f t="shared" si="38"/>
        <v>No</v>
      </c>
      <c r="J1254" s="49" t="str">
        <f t="shared" si="39"/>
        <v>No</v>
      </c>
      <c r="K1254" s="47">
        <v>0.45677624144964402</v>
      </c>
      <c r="L1254" s="50">
        <v>98.827292110874197</v>
      </c>
      <c r="M1254" s="47">
        <v>0.491031923548291</v>
      </c>
      <c r="N1254" s="50">
        <v>99.315654405474803</v>
      </c>
    </row>
    <row r="1255" spans="1:14" x14ac:dyDescent="0.2">
      <c r="A1255" s="57" t="s">
        <v>2717</v>
      </c>
      <c r="B1255" s="44" t="s">
        <v>2718</v>
      </c>
      <c r="C1255" s="45">
        <v>40</v>
      </c>
      <c r="D1255" s="46" t="s">
        <v>342</v>
      </c>
      <c r="E1255" s="47">
        <v>0.51442802297730905</v>
      </c>
      <c r="F1255" s="48">
        <v>5.7569296375266497</v>
      </c>
      <c r="G1255" s="47">
        <v>0.579196015034107</v>
      </c>
      <c r="H1255" s="50">
        <v>11.462788708297699</v>
      </c>
      <c r="I1255" s="76" t="str">
        <f t="shared" si="38"/>
        <v>No</v>
      </c>
      <c r="J1255" s="49" t="str">
        <f t="shared" si="39"/>
        <v>No</v>
      </c>
      <c r="K1255" s="47">
        <v>0.18326221806547499</v>
      </c>
      <c r="L1255" s="50">
        <v>75.053304904051203</v>
      </c>
      <c r="M1255" s="47">
        <v>0.18901222702955001</v>
      </c>
      <c r="N1255" s="50">
        <v>80.752780153977795</v>
      </c>
    </row>
    <row r="1256" spans="1:14" x14ac:dyDescent="0.2">
      <c r="A1256" s="57" t="s">
        <v>2719</v>
      </c>
      <c r="B1256" s="44" t="s">
        <v>2720</v>
      </c>
      <c r="C1256" s="45">
        <v>40</v>
      </c>
      <c r="D1256" s="46" t="s">
        <v>342</v>
      </c>
      <c r="E1256" s="47">
        <v>0.64577814737555705</v>
      </c>
      <c r="F1256" s="48">
        <v>27.771855010661</v>
      </c>
      <c r="G1256" s="47">
        <v>0.632288120233786</v>
      </c>
      <c r="H1256" s="50">
        <v>32.848588537211299</v>
      </c>
      <c r="I1256" s="76" t="str">
        <f t="shared" si="38"/>
        <v>No</v>
      </c>
      <c r="J1256" s="49" t="str">
        <f t="shared" si="39"/>
        <v>No</v>
      </c>
      <c r="K1256" s="47">
        <v>0.106142738548927</v>
      </c>
      <c r="L1256" s="50">
        <v>49.840085287846499</v>
      </c>
      <c r="M1256" s="47">
        <v>0.11119182417686201</v>
      </c>
      <c r="N1256" s="50">
        <v>57.570573139435403</v>
      </c>
    </row>
    <row r="1257" spans="1:14" x14ac:dyDescent="0.2">
      <c r="A1257" s="57" t="s">
        <v>2721</v>
      </c>
      <c r="B1257" s="44" t="s">
        <v>2722</v>
      </c>
      <c r="C1257" s="45">
        <v>47</v>
      </c>
      <c r="D1257" s="46" t="s">
        <v>342</v>
      </c>
      <c r="E1257" s="47">
        <v>0.50665584741135095</v>
      </c>
      <c r="F1257" s="48">
        <v>5.1705756929637499</v>
      </c>
      <c r="G1257" s="47">
        <v>0.66096832391763605</v>
      </c>
      <c r="H1257" s="50">
        <v>71.377388535031898</v>
      </c>
      <c r="I1257" s="76" t="str">
        <f t="shared" si="38"/>
        <v>No</v>
      </c>
      <c r="J1257" s="49" t="str">
        <f t="shared" si="39"/>
        <v>No</v>
      </c>
      <c r="K1257" s="47">
        <v>8.7398945654733204E-2</v>
      </c>
      <c r="L1257" s="50">
        <v>20.202558635394499</v>
      </c>
      <c r="M1257" s="47">
        <v>8.7936067272082696E-2</v>
      </c>
      <c r="N1257" s="50">
        <v>44.1082802547771</v>
      </c>
    </row>
    <row r="1258" spans="1:14" x14ac:dyDescent="0.2">
      <c r="A1258" s="57" t="s">
        <v>2723</v>
      </c>
      <c r="B1258" s="44" t="s">
        <v>2724</v>
      </c>
      <c r="C1258" s="45">
        <v>47</v>
      </c>
      <c r="D1258" s="46" t="s">
        <v>342</v>
      </c>
      <c r="E1258" s="47">
        <v>0.67441211206968399</v>
      </c>
      <c r="F1258" s="48">
        <v>35.181236673774002</v>
      </c>
      <c r="G1258" s="47">
        <v>0.61822988586226402</v>
      </c>
      <c r="H1258" s="50">
        <v>56.568471337579602</v>
      </c>
      <c r="I1258" s="76" t="str">
        <f t="shared" si="38"/>
        <v>No</v>
      </c>
      <c r="J1258" s="49" t="str">
        <f t="shared" si="39"/>
        <v>No</v>
      </c>
      <c r="K1258" s="47">
        <v>0.11538175484114099</v>
      </c>
      <c r="L1258" s="50">
        <v>55.863539445629002</v>
      </c>
      <c r="M1258" s="47">
        <v>0.11758724261798301</v>
      </c>
      <c r="N1258" s="50">
        <v>75.3582802547771</v>
      </c>
    </row>
    <row r="1259" spans="1:14" x14ac:dyDescent="0.2">
      <c r="A1259" s="57" t="s">
        <v>2725</v>
      </c>
      <c r="B1259" s="44" t="s">
        <v>2726</v>
      </c>
      <c r="C1259" s="45">
        <v>47</v>
      </c>
      <c r="D1259" s="46" t="s">
        <v>342</v>
      </c>
      <c r="E1259" s="47">
        <v>0.65926703510085705</v>
      </c>
      <c r="F1259" s="48">
        <v>31.6631130063966</v>
      </c>
      <c r="G1259" s="47">
        <v>0.658710485885034</v>
      </c>
      <c r="H1259" s="50">
        <v>70.461783439490404</v>
      </c>
      <c r="I1259" s="76" t="str">
        <f t="shared" si="38"/>
        <v>No</v>
      </c>
      <c r="J1259" s="49" t="str">
        <f t="shared" si="39"/>
        <v>No</v>
      </c>
      <c r="K1259" s="47">
        <v>8.9055523055274005E-2</v>
      </c>
      <c r="L1259" s="50">
        <v>26.226012793176999</v>
      </c>
      <c r="M1259" s="47">
        <v>9.0884435729920804E-2</v>
      </c>
      <c r="N1259" s="50">
        <v>51.472929936305697</v>
      </c>
    </row>
    <row r="1260" spans="1:14" x14ac:dyDescent="0.2">
      <c r="A1260" s="57" t="s">
        <v>2727</v>
      </c>
      <c r="B1260" s="44" t="s">
        <v>2728</v>
      </c>
      <c r="C1260" s="45">
        <v>47</v>
      </c>
      <c r="D1260" s="46" t="s">
        <v>342</v>
      </c>
      <c r="E1260" s="47">
        <v>0.67272027674749801</v>
      </c>
      <c r="F1260" s="48">
        <v>34.808102345415797</v>
      </c>
      <c r="G1260" s="47">
        <v>0.61405053071699101</v>
      </c>
      <c r="H1260" s="50">
        <v>55.214968152866199</v>
      </c>
      <c r="I1260" s="76" t="str">
        <f t="shared" si="38"/>
        <v>No</v>
      </c>
      <c r="J1260" s="49" t="str">
        <f t="shared" si="39"/>
        <v>No</v>
      </c>
      <c r="K1260" s="47">
        <v>8.5580522530096195E-2</v>
      </c>
      <c r="L1260" s="50">
        <v>15.511727078891299</v>
      </c>
      <c r="M1260" s="47">
        <v>8.6675973166130696E-2</v>
      </c>
      <c r="N1260" s="50">
        <v>39.928343949044603</v>
      </c>
    </row>
    <row r="1261" spans="1:14" x14ac:dyDescent="0.2">
      <c r="A1261" s="57" t="s">
        <v>2729</v>
      </c>
      <c r="B1261" s="44" t="s">
        <v>2730</v>
      </c>
      <c r="C1261" s="45">
        <v>47</v>
      </c>
      <c r="D1261" s="46" t="s">
        <v>342</v>
      </c>
      <c r="E1261" s="47">
        <v>0.55583727386358195</v>
      </c>
      <c r="F1261" s="48">
        <v>10.820895522388099</v>
      </c>
      <c r="G1261" s="47">
        <v>0.61238647527562495</v>
      </c>
      <c r="H1261" s="50">
        <v>54.498407643312099</v>
      </c>
      <c r="I1261" s="76" t="str">
        <f t="shared" si="38"/>
        <v>No</v>
      </c>
      <c r="J1261" s="49" t="str">
        <f t="shared" si="39"/>
        <v>No</v>
      </c>
      <c r="K1261" s="47">
        <v>9.3303962527296197E-2</v>
      </c>
      <c r="L1261" s="50">
        <v>35.5543710021322</v>
      </c>
      <c r="M1261" s="47">
        <v>9.6670293474640803E-2</v>
      </c>
      <c r="N1261" s="50">
        <v>60.031847133757999</v>
      </c>
    </row>
    <row r="1262" spans="1:14" x14ac:dyDescent="0.2">
      <c r="A1262" s="57" t="s">
        <v>405</v>
      </c>
      <c r="B1262" s="44" t="s">
        <v>2731</v>
      </c>
      <c r="C1262" s="45">
        <v>40</v>
      </c>
      <c r="D1262" s="46" t="s">
        <v>342</v>
      </c>
      <c r="E1262" s="47">
        <v>0.75715600614802903</v>
      </c>
      <c r="F1262" s="48">
        <v>60.1279317697228</v>
      </c>
      <c r="G1262" s="47">
        <v>0.598827962180563</v>
      </c>
      <c r="H1262" s="50">
        <v>18.306244653549999</v>
      </c>
      <c r="I1262" s="76" t="str">
        <f t="shared" si="38"/>
        <v>No</v>
      </c>
      <c r="J1262" s="49" t="str">
        <f t="shared" si="39"/>
        <v>No</v>
      </c>
      <c r="K1262" s="47">
        <v>9.9761042549395995E-2</v>
      </c>
      <c r="L1262" s="50">
        <v>44.189765458422201</v>
      </c>
      <c r="M1262" s="47">
        <v>9.6837890843928895E-2</v>
      </c>
      <c r="N1262" s="50">
        <v>38.665526090675797</v>
      </c>
    </row>
    <row r="1263" spans="1:14" x14ac:dyDescent="0.2">
      <c r="A1263" s="57" t="s">
        <v>2732</v>
      </c>
      <c r="B1263" s="44" t="s">
        <v>2733</v>
      </c>
      <c r="C1263" s="45">
        <v>40</v>
      </c>
      <c r="D1263" s="46" t="s">
        <v>342</v>
      </c>
      <c r="E1263" s="47">
        <v>0.70481971116520403</v>
      </c>
      <c r="F1263" s="48">
        <v>44.2963752665245</v>
      </c>
      <c r="G1263" s="47">
        <v>0.62027275467062903</v>
      </c>
      <c r="H1263" s="50">
        <v>27.715996578272001</v>
      </c>
      <c r="I1263" s="76" t="str">
        <f t="shared" si="38"/>
        <v>No</v>
      </c>
      <c r="J1263" s="49" t="str">
        <f t="shared" si="39"/>
        <v>No</v>
      </c>
      <c r="K1263" s="47">
        <v>8.8747540914725406E-2</v>
      </c>
      <c r="L1263" s="50">
        <v>25.106609808102299</v>
      </c>
      <c r="M1263" s="47">
        <v>8.5545430927070704E-2</v>
      </c>
      <c r="N1263" s="50">
        <v>13.1736526946108</v>
      </c>
    </row>
    <row r="1264" spans="1:14" x14ac:dyDescent="0.2">
      <c r="A1264" s="57" t="s">
        <v>2734</v>
      </c>
      <c r="B1264" s="44" t="s">
        <v>2735</v>
      </c>
      <c r="C1264" s="45">
        <v>40</v>
      </c>
      <c r="D1264" s="46" t="s">
        <v>342</v>
      </c>
      <c r="E1264" s="47">
        <v>0.75228380327941502</v>
      </c>
      <c r="F1264" s="48">
        <v>58.368869936034102</v>
      </c>
      <c r="G1264" s="47">
        <v>0.66948819283038896</v>
      </c>
      <c r="H1264" s="50">
        <v>55.2609067579127</v>
      </c>
      <c r="I1264" s="76" t="str">
        <f t="shared" si="38"/>
        <v>No</v>
      </c>
      <c r="J1264" s="49" t="str">
        <f t="shared" si="39"/>
        <v>No</v>
      </c>
      <c r="K1264" s="47">
        <v>9.3990968068781003E-2</v>
      </c>
      <c r="L1264" s="50">
        <v>36.780383795309199</v>
      </c>
      <c r="M1264" s="47">
        <v>8.7450919233661203E-2</v>
      </c>
      <c r="N1264" s="50">
        <v>18.9905902480753</v>
      </c>
    </row>
    <row r="1265" spans="1:14" x14ac:dyDescent="0.2">
      <c r="A1265" s="57" t="s">
        <v>2736</v>
      </c>
      <c r="B1265" s="44" t="s">
        <v>2737</v>
      </c>
      <c r="C1265" s="45">
        <v>40</v>
      </c>
      <c r="D1265" s="46" t="s">
        <v>342</v>
      </c>
      <c r="E1265" s="47">
        <v>0.78879545086583103</v>
      </c>
      <c r="F1265" s="48">
        <v>69.402985074626898</v>
      </c>
      <c r="G1265" s="47">
        <v>0.696493972371379</v>
      </c>
      <c r="H1265" s="50">
        <v>69.033361847733104</v>
      </c>
      <c r="I1265" s="76" t="str">
        <f t="shared" si="38"/>
        <v>No</v>
      </c>
      <c r="J1265" s="49" t="str">
        <f t="shared" si="39"/>
        <v>No</v>
      </c>
      <c r="K1265" s="47">
        <v>8.4715244886583094E-2</v>
      </c>
      <c r="L1265" s="50">
        <v>13.0597014925373</v>
      </c>
      <c r="M1265" s="47">
        <v>8.4880232523363602E-2</v>
      </c>
      <c r="N1265" s="50">
        <v>10.8639863130881</v>
      </c>
    </row>
    <row r="1266" spans="1:14" x14ac:dyDescent="0.2">
      <c r="A1266" s="57" t="s">
        <v>2738</v>
      </c>
      <c r="B1266" s="44" t="s">
        <v>2739</v>
      </c>
      <c r="C1266" s="45">
        <v>40</v>
      </c>
      <c r="D1266" s="46" t="s">
        <v>342</v>
      </c>
      <c r="E1266" s="47">
        <v>0.76252502702601099</v>
      </c>
      <c r="F1266" s="48">
        <v>61.620469083155598</v>
      </c>
      <c r="G1266" s="47">
        <v>0.68509039518766701</v>
      </c>
      <c r="H1266" s="50">
        <v>63.387510692899902</v>
      </c>
      <c r="I1266" s="76" t="str">
        <f t="shared" si="38"/>
        <v>No</v>
      </c>
      <c r="J1266" s="49" t="str">
        <f t="shared" si="39"/>
        <v>No</v>
      </c>
      <c r="K1266" s="47">
        <v>8.9455985056887996E-2</v>
      </c>
      <c r="L1266" s="50">
        <v>27.185501066098102</v>
      </c>
      <c r="M1266" s="47">
        <v>8.6417554057482707E-2</v>
      </c>
      <c r="N1266" s="50">
        <v>15.996578272027399</v>
      </c>
    </row>
    <row r="1267" spans="1:14" x14ac:dyDescent="0.2">
      <c r="A1267" s="57" t="s">
        <v>2740</v>
      </c>
      <c r="B1267" s="44" t="s">
        <v>2741</v>
      </c>
      <c r="C1267" s="45">
        <v>40</v>
      </c>
      <c r="D1267" s="46" t="s">
        <v>342</v>
      </c>
      <c r="E1267" s="47">
        <v>0.69492796377535104</v>
      </c>
      <c r="F1267" s="48">
        <v>41.5245202558635</v>
      </c>
      <c r="G1267" s="47">
        <v>0.61030089079299699</v>
      </c>
      <c r="H1267" s="50">
        <v>22.1556886227545</v>
      </c>
      <c r="I1267" s="76" t="str">
        <f t="shared" si="38"/>
        <v>No</v>
      </c>
      <c r="J1267" s="49" t="str">
        <f t="shared" si="39"/>
        <v>No</v>
      </c>
      <c r="K1267" s="47">
        <v>0.100303567846351</v>
      </c>
      <c r="L1267" s="50">
        <v>44.829424307036199</v>
      </c>
      <c r="M1267" s="47">
        <v>9.9028198116781693E-2</v>
      </c>
      <c r="N1267" s="50">
        <v>42.1727972626176</v>
      </c>
    </row>
    <row r="1268" spans="1:14" x14ac:dyDescent="0.2">
      <c r="A1268" s="57" t="s">
        <v>2742</v>
      </c>
      <c r="B1268" s="44" t="s">
        <v>2743</v>
      </c>
      <c r="C1268" s="45">
        <v>40</v>
      </c>
      <c r="D1268" s="46" t="s">
        <v>342</v>
      </c>
      <c r="E1268" s="47">
        <v>0.68767288551655004</v>
      </c>
      <c r="F1268" s="48">
        <v>38.7526652452026</v>
      </c>
      <c r="G1268" s="47">
        <v>0.59676842640516203</v>
      </c>
      <c r="H1268" s="50">
        <v>17.1086398631309</v>
      </c>
      <c r="I1268" s="76" t="str">
        <f t="shared" si="38"/>
        <v>No</v>
      </c>
      <c r="J1268" s="49" t="str">
        <f t="shared" si="39"/>
        <v>No</v>
      </c>
      <c r="K1268" s="47">
        <v>8.8606534316326799E-2</v>
      </c>
      <c r="L1268" s="50">
        <v>24.680170575693001</v>
      </c>
      <c r="M1268" s="47">
        <v>9.0421510678432404E-2</v>
      </c>
      <c r="N1268" s="50">
        <v>26.689478186484202</v>
      </c>
    </row>
    <row r="1269" spans="1:14" x14ac:dyDescent="0.2">
      <c r="A1269" s="57" t="s">
        <v>2744</v>
      </c>
      <c r="B1269" s="44" t="s">
        <v>2745</v>
      </c>
      <c r="C1269" s="45">
        <v>40</v>
      </c>
      <c r="D1269" s="46" t="s">
        <v>342</v>
      </c>
      <c r="E1269" s="47">
        <v>0.78153193572748603</v>
      </c>
      <c r="F1269" s="48">
        <v>67.803837953091701</v>
      </c>
      <c r="G1269" s="47">
        <v>0.67265606208541895</v>
      </c>
      <c r="H1269" s="50">
        <v>57.057313943541502</v>
      </c>
      <c r="I1269" s="76" t="str">
        <f t="shared" si="38"/>
        <v>No</v>
      </c>
      <c r="J1269" s="49" t="str">
        <f t="shared" si="39"/>
        <v>No</v>
      </c>
      <c r="K1269" s="47">
        <v>9.0253015468353306E-2</v>
      </c>
      <c r="L1269" s="50">
        <v>28.6780383795309</v>
      </c>
      <c r="M1269" s="47">
        <v>8.7108885369030997E-2</v>
      </c>
      <c r="N1269" s="50">
        <v>17.964071856287401</v>
      </c>
    </row>
    <row r="1270" spans="1:14" x14ac:dyDescent="0.2">
      <c r="A1270" s="57" t="s">
        <v>2746</v>
      </c>
      <c r="B1270" s="44" t="s">
        <v>2747</v>
      </c>
      <c r="C1270" s="45">
        <v>40</v>
      </c>
      <c r="D1270" s="46" t="s">
        <v>342</v>
      </c>
      <c r="E1270" s="47">
        <v>0.58506150573573401</v>
      </c>
      <c r="F1270" s="48">
        <v>15.9381663113006</v>
      </c>
      <c r="G1270" s="47">
        <v>0.68954471287083896</v>
      </c>
      <c r="H1270" s="50">
        <v>65.697177074422598</v>
      </c>
      <c r="I1270" s="76" t="str">
        <f t="shared" si="38"/>
        <v>No</v>
      </c>
      <c r="J1270" s="49" t="str">
        <f t="shared" si="39"/>
        <v>No</v>
      </c>
      <c r="K1270" s="47">
        <v>8.3977622696805504E-2</v>
      </c>
      <c r="L1270" s="50">
        <v>9.7014925373134293</v>
      </c>
      <c r="M1270" s="47">
        <v>8.4089618137560496E-2</v>
      </c>
      <c r="N1270" s="50">
        <v>7.0145423438836598</v>
      </c>
    </row>
    <row r="1271" spans="1:14" x14ac:dyDescent="0.2">
      <c r="A1271" s="57" t="s">
        <v>2748</v>
      </c>
      <c r="B1271" s="44" t="s">
        <v>2749</v>
      </c>
      <c r="C1271" s="45">
        <v>47</v>
      </c>
      <c r="D1271" s="46" t="s">
        <v>342</v>
      </c>
      <c r="E1271" s="47">
        <v>0.56830658027516601</v>
      </c>
      <c r="F1271" s="48">
        <v>12.953091684435</v>
      </c>
      <c r="G1271" s="47">
        <v>0.54957094225102299</v>
      </c>
      <c r="H1271" s="50">
        <v>30.015923566879</v>
      </c>
      <c r="I1271" s="76" t="str">
        <f t="shared" si="38"/>
        <v>No</v>
      </c>
      <c r="J1271" s="49" t="str">
        <f t="shared" si="39"/>
        <v>No</v>
      </c>
      <c r="K1271" s="47">
        <v>9.2299787957625695E-2</v>
      </c>
      <c r="L1271" s="50">
        <v>33.0490405117271</v>
      </c>
      <c r="M1271" s="47">
        <v>9.41306144252365E-2</v>
      </c>
      <c r="N1271" s="50">
        <v>56.4888535031847</v>
      </c>
    </row>
    <row r="1272" spans="1:14" x14ac:dyDescent="0.2">
      <c r="A1272" s="57" t="s">
        <v>2750</v>
      </c>
      <c r="B1272" s="44" t="s">
        <v>2751</v>
      </c>
      <c r="C1272" s="45">
        <v>47</v>
      </c>
      <c r="D1272" s="46" t="s">
        <v>342</v>
      </c>
      <c r="E1272" s="47">
        <v>0.53423288033398098</v>
      </c>
      <c r="F1272" s="48">
        <v>7.6226012793177</v>
      </c>
      <c r="G1272" s="47">
        <v>0.51541871740365497</v>
      </c>
      <c r="H1272" s="50">
        <v>15.7643312101911</v>
      </c>
      <c r="I1272" s="76" t="str">
        <f t="shared" si="38"/>
        <v>No</v>
      </c>
      <c r="J1272" s="49" t="str">
        <f t="shared" si="39"/>
        <v>No</v>
      </c>
      <c r="K1272" s="47">
        <v>9.0294952447832394E-2</v>
      </c>
      <c r="L1272" s="50">
        <v>28.784648187633302</v>
      </c>
      <c r="M1272" s="47">
        <v>9.18286787253704E-2</v>
      </c>
      <c r="N1272" s="50">
        <v>53.264331210191102</v>
      </c>
    </row>
    <row r="1273" spans="1:14" x14ac:dyDescent="0.2">
      <c r="A1273" s="57" t="s">
        <v>2752</v>
      </c>
      <c r="B1273" s="44" t="s">
        <v>2753</v>
      </c>
      <c r="C1273" s="45">
        <v>47</v>
      </c>
      <c r="D1273" s="46" t="s">
        <v>342</v>
      </c>
      <c r="E1273" s="47">
        <v>0.50365817247764499</v>
      </c>
      <c r="F1273" s="48">
        <v>4.85074626865672</v>
      </c>
      <c r="G1273" s="47">
        <v>0.60169772184297798</v>
      </c>
      <c r="H1273" s="50">
        <v>50.835987261146499</v>
      </c>
      <c r="I1273" s="76" t="str">
        <f t="shared" si="38"/>
        <v>No</v>
      </c>
      <c r="J1273" s="49" t="str">
        <f t="shared" si="39"/>
        <v>No</v>
      </c>
      <c r="K1273" s="47">
        <v>9.5362662464408804E-2</v>
      </c>
      <c r="L1273" s="50">
        <v>39.179104477611901</v>
      </c>
      <c r="M1273" s="47">
        <v>9.8228099563546806E-2</v>
      </c>
      <c r="N1273" s="50">
        <v>61.7834394904459</v>
      </c>
    </row>
    <row r="1274" spans="1:14" x14ac:dyDescent="0.2">
      <c r="A1274" s="57" t="s">
        <v>2754</v>
      </c>
      <c r="B1274" s="44" t="s">
        <v>2755</v>
      </c>
      <c r="C1274" s="45">
        <v>47</v>
      </c>
      <c r="D1274" s="46" t="s">
        <v>342</v>
      </c>
      <c r="E1274" s="47">
        <v>0.64403902597871898</v>
      </c>
      <c r="F1274" s="48">
        <v>27.238805970149301</v>
      </c>
      <c r="G1274" s="47">
        <v>0.64843951873969796</v>
      </c>
      <c r="H1274" s="50">
        <v>67.356687898089206</v>
      </c>
      <c r="I1274" s="76" t="str">
        <f t="shared" si="38"/>
        <v>No</v>
      </c>
      <c r="J1274" s="49" t="str">
        <f t="shared" si="39"/>
        <v>No</v>
      </c>
      <c r="K1274" s="47">
        <v>8.4679351470283895E-2</v>
      </c>
      <c r="L1274" s="50">
        <v>12.8464818763326</v>
      </c>
      <c r="M1274" s="47">
        <v>8.4930626578583704E-2</v>
      </c>
      <c r="N1274" s="50">
        <v>30.214968152866199</v>
      </c>
    </row>
    <row r="1275" spans="1:14" x14ac:dyDescent="0.2">
      <c r="A1275" s="57" t="s">
        <v>2756</v>
      </c>
      <c r="B1275" s="44" t="s">
        <v>2757</v>
      </c>
      <c r="C1275" s="45">
        <v>47</v>
      </c>
      <c r="D1275" s="46" t="s">
        <v>342</v>
      </c>
      <c r="E1275" s="47">
        <v>0.61636363815455197</v>
      </c>
      <c r="F1275" s="48">
        <v>22.174840085287801</v>
      </c>
      <c r="G1275" s="47">
        <v>0.59172483482531901</v>
      </c>
      <c r="H1275" s="50">
        <v>46.855095541401298</v>
      </c>
      <c r="I1275" s="76" t="str">
        <f t="shared" si="38"/>
        <v>No</v>
      </c>
      <c r="J1275" s="49" t="str">
        <f t="shared" si="39"/>
        <v>No</v>
      </c>
      <c r="K1275" s="47">
        <v>8.3969670520001594E-2</v>
      </c>
      <c r="L1275" s="50">
        <v>9.5948827292110899</v>
      </c>
      <c r="M1275" s="47">
        <v>8.4047744162232804E-2</v>
      </c>
      <c r="N1275" s="50">
        <v>23.328025477707001</v>
      </c>
    </row>
    <row r="1276" spans="1:14" x14ac:dyDescent="0.2">
      <c r="A1276" s="57" t="s">
        <v>2758</v>
      </c>
      <c r="B1276" s="44" t="s">
        <v>2759</v>
      </c>
      <c r="C1276" s="45">
        <v>47</v>
      </c>
      <c r="D1276" s="46" t="s">
        <v>342</v>
      </c>
      <c r="E1276" s="47">
        <v>0.59927786754951595</v>
      </c>
      <c r="F1276" s="48">
        <v>18.869936034115099</v>
      </c>
      <c r="G1276" s="47">
        <v>0.63205186096726496</v>
      </c>
      <c r="H1276" s="50">
        <v>61.7834394904459</v>
      </c>
      <c r="I1276" s="76" t="str">
        <f t="shared" si="38"/>
        <v>No</v>
      </c>
      <c r="J1276" s="49" t="str">
        <f t="shared" si="39"/>
        <v>No</v>
      </c>
      <c r="K1276" s="47">
        <v>9.8167730515496002E-2</v>
      </c>
      <c r="L1276" s="50">
        <v>42.377398720682301</v>
      </c>
      <c r="M1276" s="47">
        <v>0.101225063484776</v>
      </c>
      <c r="N1276" s="50">
        <v>64.729299363057294</v>
      </c>
    </row>
    <row r="1277" spans="1:14" x14ac:dyDescent="0.2">
      <c r="A1277" s="57" t="s">
        <v>2760</v>
      </c>
      <c r="B1277" s="44" t="s">
        <v>2761</v>
      </c>
      <c r="C1277" s="45">
        <v>40</v>
      </c>
      <c r="D1277" s="46" t="s">
        <v>342</v>
      </c>
      <c r="E1277" s="47">
        <v>0.70738032519490301</v>
      </c>
      <c r="F1277" s="48">
        <v>45.202558635394503</v>
      </c>
      <c r="G1277" s="47">
        <v>0.580577624599111</v>
      </c>
      <c r="H1277" s="50">
        <v>11.7194183062447</v>
      </c>
      <c r="I1277" s="76" t="str">
        <f t="shared" si="38"/>
        <v>No</v>
      </c>
      <c r="J1277" s="49" t="str">
        <f t="shared" si="39"/>
        <v>No</v>
      </c>
      <c r="K1277" s="47">
        <v>8.3886160955722794E-2</v>
      </c>
      <c r="L1277" s="50">
        <v>9.2217484008528796</v>
      </c>
      <c r="M1277" s="47">
        <v>8.3867718259049095E-2</v>
      </c>
      <c r="N1277" s="50">
        <v>6.3301967493584304</v>
      </c>
    </row>
    <row r="1278" spans="1:14" x14ac:dyDescent="0.2">
      <c r="A1278" s="57" t="s">
        <v>2762</v>
      </c>
      <c r="B1278" s="44" t="s">
        <v>2763</v>
      </c>
      <c r="C1278" s="45">
        <v>40</v>
      </c>
      <c r="D1278" s="46" t="s">
        <v>342</v>
      </c>
      <c r="E1278" s="47">
        <v>0.67187316876112901</v>
      </c>
      <c r="F1278" s="48">
        <v>34.541577825159898</v>
      </c>
      <c r="G1278" s="47">
        <v>0.52945878052789397</v>
      </c>
      <c r="H1278" s="50">
        <v>5.0470487596236104</v>
      </c>
      <c r="I1278" s="76" t="str">
        <f t="shared" si="38"/>
        <v>No</v>
      </c>
      <c r="J1278" s="49" t="str">
        <f t="shared" si="39"/>
        <v>No</v>
      </c>
      <c r="K1278" s="47">
        <v>8.3497911704162806E-2</v>
      </c>
      <c r="L1278" s="50">
        <v>6.6098081023454203</v>
      </c>
      <c r="M1278" s="47">
        <v>8.5350474968969206E-2</v>
      </c>
      <c r="N1278" s="50">
        <v>12.5748502994012</v>
      </c>
    </row>
    <row r="1279" spans="1:14" x14ac:dyDescent="0.2">
      <c r="A1279" s="57" t="s">
        <v>2317</v>
      </c>
      <c r="B1279" s="44" t="s">
        <v>2764</v>
      </c>
      <c r="C1279" s="45">
        <v>40</v>
      </c>
      <c r="D1279" s="46" t="s">
        <v>342</v>
      </c>
      <c r="E1279" s="47">
        <v>0.68376881808807699</v>
      </c>
      <c r="F1279" s="48">
        <v>37.6332622601279</v>
      </c>
      <c r="G1279" s="47">
        <v>0.57758501799943596</v>
      </c>
      <c r="H1279" s="50">
        <v>11.035072711719399</v>
      </c>
      <c r="I1279" s="76" t="str">
        <f t="shared" si="38"/>
        <v>No</v>
      </c>
      <c r="J1279" s="49" t="str">
        <f t="shared" si="39"/>
        <v>No</v>
      </c>
      <c r="K1279" s="47">
        <v>8.44984829577866E-2</v>
      </c>
      <c r="L1279" s="50">
        <v>12.2601279317697</v>
      </c>
      <c r="M1279" s="47">
        <v>8.4808098995648395E-2</v>
      </c>
      <c r="N1279" s="50">
        <v>10.7784431137725</v>
      </c>
    </row>
    <row r="1280" spans="1:14" x14ac:dyDescent="0.2">
      <c r="A1280" s="57" t="s">
        <v>1832</v>
      </c>
      <c r="B1280" s="44" t="s">
        <v>2765</v>
      </c>
      <c r="C1280" s="45">
        <v>40</v>
      </c>
      <c r="D1280" s="46" t="s">
        <v>342</v>
      </c>
      <c r="E1280" s="47">
        <v>0.64768725440697394</v>
      </c>
      <c r="F1280" s="48">
        <v>28.304904051172699</v>
      </c>
      <c r="G1280" s="47">
        <v>0.58660975762180601</v>
      </c>
      <c r="H1280" s="50">
        <v>13.5158254918734</v>
      </c>
      <c r="I1280" s="76" t="str">
        <f t="shared" si="38"/>
        <v>No</v>
      </c>
      <c r="J1280" s="49" t="str">
        <f t="shared" si="39"/>
        <v>No</v>
      </c>
      <c r="K1280" s="47">
        <v>8.34264738142729E-2</v>
      </c>
      <c r="L1280" s="50">
        <v>6.1300639658848599</v>
      </c>
      <c r="M1280" s="47">
        <v>8.3428370763012599E-2</v>
      </c>
      <c r="N1280" s="50">
        <v>4.4482463644140298</v>
      </c>
    </row>
    <row r="1281" spans="1:14" x14ac:dyDescent="0.2">
      <c r="A1281" s="57" t="s">
        <v>2766</v>
      </c>
      <c r="B1281" s="44" t="s">
        <v>2767</v>
      </c>
      <c r="C1281" s="45">
        <v>40</v>
      </c>
      <c r="D1281" s="46" t="s">
        <v>342</v>
      </c>
      <c r="E1281" s="47">
        <v>0.65382533287523403</v>
      </c>
      <c r="F1281" s="48">
        <v>30.437100213219601</v>
      </c>
      <c r="G1281" s="47">
        <v>0.552622065956897</v>
      </c>
      <c r="H1281" s="50">
        <v>6.9289991445680101</v>
      </c>
      <c r="I1281" s="76" t="str">
        <f t="shared" si="38"/>
        <v>No</v>
      </c>
      <c r="J1281" s="49" t="str">
        <f t="shared" si="39"/>
        <v>No</v>
      </c>
      <c r="K1281" s="47">
        <v>8.8251747746655396E-2</v>
      </c>
      <c r="L1281" s="50">
        <v>23.4008528784648</v>
      </c>
      <c r="M1281" s="47">
        <v>8.4973061250427695E-2</v>
      </c>
      <c r="N1281" s="50">
        <v>11.035072711719399</v>
      </c>
    </row>
    <row r="1282" spans="1:14" x14ac:dyDescent="0.2">
      <c r="A1282" s="57" t="s">
        <v>2768</v>
      </c>
      <c r="B1282" s="44" t="s">
        <v>2769</v>
      </c>
      <c r="C1282" s="45">
        <v>47</v>
      </c>
      <c r="D1282" s="46" t="s">
        <v>342</v>
      </c>
      <c r="E1282" s="47">
        <v>0.56054444709389994</v>
      </c>
      <c r="F1282" s="48">
        <v>11.620469083155699</v>
      </c>
      <c r="G1282" s="47">
        <v>0.562640605757457</v>
      </c>
      <c r="H1282" s="50">
        <v>34.633757961783402</v>
      </c>
      <c r="I1282" s="76" t="str">
        <f t="shared" si="38"/>
        <v>No</v>
      </c>
      <c r="J1282" s="49" t="str">
        <f t="shared" si="39"/>
        <v>No</v>
      </c>
      <c r="K1282" s="47">
        <v>8.4691973544724894E-2</v>
      </c>
      <c r="L1282" s="50">
        <v>12.953091684435</v>
      </c>
      <c r="M1282" s="47">
        <v>8.5208501995200303E-2</v>
      </c>
      <c r="N1282" s="50">
        <v>32.324840764331199</v>
      </c>
    </row>
    <row r="1283" spans="1:14" x14ac:dyDescent="0.2">
      <c r="A1283" s="57" t="s">
        <v>2770</v>
      </c>
      <c r="B1283" s="44" t="s">
        <v>2771</v>
      </c>
      <c r="C1283" s="45">
        <v>40</v>
      </c>
      <c r="D1283" s="46" t="s">
        <v>342</v>
      </c>
      <c r="E1283" s="47">
        <v>0.69006817642462803</v>
      </c>
      <c r="F1283" s="48">
        <v>39.925373134328403</v>
      </c>
      <c r="G1283" s="47">
        <v>0.62040651451777196</v>
      </c>
      <c r="H1283" s="50">
        <v>27.972626176218998</v>
      </c>
      <c r="I1283" s="76" t="str">
        <f t="shared" si="38"/>
        <v>No</v>
      </c>
      <c r="J1283" s="49" t="str">
        <f t="shared" si="39"/>
        <v>No</v>
      </c>
      <c r="K1283" s="47">
        <v>8.3685853186067305E-2</v>
      </c>
      <c r="L1283" s="50">
        <v>7.9957356076759103</v>
      </c>
      <c r="M1283" s="47">
        <v>8.3739564224610097E-2</v>
      </c>
      <c r="N1283" s="50">
        <v>6.07356715141146</v>
      </c>
    </row>
    <row r="1284" spans="1:14" x14ac:dyDescent="0.2">
      <c r="A1284" s="57" t="s">
        <v>2772</v>
      </c>
      <c r="B1284" s="44" t="s">
        <v>2773</v>
      </c>
      <c r="C1284" s="45">
        <v>40</v>
      </c>
      <c r="D1284" s="46" t="s">
        <v>342</v>
      </c>
      <c r="E1284" s="47">
        <v>0.71840908763868905</v>
      </c>
      <c r="F1284" s="48">
        <v>48.454157782515999</v>
      </c>
      <c r="G1284" s="47">
        <v>0.61235297788245502</v>
      </c>
      <c r="H1284" s="50">
        <v>23.096663815226702</v>
      </c>
      <c r="I1284" s="76" t="str">
        <f t="shared" si="38"/>
        <v>No</v>
      </c>
      <c r="J1284" s="49" t="str">
        <f t="shared" si="39"/>
        <v>No</v>
      </c>
      <c r="K1284" s="47">
        <v>8.82446888312651E-2</v>
      </c>
      <c r="L1284" s="50">
        <v>23.347547974413601</v>
      </c>
      <c r="M1284" s="47">
        <v>9.2602128909794704E-2</v>
      </c>
      <c r="N1284" s="50">
        <v>31.308810949529501</v>
      </c>
    </row>
    <row r="1285" spans="1:14" x14ac:dyDescent="0.2">
      <c r="A1285" s="57" t="s">
        <v>2774</v>
      </c>
      <c r="B1285" s="44" t="s">
        <v>2775</v>
      </c>
      <c r="C1285" s="45">
        <v>47</v>
      </c>
      <c r="D1285" s="46" t="s">
        <v>342</v>
      </c>
      <c r="E1285" s="47">
        <v>0.60133365999719002</v>
      </c>
      <c r="F1285" s="48">
        <v>19.456289978678001</v>
      </c>
      <c r="G1285" s="47">
        <v>0.61862457503588097</v>
      </c>
      <c r="H1285" s="50">
        <v>56.886942675159197</v>
      </c>
      <c r="I1285" s="76" t="str">
        <f t="shared" si="38"/>
        <v>No</v>
      </c>
      <c r="J1285" s="49" t="str">
        <f t="shared" si="39"/>
        <v>No</v>
      </c>
      <c r="K1285" s="47">
        <v>9.4796310439358697E-2</v>
      </c>
      <c r="L1285" s="50">
        <v>38.166311300639698</v>
      </c>
      <c r="M1285" s="47">
        <v>9.7519129203487501E-2</v>
      </c>
      <c r="N1285" s="50">
        <v>61.146496815286604</v>
      </c>
    </row>
    <row r="1286" spans="1:14" x14ac:dyDescent="0.2">
      <c r="A1286" s="57" t="s">
        <v>2776</v>
      </c>
      <c r="B1286" s="44" t="s">
        <v>2777</v>
      </c>
      <c r="C1286" s="45">
        <v>47</v>
      </c>
      <c r="D1286" s="46" t="s">
        <v>342</v>
      </c>
      <c r="E1286" s="47">
        <v>0.65178532002797795</v>
      </c>
      <c r="F1286" s="48">
        <v>29.424307036247299</v>
      </c>
      <c r="G1286" s="47">
        <v>0.69964273506826302</v>
      </c>
      <c r="H1286" s="50">
        <v>81.9665605095541</v>
      </c>
      <c r="I1286" s="76" t="str">
        <f t="shared" si="38"/>
        <v>No</v>
      </c>
      <c r="J1286" s="49" t="str">
        <f t="shared" si="39"/>
        <v>No</v>
      </c>
      <c r="K1286" s="47">
        <v>8.92143492385679E-2</v>
      </c>
      <c r="L1286" s="50">
        <v>26.759061833688701</v>
      </c>
      <c r="M1286" s="47">
        <v>9.2143328699971702E-2</v>
      </c>
      <c r="N1286" s="50">
        <v>53.6624203821656</v>
      </c>
    </row>
    <row r="1287" spans="1:14" x14ac:dyDescent="0.2">
      <c r="A1287" s="57" t="s">
        <v>2778</v>
      </c>
      <c r="B1287" s="44" t="s">
        <v>2779</v>
      </c>
      <c r="C1287" s="45">
        <v>47</v>
      </c>
      <c r="D1287" s="46" t="s">
        <v>342</v>
      </c>
      <c r="E1287" s="47">
        <v>0.48222091314263699</v>
      </c>
      <c r="F1287" s="48">
        <v>3.8379530916844402</v>
      </c>
      <c r="G1287" s="47">
        <v>0.55944326489110197</v>
      </c>
      <c r="H1287" s="50">
        <v>33.479299363057301</v>
      </c>
      <c r="I1287" s="76" t="str">
        <f t="shared" ref="I1287:I1350" si="40">IF(AND(F1287&gt;=90,H1287&gt;=90),"Yes","No")</f>
        <v>No</v>
      </c>
      <c r="J1287" s="49" t="str">
        <f t="shared" ref="J1287:J1350" si="41">IF(AND(F1287&gt;=75,H1287&gt;=75),"Yes","No")</f>
        <v>No</v>
      </c>
      <c r="K1287" s="47">
        <v>8.7100064539892094E-2</v>
      </c>
      <c r="L1287" s="50">
        <v>19.669509594882701</v>
      </c>
      <c r="M1287" s="47">
        <v>8.9248950866003401E-2</v>
      </c>
      <c r="N1287" s="50">
        <v>47.810509554140097</v>
      </c>
    </row>
    <row r="1288" spans="1:14" x14ac:dyDescent="0.2">
      <c r="A1288" s="57" t="s">
        <v>2780</v>
      </c>
      <c r="B1288" s="44" t="s">
        <v>2781</v>
      </c>
      <c r="C1288" s="45">
        <v>47</v>
      </c>
      <c r="D1288" s="46" t="s">
        <v>342</v>
      </c>
      <c r="E1288" s="47">
        <v>0.57228096714481602</v>
      </c>
      <c r="F1288" s="48">
        <v>13.486140724946701</v>
      </c>
      <c r="G1288" s="47">
        <v>0.49458032447307199</v>
      </c>
      <c r="H1288" s="50">
        <v>9.0366242038216598</v>
      </c>
      <c r="I1288" s="76" t="str">
        <f t="shared" si="40"/>
        <v>No</v>
      </c>
      <c r="J1288" s="49" t="str">
        <f t="shared" si="41"/>
        <v>No</v>
      </c>
      <c r="K1288" s="47">
        <v>8.4303728580414197E-2</v>
      </c>
      <c r="L1288" s="50">
        <v>11.5671641791045</v>
      </c>
      <c r="M1288" s="47">
        <v>8.4681585624191605E-2</v>
      </c>
      <c r="N1288" s="50">
        <v>28.4235668789809</v>
      </c>
    </row>
    <row r="1289" spans="1:14" x14ac:dyDescent="0.2">
      <c r="A1289" s="57" t="s">
        <v>2782</v>
      </c>
      <c r="B1289" s="44" t="s">
        <v>2783</v>
      </c>
      <c r="C1289" s="45">
        <v>47</v>
      </c>
      <c r="D1289" s="46" t="s">
        <v>342</v>
      </c>
      <c r="E1289" s="47">
        <v>0.59556416026792303</v>
      </c>
      <c r="F1289" s="48">
        <v>17.910447761194</v>
      </c>
      <c r="G1289" s="47">
        <v>0.59392128360235896</v>
      </c>
      <c r="H1289" s="50">
        <v>47.6512738853503</v>
      </c>
      <c r="I1289" s="76" t="str">
        <f t="shared" si="40"/>
        <v>No</v>
      </c>
      <c r="J1289" s="49" t="str">
        <f t="shared" si="41"/>
        <v>No</v>
      </c>
      <c r="K1289" s="47">
        <v>0.100058750396029</v>
      </c>
      <c r="L1289" s="50">
        <v>44.616204690831601</v>
      </c>
      <c r="M1289" s="47">
        <v>0.104730994318221</v>
      </c>
      <c r="N1289" s="50">
        <v>67.953821656050906</v>
      </c>
    </row>
    <row r="1290" spans="1:14" x14ac:dyDescent="0.2">
      <c r="A1290" s="57" t="s">
        <v>2784</v>
      </c>
      <c r="B1290" s="44" t="s">
        <v>2785</v>
      </c>
      <c r="C1290" s="45">
        <v>47</v>
      </c>
      <c r="D1290" s="46" t="s">
        <v>342</v>
      </c>
      <c r="E1290" s="47">
        <v>0.59063147168677599</v>
      </c>
      <c r="F1290" s="48">
        <v>16.791044776119399</v>
      </c>
      <c r="G1290" s="47">
        <v>0.68079210574854698</v>
      </c>
      <c r="H1290" s="50">
        <v>76.871019108280294</v>
      </c>
      <c r="I1290" s="76" t="str">
        <f t="shared" si="40"/>
        <v>No</v>
      </c>
      <c r="J1290" s="49" t="str">
        <f t="shared" si="41"/>
        <v>No</v>
      </c>
      <c r="K1290" s="47">
        <v>8.9198943982258597E-2</v>
      </c>
      <c r="L1290" s="50">
        <v>26.705756929637499</v>
      </c>
      <c r="M1290" s="47">
        <v>9.08253179605234E-2</v>
      </c>
      <c r="N1290" s="50">
        <v>51.313694267515899</v>
      </c>
    </row>
    <row r="1291" spans="1:14" x14ac:dyDescent="0.2">
      <c r="A1291" s="57" t="s">
        <v>2786</v>
      </c>
      <c r="B1291" s="44" t="s">
        <v>2787</v>
      </c>
      <c r="C1291" s="45">
        <v>47</v>
      </c>
      <c r="D1291" s="46" t="s">
        <v>342</v>
      </c>
      <c r="E1291" s="47">
        <v>0.50580822486057098</v>
      </c>
      <c r="F1291" s="48">
        <v>5.0639658848614104</v>
      </c>
      <c r="G1291" s="47">
        <v>0.56237785356369396</v>
      </c>
      <c r="H1291" s="50">
        <v>34.4347133757962</v>
      </c>
      <c r="I1291" s="76" t="str">
        <f t="shared" si="40"/>
        <v>No</v>
      </c>
      <c r="J1291" s="49" t="str">
        <f t="shared" si="41"/>
        <v>No</v>
      </c>
      <c r="K1291" s="47">
        <v>8.5529979469829598E-2</v>
      </c>
      <c r="L1291" s="50">
        <v>15.405117270788899</v>
      </c>
      <c r="M1291" s="47">
        <v>8.6922649910948904E-2</v>
      </c>
      <c r="N1291" s="50">
        <v>40.9235668789809</v>
      </c>
    </row>
    <row r="1292" spans="1:14" x14ac:dyDescent="0.2">
      <c r="A1292" s="57" t="s">
        <v>2788</v>
      </c>
      <c r="B1292" s="44" t="s">
        <v>2789</v>
      </c>
      <c r="C1292" s="45">
        <v>47</v>
      </c>
      <c r="D1292" s="46" t="s">
        <v>342</v>
      </c>
      <c r="E1292" s="47">
        <v>0.51096418033466295</v>
      </c>
      <c r="F1292" s="48">
        <v>5.4904051172707904</v>
      </c>
      <c r="G1292" s="47">
        <v>0.616158287899912</v>
      </c>
      <c r="H1292" s="50">
        <v>55.971337579617803</v>
      </c>
      <c r="I1292" s="76" t="str">
        <f t="shared" si="40"/>
        <v>No</v>
      </c>
      <c r="J1292" s="49" t="str">
        <f t="shared" si="41"/>
        <v>No</v>
      </c>
      <c r="K1292" s="47">
        <v>8.6580624580148799E-2</v>
      </c>
      <c r="L1292" s="50">
        <v>18.443496801705798</v>
      </c>
      <c r="M1292" s="47">
        <v>8.8146873106437595E-2</v>
      </c>
      <c r="N1292" s="50">
        <v>44.625796178343997</v>
      </c>
    </row>
    <row r="1293" spans="1:14" x14ac:dyDescent="0.2">
      <c r="A1293" s="57" t="s">
        <v>2790</v>
      </c>
      <c r="B1293" s="44" t="s">
        <v>2791</v>
      </c>
      <c r="C1293" s="45">
        <v>47</v>
      </c>
      <c r="D1293" s="46" t="s">
        <v>342</v>
      </c>
      <c r="E1293" s="47">
        <v>0.53628811129638199</v>
      </c>
      <c r="F1293" s="48">
        <v>7.6759061833688698</v>
      </c>
      <c r="G1293" s="47">
        <v>0.60368697791050396</v>
      </c>
      <c r="H1293" s="50">
        <v>51.433121019108299</v>
      </c>
      <c r="I1293" s="76" t="str">
        <f t="shared" si="40"/>
        <v>No</v>
      </c>
      <c r="J1293" s="49" t="str">
        <f t="shared" si="41"/>
        <v>No</v>
      </c>
      <c r="K1293" s="47">
        <v>8.5714493644727996E-2</v>
      </c>
      <c r="L1293" s="50">
        <v>15.991471215351799</v>
      </c>
      <c r="M1293" s="47">
        <v>8.6857953885477804E-2</v>
      </c>
      <c r="N1293" s="50">
        <v>40.764331210191102</v>
      </c>
    </row>
    <row r="1294" spans="1:14" x14ac:dyDescent="0.2">
      <c r="A1294" s="57" t="s">
        <v>2792</v>
      </c>
      <c r="B1294" s="44" t="s">
        <v>2793</v>
      </c>
      <c r="C1294" s="45">
        <v>47</v>
      </c>
      <c r="D1294" s="46" t="s">
        <v>342</v>
      </c>
      <c r="E1294" s="47">
        <v>0.68002871264988396</v>
      </c>
      <c r="F1294" s="48">
        <v>36.300639658848603</v>
      </c>
      <c r="G1294" s="47">
        <v>0.61730749221660697</v>
      </c>
      <c r="H1294" s="50">
        <v>56.210191082802602</v>
      </c>
      <c r="I1294" s="76" t="str">
        <f t="shared" si="40"/>
        <v>No</v>
      </c>
      <c r="J1294" s="49" t="str">
        <f t="shared" si="41"/>
        <v>No</v>
      </c>
      <c r="K1294" s="47">
        <v>9.1919215336435198E-2</v>
      </c>
      <c r="L1294" s="50">
        <v>31.929637526652499</v>
      </c>
      <c r="M1294" s="47">
        <v>9.4524502801146701E-2</v>
      </c>
      <c r="N1294" s="50">
        <v>56.886942675159197</v>
      </c>
    </row>
    <row r="1295" spans="1:14" x14ac:dyDescent="0.2">
      <c r="A1295" s="57" t="s">
        <v>2794</v>
      </c>
      <c r="B1295" s="44" t="s">
        <v>2795</v>
      </c>
      <c r="C1295" s="45">
        <v>40</v>
      </c>
      <c r="D1295" s="46" t="s">
        <v>342</v>
      </c>
      <c r="E1295" s="47">
        <v>0.69860436851339802</v>
      </c>
      <c r="F1295" s="48">
        <v>42.270788912580002</v>
      </c>
      <c r="G1295" s="47">
        <v>0.57745683673745096</v>
      </c>
      <c r="H1295" s="50">
        <v>10.8639863130881</v>
      </c>
      <c r="I1295" s="76" t="str">
        <f t="shared" si="40"/>
        <v>No</v>
      </c>
      <c r="J1295" s="49" t="str">
        <f t="shared" si="41"/>
        <v>No</v>
      </c>
      <c r="K1295" s="47">
        <v>8.3687187530661705E-2</v>
      </c>
      <c r="L1295" s="50">
        <v>8.1023454157782506</v>
      </c>
      <c r="M1295" s="47">
        <v>8.37411651202805E-2</v>
      </c>
      <c r="N1295" s="50">
        <v>6.1591103507271203</v>
      </c>
    </row>
    <row r="1296" spans="1:14" x14ac:dyDescent="0.2">
      <c r="A1296" s="57" t="s">
        <v>2796</v>
      </c>
      <c r="B1296" s="44" t="s">
        <v>2797</v>
      </c>
      <c r="C1296" s="45">
        <v>47</v>
      </c>
      <c r="D1296" s="46" t="s">
        <v>342</v>
      </c>
      <c r="E1296" s="47">
        <v>0.51107159636615096</v>
      </c>
      <c r="F1296" s="48">
        <v>5.5437100213219601</v>
      </c>
      <c r="G1296" s="47">
        <v>0.57903682419817704</v>
      </c>
      <c r="H1296" s="50">
        <v>41.878980891719699</v>
      </c>
      <c r="I1296" s="76" t="str">
        <f t="shared" si="40"/>
        <v>No</v>
      </c>
      <c r="J1296" s="49" t="str">
        <f t="shared" si="41"/>
        <v>No</v>
      </c>
      <c r="K1296" s="47">
        <v>8.3989560002564898E-2</v>
      </c>
      <c r="L1296" s="50">
        <v>9.8081023454157794</v>
      </c>
      <c r="M1296" s="47">
        <v>8.4377899902200904E-2</v>
      </c>
      <c r="N1296" s="50">
        <v>25.796178343948998</v>
      </c>
    </row>
    <row r="1297" spans="1:14" x14ac:dyDescent="0.2">
      <c r="A1297" s="57" t="s">
        <v>1418</v>
      </c>
      <c r="B1297" s="44" t="s">
        <v>2798</v>
      </c>
      <c r="C1297" s="45">
        <v>47</v>
      </c>
      <c r="D1297" s="46" t="s">
        <v>342</v>
      </c>
      <c r="E1297" s="47">
        <v>0.523824062684903</v>
      </c>
      <c r="F1297" s="48">
        <v>6.5565031982942399</v>
      </c>
      <c r="G1297" s="47">
        <v>0.608604697335</v>
      </c>
      <c r="H1297" s="50">
        <v>53.264331210191102</v>
      </c>
      <c r="I1297" s="76" t="str">
        <f t="shared" si="40"/>
        <v>No</v>
      </c>
      <c r="J1297" s="49" t="str">
        <f t="shared" si="41"/>
        <v>No</v>
      </c>
      <c r="K1297" s="47">
        <v>8.8696792417476897E-2</v>
      </c>
      <c r="L1297" s="50">
        <v>24.946695095948801</v>
      </c>
      <c r="M1297" s="47">
        <v>9.0024330220354401E-2</v>
      </c>
      <c r="N1297" s="50">
        <v>49.6417197452229</v>
      </c>
    </row>
    <row r="1298" spans="1:14" x14ac:dyDescent="0.2">
      <c r="A1298" s="57" t="s">
        <v>2799</v>
      </c>
      <c r="B1298" s="44" t="s">
        <v>2800</v>
      </c>
      <c r="C1298" s="45">
        <v>47</v>
      </c>
      <c r="D1298" s="46" t="s">
        <v>342</v>
      </c>
      <c r="E1298" s="47">
        <v>0.74806131475785198</v>
      </c>
      <c r="F1298" s="48">
        <v>57.142857142857103</v>
      </c>
      <c r="G1298" s="47">
        <v>0.69064141703896698</v>
      </c>
      <c r="H1298" s="50">
        <v>79.299363057324797</v>
      </c>
      <c r="I1298" s="76" t="str">
        <f t="shared" si="40"/>
        <v>No</v>
      </c>
      <c r="J1298" s="49" t="str">
        <f t="shared" si="41"/>
        <v>No</v>
      </c>
      <c r="K1298" s="47">
        <v>0.110001892954986</v>
      </c>
      <c r="L1298" s="50">
        <v>52.292110874200397</v>
      </c>
      <c r="M1298" s="47">
        <v>0.116559076099695</v>
      </c>
      <c r="N1298" s="50">
        <v>74.960191082802595</v>
      </c>
    </row>
    <row r="1299" spans="1:14" x14ac:dyDescent="0.2">
      <c r="A1299" s="57" t="s">
        <v>2801</v>
      </c>
      <c r="B1299" s="44" t="s">
        <v>2802</v>
      </c>
      <c r="C1299" s="45">
        <v>72</v>
      </c>
      <c r="D1299" s="46" t="s">
        <v>342</v>
      </c>
      <c r="E1299" s="47">
        <v>0.76361648121320902</v>
      </c>
      <c r="F1299" s="48">
        <v>62.100213219616201</v>
      </c>
      <c r="G1299" s="47">
        <v>0.66088192891657405</v>
      </c>
      <c r="H1299" s="50">
        <v>64.261631827376902</v>
      </c>
      <c r="I1299" s="76" t="str">
        <f t="shared" si="40"/>
        <v>No</v>
      </c>
      <c r="J1299" s="49" t="str">
        <f t="shared" si="41"/>
        <v>No</v>
      </c>
      <c r="K1299" s="47">
        <v>9.8695292408836094E-2</v>
      </c>
      <c r="L1299" s="50">
        <v>43.017057569296398</v>
      </c>
      <c r="M1299" s="47">
        <v>0.14731593729356701</v>
      </c>
      <c r="N1299" s="50">
        <v>40.660822656776801</v>
      </c>
    </row>
    <row r="1300" spans="1:14" x14ac:dyDescent="0.2">
      <c r="A1300" s="57" t="s">
        <v>2803</v>
      </c>
      <c r="B1300" s="44" t="s">
        <v>2804</v>
      </c>
      <c r="C1300" s="45">
        <v>47</v>
      </c>
      <c r="D1300" s="46" t="s">
        <v>342</v>
      </c>
      <c r="E1300" s="47">
        <v>0.68860165270658202</v>
      </c>
      <c r="F1300" s="48">
        <v>39.285714285714299</v>
      </c>
      <c r="G1300" s="47">
        <v>0.64077557298615895</v>
      </c>
      <c r="H1300" s="50">
        <v>64.649681528662398</v>
      </c>
      <c r="I1300" s="76" t="str">
        <f t="shared" si="40"/>
        <v>No</v>
      </c>
      <c r="J1300" s="49" t="str">
        <f t="shared" si="41"/>
        <v>No</v>
      </c>
      <c r="K1300" s="47">
        <v>8.5148441608902295E-2</v>
      </c>
      <c r="L1300" s="50">
        <v>14.4456289978678</v>
      </c>
      <c r="M1300" s="47">
        <v>8.5874005920259205E-2</v>
      </c>
      <c r="N1300" s="50">
        <v>36.146496815286604</v>
      </c>
    </row>
    <row r="1301" spans="1:14" x14ac:dyDescent="0.2">
      <c r="A1301" s="57" t="s">
        <v>2805</v>
      </c>
      <c r="B1301" s="44" t="s">
        <v>2806</v>
      </c>
      <c r="C1301" s="45">
        <v>47</v>
      </c>
      <c r="D1301" s="46" t="s">
        <v>342</v>
      </c>
      <c r="E1301" s="47">
        <v>0.54605752863354795</v>
      </c>
      <c r="F1301" s="48">
        <v>9.1151385927505295</v>
      </c>
      <c r="G1301" s="47">
        <v>0.62594552437658602</v>
      </c>
      <c r="H1301" s="50">
        <v>59.872611464968202</v>
      </c>
      <c r="I1301" s="76" t="str">
        <f t="shared" si="40"/>
        <v>No</v>
      </c>
      <c r="J1301" s="49" t="str">
        <f t="shared" si="41"/>
        <v>No</v>
      </c>
      <c r="K1301" s="47">
        <v>9.2096962594882106E-2</v>
      </c>
      <c r="L1301" s="50">
        <v>32.515991471215401</v>
      </c>
      <c r="M1301" s="47">
        <v>9.5123210354160895E-2</v>
      </c>
      <c r="N1301" s="50">
        <v>58.081210191082803</v>
      </c>
    </row>
    <row r="1302" spans="1:14" x14ac:dyDescent="0.2">
      <c r="A1302" s="57" t="s">
        <v>2807</v>
      </c>
      <c r="B1302" s="44" t="s">
        <v>2808</v>
      </c>
      <c r="C1302" s="45">
        <v>72</v>
      </c>
      <c r="D1302" s="46" t="s">
        <v>342</v>
      </c>
      <c r="E1302" s="47">
        <v>0.65865244992945204</v>
      </c>
      <c r="F1302" s="48">
        <v>31.4498933901919</v>
      </c>
      <c r="G1302" s="47">
        <v>0.56969090200974903</v>
      </c>
      <c r="H1302" s="50">
        <v>31.5576534052596</v>
      </c>
      <c r="I1302" s="76" t="str">
        <f t="shared" si="40"/>
        <v>No</v>
      </c>
      <c r="J1302" s="49" t="str">
        <f t="shared" si="41"/>
        <v>No</v>
      </c>
      <c r="K1302" s="47">
        <v>8.4089748788569299E-2</v>
      </c>
      <c r="L1302" s="50">
        <v>10.234541577825199</v>
      </c>
      <c r="M1302" s="47">
        <v>0.12601347471525301</v>
      </c>
      <c r="N1302" s="50">
        <v>6.8105192178017502</v>
      </c>
    </row>
    <row r="1303" spans="1:14" x14ac:dyDescent="0.2">
      <c r="A1303" s="57" t="s">
        <v>2809</v>
      </c>
      <c r="B1303" s="44" t="s">
        <v>2810</v>
      </c>
      <c r="C1303" s="45">
        <v>72</v>
      </c>
      <c r="D1303" s="46" t="s">
        <v>342</v>
      </c>
      <c r="E1303" s="47">
        <v>0.51393644234445801</v>
      </c>
      <c r="F1303" s="48">
        <v>5.6503198294243102</v>
      </c>
      <c r="G1303" s="47">
        <v>0.45006723679885102</v>
      </c>
      <c r="H1303" s="50">
        <v>5.2596089008766</v>
      </c>
      <c r="I1303" s="76" t="str">
        <f t="shared" si="40"/>
        <v>No</v>
      </c>
      <c r="J1303" s="49" t="str">
        <f t="shared" si="41"/>
        <v>No</v>
      </c>
      <c r="K1303" s="47">
        <v>8.5509560331682694E-2</v>
      </c>
      <c r="L1303" s="50">
        <v>15.3518123667377</v>
      </c>
      <c r="M1303" s="47">
        <v>0.14830859312438699</v>
      </c>
      <c r="N1303" s="50">
        <v>42.481456507080203</v>
      </c>
    </row>
    <row r="1304" spans="1:14" x14ac:dyDescent="0.2">
      <c r="A1304" s="147" t="s">
        <v>2811</v>
      </c>
      <c r="B1304" s="44" t="s">
        <v>2812</v>
      </c>
      <c r="C1304" s="45">
        <v>72</v>
      </c>
      <c r="D1304" s="46" t="s">
        <v>342</v>
      </c>
      <c r="E1304" s="47">
        <v>0.81622517693861096</v>
      </c>
      <c r="F1304" s="48">
        <v>75.533049040511699</v>
      </c>
      <c r="G1304" s="47">
        <v>0.72004611215028003</v>
      </c>
      <c r="H1304" s="50">
        <v>82.333108563722206</v>
      </c>
      <c r="I1304" s="76" t="str">
        <f t="shared" si="40"/>
        <v>No</v>
      </c>
      <c r="J1304" s="49" t="str">
        <f t="shared" si="41"/>
        <v>Yes</v>
      </c>
      <c r="K1304" s="47">
        <v>9.7424147799164806E-2</v>
      </c>
      <c r="L1304" s="50">
        <v>41.631130063965898</v>
      </c>
      <c r="M1304" s="47">
        <v>0.14422386231996701</v>
      </c>
      <c r="N1304" s="50">
        <v>36.075522589345901</v>
      </c>
    </row>
    <row r="1305" spans="1:14" x14ac:dyDescent="0.2">
      <c r="A1305" s="57" t="s">
        <v>2813</v>
      </c>
      <c r="B1305" s="44" t="s">
        <v>2814</v>
      </c>
      <c r="C1305" s="45">
        <v>72</v>
      </c>
      <c r="D1305" s="46" t="s">
        <v>342</v>
      </c>
      <c r="E1305" s="47">
        <v>0.76224891128038097</v>
      </c>
      <c r="F1305" s="48">
        <v>61.460554371002097</v>
      </c>
      <c r="G1305" s="47">
        <v>0.67652825798345295</v>
      </c>
      <c r="H1305" s="50">
        <v>69.184086311530706</v>
      </c>
      <c r="I1305" s="76" t="str">
        <f t="shared" si="40"/>
        <v>No</v>
      </c>
      <c r="J1305" s="49" t="str">
        <f t="shared" si="41"/>
        <v>No</v>
      </c>
      <c r="K1305" s="47">
        <v>8.8450476970056494E-2</v>
      </c>
      <c r="L1305" s="50">
        <v>24.253731343283601</v>
      </c>
      <c r="M1305" s="47">
        <v>0.13174842283945701</v>
      </c>
      <c r="N1305" s="50">
        <v>15.374241402562401</v>
      </c>
    </row>
    <row r="1306" spans="1:14" x14ac:dyDescent="0.2">
      <c r="A1306" s="57" t="s">
        <v>2815</v>
      </c>
      <c r="B1306" s="44" t="s">
        <v>2816</v>
      </c>
      <c r="C1306" s="45">
        <v>72</v>
      </c>
      <c r="D1306" s="46" t="s">
        <v>342</v>
      </c>
      <c r="E1306" s="47">
        <v>0.69552488978360805</v>
      </c>
      <c r="F1306" s="48">
        <v>41.577825159914703</v>
      </c>
      <c r="G1306" s="47">
        <v>0.63394141189614495</v>
      </c>
      <c r="H1306" s="50">
        <v>54.349291975724903</v>
      </c>
      <c r="I1306" s="76" t="str">
        <f t="shared" si="40"/>
        <v>No</v>
      </c>
      <c r="J1306" s="49" t="str">
        <f t="shared" si="41"/>
        <v>No</v>
      </c>
      <c r="K1306" s="47">
        <v>0.10504440182027699</v>
      </c>
      <c r="L1306" s="50">
        <v>49.093816631130103</v>
      </c>
      <c r="M1306" s="47">
        <v>0.14976687022311899</v>
      </c>
      <c r="N1306" s="50">
        <v>44.302090357383697</v>
      </c>
    </row>
    <row r="1307" spans="1:14" x14ac:dyDescent="0.2">
      <c r="A1307" s="57" t="s">
        <v>688</v>
      </c>
      <c r="B1307" s="44" t="s">
        <v>2817</v>
      </c>
      <c r="C1307" s="45">
        <v>72</v>
      </c>
      <c r="D1307" s="46" t="s">
        <v>342</v>
      </c>
      <c r="E1307" s="47">
        <v>0.70667280824357304</v>
      </c>
      <c r="F1307" s="48">
        <v>45.042643923240902</v>
      </c>
      <c r="G1307" s="47">
        <v>0.63083405116216895</v>
      </c>
      <c r="H1307" s="50">
        <v>53.2703978422117</v>
      </c>
      <c r="I1307" s="76" t="str">
        <f t="shared" si="40"/>
        <v>No</v>
      </c>
      <c r="J1307" s="49" t="str">
        <f t="shared" si="41"/>
        <v>No</v>
      </c>
      <c r="K1307" s="47">
        <v>0.10051709865446901</v>
      </c>
      <c r="L1307" s="50">
        <v>45.1492537313433</v>
      </c>
      <c r="M1307" s="47">
        <v>0.148968437469438</v>
      </c>
      <c r="N1307" s="50">
        <v>43.223196223870502</v>
      </c>
    </row>
    <row r="1308" spans="1:14" x14ac:dyDescent="0.2">
      <c r="A1308" s="57" t="s">
        <v>2818</v>
      </c>
      <c r="B1308" s="44" t="s">
        <v>2819</v>
      </c>
      <c r="C1308" s="45">
        <v>72</v>
      </c>
      <c r="D1308" s="46" t="s">
        <v>342</v>
      </c>
      <c r="E1308" s="47">
        <v>0.70558608513284704</v>
      </c>
      <c r="F1308" s="48">
        <v>44.669509594882697</v>
      </c>
      <c r="G1308" s="47">
        <v>0.65243500249106801</v>
      </c>
      <c r="H1308" s="50">
        <v>61.564396493594103</v>
      </c>
      <c r="I1308" s="76" t="str">
        <f t="shared" si="40"/>
        <v>No</v>
      </c>
      <c r="J1308" s="49" t="str">
        <f t="shared" si="41"/>
        <v>No</v>
      </c>
      <c r="K1308" s="47">
        <v>8.5205333581628406E-2</v>
      </c>
      <c r="L1308" s="50">
        <v>14.6588486140725</v>
      </c>
      <c r="M1308" s="47">
        <v>0.12772339959017301</v>
      </c>
      <c r="N1308" s="50">
        <v>9.2380310182063408</v>
      </c>
    </row>
    <row r="1309" spans="1:14" x14ac:dyDescent="0.2">
      <c r="A1309" s="57" t="s">
        <v>2820</v>
      </c>
      <c r="B1309" s="44" t="s">
        <v>2821</v>
      </c>
      <c r="C1309" s="45">
        <v>72</v>
      </c>
      <c r="D1309" s="46" t="s">
        <v>342</v>
      </c>
      <c r="E1309" s="47">
        <v>0.70158943937531904</v>
      </c>
      <c r="F1309" s="48">
        <v>43.017057569296398</v>
      </c>
      <c r="G1309" s="47">
        <v>0.64030594130885399</v>
      </c>
      <c r="H1309" s="50">
        <v>56.979096426163203</v>
      </c>
      <c r="I1309" s="76" t="str">
        <f t="shared" si="40"/>
        <v>No</v>
      </c>
      <c r="J1309" s="49" t="str">
        <f t="shared" si="41"/>
        <v>No</v>
      </c>
      <c r="K1309" s="47">
        <v>0.102368428868609</v>
      </c>
      <c r="L1309" s="50">
        <v>46.908315565031998</v>
      </c>
      <c r="M1309" s="47">
        <v>0.14970623792698901</v>
      </c>
      <c r="N1309" s="50">
        <v>44.09979770735</v>
      </c>
    </row>
    <row r="1310" spans="1:14" x14ac:dyDescent="0.2">
      <c r="A1310" s="57" t="s">
        <v>2822</v>
      </c>
      <c r="B1310" s="44" t="s">
        <v>2823</v>
      </c>
      <c r="C1310" s="45">
        <v>72</v>
      </c>
      <c r="D1310" s="46" t="s">
        <v>342</v>
      </c>
      <c r="E1310" s="47">
        <v>0.76363592937146896</v>
      </c>
      <c r="F1310" s="48">
        <v>62.206823027718499</v>
      </c>
      <c r="G1310" s="47">
        <v>0.70021826958252398</v>
      </c>
      <c r="H1310" s="50">
        <v>76.668914362778196</v>
      </c>
      <c r="I1310" s="76" t="str">
        <f t="shared" si="40"/>
        <v>No</v>
      </c>
      <c r="J1310" s="49" t="str">
        <f t="shared" si="41"/>
        <v>No</v>
      </c>
      <c r="K1310" s="47">
        <v>9.6635334926933894E-2</v>
      </c>
      <c r="L1310" s="50">
        <v>40.778251599147097</v>
      </c>
      <c r="M1310" s="47">
        <v>0.142033305171091</v>
      </c>
      <c r="N1310" s="50">
        <v>32.299393122049899</v>
      </c>
    </row>
    <row r="1311" spans="1:14" x14ac:dyDescent="0.2">
      <c r="A1311" s="57" t="s">
        <v>1505</v>
      </c>
      <c r="B1311" s="44" t="s">
        <v>2824</v>
      </c>
      <c r="C1311" s="45">
        <v>72</v>
      </c>
      <c r="D1311" s="46" t="s">
        <v>342</v>
      </c>
      <c r="E1311" s="47">
        <v>0.72615689312472598</v>
      </c>
      <c r="F1311" s="48">
        <v>50.586353944562902</v>
      </c>
      <c r="G1311" s="47">
        <v>0.65825219058684303</v>
      </c>
      <c r="H1311" s="50">
        <v>63.452461227242097</v>
      </c>
      <c r="I1311" s="76" t="str">
        <f t="shared" si="40"/>
        <v>No</v>
      </c>
      <c r="J1311" s="49" t="str">
        <f t="shared" si="41"/>
        <v>No</v>
      </c>
      <c r="K1311" s="47">
        <v>0.105023506703907</v>
      </c>
      <c r="L1311" s="50">
        <v>49.040511727078901</v>
      </c>
      <c r="M1311" s="47">
        <v>0.155448613834652</v>
      </c>
      <c r="N1311" s="50">
        <v>51.652056641942004</v>
      </c>
    </row>
    <row r="1312" spans="1:14" x14ac:dyDescent="0.2">
      <c r="A1312" s="57" t="s">
        <v>2825</v>
      </c>
      <c r="B1312" s="44" t="s">
        <v>2826</v>
      </c>
      <c r="C1312" s="45">
        <v>72</v>
      </c>
      <c r="D1312" s="46" t="s">
        <v>342</v>
      </c>
      <c r="E1312" s="47">
        <v>0.68495223490263701</v>
      </c>
      <c r="F1312" s="48">
        <v>38.006396588486098</v>
      </c>
      <c r="G1312" s="47">
        <v>0.63637817894395399</v>
      </c>
      <c r="H1312" s="50">
        <v>55.023600809170603</v>
      </c>
      <c r="I1312" s="76" t="str">
        <f t="shared" si="40"/>
        <v>No</v>
      </c>
      <c r="J1312" s="49" t="str">
        <f t="shared" si="41"/>
        <v>No</v>
      </c>
      <c r="K1312" s="47">
        <v>8.7817217318364005E-2</v>
      </c>
      <c r="L1312" s="50">
        <v>21.641791044776099</v>
      </c>
      <c r="M1312" s="47">
        <v>0.125361907891473</v>
      </c>
      <c r="N1312" s="50">
        <v>5.5967633175994598</v>
      </c>
    </row>
    <row r="1313" spans="1:14" x14ac:dyDescent="0.2">
      <c r="A1313" s="57" t="s">
        <v>2827</v>
      </c>
      <c r="B1313" s="44" t="s">
        <v>2828</v>
      </c>
      <c r="C1313" s="45">
        <v>72</v>
      </c>
      <c r="D1313" s="46" t="s">
        <v>342</v>
      </c>
      <c r="E1313" s="47">
        <v>0.744312636764625</v>
      </c>
      <c r="F1313" s="48">
        <v>56.076759061833698</v>
      </c>
      <c r="G1313" s="47">
        <v>0.68709053608576998</v>
      </c>
      <c r="H1313" s="50">
        <v>72.757923128792996</v>
      </c>
      <c r="I1313" s="76" t="str">
        <f t="shared" si="40"/>
        <v>No</v>
      </c>
      <c r="J1313" s="49" t="str">
        <f t="shared" si="41"/>
        <v>No</v>
      </c>
      <c r="K1313" s="47">
        <v>9.4314253020594693E-2</v>
      </c>
      <c r="L1313" s="50">
        <v>37.579957356076797</v>
      </c>
      <c r="M1313" s="47">
        <v>0.146353153343488</v>
      </c>
      <c r="N1313" s="50">
        <v>39.514497639919099</v>
      </c>
    </row>
    <row r="1314" spans="1:14" x14ac:dyDescent="0.2">
      <c r="A1314" s="57" t="s">
        <v>2829</v>
      </c>
      <c r="B1314" s="44" t="s">
        <v>2830</v>
      </c>
      <c r="C1314" s="45">
        <v>39</v>
      </c>
      <c r="D1314" s="46" t="s">
        <v>342</v>
      </c>
      <c r="E1314" s="47">
        <v>0.62983304985166</v>
      </c>
      <c r="F1314" s="48">
        <v>24.7867803837953</v>
      </c>
      <c r="G1314" s="47">
        <v>0.469434981629959</v>
      </c>
      <c r="H1314" s="50">
        <v>5.1845342706502597</v>
      </c>
      <c r="I1314" s="76" t="str">
        <f t="shared" si="40"/>
        <v>No</v>
      </c>
      <c r="J1314" s="49" t="str">
        <f t="shared" si="41"/>
        <v>No</v>
      </c>
      <c r="K1314" s="47">
        <v>0.101916289131354</v>
      </c>
      <c r="L1314" s="50">
        <v>46.375266524520299</v>
      </c>
      <c r="M1314" s="47">
        <v>0.14284911109985601</v>
      </c>
      <c r="N1314" s="50">
        <v>65.6414762741652</v>
      </c>
    </row>
    <row r="1315" spans="1:14" x14ac:dyDescent="0.2">
      <c r="A1315" s="57" t="s">
        <v>2831</v>
      </c>
      <c r="B1315" s="44" t="s">
        <v>2832</v>
      </c>
      <c r="C1315" s="45">
        <v>39</v>
      </c>
      <c r="D1315" s="46" t="s">
        <v>342</v>
      </c>
      <c r="E1315" s="47">
        <v>0.67579904796867196</v>
      </c>
      <c r="F1315" s="48">
        <v>35.341151385927503</v>
      </c>
      <c r="G1315" s="47">
        <v>0.50516496793097099</v>
      </c>
      <c r="H1315" s="50">
        <v>8.7873462214411209</v>
      </c>
      <c r="I1315" s="76" t="str">
        <f t="shared" si="40"/>
        <v>No</v>
      </c>
      <c r="J1315" s="49" t="str">
        <f t="shared" si="41"/>
        <v>No</v>
      </c>
      <c r="K1315" s="47">
        <v>0.109862328191599</v>
      </c>
      <c r="L1315" s="50">
        <v>52.185501066098098</v>
      </c>
      <c r="M1315" s="47">
        <v>0.123328769523207</v>
      </c>
      <c r="N1315" s="50">
        <v>50.702987697715301</v>
      </c>
    </row>
    <row r="1316" spans="1:14" x14ac:dyDescent="0.2">
      <c r="A1316" s="57" t="s">
        <v>2833</v>
      </c>
      <c r="B1316" s="44" t="s">
        <v>2834</v>
      </c>
      <c r="C1316" s="45">
        <v>72</v>
      </c>
      <c r="D1316" s="46" t="s">
        <v>342</v>
      </c>
      <c r="E1316" s="47">
        <v>0.68036197957923095</v>
      </c>
      <c r="F1316" s="48">
        <v>36.513859275053299</v>
      </c>
      <c r="G1316" s="47">
        <v>0.644606497436638</v>
      </c>
      <c r="H1316" s="50">
        <v>58.799730276466597</v>
      </c>
      <c r="I1316" s="76" t="str">
        <f t="shared" si="40"/>
        <v>No</v>
      </c>
      <c r="J1316" s="49" t="str">
        <f t="shared" si="41"/>
        <v>No</v>
      </c>
      <c r="K1316" s="47">
        <v>8.7832988868285097E-2</v>
      </c>
      <c r="L1316" s="50">
        <v>21.7484008528785</v>
      </c>
      <c r="M1316" s="47">
        <v>0.13119361321113601</v>
      </c>
      <c r="N1316" s="50">
        <v>14.227916385704701</v>
      </c>
    </row>
    <row r="1317" spans="1:14" x14ac:dyDescent="0.2">
      <c r="A1317" s="57" t="s">
        <v>2835</v>
      </c>
      <c r="B1317" s="44" t="s">
        <v>2836</v>
      </c>
      <c r="C1317" s="45">
        <v>39</v>
      </c>
      <c r="D1317" s="46" t="s">
        <v>342</v>
      </c>
      <c r="E1317" s="47">
        <v>0.65412799758726203</v>
      </c>
      <c r="F1317" s="48">
        <v>30.4904051172708</v>
      </c>
      <c r="G1317" s="47">
        <v>0.47909787720645802</v>
      </c>
      <c r="H1317" s="50">
        <v>5.88752196836555</v>
      </c>
      <c r="I1317" s="76" t="str">
        <f t="shared" si="40"/>
        <v>No</v>
      </c>
      <c r="J1317" s="49" t="str">
        <f t="shared" si="41"/>
        <v>No</v>
      </c>
      <c r="K1317" s="47">
        <v>9.1491723042931697E-2</v>
      </c>
      <c r="L1317" s="50">
        <v>31.076759061833702</v>
      </c>
      <c r="M1317" s="47">
        <v>0.11253513979014</v>
      </c>
      <c r="N1317" s="50">
        <v>40.246045694200298</v>
      </c>
    </row>
    <row r="1318" spans="1:14" x14ac:dyDescent="0.2">
      <c r="A1318" s="57" t="s">
        <v>2837</v>
      </c>
      <c r="B1318" s="44" t="s">
        <v>2838</v>
      </c>
      <c r="C1318" s="45">
        <v>72</v>
      </c>
      <c r="D1318" s="46" t="s">
        <v>342</v>
      </c>
      <c r="E1318" s="47">
        <v>0.64849688331300803</v>
      </c>
      <c r="F1318" s="48">
        <v>28.4648187633262</v>
      </c>
      <c r="G1318" s="47">
        <v>0.62330802842386202</v>
      </c>
      <c r="H1318" s="50">
        <v>50.6405933917734</v>
      </c>
      <c r="I1318" s="76" t="str">
        <f t="shared" si="40"/>
        <v>No</v>
      </c>
      <c r="J1318" s="49" t="str">
        <f t="shared" si="41"/>
        <v>No</v>
      </c>
      <c r="K1318" s="47">
        <v>0.103975399321152</v>
      </c>
      <c r="L1318" s="50">
        <v>48.027718550106599</v>
      </c>
      <c r="M1318" s="47">
        <v>0.15788124807277401</v>
      </c>
      <c r="N1318" s="50">
        <v>54.146999325691198</v>
      </c>
    </row>
    <row r="1319" spans="1:14" x14ac:dyDescent="0.2">
      <c r="A1319" s="147" t="s">
        <v>2839</v>
      </c>
      <c r="B1319" s="44" t="s">
        <v>2840</v>
      </c>
      <c r="C1319" s="45">
        <v>72</v>
      </c>
      <c r="D1319" s="46" t="s">
        <v>342</v>
      </c>
      <c r="E1319" s="47">
        <v>0.81830989839261403</v>
      </c>
      <c r="F1319" s="48">
        <v>76.012793176972295</v>
      </c>
      <c r="G1319" s="47">
        <v>0.76432184435934503</v>
      </c>
      <c r="H1319" s="50">
        <v>92.919757248820005</v>
      </c>
      <c r="I1319" s="76" t="str">
        <f t="shared" si="40"/>
        <v>No</v>
      </c>
      <c r="J1319" s="49" t="str">
        <f t="shared" si="41"/>
        <v>Yes</v>
      </c>
      <c r="K1319" s="47">
        <v>8.5008804492863299E-2</v>
      </c>
      <c r="L1319" s="50">
        <v>14.3390191897655</v>
      </c>
      <c r="M1319" s="47">
        <v>0.127675377873184</v>
      </c>
      <c r="N1319" s="50">
        <v>9.1706001348617701</v>
      </c>
    </row>
    <row r="1320" spans="1:14" x14ac:dyDescent="0.2">
      <c r="A1320" s="57" t="s">
        <v>2841</v>
      </c>
      <c r="B1320" s="44" t="s">
        <v>2842</v>
      </c>
      <c r="C1320" s="45">
        <v>72</v>
      </c>
      <c r="D1320" s="46" t="s">
        <v>342</v>
      </c>
      <c r="E1320" s="47">
        <v>0.52458468265289304</v>
      </c>
      <c r="F1320" s="48">
        <v>6.66311300639659</v>
      </c>
      <c r="G1320" s="47">
        <v>0.46217461015873301</v>
      </c>
      <c r="H1320" s="50">
        <v>6.3385030343897499</v>
      </c>
      <c r="I1320" s="76" t="str">
        <f t="shared" si="40"/>
        <v>No</v>
      </c>
      <c r="J1320" s="49" t="str">
        <f t="shared" si="41"/>
        <v>No</v>
      </c>
      <c r="K1320" s="47">
        <v>0.130170977595364</v>
      </c>
      <c r="L1320" s="50">
        <v>62.100213219616201</v>
      </c>
      <c r="M1320" s="47">
        <v>0.25267324886369602</v>
      </c>
      <c r="N1320" s="50">
        <v>89.008766014834805</v>
      </c>
    </row>
    <row r="1321" spans="1:14" x14ac:dyDescent="0.2">
      <c r="A1321" s="57" t="s">
        <v>2843</v>
      </c>
      <c r="B1321" s="44" t="s">
        <v>2844</v>
      </c>
      <c r="C1321" s="45">
        <v>72</v>
      </c>
      <c r="D1321" s="46" t="s">
        <v>342</v>
      </c>
      <c r="E1321" s="47">
        <v>0.73237707155210696</v>
      </c>
      <c r="F1321" s="48">
        <v>52.185501066098098</v>
      </c>
      <c r="G1321" s="47">
        <v>0.62182692813559703</v>
      </c>
      <c r="H1321" s="50">
        <v>49.898853674983101</v>
      </c>
      <c r="I1321" s="76" t="str">
        <f t="shared" si="40"/>
        <v>No</v>
      </c>
      <c r="J1321" s="49" t="str">
        <f t="shared" si="41"/>
        <v>No</v>
      </c>
      <c r="K1321" s="47">
        <v>8.6145475389548906E-2</v>
      </c>
      <c r="L1321" s="50">
        <v>17.110874200426402</v>
      </c>
      <c r="M1321" s="47">
        <v>0.147102520021342</v>
      </c>
      <c r="N1321" s="50">
        <v>40.1213755900202</v>
      </c>
    </row>
    <row r="1322" spans="1:14" x14ac:dyDescent="0.2">
      <c r="A1322" s="57" t="s">
        <v>2845</v>
      </c>
      <c r="B1322" s="44" t="s">
        <v>2846</v>
      </c>
      <c r="C1322" s="45">
        <v>72</v>
      </c>
      <c r="D1322" s="46" t="s">
        <v>342</v>
      </c>
      <c r="E1322" s="47">
        <v>0.604713751370488</v>
      </c>
      <c r="F1322" s="48">
        <v>19.882729211087401</v>
      </c>
      <c r="G1322" s="47">
        <v>0.53365097055411304</v>
      </c>
      <c r="H1322" s="50">
        <v>20.836142953472699</v>
      </c>
      <c r="I1322" s="76" t="str">
        <f t="shared" si="40"/>
        <v>No</v>
      </c>
      <c r="J1322" s="49" t="str">
        <f t="shared" si="41"/>
        <v>No</v>
      </c>
      <c r="K1322" s="47">
        <v>9.5006079879998803E-2</v>
      </c>
      <c r="L1322" s="50">
        <v>38.486140724946701</v>
      </c>
      <c r="M1322" s="47">
        <v>0.15932049663043699</v>
      </c>
      <c r="N1322" s="50">
        <v>55.630478759271803</v>
      </c>
    </row>
    <row r="1323" spans="1:14" x14ac:dyDescent="0.2">
      <c r="A1323" s="57" t="s">
        <v>2847</v>
      </c>
      <c r="B1323" s="44" t="s">
        <v>2848</v>
      </c>
      <c r="C1323" s="45">
        <v>40</v>
      </c>
      <c r="D1323" s="46" t="s">
        <v>342</v>
      </c>
      <c r="E1323" s="47">
        <v>0.59451172138887298</v>
      </c>
      <c r="F1323" s="48">
        <v>17.6972281449893</v>
      </c>
      <c r="G1323" s="47">
        <v>0.66449695700018396</v>
      </c>
      <c r="H1323" s="50">
        <v>51.668092386655303</v>
      </c>
      <c r="I1323" s="76" t="str">
        <f t="shared" si="40"/>
        <v>No</v>
      </c>
      <c r="J1323" s="49" t="str">
        <f t="shared" si="41"/>
        <v>No</v>
      </c>
      <c r="K1323" s="47">
        <v>9.6107886076986296E-2</v>
      </c>
      <c r="L1323" s="50">
        <v>40.031982942430702</v>
      </c>
      <c r="M1323" s="47">
        <v>9.6578704791418099E-2</v>
      </c>
      <c r="N1323" s="50">
        <v>38.4088964927288</v>
      </c>
    </row>
    <row r="1324" spans="1:14" x14ac:dyDescent="0.2">
      <c r="A1324" s="57" t="s">
        <v>2849</v>
      </c>
      <c r="B1324" s="44" t="s">
        <v>2850</v>
      </c>
      <c r="C1324" s="45">
        <v>40</v>
      </c>
      <c r="D1324" s="46" t="s">
        <v>342</v>
      </c>
      <c r="E1324" s="47">
        <v>0.47052613948782102</v>
      </c>
      <c r="F1324" s="48">
        <v>3.41151385927505</v>
      </c>
      <c r="G1324" s="47">
        <v>0.51063916591842096</v>
      </c>
      <c r="H1324" s="50">
        <v>3.9349871685201001</v>
      </c>
      <c r="I1324" s="76" t="str">
        <f t="shared" si="40"/>
        <v>No</v>
      </c>
      <c r="J1324" s="49" t="str">
        <f t="shared" si="41"/>
        <v>No</v>
      </c>
      <c r="K1324" s="47">
        <v>0.40812175832841202</v>
      </c>
      <c r="L1324" s="50">
        <v>97.014925373134304</v>
      </c>
      <c r="M1324" s="47">
        <v>0.42061056669892399</v>
      </c>
      <c r="N1324" s="50">
        <v>97.348160821214705</v>
      </c>
    </row>
    <row r="1325" spans="1:14" x14ac:dyDescent="0.2">
      <c r="A1325" s="57" t="s">
        <v>2851</v>
      </c>
      <c r="B1325" s="44" t="s">
        <v>2852</v>
      </c>
      <c r="C1325" s="45">
        <v>72</v>
      </c>
      <c r="D1325" s="46" t="s">
        <v>342</v>
      </c>
      <c r="E1325" s="47">
        <v>0.29406000499958201</v>
      </c>
      <c r="F1325" s="48">
        <v>0.74626865671641796</v>
      </c>
      <c r="G1325" s="47">
        <v>0.29939043317589498</v>
      </c>
      <c r="H1325" s="50">
        <v>0.87660148347943401</v>
      </c>
      <c r="I1325" s="76" t="str">
        <f t="shared" si="40"/>
        <v>No</v>
      </c>
      <c r="J1325" s="49" t="str">
        <f t="shared" si="41"/>
        <v>No</v>
      </c>
      <c r="K1325" s="47">
        <v>0.453511017078705</v>
      </c>
      <c r="L1325" s="50">
        <v>98.720682302771905</v>
      </c>
      <c r="M1325" s="47">
        <v>0.62790290527550197</v>
      </c>
      <c r="N1325" s="50">
        <v>99.730276466621703</v>
      </c>
    </row>
    <row r="1326" spans="1:14" x14ac:dyDescent="0.2">
      <c r="A1326" s="57" t="s">
        <v>644</v>
      </c>
      <c r="B1326" s="44" t="s">
        <v>2853</v>
      </c>
      <c r="C1326" s="45">
        <v>40</v>
      </c>
      <c r="D1326" s="46" t="s">
        <v>342</v>
      </c>
      <c r="E1326" s="47">
        <v>0.78893166989955399</v>
      </c>
      <c r="F1326" s="48">
        <v>69.616204690831594</v>
      </c>
      <c r="G1326" s="47">
        <v>0.70837264255216403</v>
      </c>
      <c r="H1326" s="50">
        <v>75.192472198460194</v>
      </c>
      <c r="I1326" s="76" t="str">
        <f t="shared" si="40"/>
        <v>No</v>
      </c>
      <c r="J1326" s="49" t="str">
        <f t="shared" si="41"/>
        <v>No</v>
      </c>
      <c r="K1326" s="47">
        <v>8.5916516694314896E-2</v>
      </c>
      <c r="L1326" s="50">
        <v>16.844349680170598</v>
      </c>
      <c r="M1326" s="47">
        <v>8.6073219566834502E-2</v>
      </c>
      <c r="N1326" s="50">
        <v>14.798973481608201</v>
      </c>
    </row>
    <row r="1327" spans="1:14" x14ac:dyDescent="0.2">
      <c r="A1327" s="147" t="s">
        <v>2854</v>
      </c>
      <c r="B1327" s="44" t="s">
        <v>2855</v>
      </c>
      <c r="C1327" s="45">
        <v>40</v>
      </c>
      <c r="D1327" s="46" t="s">
        <v>342</v>
      </c>
      <c r="E1327" s="47">
        <v>0.86253859096487695</v>
      </c>
      <c r="F1327" s="48">
        <v>85.021321961620501</v>
      </c>
      <c r="G1327" s="47">
        <v>0.74671316648545405</v>
      </c>
      <c r="H1327" s="50">
        <v>87.852865697177094</v>
      </c>
      <c r="I1327" s="76" t="str">
        <f t="shared" si="40"/>
        <v>No</v>
      </c>
      <c r="J1327" s="49" t="str">
        <f t="shared" si="41"/>
        <v>Yes</v>
      </c>
      <c r="K1327" s="47">
        <v>8.83780005227007E-2</v>
      </c>
      <c r="L1327" s="50">
        <v>23.8272921108742</v>
      </c>
      <c r="M1327" s="47">
        <v>9.0047088853367305E-2</v>
      </c>
      <c r="N1327" s="50">
        <v>25.577416595380701</v>
      </c>
    </row>
    <row r="1328" spans="1:14" x14ac:dyDescent="0.2">
      <c r="A1328" s="57" t="s">
        <v>2856</v>
      </c>
      <c r="B1328" s="44" t="s">
        <v>2857</v>
      </c>
      <c r="C1328" s="45">
        <v>40</v>
      </c>
      <c r="D1328" s="46" t="s">
        <v>342</v>
      </c>
      <c r="E1328" s="47">
        <v>0.75053545551865497</v>
      </c>
      <c r="F1328" s="48">
        <v>57.569296375266497</v>
      </c>
      <c r="G1328" s="47">
        <v>0.70479508202193797</v>
      </c>
      <c r="H1328" s="50">
        <v>73.823781009409799</v>
      </c>
      <c r="I1328" s="76" t="str">
        <f t="shared" si="40"/>
        <v>No</v>
      </c>
      <c r="J1328" s="49" t="str">
        <f t="shared" si="41"/>
        <v>No</v>
      </c>
      <c r="K1328" s="47">
        <v>0.1016112256754</v>
      </c>
      <c r="L1328" s="50">
        <v>46.215351812366698</v>
      </c>
      <c r="M1328" s="47">
        <v>0.102940013331675</v>
      </c>
      <c r="N1328" s="50">
        <v>48.674080410607402</v>
      </c>
    </row>
    <row r="1329" spans="1:14" x14ac:dyDescent="0.2">
      <c r="A1329" s="57" t="s">
        <v>1953</v>
      </c>
      <c r="B1329" s="44" t="s">
        <v>2858</v>
      </c>
      <c r="C1329" s="45">
        <v>40</v>
      </c>
      <c r="D1329" s="46" t="s">
        <v>342</v>
      </c>
      <c r="E1329" s="47">
        <v>0.74398287498122495</v>
      </c>
      <c r="F1329" s="48">
        <v>55.9701492537313</v>
      </c>
      <c r="G1329" s="47">
        <v>0.70969497859925701</v>
      </c>
      <c r="H1329" s="50">
        <v>75.9623609923011</v>
      </c>
      <c r="I1329" s="76" t="str">
        <f t="shared" si="40"/>
        <v>No</v>
      </c>
      <c r="J1329" s="49" t="str">
        <f t="shared" si="41"/>
        <v>No</v>
      </c>
      <c r="K1329" s="47">
        <v>0.125406868624207</v>
      </c>
      <c r="L1329" s="50">
        <v>60.820895522388099</v>
      </c>
      <c r="M1329" s="47">
        <v>0.133694899520205</v>
      </c>
      <c r="N1329" s="50">
        <v>70.487596236099193</v>
      </c>
    </row>
    <row r="1330" spans="1:14" x14ac:dyDescent="0.2">
      <c r="A1330" s="147" t="s">
        <v>2859</v>
      </c>
      <c r="B1330" s="44" t="s">
        <v>2860</v>
      </c>
      <c r="C1330" s="45">
        <v>40</v>
      </c>
      <c r="D1330" s="46" t="s">
        <v>342</v>
      </c>
      <c r="E1330" s="47">
        <v>0.84812214766290195</v>
      </c>
      <c r="F1330" s="48">
        <v>82.995735607675897</v>
      </c>
      <c r="G1330" s="47">
        <v>0.75855822120356797</v>
      </c>
      <c r="H1330" s="50">
        <v>90.504704875962403</v>
      </c>
      <c r="I1330" s="76" t="str">
        <f t="shared" si="40"/>
        <v>No</v>
      </c>
      <c r="J1330" s="49" t="str">
        <f t="shared" si="41"/>
        <v>Yes</v>
      </c>
      <c r="K1330" s="47">
        <v>0.10505936653822</v>
      </c>
      <c r="L1330" s="50">
        <v>49.147121535181199</v>
      </c>
      <c r="M1330" s="47">
        <v>0.11269023859666299</v>
      </c>
      <c r="N1330" s="50">
        <v>58.853721129170196</v>
      </c>
    </row>
    <row r="1331" spans="1:14" x14ac:dyDescent="0.2">
      <c r="A1331" s="57" t="s">
        <v>2861</v>
      </c>
      <c r="B1331" s="44" t="s">
        <v>2862</v>
      </c>
      <c r="C1331" s="45">
        <v>40</v>
      </c>
      <c r="D1331" s="46" t="s">
        <v>342</v>
      </c>
      <c r="E1331" s="47">
        <v>0.59355488769430698</v>
      </c>
      <c r="F1331" s="48">
        <v>17.4307036247335</v>
      </c>
      <c r="G1331" s="47">
        <v>0.57082010993382204</v>
      </c>
      <c r="H1331" s="50">
        <v>9.4097519247219807</v>
      </c>
      <c r="I1331" s="76" t="str">
        <f t="shared" si="40"/>
        <v>No</v>
      </c>
      <c r="J1331" s="49" t="str">
        <f t="shared" si="41"/>
        <v>No</v>
      </c>
      <c r="K1331" s="47">
        <v>0.32655832061635698</v>
      </c>
      <c r="L1331" s="50">
        <v>91.577825159914696</v>
      </c>
      <c r="M1331" s="47">
        <v>0.38006483017908899</v>
      </c>
      <c r="N1331" s="50">
        <v>95.038494439692002</v>
      </c>
    </row>
    <row r="1332" spans="1:14" x14ac:dyDescent="0.2">
      <c r="A1332" s="57" t="s">
        <v>2863</v>
      </c>
      <c r="B1332" s="44" t="s">
        <v>2864</v>
      </c>
      <c r="C1332" s="45">
        <v>40</v>
      </c>
      <c r="D1332" s="46" t="s">
        <v>342</v>
      </c>
      <c r="E1332" s="47">
        <v>0.76540007390921305</v>
      </c>
      <c r="F1332" s="48">
        <v>62.739872068230298</v>
      </c>
      <c r="G1332" s="47">
        <v>0.73828403828730604</v>
      </c>
      <c r="H1332" s="50">
        <v>86.227544910179603</v>
      </c>
      <c r="I1332" s="76" t="str">
        <f t="shared" si="40"/>
        <v>No</v>
      </c>
      <c r="J1332" s="49" t="str">
        <f t="shared" si="41"/>
        <v>No</v>
      </c>
      <c r="K1332" s="47">
        <v>0.1228213907509</v>
      </c>
      <c r="L1332" s="50">
        <v>59.541577825159898</v>
      </c>
      <c r="M1332" s="47">
        <v>0.13122002011953901</v>
      </c>
      <c r="N1332" s="50">
        <v>69.717707442258302</v>
      </c>
    </row>
    <row r="1333" spans="1:14" x14ac:dyDescent="0.2">
      <c r="A1333" s="57" t="s">
        <v>2865</v>
      </c>
      <c r="B1333" s="44" t="s">
        <v>2866</v>
      </c>
      <c r="C1333" s="45">
        <v>72</v>
      </c>
      <c r="D1333" s="46" t="s">
        <v>342</v>
      </c>
      <c r="E1333" s="47">
        <v>0.66938192409224695</v>
      </c>
      <c r="F1333" s="48">
        <v>33.901918976545801</v>
      </c>
      <c r="G1333" s="47">
        <v>0.633587363449161</v>
      </c>
      <c r="H1333" s="50">
        <v>54.146999325691198</v>
      </c>
      <c r="I1333" s="76" t="str">
        <f t="shared" si="40"/>
        <v>No</v>
      </c>
      <c r="J1333" s="49" t="str">
        <f t="shared" si="41"/>
        <v>No</v>
      </c>
      <c r="K1333" s="47">
        <v>0.19347216116476601</v>
      </c>
      <c r="L1333" s="50">
        <v>76.759061833688705</v>
      </c>
      <c r="M1333" s="47">
        <v>0.32197019116944597</v>
      </c>
      <c r="N1333" s="50">
        <v>94.7403910991234</v>
      </c>
    </row>
    <row r="1334" spans="1:14" x14ac:dyDescent="0.2">
      <c r="A1334" s="57" t="s">
        <v>2867</v>
      </c>
      <c r="B1334" s="44" t="s">
        <v>2868</v>
      </c>
      <c r="C1334" s="45">
        <v>72</v>
      </c>
      <c r="D1334" s="46" t="s">
        <v>342</v>
      </c>
      <c r="E1334" s="47">
        <v>0.77965513657132002</v>
      </c>
      <c r="F1334" s="48">
        <v>67.270788912580002</v>
      </c>
      <c r="G1334" s="47">
        <v>0.75612688251327898</v>
      </c>
      <c r="H1334" s="50">
        <v>91.571139581928506</v>
      </c>
      <c r="I1334" s="76" t="str">
        <f t="shared" si="40"/>
        <v>No</v>
      </c>
      <c r="J1334" s="49" t="str">
        <f t="shared" si="41"/>
        <v>No</v>
      </c>
      <c r="K1334" s="47">
        <v>9.4986359469353604E-2</v>
      </c>
      <c r="L1334" s="50">
        <v>38.432835820895498</v>
      </c>
      <c r="M1334" s="47">
        <v>0.153125486343934</v>
      </c>
      <c r="N1334" s="50">
        <v>49.022252191503704</v>
      </c>
    </row>
    <row r="1335" spans="1:14" x14ac:dyDescent="0.2">
      <c r="A1335" s="57" t="s">
        <v>2869</v>
      </c>
      <c r="B1335" s="44" t="s">
        <v>2870</v>
      </c>
      <c r="C1335" s="45">
        <v>39</v>
      </c>
      <c r="D1335" s="46" t="s">
        <v>342</v>
      </c>
      <c r="E1335" s="47">
        <v>0.63773789490316402</v>
      </c>
      <c r="F1335" s="48">
        <v>25.9061833688699</v>
      </c>
      <c r="G1335" s="47">
        <v>0.46593529478854401</v>
      </c>
      <c r="H1335" s="50">
        <v>4.8330404217926199</v>
      </c>
      <c r="I1335" s="76" t="str">
        <f t="shared" si="40"/>
        <v>No</v>
      </c>
      <c r="J1335" s="49" t="str">
        <f t="shared" si="41"/>
        <v>No</v>
      </c>
      <c r="K1335" s="47">
        <v>8.8824026691278798E-2</v>
      </c>
      <c r="L1335" s="50">
        <v>25.266524520255899</v>
      </c>
      <c r="M1335" s="47">
        <v>9.2782019780544997E-2</v>
      </c>
      <c r="N1335" s="50">
        <v>19.332161687170501</v>
      </c>
    </row>
    <row r="1336" spans="1:14" x14ac:dyDescent="0.2">
      <c r="A1336" s="57" t="s">
        <v>2871</v>
      </c>
      <c r="B1336" s="44" t="s">
        <v>2872</v>
      </c>
      <c r="C1336" s="45">
        <v>72</v>
      </c>
      <c r="D1336" s="46" t="s">
        <v>342</v>
      </c>
      <c r="E1336" s="47">
        <v>0.70577572665011301</v>
      </c>
      <c r="F1336" s="48">
        <v>44.829424307036199</v>
      </c>
      <c r="G1336" s="47">
        <v>0.64562611183035001</v>
      </c>
      <c r="H1336" s="50">
        <v>59.474039109912297</v>
      </c>
      <c r="I1336" s="76" t="str">
        <f t="shared" si="40"/>
        <v>No</v>
      </c>
      <c r="J1336" s="49" t="str">
        <f t="shared" si="41"/>
        <v>No</v>
      </c>
      <c r="K1336" s="47">
        <v>9.7049560714778105E-2</v>
      </c>
      <c r="L1336" s="50">
        <v>41.364605543709999</v>
      </c>
      <c r="M1336" s="47">
        <v>0.14158729479938101</v>
      </c>
      <c r="N1336" s="50">
        <v>31.759946055293302</v>
      </c>
    </row>
    <row r="1337" spans="1:14" x14ac:dyDescent="0.2">
      <c r="A1337" s="57" t="s">
        <v>2873</v>
      </c>
      <c r="B1337" s="44" t="s">
        <v>2874</v>
      </c>
      <c r="C1337" s="45">
        <v>39</v>
      </c>
      <c r="D1337" s="46" t="s">
        <v>342</v>
      </c>
      <c r="E1337" s="47">
        <v>0.75214263557577699</v>
      </c>
      <c r="F1337" s="48">
        <v>58.315565031982899</v>
      </c>
      <c r="G1337" s="47">
        <v>0.62238981309688202</v>
      </c>
      <c r="H1337" s="50">
        <v>23.9894551845343</v>
      </c>
      <c r="I1337" s="76" t="str">
        <f t="shared" si="40"/>
        <v>No</v>
      </c>
      <c r="J1337" s="49" t="str">
        <f t="shared" si="41"/>
        <v>No</v>
      </c>
      <c r="K1337" s="47">
        <v>0.103992731774491</v>
      </c>
      <c r="L1337" s="50">
        <v>48.081023454157801</v>
      </c>
      <c r="M1337" s="47">
        <v>0.16126879363153199</v>
      </c>
      <c r="N1337" s="50">
        <v>75.307557117750406</v>
      </c>
    </row>
    <row r="1338" spans="1:14" x14ac:dyDescent="0.2">
      <c r="A1338" s="57" t="s">
        <v>2875</v>
      </c>
      <c r="B1338" s="44" t="s">
        <v>2876</v>
      </c>
      <c r="C1338" s="45">
        <v>72</v>
      </c>
      <c r="D1338" s="46" t="s">
        <v>342</v>
      </c>
      <c r="E1338" s="47">
        <v>0.76513192701713095</v>
      </c>
      <c r="F1338" s="48">
        <v>62.686567164179102</v>
      </c>
      <c r="G1338" s="47">
        <v>0.71562209903303098</v>
      </c>
      <c r="H1338" s="50">
        <v>81.389076196898202</v>
      </c>
      <c r="I1338" s="76" t="str">
        <f t="shared" si="40"/>
        <v>No</v>
      </c>
      <c r="J1338" s="49" t="str">
        <f t="shared" si="41"/>
        <v>No</v>
      </c>
      <c r="K1338" s="47">
        <v>9.2009929693339806E-2</v>
      </c>
      <c r="L1338" s="50">
        <v>32.3560767590618</v>
      </c>
      <c r="M1338" s="47">
        <v>0.132180733479761</v>
      </c>
      <c r="N1338" s="50">
        <v>16.4531355360755</v>
      </c>
    </row>
    <row r="1339" spans="1:14" x14ac:dyDescent="0.2">
      <c r="A1339" s="57" t="s">
        <v>2877</v>
      </c>
      <c r="B1339" s="44" t="s">
        <v>2878</v>
      </c>
      <c r="C1339" s="45">
        <v>72</v>
      </c>
      <c r="D1339" s="46" t="s">
        <v>342</v>
      </c>
      <c r="E1339" s="47">
        <v>0.72351155050729898</v>
      </c>
      <c r="F1339" s="48">
        <v>49.680170575692998</v>
      </c>
      <c r="G1339" s="47">
        <v>0.69853474507457902</v>
      </c>
      <c r="H1339" s="50">
        <v>76.264329062710701</v>
      </c>
      <c r="I1339" s="76" t="str">
        <f t="shared" si="40"/>
        <v>No</v>
      </c>
      <c r="J1339" s="49" t="str">
        <f t="shared" si="41"/>
        <v>No</v>
      </c>
      <c r="K1339" s="47">
        <v>9.7318964335173397E-2</v>
      </c>
      <c r="L1339" s="50">
        <v>41.5245202558635</v>
      </c>
      <c r="M1339" s="47">
        <v>0.14683474075987901</v>
      </c>
      <c r="N1339" s="50">
        <v>39.919082939986502</v>
      </c>
    </row>
    <row r="1340" spans="1:14" x14ac:dyDescent="0.2">
      <c r="A1340" s="57" t="s">
        <v>2879</v>
      </c>
      <c r="B1340" s="44" t="s">
        <v>2880</v>
      </c>
      <c r="C1340" s="45">
        <v>72</v>
      </c>
      <c r="D1340" s="46" t="s">
        <v>342</v>
      </c>
      <c r="E1340" s="47">
        <v>0.77674657244320899</v>
      </c>
      <c r="F1340" s="48">
        <v>66.684434968017101</v>
      </c>
      <c r="G1340" s="47">
        <v>0.74212824247076903</v>
      </c>
      <c r="H1340" s="50">
        <v>88.064733648010801</v>
      </c>
      <c r="I1340" s="76" t="str">
        <f t="shared" si="40"/>
        <v>No</v>
      </c>
      <c r="J1340" s="49" t="str">
        <f t="shared" si="41"/>
        <v>No</v>
      </c>
      <c r="K1340" s="47">
        <v>9.3490659860569397E-2</v>
      </c>
      <c r="L1340" s="50">
        <v>35.714285714285701</v>
      </c>
      <c r="M1340" s="47">
        <v>0.13437505113744</v>
      </c>
      <c r="N1340" s="50">
        <v>20.498988536749799</v>
      </c>
    </row>
    <row r="1341" spans="1:14" x14ac:dyDescent="0.2">
      <c r="A1341" s="57" t="s">
        <v>2881</v>
      </c>
      <c r="B1341" s="44" t="s">
        <v>2882</v>
      </c>
      <c r="C1341" s="45">
        <v>72</v>
      </c>
      <c r="D1341" s="46" t="s">
        <v>342</v>
      </c>
      <c r="E1341" s="47">
        <v>0.65263114297594205</v>
      </c>
      <c r="F1341" s="48">
        <v>30.170575692963801</v>
      </c>
      <c r="G1341" s="47">
        <v>0.58670406343492898</v>
      </c>
      <c r="H1341" s="50">
        <v>38.233310856372199</v>
      </c>
      <c r="I1341" s="76" t="str">
        <f t="shared" si="40"/>
        <v>No</v>
      </c>
      <c r="J1341" s="49" t="str">
        <f t="shared" si="41"/>
        <v>No</v>
      </c>
      <c r="K1341" s="47">
        <v>8.3979969646799602E-2</v>
      </c>
      <c r="L1341" s="50">
        <v>9.7547974413646106</v>
      </c>
      <c r="M1341" s="47">
        <v>0.12627475368945301</v>
      </c>
      <c r="N1341" s="50">
        <v>7.4173971679028998</v>
      </c>
    </row>
    <row r="1342" spans="1:14" x14ac:dyDescent="0.2">
      <c r="A1342" s="57" t="s">
        <v>2883</v>
      </c>
      <c r="B1342" s="44" t="s">
        <v>2884</v>
      </c>
      <c r="C1342" s="45">
        <v>40</v>
      </c>
      <c r="D1342" s="46" t="s">
        <v>342</v>
      </c>
      <c r="E1342" s="47">
        <v>0.593964717171936</v>
      </c>
      <c r="F1342" s="48">
        <v>17.537313432835798</v>
      </c>
      <c r="G1342" s="47">
        <v>0.67400185569795501</v>
      </c>
      <c r="H1342" s="50">
        <v>58.340461933276302</v>
      </c>
      <c r="I1342" s="76" t="str">
        <f t="shared" si="40"/>
        <v>No</v>
      </c>
      <c r="J1342" s="49" t="str">
        <f t="shared" si="41"/>
        <v>No</v>
      </c>
      <c r="K1342" s="47">
        <v>0.113039789742871</v>
      </c>
      <c r="L1342" s="50">
        <v>54.477611940298502</v>
      </c>
      <c r="M1342" s="47">
        <v>0.116017146003338</v>
      </c>
      <c r="N1342" s="50">
        <v>61.420017108639897</v>
      </c>
    </row>
    <row r="1343" spans="1:14" x14ac:dyDescent="0.2">
      <c r="A1343" s="57" t="s">
        <v>2885</v>
      </c>
      <c r="B1343" s="44" t="s">
        <v>2886</v>
      </c>
      <c r="C1343" s="45">
        <v>72</v>
      </c>
      <c r="D1343" s="46" t="s">
        <v>342</v>
      </c>
      <c r="E1343" s="47">
        <v>0.54588358930383996</v>
      </c>
      <c r="F1343" s="48">
        <v>9.0618336886993607</v>
      </c>
      <c r="G1343" s="47">
        <v>0.48615298043646699</v>
      </c>
      <c r="H1343" s="50">
        <v>10.0472016183412</v>
      </c>
      <c r="I1343" s="76" t="str">
        <f t="shared" si="40"/>
        <v>No</v>
      </c>
      <c r="J1343" s="49" t="str">
        <f t="shared" si="41"/>
        <v>No</v>
      </c>
      <c r="K1343" s="47">
        <v>0.18970706633648099</v>
      </c>
      <c r="L1343" s="50">
        <v>76.012793176972295</v>
      </c>
      <c r="M1343" s="47">
        <v>0.33128152471875799</v>
      </c>
      <c r="N1343" s="50">
        <v>95.212407282535395</v>
      </c>
    </row>
    <row r="1344" spans="1:14" x14ac:dyDescent="0.2">
      <c r="A1344" s="57" t="s">
        <v>2887</v>
      </c>
      <c r="B1344" s="44" t="s">
        <v>2888</v>
      </c>
      <c r="C1344" s="45">
        <v>72</v>
      </c>
      <c r="D1344" s="46" t="s">
        <v>342</v>
      </c>
      <c r="E1344" s="47">
        <v>0.75307730941838402</v>
      </c>
      <c r="F1344" s="48">
        <v>58.635394456290001</v>
      </c>
      <c r="G1344" s="47">
        <v>0.63844998434695899</v>
      </c>
      <c r="H1344" s="50">
        <v>56.102494942683698</v>
      </c>
      <c r="I1344" s="76" t="str">
        <f t="shared" si="40"/>
        <v>No</v>
      </c>
      <c r="J1344" s="49" t="str">
        <f t="shared" si="41"/>
        <v>No</v>
      </c>
      <c r="K1344" s="47">
        <v>8.4005889689560201E-2</v>
      </c>
      <c r="L1344" s="50">
        <v>9.9147121535181206</v>
      </c>
      <c r="M1344" s="47">
        <v>0.12613501317842399</v>
      </c>
      <c r="N1344" s="50">
        <v>7.0128118678354703</v>
      </c>
    </row>
    <row r="1345" spans="1:14" x14ac:dyDescent="0.2">
      <c r="A1345" s="57" t="s">
        <v>2889</v>
      </c>
      <c r="B1345" s="44" t="s">
        <v>2890</v>
      </c>
      <c r="C1345" s="45">
        <v>72</v>
      </c>
      <c r="D1345" s="46" t="s">
        <v>342</v>
      </c>
      <c r="E1345" s="47">
        <v>0.641745375793078</v>
      </c>
      <c r="F1345" s="48">
        <v>26.8123667377399</v>
      </c>
      <c r="G1345" s="47">
        <v>0.57036982267573599</v>
      </c>
      <c r="H1345" s="50">
        <v>31.759946055293302</v>
      </c>
      <c r="I1345" s="76" t="str">
        <f t="shared" si="40"/>
        <v>No</v>
      </c>
      <c r="J1345" s="49" t="str">
        <f t="shared" si="41"/>
        <v>No</v>
      </c>
      <c r="K1345" s="47">
        <v>8.7828639680903403E-2</v>
      </c>
      <c r="L1345" s="50">
        <v>21.695095948827301</v>
      </c>
      <c r="M1345" s="47">
        <v>0.13935576397407801</v>
      </c>
      <c r="N1345" s="50">
        <v>28.792987188132201</v>
      </c>
    </row>
    <row r="1346" spans="1:14" x14ac:dyDescent="0.2">
      <c r="A1346" s="57" t="s">
        <v>2891</v>
      </c>
      <c r="B1346" s="44" t="s">
        <v>2892</v>
      </c>
      <c r="C1346" s="45">
        <v>40</v>
      </c>
      <c r="D1346" s="46" t="s">
        <v>342</v>
      </c>
      <c r="E1346" s="47">
        <v>0.68008999021680405</v>
      </c>
      <c r="F1346" s="48">
        <v>36.407249466951001</v>
      </c>
      <c r="G1346" s="47">
        <v>0.614062006712217</v>
      </c>
      <c r="H1346" s="50">
        <v>24.2942686056459</v>
      </c>
      <c r="I1346" s="76" t="str">
        <f t="shared" si="40"/>
        <v>No</v>
      </c>
      <c r="J1346" s="49" t="str">
        <f t="shared" si="41"/>
        <v>No</v>
      </c>
      <c r="K1346" s="47">
        <v>0.10043426833701601</v>
      </c>
      <c r="L1346" s="50">
        <v>45.042643923240902</v>
      </c>
      <c r="M1346" s="47">
        <v>0.10098851524415101</v>
      </c>
      <c r="N1346" s="50">
        <v>46.0222412318221</v>
      </c>
    </row>
    <row r="1347" spans="1:14" x14ac:dyDescent="0.2">
      <c r="A1347" s="57" t="s">
        <v>935</v>
      </c>
      <c r="B1347" s="44" t="s">
        <v>2893</v>
      </c>
      <c r="C1347" s="45">
        <v>40</v>
      </c>
      <c r="D1347" s="46" t="s">
        <v>342</v>
      </c>
      <c r="E1347" s="47">
        <v>0.56671162726052804</v>
      </c>
      <c r="F1347" s="48">
        <v>12.7398720682303</v>
      </c>
      <c r="G1347" s="47">
        <v>0.65431947044362604</v>
      </c>
      <c r="H1347" s="50">
        <v>45.851154833190797</v>
      </c>
      <c r="I1347" s="76" t="str">
        <f t="shared" si="40"/>
        <v>No</v>
      </c>
      <c r="J1347" s="49" t="str">
        <f t="shared" si="41"/>
        <v>No</v>
      </c>
      <c r="K1347" s="47">
        <v>0.100253035245746</v>
      </c>
      <c r="L1347" s="50">
        <v>44.776119402985103</v>
      </c>
      <c r="M1347" s="47">
        <v>0.110391722916224</v>
      </c>
      <c r="N1347" s="50">
        <v>56.800684345594497</v>
      </c>
    </row>
    <row r="1348" spans="1:14" x14ac:dyDescent="0.2">
      <c r="A1348" s="57" t="s">
        <v>2894</v>
      </c>
      <c r="B1348" s="44" t="s">
        <v>2895</v>
      </c>
      <c r="C1348" s="45">
        <v>40</v>
      </c>
      <c r="D1348" s="46" t="s">
        <v>342</v>
      </c>
      <c r="E1348" s="47">
        <v>0.62562264499508802</v>
      </c>
      <c r="F1348" s="48">
        <v>23.4008528784648</v>
      </c>
      <c r="G1348" s="47">
        <v>0.75388431222879304</v>
      </c>
      <c r="H1348" s="50">
        <v>89.392643284858806</v>
      </c>
      <c r="I1348" s="76" t="str">
        <f t="shared" si="40"/>
        <v>No</v>
      </c>
      <c r="J1348" s="49" t="str">
        <f t="shared" si="41"/>
        <v>No</v>
      </c>
      <c r="K1348" s="47">
        <v>6.9667836127911401E-2</v>
      </c>
      <c r="L1348" s="50">
        <v>2.7718550106609801</v>
      </c>
      <c r="M1348" s="47">
        <v>5.3166448914381298E-2</v>
      </c>
      <c r="N1348" s="50">
        <v>1.1120615911035101</v>
      </c>
    </row>
    <row r="1349" spans="1:14" x14ac:dyDescent="0.2">
      <c r="A1349" s="57" t="s">
        <v>2896</v>
      </c>
      <c r="B1349" s="44" t="s">
        <v>2897</v>
      </c>
      <c r="C1349" s="45">
        <v>72</v>
      </c>
      <c r="D1349" s="46" t="s">
        <v>342</v>
      </c>
      <c r="E1349" s="47">
        <v>0.64046253500082095</v>
      </c>
      <c r="F1349" s="48">
        <v>26.3859275053305</v>
      </c>
      <c r="G1349" s="47">
        <v>0.63919926197194099</v>
      </c>
      <c r="H1349" s="50">
        <v>56.372218476062002</v>
      </c>
      <c r="I1349" s="76" t="str">
        <f t="shared" si="40"/>
        <v>No</v>
      </c>
      <c r="J1349" s="49" t="str">
        <f t="shared" si="41"/>
        <v>No</v>
      </c>
      <c r="K1349" s="47">
        <v>8.08581585697523E-2</v>
      </c>
      <c r="L1349" s="50">
        <v>4.6375266524520304</v>
      </c>
      <c r="M1349" s="47">
        <v>0.132431971932326</v>
      </c>
      <c r="N1349" s="50">
        <v>17.1274443695212</v>
      </c>
    </row>
    <row r="1350" spans="1:14" x14ac:dyDescent="0.2">
      <c r="A1350" s="57" t="s">
        <v>2898</v>
      </c>
      <c r="B1350" s="44" t="s">
        <v>2899</v>
      </c>
      <c r="C1350" s="45">
        <v>72</v>
      </c>
      <c r="D1350" s="46" t="s">
        <v>342</v>
      </c>
      <c r="E1350" s="47">
        <v>0.80080761079180596</v>
      </c>
      <c r="F1350" s="48">
        <v>72.068230277185506</v>
      </c>
      <c r="G1350" s="47">
        <v>0.76138476804135202</v>
      </c>
      <c r="H1350" s="50">
        <v>92.380310182063397</v>
      </c>
      <c r="I1350" s="76" t="str">
        <f t="shared" si="40"/>
        <v>No</v>
      </c>
      <c r="J1350" s="49" t="str">
        <f t="shared" si="41"/>
        <v>No</v>
      </c>
      <c r="K1350" s="47">
        <v>9.5178550275650295E-2</v>
      </c>
      <c r="L1350" s="50">
        <v>38.912579957356101</v>
      </c>
      <c r="M1350" s="47">
        <v>0.137415002940871</v>
      </c>
      <c r="N1350" s="50">
        <v>25.9608900876602</v>
      </c>
    </row>
    <row r="1351" spans="1:14" x14ac:dyDescent="0.2">
      <c r="A1351" s="57" t="s">
        <v>2900</v>
      </c>
      <c r="B1351" s="44" t="s">
        <v>2901</v>
      </c>
      <c r="C1351" s="45">
        <v>39</v>
      </c>
      <c r="D1351" s="46" t="s">
        <v>342</v>
      </c>
      <c r="E1351" s="47">
        <v>0.69570605936715801</v>
      </c>
      <c r="F1351" s="48">
        <v>41.631130063965898</v>
      </c>
      <c r="G1351" s="47">
        <v>0.54150091083479901</v>
      </c>
      <c r="H1351" s="50">
        <v>12.2144112478032</v>
      </c>
      <c r="I1351" s="76" t="str">
        <f t="shared" ref="I1351:I1414" si="42">IF(AND(F1351&gt;=90,H1351&gt;=90),"Yes","No")</f>
        <v>No</v>
      </c>
      <c r="J1351" s="49" t="str">
        <f t="shared" ref="J1351:J1414" si="43">IF(AND(F1351&gt;=75,H1351&gt;=75),"Yes","No")</f>
        <v>No</v>
      </c>
      <c r="K1351" s="47">
        <v>0.113661137960272</v>
      </c>
      <c r="L1351" s="50">
        <v>54.8507462686567</v>
      </c>
      <c r="M1351" s="47">
        <v>9.8506773244224202E-2</v>
      </c>
      <c r="N1351" s="50">
        <v>25.659050966608099</v>
      </c>
    </row>
    <row r="1352" spans="1:14" x14ac:dyDescent="0.2">
      <c r="A1352" s="57" t="s">
        <v>2902</v>
      </c>
      <c r="B1352" s="44" t="s">
        <v>2903</v>
      </c>
      <c r="C1352" s="45">
        <v>39</v>
      </c>
      <c r="D1352" s="46" t="s">
        <v>342</v>
      </c>
      <c r="E1352" s="47">
        <v>0.54689464295515799</v>
      </c>
      <c r="F1352" s="48">
        <v>9.3283582089552208</v>
      </c>
      <c r="G1352" s="47">
        <v>0.39259477978709401</v>
      </c>
      <c r="H1352" s="50">
        <v>1.9332161687170499</v>
      </c>
      <c r="I1352" s="76" t="str">
        <f t="shared" si="42"/>
        <v>No</v>
      </c>
      <c r="J1352" s="49" t="str">
        <f t="shared" si="43"/>
        <v>No</v>
      </c>
      <c r="K1352" s="47">
        <v>0.117472970591377</v>
      </c>
      <c r="L1352" s="50">
        <v>56.982942430703602</v>
      </c>
      <c r="M1352" s="47">
        <v>0.152230532344375</v>
      </c>
      <c r="N1352" s="50">
        <v>70.738137082601</v>
      </c>
    </row>
    <row r="1353" spans="1:14" x14ac:dyDescent="0.2">
      <c r="A1353" s="57" t="s">
        <v>2904</v>
      </c>
      <c r="B1353" s="44" t="s">
        <v>2905</v>
      </c>
      <c r="C1353" s="45">
        <v>39</v>
      </c>
      <c r="D1353" s="46" t="s">
        <v>342</v>
      </c>
      <c r="E1353" s="47">
        <v>0.66548426243133696</v>
      </c>
      <c r="F1353" s="48">
        <v>32.835820895522403</v>
      </c>
      <c r="G1353" s="47">
        <v>0.48481820514478302</v>
      </c>
      <c r="H1353" s="50">
        <v>6.7662565905096699</v>
      </c>
      <c r="I1353" s="76" t="str">
        <f t="shared" si="42"/>
        <v>No</v>
      </c>
      <c r="J1353" s="49" t="str">
        <f t="shared" si="43"/>
        <v>No</v>
      </c>
      <c r="K1353" s="47">
        <v>0.11272702348559301</v>
      </c>
      <c r="L1353" s="50">
        <v>54.317697228145001</v>
      </c>
      <c r="M1353" s="47">
        <v>0.10646212766834</v>
      </c>
      <c r="N1353" s="50">
        <v>34.094903339191603</v>
      </c>
    </row>
    <row r="1354" spans="1:14" x14ac:dyDescent="0.2">
      <c r="A1354" s="57" t="s">
        <v>2906</v>
      </c>
      <c r="B1354" s="44" t="s">
        <v>2907</v>
      </c>
      <c r="C1354" s="45">
        <v>39</v>
      </c>
      <c r="D1354" s="46" t="s">
        <v>342</v>
      </c>
      <c r="E1354" s="47">
        <v>0.69939855778125104</v>
      </c>
      <c r="F1354" s="48">
        <v>42.377398720682301</v>
      </c>
      <c r="G1354" s="47">
        <v>0.52391191386809199</v>
      </c>
      <c r="H1354" s="50">
        <v>10.7205623901582</v>
      </c>
      <c r="I1354" s="76" t="str">
        <f t="shared" si="42"/>
        <v>No</v>
      </c>
      <c r="J1354" s="49" t="str">
        <f t="shared" si="43"/>
        <v>No</v>
      </c>
      <c r="K1354" s="47">
        <v>0.21792624758367299</v>
      </c>
      <c r="L1354" s="50">
        <v>80.863539445629002</v>
      </c>
      <c r="M1354" s="47">
        <v>0.114184579060139</v>
      </c>
      <c r="N1354" s="50">
        <v>41.300527240773299</v>
      </c>
    </row>
    <row r="1355" spans="1:14" x14ac:dyDescent="0.2">
      <c r="A1355" s="57" t="s">
        <v>2908</v>
      </c>
      <c r="B1355" s="44" t="s">
        <v>2909</v>
      </c>
      <c r="C1355" s="45">
        <v>39</v>
      </c>
      <c r="D1355" s="46" t="s">
        <v>342</v>
      </c>
      <c r="E1355" s="47">
        <v>0.74027247331309598</v>
      </c>
      <c r="F1355" s="48">
        <v>54.957356076759098</v>
      </c>
      <c r="G1355" s="47">
        <v>0.57921166166446203</v>
      </c>
      <c r="H1355" s="50">
        <v>17.311072056238999</v>
      </c>
      <c r="I1355" s="76" t="str">
        <f t="shared" si="42"/>
        <v>No</v>
      </c>
      <c r="J1355" s="49" t="str">
        <f t="shared" si="43"/>
        <v>No</v>
      </c>
      <c r="K1355" s="47">
        <v>9.8339618971492002E-2</v>
      </c>
      <c r="L1355" s="50">
        <v>42.697228144989303</v>
      </c>
      <c r="M1355" s="47">
        <v>8.9268103915878194E-2</v>
      </c>
      <c r="N1355" s="50">
        <v>15.992970123022801</v>
      </c>
    </row>
    <row r="1356" spans="1:14" x14ac:dyDescent="0.2">
      <c r="A1356" s="57" t="s">
        <v>2910</v>
      </c>
      <c r="B1356" s="44" t="s">
        <v>2911</v>
      </c>
      <c r="C1356" s="45">
        <v>39</v>
      </c>
      <c r="D1356" s="46" t="s">
        <v>342</v>
      </c>
      <c r="E1356" s="47">
        <v>0.57618253819503196</v>
      </c>
      <c r="F1356" s="48">
        <v>13.965884861407201</v>
      </c>
      <c r="G1356" s="47">
        <v>0.48104978889144401</v>
      </c>
      <c r="H1356" s="50">
        <v>6.3268892794376104</v>
      </c>
      <c r="I1356" s="76" t="str">
        <f t="shared" si="42"/>
        <v>No</v>
      </c>
      <c r="J1356" s="49" t="str">
        <f t="shared" si="43"/>
        <v>No</v>
      </c>
      <c r="K1356" s="47">
        <v>0.10619540862306</v>
      </c>
      <c r="L1356" s="50">
        <v>49.946695095948797</v>
      </c>
      <c r="M1356" s="47">
        <v>9.3515678728299897E-2</v>
      </c>
      <c r="N1356" s="50">
        <v>20.035149384885798</v>
      </c>
    </row>
    <row r="1357" spans="1:14" x14ac:dyDescent="0.2">
      <c r="A1357" s="57" t="s">
        <v>2912</v>
      </c>
      <c r="B1357" s="44" t="s">
        <v>2913</v>
      </c>
      <c r="C1357" s="45">
        <v>72</v>
      </c>
      <c r="D1357" s="46" t="s">
        <v>342</v>
      </c>
      <c r="E1357" s="47">
        <v>0.53092037261224301</v>
      </c>
      <c r="F1357" s="48">
        <v>7.2494669509594898</v>
      </c>
      <c r="G1357" s="47">
        <v>0.54831263867367497</v>
      </c>
      <c r="H1357" s="50">
        <v>25.084288604180699</v>
      </c>
      <c r="I1357" s="76" t="str">
        <f t="shared" si="42"/>
        <v>No</v>
      </c>
      <c r="J1357" s="49" t="str">
        <f t="shared" si="43"/>
        <v>No</v>
      </c>
      <c r="K1357" s="47">
        <v>0.117241957431651</v>
      </c>
      <c r="L1357" s="50">
        <v>56.823027718550101</v>
      </c>
      <c r="M1357" s="47">
        <v>0.152876523487363</v>
      </c>
      <c r="N1357" s="50">
        <v>48.550236008091701</v>
      </c>
    </row>
    <row r="1358" spans="1:14" x14ac:dyDescent="0.2">
      <c r="A1358" s="57" t="s">
        <v>2914</v>
      </c>
      <c r="B1358" s="44" t="s">
        <v>2915</v>
      </c>
      <c r="C1358" s="45">
        <v>72</v>
      </c>
      <c r="D1358" s="46" t="s">
        <v>342</v>
      </c>
      <c r="E1358" s="47">
        <v>0.58550825402408302</v>
      </c>
      <c r="F1358" s="48">
        <v>16.098081023454199</v>
      </c>
      <c r="G1358" s="47">
        <v>0.62715102226950203</v>
      </c>
      <c r="H1358" s="50">
        <v>51.854349291975701</v>
      </c>
      <c r="I1358" s="76" t="str">
        <f t="shared" si="42"/>
        <v>No</v>
      </c>
      <c r="J1358" s="49" t="str">
        <f t="shared" si="43"/>
        <v>No</v>
      </c>
      <c r="K1358" s="47">
        <v>0.133962473401778</v>
      </c>
      <c r="L1358" s="50">
        <v>63.592750533048999</v>
      </c>
      <c r="M1358" s="47">
        <v>0.163874154188555</v>
      </c>
      <c r="N1358" s="50">
        <v>60.485502360080901</v>
      </c>
    </row>
    <row r="1359" spans="1:14" x14ac:dyDescent="0.2">
      <c r="A1359" s="57" t="s">
        <v>2916</v>
      </c>
      <c r="B1359" s="44" t="s">
        <v>2917</v>
      </c>
      <c r="C1359" s="45">
        <v>72</v>
      </c>
      <c r="D1359" s="46" t="s">
        <v>342</v>
      </c>
      <c r="E1359" s="47">
        <v>0.58277261480746401</v>
      </c>
      <c r="F1359" s="48">
        <v>15.565031982942401</v>
      </c>
      <c r="G1359" s="47">
        <v>0.61567205271627001</v>
      </c>
      <c r="H1359" s="50">
        <v>48.280512474713397</v>
      </c>
      <c r="I1359" s="76" t="str">
        <f t="shared" si="42"/>
        <v>No</v>
      </c>
      <c r="J1359" s="49" t="str">
        <f t="shared" si="43"/>
        <v>No</v>
      </c>
      <c r="K1359" s="47">
        <v>0.12188621093725199</v>
      </c>
      <c r="L1359" s="50">
        <v>59.115138592750498</v>
      </c>
      <c r="M1359" s="47">
        <v>0.16573319609700499</v>
      </c>
      <c r="N1359" s="50">
        <v>61.8341200269724</v>
      </c>
    </row>
    <row r="1360" spans="1:14" x14ac:dyDescent="0.2">
      <c r="A1360" s="57" t="s">
        <v>2918</v>
      </c>
      <c r="B1360" s="44" t="s">
        <v>2919</v>
      </c>
      <c r="C1360" s="45">
        <v>39</v>
      </c>
      <c r="D1360" s="46" t="s">
        <v>342</v>
      </c>
      <c r="E1360" s="47">
        <v>0.67363083700274395</v>
      </c>
      <c r="F1360" s="48">
        <v>34.968017057569298</v>
      </c>
      <c r="G1360" s="47">
        <v>0.49345704978592903</v>
      </c>
      <c r="H1360" s="50">
        <v>7.73286467486819</v>
      </c>
      <c r="I1360" s="76" t="str">
        <f t="shared" si="42"/>
        <v>No</v>
      </c>
      <c r="J1360" s="49" t="str">
        <f t="shared" si="43"/>
        <v>No</v>
      </c>
      <c r="K1360" s="47">
        <v>0.119601088906562</v>
      </c>
      <c r="L1360" s="50">
        <v>58.155650319829398</v>
      </c>
      <c r="M1360" s="47">
        <v>0.10283664287380501</v>
      </c>
      <c r="N1360" s="50">
        <v>30.316344463971902</v>
      </c>
    </row>
    <row r="1361" spans="1:14" x14ac:dyDescent="0.2">
      <c r="A1361" s="57" t="s">
        <v>2920</v>
      </c>
      <c r="B1361" s="44" t="s">
        <v>2921</v>
      </c>
      <c r="C1361" s="45">
        <v>39</v>
      </c>
      <c r="D1361" s="46" t="s">
        <v>342</v>
      </c>
      <c r="E1361" s="47">
        <v>0.71147452855670801</v>
      </c>
      <c r="F1361" s="48">
        <v>46.321961620469096</v>
      </c>
      <c r="G1361" s="47">
        <v>0.56654640549911905</v>
      </c>
      <c r="H1361" s="50">
        <v>15.465729349736399</v>
      </c>
      <c r="I1361" s="76" t="str">
        <f t="shared" si="42"/>
        <v>No</v>
      </c>
      <c r="J1361" s="49" t="str">
        <f t="shared" si="43"/>
        <v>No</v>
      </c>
      <c r="K1361" s="47">
        <v>0.21880599181826199</v>
      </c>
      <c r="L1361" s="50">
        <v>81.076759061833698</v>
      </c>
      <c r="M1361" s="47">
        <v>0.117887087102063</v>
      </c>
      <c r="N1361" s="50">
        <v>44.815465729349697</v>
      </c>
    </row>
    <row r="1362" spans="1:14" x14ac:dyDescent="0.2">
      <c r="A1362" s="57" t="s">
        <v>700</v>
      </c>
      <c r="B1362" s="44" t="s">
        <v>2922</v>
      </c>
      <c r="C1362" s="45">
        <v>39</v>
      </c>
      <c r="D1362" s="46" t="s">
        <v>342</v>
      </c>
      <c r="E1362" s="47">
        <v>0.73191941999249299</v>
      </c>
      <c r="F1362" s="48">
        <v>52.0788912579957</v>
      </c>
      <c r="G1362" s="47">
        <v>0.56175614686775499</v>
      </c>
      <c r="H1362" s="50">
        <v>14.850615114235501</v>
      </c>
      <c r="I1362" s="76" t="str">
        <f t="shared" si="42"/>
        <v>No</v>
      </c>
      <c r="J1362" s="49" t="str">
        <f t="shared" si="43"/>
        <v>No</v>
      </c>
      <c r="K1362" s="47">
        <v>9.74033706415776E-2</v>
      </c>
      <c r="L1362" s="50">
        <v>41.577825159914703</v>
      </c>
      <c r="M1362" s="47">
        <v>8.8672296510781304E-2</v>
      </c>
      <c r="N1362" s="50">
        <v>15.5536028119508</v>
      </c>
    </row>
    <row r="1363" spans="1:14" x14ac:dyDescent="0.2">
      <c r="A1363" s="57" t="s">
        <v>2923</v>
      </c>
      <c r="B1363" s="44" t="s">
        <v>2924</v>
      </c>
      <c r="C1363" s="45">
        <v>72</v>
      </c>
      <c r="D1363" s="46" t="s">
        <v>342</v>
      </c>
      <c r="E1363" s="47">
        <v>0.70915048225239496</v>
      </c>
      <c r="F1363" s="48">
        <v>45.788912579957397</v>
      </c>
      <c r="G1363" s="47">
        <v>0.66507536313525695</v>
      </c>
      <c r="H1363" s="50">
        <v>65.677680377612901</v>
      </c>
      <c r="I1363" s="76" t="str">
        <f t="shared" si="42"/>
        <v>No</v>
      </c>
      <c r="J1363" s="49" t="str">
        <f t="shared" si="43"/>
        <v>No</v>
      </c>
      <c r="K1363" s="47">
        <v>0.11351988900613</v>
      </c>
      <c r="L1363" s="50">
        <v>54.744136460554401</v>
      </c>
      <c r="M1363" s="47">
        <v>0.13262852803882599</v>
      </c>
      <c r="N1363" s="50">
        <v>17.599460552933198</v>
      </c>
    </row>
    <row r="1364" spans="1:14" x14ac:dyDescent="0.2">
      <c r="A1364" s="57" t="s">
        <v>2925</v>
      </c>
      <c r="B1364" s="44" t="s">
        <v>2926</v>
      </c>
      <c r="C1364" s="45">
        <v>72</v>
      </c>
      <c r="D1364" s="46" t="s">
        <v>342</v>
      </c>
      <c r="E1364" s="47">
        <v>0.72363891754429199</v>
      </c>
      <c r="F1364" s="48">
        <v>49.733475479744101</v>
      </c>
      <c r="G1364" s="47">
        <v>0.66808258010252897</v>
      </c>
      <c r="H1364" s="50">
        <v>66.824005394470703</v>
      </c>
      <c r="I1364" s="76" t="str">
        <f t="shared" si="42"/>
        <v>No</v>
      </c>
      <c r="J1364" s="49" t="str">
        <f t="shared" si="43"/>
        <v>No</v>
      </c>
      <c r="K1364" s="47">
        <v>0.109863337042267</v>
      </c>
      <c r="L1364" s="50">
        <v>52.238805970149301</v>
      </c>
      <c r="M1364" s="47">
        <v>0.13451943690936499</v>
      </c>
      <c r="N1364" s="50">
        <v>20.633850303439001</v>
      </c>
    </row>
    <row r="1365" spans="1:14" x14ac:dyDescent="0.2">
      <c r="A1365" s="57" t="s">
        <v>2927</v>
      </c>
      <c r="B1365" s="44" t="s">
        <v>2928</v>
      </c>
      <c r="C1365" s="45">
        <v>72</v>
      </c>
      <c r="D1365" s="46" t="s">
        <v>342</v>
      </c>
      <c r="E1365" s="47">
        <v>0.736761433169561</v>
      </c>
      <c r="F1365" s="48">
        <v>53.624733475479701</v>
      </c>
      <c r="G1365" s="47">
        <v>0.74552669723793197</v>
      </c>
      <c r="H1365" s="50">
        <v>89.345920431557701</v>
      </c>
      <c r="I1365" s="76" t="str">
        <f t="shared" si="42"/>
        <v>No</v>
      </c>
      <c r="J1365" s="49" t="str">
        <f t="shared" si="43"/>
        <v>No</v>
      </c>
      <c r="K1365" s="47">
        <v>0.11861170385124099</v>
      </c>
      <c r="L1365" s="50">
        <v>57.729211087419998</v>
      </c>
      <c r="M1365" s="47">
        <v>0.165885542831084</v>
      </c>
      <c r="N1365" s="50">
        <v>61.968981793661499</v>
      </c>
    </row>
    <row r="1366" spans="1:14" x14ac:dyDescent="0.2">
      <c r="A1366" s="57" t="s">
        <v>2929</v>
      </c>
      <c r="B1366" s="44" t="s">
        <v>2930</v>
      </c>
      <c r="C1366" s="45">
        <v>72</v>
      </c>
      <c r="D1366" s="46" t="s">
        <v>342</v>
      </c>
      <c r="E1366" s="47">
        <v>0.50194974647204704</v>
      </c>
      <c r="F1366" s="48">
        <v>4.7441364605543699</v>
      </c>
      <c r="G1366" s="47">
        <v>0.54628209383602999</v>
      </c>
      <c r="H1366" s="50">
        <v>24.747134187457899</v>
      </c>
      <c r="I1366" s="76" t="str">
        <f t="shared" si="42"/>
        <v>No</v>
      </c>
      <c r="J1366" s="49" t="str">
        <f t="shared" si="43"/>
        <v>No</v>
      </c>
      <c r="K1366" s="47">
        <v>0.19294882345709999</v>
      </c>
      <c r="L1366" s="50">
        <v>76.6524520255863</v>
      </c>
      <c r="M1366" s="47">
        <v>0.29084774174125599</v>
      </c>
      <c r="N1366" s="50">
        <v>92.515171948752496</v>
      </c>
    </row>
    <row r="1367" spans="1:14" x14ac:dyDescent="0.2">
      <c r="A1367" s="57" t="s">
        <v>2693</v>
      </c>
      <c r="B1367" s="44" t="s">
        <v>2931</v>
      </c>
      <c r="C1367" s="45">
        <v>72</v>
      </c>
      <c r="D1367" s="46" t="s">
        <v>342</v>
      </c>
      <c r="E1367" s="47">
        <v>0.76362414472757101</v>
      </c>
      <c r="F1367" s="48">
        <v>62.153518123667403</v>
      </c>
      <c r="G1367" s="47">
        <v>0.65492903699028304</v>
      </c>
      <c r="H1367" s="50">
        <v>62.373567093728902</v>
      </c>
      <c r="I1367" s="76" t="str">
        <f t="shared" si="42"/>
        <v>No</v>
      </c>
      <c r="J1367" s="49" t="str">
        <f t="shared" si="43"/>
        <v>No</v>
      </c>
      <c r="K1367" s="47">
        <v>0.10104941026707499</v>
      </c>
      <c r="L1367" s="50">
        <v>45.735607675906202</v>
      </c>
      <c r="M1367" s="47">
        <v>0.166448705398835</v>
      </c>
      <c r="N1367" s="50">
        <v>62.440997977073501</v>
      </c>
    </row>
    <row r="1368" spans="1:14" x14ac:dyDescent="0.2">
      <c r="A1368" s="57" t="s">
        <v>2932</v>
      </c>
      <c r="B1368" s="44" t="s">
        <v>2933</v>
      </c>
      <c r="C1368" s="45">
        <v>72</v>
      </c>
      <c r="D1368" s="46" t="s">
        <v>342</v>
      </c>
      <c r="E1368" s="47">
        <v>0.58279644168253397</v>
      </c>
      <c r="F1368" s="48">
        <v>15.6183368869936</v>
      </c>
      <c r="G1368" s="47">
        <v>0.50613911535927003</v>
      </c>
      <c r="H1368" s="50">
        <v>13.553607552258899</v>
      </c>
      <c r="I1368" s="76" t="str">
        <f t="shared" si="42"/>
        <v>No</v>
      </c>
      <c r="J1368" s="49" t="str">
        <f t="shared" si="43"/>
        <v>No</v>
      </c>
      <c r="K1368" s="47">
        <v>9.2412578528458494E-2</v>
      </c>
      <c r="L1368" s="50">
        <v>33.262260127931803</v>
      </c>
      <c r="M1368" s="47">
        <v>0.147421669193431</v>
      </c>
      <c r="N1368" s="50">
        <v>40.863115306810499</v>
      </c>
    </row>
    <row r="1369" spans="1:14" x14ac:dyDescent="0.2">
      <c r="A1369" s="57" t="s">
        <v>2934</v>
      </c>
      <c r="B1369" s="44" t="s">
        <v>2935</v>
      </c>
      <c r="C1369" s="45">
        <v>72</v>
      </c>
      <c r="D1369" s="46" t="s">
        <v>342</v>
      </c>
      <c r="E1369" s="47">
        <v>0.57776494886291196</v>
      </c>
      <c r="F1369" s="48">
        <v>14.4456289978678</v>
      </c>
      <c r="G1369" s="47">
        <v>0.48893510013709202</v>
      </c>
      <c r="H1369" s="50">
        <v>10.5192178017532</v>
      </c>
      <c r="I1369" s="76" t="str">
        <f t="shared" si="42"/>
        <v>No</v>
      </c>
      <c r="J1369" s="49" t="str">
        <f t="shared" si="43"/>
        <v>No</v>
      </c>
      <c r="K1369" s="47">
        <v>0.16674354703764599</v>
      </c>
      <c r="L1369" s="50">
        <v>71.748400852878504</v>
      </c>
      <c r="M1369" s="47">
        <v>0.248379072395221</v>
      </c>
      <c r="N1369" s="50">
        <v>88.536749831422796</v>
      </c>
    </row>
    <row r="1370" spans="1:14" x14ac:dyDescent="0.2">
      <c r="A1370" s="57" t="s">
        <v>2936</v>
      </c>
      <c r="B1370" s="44" t="s">
        <v>2937</v>
      </c>
      <c r="C1370" s="45">
        <v>72</v>
      </c>
      <c r="D1370" s="46" t="s">
        <v>342</v>
      </c>
      <c r="E1370" s="47">
        <v>0.46944515838196499</v>
      </c>
      <c r="F1370" s="48">
        <v>3.3049040511727101</v>
      </c>
      <c r="G1370" s="47">
        <v>0.426930626581491</v>
      </c>
      <c r="H1370" s="50">
        <v>3.6412677006068801</v>
      </c>
      <c r="I1370" s="76" t="str">
        <f t="shared" si="42"/>
        <v>No</v>
      </c>
      <c r="J1370" s="49" t="str">
        <f t="shared" si="43"/>
        <v>No</v>
      </c>
      <c r="K1370" s="47">
        <v>0.273450886983722</v>
      </c>
      <c r="L1370" s="50">
        <v>86.833688699360394</v>
      </c>
      <c r="M1370" s="47">
        <v>0.41480585975510098</v>
      </c>
      <c r="N1370" s="50">
        <v>97.167902899528002</v>
      </c>
    </row>
    <row r="1371" spans="1:14" x14ac:dyDescent="0.2">
      <c r="A1371" s="57" t="s">
        <v>2938</v>
      </c>
      <c r="B1371" s="44" t="s">
        <v>2939</v>
      </c>
      <c r="C1371" s="45">
        <v>72</v>
      </c>
      <c r="D1371" s="46" t="s">
        <v>342</v>
      </c>
      <c r="E1371" s="47">
        <v>0.44420854811266802</v>
      </c>
      <c r="F1371" s="48">
        <v>2.5586353944562901</v>
      </c>
      <c r="G1371" s="47">
        <v>0.42281821340252601</v>
      </c>
      <c r="H1371" s="50">
        <v>3.1018206338502998</v>
      </c>
      <c r="I1371" s="76" t="str">
        <f t="shared" si="42"/>
        <v>No</v>
      </c>
      <c r="J1371" s="49" t="str">
        <f t="shared" si="43"/>
        <v>No</v>
      </c>
      <c r="K1371" s="47">
        <v>0.121595819032464</v>
      </c>
      <c r="L1371" s="50">
        <v>58.955223880597003</v>
      </c>
      <c r="M1371" s="47">
        <v>0.19120424222486801</v>
      </c>
      <c r="N1371" s="50">
        <v>75.859743762643305</v>
      </c>
    </row>
    <row r="1372" spans="1:14" x14ac:dyDescent="0.2">
      <c r="A1372" s="57" t="s">
        <v>2940</v>
      </c>
      <c r="B1372" s="44" t="s">
        <v>2941</v>
      </c>
      <c r="C1372" s="45">
        <v>72</v>
      </c>
      <c r="D1372" s="46" t="s">
        <v>342</v>
      </c>
      <c r="E1372" s="47">
        <v>0.67566258445635097</v>
      </c>
      <c r="F1372" s="48">
        <v>35.287846481876301</v>
      </c>
      <c r="G1372" s="47">
        <v>0.56786736876802701</v>
      </c>
      <c r="H1372" s="50">
        <v>30.8833445718139</v>
      </c>
      <c r="I1372" s="76" t="str">
        <f t="shared" si="42"/>
        <v>No</v>
      </c>
      <c r="J1372" s="49" t="str">
        <f t="shared" si="43"/>
        <v>No</v>
      </c>
      <c r="K1372" s="47">
        <v>0.10558190739335201</v>
      </c>
      <c r="L1372" s="50">
        <v>49.520255863539397</v>
      </c>
      <c r="M1372" s="47">
        <v>0.16600891187616401</v>
      </c>
      <c r="N1372" s="50">
        <v>62.036412677006098</v>
      </c>
    </row>
    <row r="1373" spans="1:14" x14ac:dyDescent="0.2">
      <c r="A1373" s="57" t="s">
        <v>2942</v>
      </c>
      <c r="B1373" s="44" t="s">
        <v>2943</v>
      </c>
      <c r="C1373" s="45">
        <v>72</v>
      </c>
      <c r="D1373" s="46" t="s">
        <v>342</v>
      </c>
      <c r="E1373" s="47">
        <v>0.76055756002980501</v>
      </c>
      <c r="F1373" s="48">
        <v>60.927505330490398</v>
      </c>
      <c r="G1373" s="47">
        <v>0.69358845659889601</v>
      </c>
      <c r="H1373" s="50">
        <v>75.320296695886697</v>
      </c>
      <c r="I1373" s="76" t="str">
        <f t="shared" si="42"/>
        <v>No</v>
      </c>
      <c r="J1373" s="49" t="str">
        <f t="shared" si="43"/>
        <v>No</v>
      </c>
      <c r="K1373" s="47">
        <v>8.1365033549127094E-2</v>
      </c>
      <c r="L1373" s="50">
        <v>4.85074626865672</v>
      </c>
      <c r="M1373" s="47">
        <v>0.122739948262274</v>
      </c>
      <c r="N1373" s="50">
        <v>4.8550236008091696</v>
      </c>
    </row>
    <row r="1374" spans="1:14" x14ac:dyDescent="0.2">
      <c r="A1374" s="57" t="s">
        <v>2944</v>
      </c>
      <c r="B1374" s="44" t="s">
        <v>2945</v>
      </c>
      <c r="C1374" s="45">
        <v>72</v>
      </c>
      <c r="D1374" s="46" t="s">
        <v>342</v>
      </c>
      <c r="E1374" s="47">
        <v>0.76150719790289501</v>
      </c>
      <c r="F1374" s="48">
        <v>61.194029850746297</v>
      </c>
      <c r="G1374" s="47">
        <v>0.70193428304407501</v>
      </c>
      <c r="H1374" s="50">
        <v>77.140930546190205</v>
      </c>
      <c r="I1374" s="76" t="str">
        <f t="shared" si="42"/>
        <v>No</v>
      </c>
      <c r="J1374" s="49" t="str">
        <f t="shared" si="43"/>
        <v>No</v>
      </c>
      <c r="K1374" s="47">
        <v>9.0542777775740602E-2</v>
      </c>
      <c r="L1374" s="50">
        <v>29.424307036247299</v>
      </c>
      <c r="M1374" s="47">
        <v>0.131914301236735</v>
      </c>
      <c r="N1374" s="50">
        <v>15.5765340525961</v>
      </c>
    </row>
    <row r="1375" spans="1:14" x14ac:dyDescent="0.2">
      <c r="A1375" s="57" t="s">
        <v>2946</v>
      </c>
      <c r="B1375" s="44" t="s">
        <v>2947</v>
      </c>
      <c r="C1375" s="45">
        <v>72</v>
      </c>
      <c r="D1375" s="46" t="s">
        <v>342</v>
      </c>
      <c r="E1375" s="47">
        <v>0.73495794394046599</v>
      </c>
      <c r="F1375" s="48">
        <v>53.091684434968002</v>
      </c>
      <c r="G1375" s="47">
        <v>0.71245985237736298</v>
      </c>
      <c r="H1375" s="50">
        <v>80.377612946729599</v>
      </c>
      <c r="I1375" s="76" t="str">
        <f t="shared" si="42"/>
        <v>No</v>
      </c>
      <c r="J1375" s="49" t="str">
        <f t="shared" si="43"/>
        <v>No</v>
      </c>
      <c r="K1375" s="47">
        <v>8.9511681606065999E-2</v>
      </c>
      <c r="L1375" s="50">
        <v>27.345415778251599</v>
      </c>
      <c r="M1375" s="47">
        <v>0.140709934722761</v>
      </c>
      <c r="N1375" s="50">
        <v>31.153068105192201</v>
      </c>
    </row>
    <row r="1376" spans="1:14" x14ac:dyDescent="0.2">
      <c r="A1376" s="57" t="s">
        <v>2948</v>
      </c>
      <c r="B1376" s="44" t="s">
        <v>2949</v>
      </c>
      <c r="C1376" s="45">
        <v>72</v>
      </c>
      <c r="D1376" s="46" t="s">
        <v>342</v>
      </c>
      <c r="E1376" s="47">
        <v>0.79498896094707805</v>
      </c>
      <c r="F1376" s="48">
        <v>70.735607675906195</v>
      </c>
      <c r="G1376" s="47">
        <v>0.75504278232497302</v>
      </c>
      <c r="H1376" s="50">
        <v>91.368846931894794</v>
      </c>
      <c r="I1376" s="76" t="str">
        <f t="shared" si="42"/>
        <v>No</v>
      </c>
      <c r="J1376" s="49" t="str">
        <f t="shared" si="43"/>
        <v>No</v>
      </c>
      <c r="K1376" s="47">
        <v>8.38319177150601E-2</v>
      </c>
      <c r="L1376" s="50">
        <v>9.0085287846481901</v>
      </c>
      <c r="M1376" s="47">
        <v>0.12598556645856701</v>
      </c>
      <c r="N1376" s="50">
        <v>6.6756574511126097</v>
      </c>
    </row>
    <row r="1377" spans="1:14" x14ac:dyDescent="0.2">
      <c r="A1377" s="57" t="s">
        <v>2950</v>
      </c>
      <c r="B1377" s="44" t="s">
        <v>2951</v>
      </c>
      <c r="C1377" s="45">
        <v>40</v>
      </c>
      <c r="D1377" s="46" t="s">
        <v>342</v>
      </c>
      <c r="E1377" s="47">
        <v>0.68141074089476905</v>
      </c>
      <c r="F1377" s="48">
        <v>36.833688699360302</v>
      </c>
      <c r="G1377" s="47">
        <v>0.65517630131518401</v>
      </c>
      <c r="H1377" s="50">
        <v>46.278870829768998</v>
      </c>
      <c r="I1377" s="76" t="str">
        <f t="shared" si="42"/>
        <v>No</v>
      </c>
      <c r="J1377" s="49" t="str">
        <f t="shared" si="43"/>
        <v>No</v>
      </c>
      <c r="K1377" s="47">
        <v>0.102925620688342</v>
      </c>
      <c r="L1377" s="50">
        <v>47.174840085287798</v>
      </c>
      <c r="M1377" s="47">
        <v>0.110633795518466</v>
      </c>
      <c r="N1377" s="50">
        <v>56.9717707442258</v>
      </c>
    </row>
    <row r="1378" spans="1:14" x14ac:dyDescent="0.2">
      <c r="A1378" s="57" t="s">
        <v>2952</v>
      </c>
      <c r="B1378" s="44" t="s">
        <v>2953</v>
      </c>
      <c r="C1378" s="45">
        <v>40</v>
      </c>
      <c r="D1378" s="46" t="s">
        <v>342</v>
      </c>
      <c r="E1378" s="47">
        <v>0.67580843452154005</v>
      </c>
      <c r="F1378" s="48">
        <v>35.394456289978699</v>
      </c>
      <c r="G1378" s="47">
        <v>0.64395997855938802</v>
      </c>
      <c r="H1378" s="50">
        <v>39.777587681779302</v>
      </c>
      <c r="I1378" s="76" t="str">
        <f t="shared" si="42"/>
        <v>No</v>
      </c>
      <c r="J1378" s="49" t="str">
        <f t="shared" si="43"/>
        <v>No</v>
      </c>
      <c r="K1378" s="47">
        <v>9.1715599858237601E-2</v>
      </c>
      <c r="L1378" s="50">
        <v>31.343283582089601</v>
      </c>
      <c r="M1378" s="47">
        <v>0.10775159390194</v>
      </c>
      <c r="N1378" s="50">
        <v>53.892215568862298</v>
      </c>
    </row>
    <row r="1379" spans="1:14" x14ac:dyDescent="0.2">
      <c r="A1379" s="57" t="s">
        <v>2954</v>
      </c>
      <c r="B1379" s="44" t="s">
        <v>2955</v>
      </c>
      <c r="C1379" s="45">
        <v>40</v>
      </c>
      <c r="D1379" s="46" t="s">
        <v>342</v>
      </c>
      <c r="E1379" s="47">
        <v>0.71058698511713503</v>
      </c>
      <c r="F1379" s="48">
        <v>46.1087420042644</v>
      </c>
      <c r="G1379" s="47">
        <v>0.64557596822464203</v>
      </c>
      <c r="H1379" s="50">
        <v>40.804106073567198</v>
      </c>
      <c r="I1379" s="76" t="str">
        <f t="shared" si="42"/>
        <v>No</v>
      </c>
      <c r="J1379" s="49" t="str">
        <f t="shared" si="43"/>
        <v>No</v>
      </c>
      <c r="K1379" s="47">
        <v>8.6319673176148803E-2</v>
      </c>
      <c r="L1379" s="50">
        <v>17.590618336887001</v>
      </c>
      <c r="M1379" s="47">
        <v>0.108222595677173</v>
      </c>
      <c r="N1379" s="50">
        <v>54.319931565440498</v>
      </c>
    </row>
    <row r="1380" spans="1:14" x14ac:dyDescent="0.2">
      <c r="A1380" s="57" t="s">
        <v>2956</v>
      </c>
      <c r="B1380" s="44" t="s">
        <v>2957</v>
      </c>
      <c r="C1380" s="45">
        <v>72</v>
      </c>
      <c r="D1380" s="46" t="s">
        <v>342</v>
      </c>
      <c r="E1380" s="47">
        <v>0.80362601709187897</v>
      </c>
      <c r="F1380" s="48">
        <v>72.4946695095949</v>
      </c>
      <c r="G1380" s="47">
        <v>0.88230154044604703</v>
      </c>
      <c r="H1380" s="50">
        <v>99.797707349966302</v>
      </c>
      <c r="I1380" s="76" t="str">
        <f t="shared" si="42"/>
        <v>No</v>
      </c>
      <c r="J1380" s="49" t="str">
        <f t="shared" si="43"/>
        <v>No</v>
      </c>
      <c r="K1380" s="47">
        <v>9.7837794128616401E-2</v>
      </c>
      <c r="L1380" s="50">
        <v>42.004264392324103</v>
      </c>
      <c r="M1380" s="47">
        <v>0.143986973375099</v>
      </c>
      <c r="N1380" s="50">
        <v>35.401213755900201</v>
      </c>
    </row>
    <row r="1381" spans="1:14" x14ac:dyDescent="0.2">
      <c r="A1381" s="147" t="s">
        <v>2958</v>
      </c>
      <c r="B1381" s="44" t="s">
        <v>2959</v>
      </c>
      <c r="C1381" s="45">
        <v>72</v>
      </c>
      <c r="D1381" s="46" t="s">
        <v>342</v>
      </c>
      <c r="E1381" s="47">
        <v>0.828536503970703</v>
      </c>
      <c r="F1381" s="48">
        <v>78.624733475479701</v>
      </c>
      <c r="G1381" s="47">
        <v>0.80532648949077001</v>
      </c>
      <c r="H1381" s="50">
        <v>97.437626432906299</v>
      </c>
      <c r="I1381" s="76" t="str">
        <f t="shared" si="42"/>
        <v>No</v>
      </c>
      <c r="J1381" s="49" t="str">
        <f t="shared" si="43"/>
        <v>Yes</v>
      </c>
      <c r="K1381" s="47">
        <v>9.8950418200302495E-2</v>
      </c>
      <c r="L1381" s="50">
        <v>43.443496801705798</v>
      </c>
      <c r="M1381" s="47">
        <v>0.14465330058905601</v>
      </c>
      <c r="N1381" s="50">
        <v>36.480107889413297</v>
      </c>
    </row>
    <row r="1382" spans="1:14" x14ac:dyDescent="0.2">
      <c r="A1382" s="57" t="s">
        <v>2801</v>
      </c>
      <c r="B1382" s="44" t="s">
        <v>2960</v>
      </c>
      <c r="C1382" s="45">
        <v>72</v>
      </c>
      <c r="D1382" s="46" t="s">
        <v>342</v>
      </c>
      <c r="E1382" s="47">
        <v>0.67757677202401201</v>
      </c>
      <c r="F1382" s="48">
        <v>35.820895522388099</v>
      </c>
      <c r="G1382" s="47">
        <v>0.62200301826762106</v>
      </c>
      <c r="H1382" s="50">
        <v>49.9662845583277</v>
      </c>
      <c r="I1382" s="76" t="str">
        <f t="shared" si="42"/>
        <v>No</v>
      </c>
      <c r="J1382" s="49" t="str">
        <f t="shared" si="43"/>
        <v>No</v>
      </c>
      <c r="K1382" s="47">
        <v>0.110377526871861</v>
      </c>
      <c r="L1382" s="50">
        <v>52.825159914712202</v>
      </c>
      <c r="M1382" s="47">
        <v>0.160262460520326</v>
      </c>
      <c r="N1382" s="50">
        <v>56.439649359406602</v>
      </c>
    </row>
    <row r="1383" spans="1:14" x14ac:dyDescent="0.2">
      <c r="A1383" s="147" t="s">
        <v>2961</v>
      </c>
      <c r="B1383" s="44" t="s">
        <v>2962</v>
      </c>
      <c r="C1383" s="45">
        <v>72</v>
      </c>
      <c r="D1383" s="46" t="s">
        <v>342</v>
      </c>
      <c r="E1383" s="47">
        <v>0.84804115669676905</v>
      </c>
      <c r="F1383" s="48">
        <v>82.942430703624694</v>
      </c>
      <c r="G1383" s="47">
        <v>0.82231876315497499</v>
      </c>
      <c r="H1383" s="50">
        <v>98.449089683074902</v>
      </c>
      <c r="I1383" s="76" t="str">
        <f t="shared" si="42"/>
        <v>No</v>
      </c>
      <c r="J1383" s="49" t="str">
        <f t="shared" si="43"/>
        <v>Yes</v>
      </c>
      <c r="K1383" s="47">
        <v>9.3441855086230402E-2</v>
      </c>
      <c r="L1383" s="50">
        <v>35.607675906183403</v>
      </c>
      <c r="M1383" s="47">
        <v>0.13883970039638699</v>
      </c>
      <c r="N1383" s="50">
        <v>27.848954821308201</v>
      </c>
    </row>
    <row r="1384" spans="1:14" x14ac:dyDescent="0.2">
      <c r="A1384" s="57" t="s">
        <v>2963</v>
      </c>
      <c r="B1384" s="44" t="s">
        <v>2964</v>
      </c>
      <c r="C1384" s="45">
        <v>72</v>
      </c>
      <c r="D1384" s="46" t="s">
        <v>342</v>
      </c>
      <c r="E1384" s="47">
        <v>0.55136664481301001</v>
      </c>
      <c r="F1384" s="48">
        <v>10.1279317697228</v>
      </c>
      <c r="G1384" s="47">
        <v>0.53756198845663306</v>
      </c>
      <c r="H1384" s="50">
        <v>21.847606203641298</v>
      </c>
      <c r="I1384" s="76" t="str">
        <f t="shared" si="42"/>
        <v>No</v>
      </c>
      <c r="J1384" s="49" t="str">
        <f t="shared" si="43"/>
        <v>No</v>
      </c>
      <c r="K1384" s="47">
        <v>0.150442148637459</v>
      </c>
      <c r="L1384" s="50">
        <v>67.803837953091701</v>
      </c>
      <c r="M1384" s="47">
        <v>0.198161111319856</v>
      </c>
      <c r="N1384" s="50">
        <v>78.826702629804402</v>
      </c>
    </row>
    <row r="1385" spans="1:14" x14ac:dyDescent="0.2">
      <c r="A1385" s="147" t="s">
        <v>2965</v>
      </c>
      <c r="B1385" s="44" t="s">
        <v>2966</v>
      </c>
      <c r="C1385" s="45">
        <v>72</v>
      </c>
      <c r="D1385" s="46" t="s">
        <v>342</v>
      </c>
      <c r="E1385" s="47">
        <v>0.83697391883641703</v>
      </c>
      <c r="F1385" s="48">
        <v>80.756929637526696</v>
      </c>
      <c r="G1385" s="47">
        <v>0.810036556689682</v>
      </c>
      <c r="H1385" s="50">
        <v>97.774780849629096</v>
      </c>
      <c r="I1385" s="76" t="str">
        <f t="shared" si="42"/>
        <v>No</v>
      </c>
      <c r="J1385" s="49" t="str">
        <f t="shared" si="43"/>
        <v>Yes</v>
      </c>
      <c r="K1385" s="47">
        <v>8.4154602213264595E-2</v>
      </c>
      <c r="L1385" s="50">
        <v>10.6609808102345</v>
      </c>
      <c r="M1385" s="47">
        <v>0.12664559429955999</v>
      </c>
      <c r="N1385" s="50">
        <v>7.8894133513149001</v>
      </c>
    </row>
    <row r="1386" spans="1:14" x14ac:dyDescent="0.2">
      <c r="A1386" s="147" t="s">
        <v>2967</v>
      </c>
      <c r="B1386" s="44" t="s">
        <v>2968</v>
      </c>
      <c r="C1386" s="45">
        <v>72</v>
      </c>
      <c r="D1386" s="46" t="s">
        <v>342</v>
      </c>
      <c r="E1386" s="47">
        <v>0.87633542089051397</v>
      </c>
      <c r="F1386" s="48">
        <v>87.686567164179095</v>
      </c>
      <c r="G1386" s="47">
        <v>0.84782919445032101</v>
      </c>
      <c r="H1386" s="50">
        <v>99.393122049898807</v>
      </c>
      <c r="I1386" s="76" t="str">
        <f t="shared" si="42"/>
        <v>No</v>
      </c>
      <c r="J1386" s="49" t="str">
        <f t="shared" si="43"/>
        <v>Yes</v>
      </c>
      <c r="K1386" s="47">
        <v>0.111347655499687</v>
      </c>
      <c r="L1386" s="50">
        <v>53.411513859274997</v>
      </c>
      <c r="M1386" s="47">
        <v>0.16214829841360801</v>
      </c>
      <c r="N1386" s="50">
        <v>58.799730276466597</v>
      </c>
    </row>
    <row r="1387" spans="1:14" x14ac:dyDescent="0.2">
      <c r="A1387" s="57" t="s">
        <v>937</v>
      </c>
      <c r="B1387" s="44" t="s">
        <v>2969</v>
      </c>
      <c r="C1387" s="45">
        <v>39</v>
      </c>
      <c r="D1387" s="46" t="s">
        <v>342</v>
      </c>
      <c r="E1387" s="47">
        <v>0.779351272665602</v>
      </c>
      <c r="F1387" s="48">
        <v>67.164179104477597</v>
      </c>
      <c r="G1387" s="47">
        <v>0.72281478022733603</v>
      </c>
      <c r="H1387" s="50">
        <v>48.681898066783802</v>
      </c>
      <c r="I1387" s="76" t="str">
        <f t="shared" si="42"/>
        <v>No</v>
      </c>
      <c r="J1387" s="49" t="str">
        <f t="shared" si="43"/>
        <v>No</v>
      </c>
      <c r="K1387" s="47">
        <v>9.1777217876074596E-2</v>
      </c>
      <c r="L1387" s="50">
        <v>31.4498933901919</v>
      </c>
      <c r="M1387" s="47">
        <v>9.8254493293016096E-2</v>
      </c>
      <c r="N1387" s="50">
        <v>25.395430579964898</v>
      </c>
    </row>
    <row r="1388" spans="1:14" x14ac:dyDescent="0.2">
      <c r="A1388" s="57" t="s">
        <v>2970</v>
      </c>
      <c r="B1388" s="44" t="s">
        <v>2971</v>
      </c>
      <c r="C1388" s="45">
        <v>39</v>
      </c>
      <c r="D1388" s="46" t="s">
        <v>342</v>
      </c>
      <c r="E1388" s="47">
        <v>0.74564049930045295</v>
      </c>
      <c r="F1388" s="48">
        <v>56.503198294243099</v>
      </c>
      <c r="G1388" s="47">
        <v>0.66945904454011695</v>
      </c>
      <c r="H1388" s="50">
        <v>34.534270650263601</v>
      </c>
      <c r="I1388" s="76" t="str">
        <f t="shared" si="42"/>
        <v>No</v>
      </c>
      <c r="J1388" s="49" t="str">
        <f t="shared" si="43"/>
        <v>No</v>
      </c>
      <c r="K1388" s="47">
        <v>8.6607705923826897E-2</v>
      </c>
      <c r="L1388" s="50">
        <v>18.5501066098081</v>
      </c>
      <c r="M1388" s="47">
        <v>8.8033269703446201E-2</v>
      </c>
      <c r="N1388" s="50">
        <v>13.884007029877001</v>
      </c>
    </row>
    <row r="1389" spans="1:14" x14ac:dyDescent="0.2">
      <c r="A1389" s="147" t="s">
        <v>2972</v>
      </c>
      <c r="B1389" s="44" t="s">
        <v>2973</v>
      </c>
      <c r="C1389" s="45">
        <v>72</v>
      </c>
      <c r="D1389" s="46" t="s">
        <v>342</v>
      </c>
      <c r="E1389" s="47">
        <v>0.851215046664478</v>
      </c>
      <c r="F1389" s="48">
        <v>83.368869936034102</v>
      </c>
      <c r="G1389" s="47">
        <v>0.82684796744961098</v>
      </c>
      <c r="H1389" s="50">
        <v>98.583951449764001</v>
      </c>
      <c r="I1389" s="76" t="str">
        <f t="shared" si="42"/>
        <v>No</v>
      </c>
      <c r="J1389" s="49" t="str">
        <f t="shared" si="43"/>
        <v>Yes</v>
      </c>
      <c r="K1389" s="47">
        <v>9.3198602552721901E-2</v>
      </c>
      <c r="L1389" s="50">
        <v>35.234541577825198</v>
      </c>
      <c r="M1389" s="47">
        <v>0.13955596294685499</v>
      </c>
      <c r="N1389" s="50">
        <v>29.062710721510499</v>
      </c>
    </row>
    <row r="1390" spans="1:14" x14ac:dyDescent="0.2">
      <c r="A1390" s="57" t="s">
        <v>2974</v>
      </c>
      <c r="B1390" s="44" t="s">
        <v>2975</v>
      </c>
      <c r="C1390" s="45">
        <v>72</v>
      </c>
      <c r="D1390" s="46" t="s">
        <v>342</v>
      </c>
      <c r="E1390" s="47">
        <v>0.59655097513657696</v>
      </c>
      <c r="F1390" s="48">
        <v>18.230277185501102</v>
      </c>
      <c r="G1390" s="47">
        <v>0.53527761269664298</v>
      </c>
      <c r="H1390" s="50">
        <v>21.105866486850999</v>
      </c>
      <c r="I1390" s="76" t="str">
        <f t="shared" si="42"/>
        <v>No</v>
      </c>
      <c r="J1390" s="49" t="str">
        <f t="shared" si="43"/>
        <v>No</v>
      </c>
      <c r="K1390" s="47">
        <v>8.5707983640790006E-2</v>
      </c>
      <c r="L1390" s="50">
        <v>15.9381663113006</v>
      </c>
      <c r="M1390" s="47">
        <v>0.134265795861677</v>
      </c>
      <c r="N1390" s="50">
        <v>20.3641267700607</v>
      </c>
    </row>
    <row r="1391" spans="1:14" x14ac:dyDescent="0.2">
      <c r="A1391" s="147" t="s">
        <v>2976</v>
      </c>
      <c r="B1391" s="44" t="s">
        <v>2977</v>
      </c>
      <c r="C1391" s="45">
        <v>72</v>
      </c>
      <c r="D1391" s="46" t="s">
        <v>342</v>
      </c>
      <c r="E1391" s="47">
        <v>0.85407502580001804</v>
      </c>
      <c r="F1391" s="48">
        <v>83.955223880597003</v>
      </c>
      <c r="G1391" s="47">
        <v>0.76420916395813598</v>
      </c>
      <c r="H1391" s="50">
        <v>92.852326365475406</v>
      </c>
      <c r="I1391" s="76" t="str">
        <f t="shared" si="42"/>
        <v>No</v>
      </c>
      <c r="J1391" s="49" t="str">
        <f t="shared" si="43"/>
        <v>Yes</v>
      </c>
      <c r="K1391" s="47">
        <v>0.11446610349102899</v>
      </c>
      <c r="L1391" s="50">
        <v>55.2771855010661</v>
      </c>
      <c r="M1391" s="47">
        <v>0.162841645968828</v>
      </c>
      <c r="N1391" s="50">
        <v>59.2043155765341</v>
      </c>
    </row>
    <row r="1392" spans="1:14" x14ac:dyDescent="0.2">
      <c r="A1392" s="57" t="s">
        <v>2978</v>
      </c>
      <c r="B1392" s="44" t="s">
        <v>2979</v>
      </c>
      <c r="C1392" s="45">
        <v>72</v>
      </c>
      <c r="D1392" s="46" t="s">
        <v>342</v>
      </c>
      <c r="E1392" s="47">
        <v>0.81957115498107802</v>
      </c>
      <c r="F1392" s="48">
        <v>76.279317697228095</v>
      </c>
      <c r="G1392" s="47">
        <v>0.68027602222811101</v>
      </c>
      <c r="H1392" s="50">
        <v>70.600134861766705</v>
      </c>
      <c r="I1392" s="76" t="str">
        <f t="shared" si="42"/>
        <v>No</v>
      </c>
      <c r="J1392" s="49" t="str">
        <f t="shared" si="43"/>
        <v>No</v>
      </c>
      <c r="K1392" s="47">
        <v>8.5637586151532899E-2</v>
      </c>
      <c r="L1392" s="50">
        <v>15.6716417910448</v>
      </c>
      <c r="M1392" s="47">
        <v>0.129872374144965</v>
      </c>
      <c r="N1392" s="50">
        <v>12.542144302090399</v>
      </c>
    </row>
    <row r="1393" spans="1:14" x14ac:dyDescent="0.2">
      <c r="A1393" s="147" t="s">
        <v>2980</v>
      </c>
      <c r="B1393" s="44" t="s">
        <v>2981</v>
      </c>
      <c r="C1393" s="45">
        <v>72</v>
      </c>
      <c r="D1393" s="46" t="s">
        <v>342</v>
      </c>
      <c r="E1393" s="47">
        <v>0.89126142455496304</v>
      </c>
      <c r="F1393" s="48">
        <v>90.405117270788907</v>
      </c>
      <c r="G1393" s="47">
        <v>0.78879357544892403</v>
      </c>
      <c r="H1393" s="50">
        <v>96.291301416048498</v>
      </c>
      <c r="I1393" s="76" t="str">
        <f t="shared" si="42"/>
        <v>Yes</v>
      </c>
      <c r="J1393" s="49" t="str">
        <f t="shared" si="43"/>
        <v>Yes</v>
      </c>
      <c r="K1393" s="47">
        <v>9.8391966560453598E-2</v>
      </c>
      <c r="L1393" s="50">
        <v>42.803837953091701</v>
      </c>
      <c r="M1393" s="47">
        <v>0.14775823303027799</v>
      </c>
      <c r="N1393" s="50">
        <v>41.672285906945397</v>
      </c>
    </row>
    <row r="1394" spans="1:14" x14ac:dyDescent="0.2">
      <c r="A1394" s="57" t="s">
        <v>2982</v>
      </c>
      <c r="B1394" s="44" t="s">
        <v>2983</v>
      </c>
      <c r="C1394" s="45">
        <v>39</v>
      </c>
      <c r="D1394" s="46" t="s">
        <v>342</v>
      </c>
      <c r="E1394" s="47">
        <v>0.82502229703011898</v>
      </c>
      <c r="F1394" s="48">
        <v>77.718550106609797</v>
      </c>
      <c r="G1394" s="47">
        <v>0.73131875319570905</v>
      </c>
      <c r="H1394" s="50">
        <v>50.878734622144101</v>
      </c>
      <c r="I1394" s="76" t="str">
        <f t="shared" si="42"/>
        <v>No</v>
      </c>
      <c r="J1394" s="49" t="str">
        <f t="shared" si="43"/>
        <v>No</v>
      </c>
      <c r="K1394" s="47">
        <v>9.0123638306187304E-2</v>
      </c>
      <c r="L1394" s="50">
        <v>28.4648187633262</v>
      </c>
      <c r="M1394" s="47">
        <v>9.1299176571154605E-2</v>
      </c>
      <c r="N1394" s="50">
        <v>17.750439367311099</v>
      </c>
    </row>
    <row r="1395" spans="1:14" x14ac:dyDescent="0.2">
      <c r="A1395" s="57" t="s">
        <v>2984</v>
      </c>
      <c r="B1395" s="44" t="s">
        <v>2985</v>
      </c>
      <c r="C1395" s="45">
        <v>72</v>
      </c>
      <c r="D1395" s="46" t="s">
        <v>342</v>
      </c>
      <c r="E1395" s="47">
        <v>0.64715515917659105</v>
      </c>
      <c r="F1395" s="48">
        <v>28.1982942430704</v>
      </c>
      <c r="G1395" s="47">
        <v>0.57229497408069097</v>
      </c>
      <c r="H1395" s="50">
        <v>32.703978422117302</v>
      </c>
      <c r="I1395" s="76" t="str">
        <f t="shared" si="42"/>
        <v>No</v>
      </c>
      <c r="J1395" s="49" t="str">
        <f t="shared" si="43"/>
        <v>No</v>
      </c>
      <c r="K1395" s="47">
        <v>8.6462913268099101E-2</v>
      </c>
      <c r="L1395" s="50">
        <v>18.017057569296401</v>
      </c>
      <c r="M1395" s="47">
        <v>0.13363026138560999</v>
      </c>
      <c r="N1395" s="50">
        <v>19.487525286581299</v>
      </c>
    </row>
    <row r="1396" spans="1:14" x14ac:dyDescent="0.2">
      <c r="A1396" s="57" t="s">
        <v>2986</v>
      </c>
      <c r="B1396" s="44" t="s">
        <v>2987</v>
      </c>
      <c r="C1396" s="45">
        <v>39</v>
      </c>
      <c r="D1396" s="46" t="s">
        <v>342</v>
      </c>
      <c r="E1396" s="47">
        <v>0.79042460039171902</v>
      </c>
      <c r="F1396" s="48">
        <v>69.7228144989339</v>
      </c>
      <c r="G1396" s="47">
        <v>0.68862618264199005</v>
      </c>
      <c r="H1396" s="50">
        <v>39.718804920913897</v>
      </c>
      <c r="I1396" s="76" t="str">
        <f t="shared" si="42"/>
        <v>No</v>
      </c>
      <c r="J1396" s="49" t="str">
        <f t="shared" si="43"/>
        <v>No</v>
      </c>
      <c r="K1396" s="47">
        <v>0.12270643265343401</v>
      </c>
      <c r="L1396" s="50">
        <v>59.488272921108702</v>
      </c>
      <c r="M1396" s="47">
        <v>9.2725769978804204E-2</v>
      </c>
      <c r="N1396" s="50">
        <v>19.244288224956101</v>
      </c>
    </row>
    <row r="1397" spans="1:14" x14ac:dyDescent="0.2">
      <c r="A1397" s="57" t="s">
        <v>2988</v>
      </c>
      <c r="B1397" s="44" t="s">
        <v>2989</v>
      </c>
      <c r="C1397" s="45">
        <v>39</v>
      </c>
      <c r="D1397" s="46" t="s">
        <v>342</v>
      </c>
      <c r="E1397" s="47">
        <v>0.86933997580146005</v>
      </c>
      <c r="F1397" s="48">
        <v>86.407249466951001</v>
      </c>
      <c r="G1397" s="47">
        <v>0.78926909980670801</v>
      </c>
      <c r="H1397" s="50">
        <v>67.047451669595802</v>
      </c>
      <c r="I1397" s="76" t="str">
        <f t="shared" si="42"/>
        <v>No</v>
      </c>
      <c r="J1397" s="49" t="str">
        <f t="shared" si="43"/>
        <v>No</v>
      </c>
      <c r="K1397" s="47">
        <v>9.6553551613796501E-2</v>
      </c>
      <c r="L1397" s="50">
        <v>40.671641791044799</v>
      </c>
      <c r="M1397" s="47">
        <v>8.6943663450724296E-2</v>
      </c>
      <c r="N1397" s="50">
        <v>13.1810193321617</v>
      </c>
    </row>
    <row r="1398" spans="1:14" x14ac:dyDescent="0.2">
      <c r="A1398" s="57" t="s">
        <v>2990</v>
      </c>
      <c r="B1398" s="44" t="s">
        <v>2991</v>
      </c>
      <c r="C1398" s="45">
        <v>39</v>
      </c>
      <c r="D1398" s="46" t="s">
        <v>342</v>
      </c>
      <c r="E1398" s="47">
        <v>0.76953378912262005</v>
      </c>
      <c r="F1398" s="48">
        <v>64.339019189765494</v>
      </c>
      <c r="G1398" s="47">
        <v>0.66252577280729397</v>
      </c>
      <c r="H1398" s="50">
        <v>33.040421792618602</v>
      </c>
      <c r="I1398" s="76" t="str">
        <f t="shared" si="42"/>
        <v>No</v>
      </c>
      <c r="J1398" s="49" t="str">
        <f t="shared" si="43"/>
        <v>No</v>
      </c>
      <c r="K1398" s="47">
        <v>8.8758634139752796E-2</v>
      </c>
      <c r="L1398" s="50">
        <v>25.159914712153501</v>
      </c>
      <c r="M1398" s="47">
        <v>9.6067771898311893E-2</v>
      </c>
      <c r="N1398" s="50">
        <v>23.4622144112478</v>
      </c>
    </row>
    <row r="1399" spans="1:14" x14ac:dyDescent="0.2">
      <c r="A1399" s="57" t="s">
        <v>2992</v>
      </c>
      <c r="B1399" s="44" t="s">
        <v>2993</v>
      </c>
      <c r="C1399" s="45">
        <v>39</v>
      </c>
      <c r="D1399" s="46" t="s">
        <v>342</v>
      </c>
      <c r="E1399" s="47">
        <v>0.84624447841311001</v>
      </c>
      <c r="F1399" s="48">
        <v>82.675906183368895</v>
      </c>
      <c r="G1399" s="47">
        <v>0.76652870040846399</v>
      </c>
      <c r="H1399" s="50">
        <v>60.105448154657303</v>
      </c>
      <c r="I1399" s="76" t="str">
        <f t="shared" si="42"/>
        <v>No</v>
      </c>
      <c r="J1399" s="49" t="str">
        <f t="shared" si="43"/>
        <v>No</v>
      </c>
      <c r="K1399" s="47">
        <v>0.119332356991531</v>
      </c>
      <c r="L1399" s="50">
        <v>58.102345415778302</v>
      </c>
      <c r="M1399" s="47">
        <v>0.10215580666002499</v>
      </c>
      <c r="N1399" s="50">
        <v>29.964850615114202</v>
      </c>
    </row>
    <row r="1400" spans="1:14" x14ac:dyDescent="0.2">
      <c r="A1400" s="57" t="s">
        <v>2801</v>
      </c>
      <c r="B1400" s="44" t="s">
        <v>2994</v>
      </c>
      <c r="C1400" s="45">
        <v>39</v>
      </c>
      <c r="D1400" s="46" t="s">
        <v>342</v>
      </c>
      <c r="E1400" s="47">
        <v>0.82255685763627095</v>
      </c>
      <c r="F1400" s="48">
        <v>77.025586353944604</v>
      </c>
      <c r="G1400" s="47">
        <v>0.74899362949930104</v>
      </c>
      <c r="H1400" s="50">
        <v>54.833040421792603</v>
      </c>
      <c r="I1400" s="76" t="str">
        <f t="shared" si="42"/>
        <v>No</v>
      </c>
      <c r="J1400" s="49" t="str">
        <f t="shared" si="43"/>
        <v>No</v>
      </c>
      <c r="K1400" s="47">
        <v>0.10377967866358399</v>
      </c>
      <c r="L1400" s="50">
        <v>47.761194029850699</v>
      </c>
      <c r="M1400" s="47">
        <v>0.106458841797288</v>
      </c>
      <c r="N1400" s="50">
        <v>34.0070298769771</v>
      </c>
    </row>
    <row r="1401" spans="1:14" x14ac:dyDescent="0.2">
      <c r="A1401" s="57" t="s">
        <v>2995</v>
      </c>
      <c r="B1401" s="44" t="s">
        <v>2996</v>
      </c>
      <c r="C1401" s="45">
        <v>40</v>
      </c>
      <c r="D1401" s="46" t="s">
        <v>342</v>
      </c>
      <c r="E1401" s="47">
        <v>0.67183777162199698</v>
      </c>
      <c r="F1401" s="48">
        <v>34.488272921108702</v>
      </c>
      <c r="G1401" s="47">
        <v>0.59038215041692199</v>
      </c>
      <c r="H1401" s="50">
        <v>14.8845166809239</v>
      </c>
      <c r="I1401" s="76" t="str">
        <f t="shared" si="42"/>
        <v>No</v>
      </c>
      <c r="J1401" s="49" t="str">
        <f t="shared" si="43"/>
        <v>No</v>
      </c>
      <c r="K1401" s="47">
        <v>9.8911153810558095E-2</v>
      </c>
      <c r="L1401" s="50">
        <v>43.390191897654603</v>
      </c>
      <c r="M1401" s="47">
        <v>0.114124483787383</v>
      </c>
      <c r="N1401" s="50">
        <v>60.222412318220698</v>
      </c>
    </row>
    <row r="1402" spans="1:14" x14ac:dyDescent="0.2">
      <c r="A1402" s="57" t="s">
        <v>2997</v>
      </c>
      <c r="B1402" s="44" t="s">
        <v>2998</v>
      </c>
      <c r="C1402" s="45">
        <v>40</v>
      </c>
      <c r="D1402" s="46" t="s">
        <v>342</v>
      </c>
      <c r="E1402" s="47">
        <v>0.65418051730947302</v>
      </c>
      <c r="F1402" s="48">
        <v>30.543710021321999</v>
      </c>
      <c r="G1402" s="47">
        <v>0.58667677897514903</v>
      </c>
      <c r="H1402" s="50">
        <v>13.601368691189</v>
      </c>
      <c r="I1402" s="76" t="str">
        <f t="shared" si="42"/>
        <v>No</v>
      </c>
      <c r="J1402" s="49" t="str">
        <f t="shared" si="43"/>
        <v>No</v>
      </c>
      <c r="K1402" s="47">
        <v>9.7554100853089298E-2</v>
      </c>
      <c r="L1402" s="50">
        <v>41.684434968017101</v>
      </c>
      <c r="M1402" s="47">
        <v>9.9511725607836402E-2</v>
      </c>
      <c r="N1402" s="50">
        <v>43.199315654405503</v>
      </c>
    </row>
    <row r="1403" spans="1:14" x14ac:dyDescent="0.2">
      <c r="A1403" s="57" t="s">
        <v>2999</v>
      </c>
      <c r="B1403" s="44" t="s">
        <v>3000</v>
      </c>
      <c r="C1403" s="45">
        <v>40</v>
      </c>
      <c r="D1403" s="46" t="s">
        <v>342</v>
      </c>
      <c r="E1403" s="47">
        <v>0.56909337544083605</v>
      </c>
      <c r="F1403" s="48">
        <v>13.006396588486099</v>
      </c>
      <c r="G1403" s="47">
        <v>0.67882689509348704</v>
      </c>
      <c r="H1403" s="50">
        <v>60.7356715141146</v>
      </c>
      <c r="I1403" s="76" t="str">
        <f t="shared" si="42"/>
        <v>No</v>
      </c>
      <c r="J1403" s="49" t="str">
        <f t="shared" si="43"/>
        <v>No</v>
      </c>
      <c r="K1403" s="47">
        <v>0.134552931844933</v>
      </c>
      <c r="L1403" s="50">
        <v>64.019189765458407</v>
      </c>
      <c r="M1403" s="47">
        <v>0.14016572894528101</v>
      </c>
      <c r="N1403" s="50">
        <v>72.626176218990594</v>
      </c>
    </row>
    <row r="1404" spans="1:14" x14ac:dyDescent="0.2">
      <c r="A1404" s="57" t="s">
        <v>3001</v>
      </c>
      <c r="B1404" s="44" t="s">
        <v>3002</v>
      </c>
      <c r="C1404" s="45">
        <v>40</v>
      </c>
      <c r="D1404" s="46" t="s">
        <v>342</v>
      </c>
      <c r="E1404" s="47">
        <v>0.58029309859484002</v>
      </c>
      <c r="F1404" s="48">
        <v>15.0319829424307</v>
      </c>
      <c r="G1404" s="47">
        <v>0.65531664018440305</v>
      </c>
      <c r="H1404" s="50">
        <v>46.535500427716002</v>
      </c>
      <c r="I1404" s="76" t="str">
        <f t="shared" si="42"/>
        <v>No</v>
      </c>
      <c r="J1404" s="49" t="str">
        <f t="shared" si="43"/>
        <v>No</v>
      </c>
      <c r="K1404" s="47">
        <v>0.15649100803514901</v>
      </c>
      <c r="L1404" s="50">
        <v>69.029850746268707</v>
      </c>
      <c r="M1404" s="47">
        <v>0.107260250533341</v>
      </c>
      <c r="N1404" s="50">
        <v>53.378956372968297</v>
      </c>
    </row>
    <row r="1405" spans="1:14" x14ac:dyDescent="0.2">
      <c r="A1405" s="57" t="s">
        <v>3003</v>
      </c>
      <c r="B1405" s="44" t="s">
        <v>3004</v>
      </c>
      <c r="C1405" s="45">
        <v>40</v>
      </c>
      <c r="D1405" s="46" t="s">
        <v>342</v>
      </c>
      <c r="E1405" s="47">
        <v>0.66212073963847895</v>
      </c>
      <c r="F1405" s="48">
        <v>32.089552238806</v>
      </c>
      <c r="G1405" s="47">
        <v>0.60420697081235997</v>
      </c>
      <c r="H1405" s="50">
        <v>20.0171086398631</v>
      </c>
      <c r="I1405" s="76" t="str">
        <f t="shared" si="42"/>
        <v>No</v>
      </c>
      <c r="J1405" s="49" t="str">
        <f t="shared" si="43"/>
        <v>No</v>
      </c>
      <c r="K1405" s="47">
        <v>0.121758685637886</v>
      </c>
      <c r="L1405" s="50">
        <v>59.061833688699402</v>
      </c>
      <c r="M1405" s="47">
        <v>0.13744277343921199</v>
      </c>
      <c r="N1405" s="50">
        <v>72.112917023096699</v>
      </c>
    </row>
    <row r="1406" spans="1:14" x14ac:dyDescent="0.2">
      <c r="A1406" s="57" t="s">
        <v>3005</v>
      </c>
      <c r="B1406" s="44" t="s">
        <v>3006</v>
      </c>
      <c r="C1406" s="45">
        <v>39</v>
      </c>
      <c r="D1406" s="46" t="s">
        <v>342</v>
      </c>
      <c r="E1406" s="47">
        <v>0.59944782164510002</v>
      </c>
      <c r="F1406" s="48">
        <v>18.976545842217501</v>
      </c>
      <c r="G1406" s="47">
        <v>0.47901521180602502</v>
      </c>
      <c r="H1406" s="50">
        <v>5.79964850615114</v>
      </c>
      <c r="I1406" s="76" t="str">
        <f t="shared" si="42"/>
        <v>No</v>
      </c>
      <c r="J1406" s="49" t="str">
        <f t="shared" si="43"/>
        <v>No</v>
      </c>
      <c r="K1406" s="47">
        <v>0.17995553575505199</v>
      </c>
      <c r="L1406" s="50">
        <v>74.147121535181199</v>
      </c>
      <c r="M1406" s="47">
        <v>0.202415925686699</v>
      </c>
      <c r="N1406" s="50">
        <v>85.413005272407702</v>
      </c>
    </row>
    <row r="1407" spans="1:14" x14ac:dyDescent="0.2">
      <c r="A1407" s="57" t="s">
        <v>3007</v>
      </c>
      <c r="B1407" s="44" t="s">
        <v>3008</v>
      </c>
      <c r="C1407" s="45">
        <v>39</v>
      </c>
      <c r="D1407" s="46" t="s">
        <v>342</v>
      </c>
      <c r="E1407" s="47">
        <v>0.75577984668545894</v>
      </c>
      <c r="F1407" s="48">
        <v>59.648187633262303</v>
      </c>
      <c r="G1407" s="47">
        <v>0.64814571644929297</v>
      </c>
      <c r="H1407" s="50">
        <v>29.525483304042201</v>
      </c>
      <c r="I1407" s="76" t="str">
        <f t="shared" si="42"/>
        <v>No</v>
      </c>
      <c r="J1407" s="49" t="str">
        <f t="shared" si="43"/>
        <v>No</v>
      </c>
      <c r="K1407" s="47">
        <v>0.19269539770580699</v>
      </c>
      <c r="L1407" s="50">
        <v>76.545842217483994</v>
      </c>
      <c r="M1407" s="47">
        <v>0.120469914540867</v>
      </c>
      <c r="N1407" s="50">
        <v>47.715289982425297</v>
      </c>
    </row>
    <row r="1408" spans="1:14" x14ac:dyDescent="0.2">
      <c r="A1408" s="57" t="s">
        <v>3009</v>
      </c>
      <c r="B1408" s="44" t="s">
        <v>3010</v>
      </c>
      <c r="C1408" s="45">
        <v>39</v>
      </c>
      <c r="D1408" s="46" t="s">
        <v>342</v>
      </c>
      <c r="E1408" s="47">
        <v>0.78230284394639404</v>
      </c>
      <c r="F1408" s="48">
        <v>68.017057569296398</v>
      </c>
      <c r="G1408" s="47">
        <v>0.64714206233889104</v>
      </c>
      <c r="H1408" s="50">
        <v>29.0861159929701</v>
      </c>
      <c r="I1408" s="76" t="str">
        <f t="shared" si="42"/>
        <v>No</v>
      </c>
      <c r="J1408" s="49" t="str">
        <f t="shared" si="43"/>
        <v>No</v>
      </c>
      <c r="K1408" s="47">
        <v>0.117489424586726</v>
      </c>
      <c r="L1408" s="50">
        <v>57.036247334754798</v>
      </c>
      <c r="M1408" s="47">
        <v>0.11309432001128</v>
      </c>
      <c r="N1408" s="50">
        <v>40.773286467486798</v>
      </c>
    </row>
    <row r="1409" spans="1:14" x14ac:dyDescent="0.2">
      <c r="A1409" s="57" t="s">
        <v>3011</v>
      </c>
      <c r="B1409" s="44" t="s">
        <v>3012</v>
      </c>
      <c r="C1409" s="45">
        <v>39</v>
      </c>
      <c r="D1409" s="46" t="s">
        <v>342</v>
      </c>
      <c r="E1409" s="47">
        <v>0.812095800565239</v>
      </c>
      <c r="F1409" s="48">
        <v>74.573560767590607</v>
      </c>
      <c r="G1409" s="47">
        <v>0.694556782309384</v>
      </c>
      <c r="H1409" s="50">
        <v>42.0035149384886</v>
      </c>
      <c r="I1409" s="76" t="str">
        <f t="shared" si="42"/>
        <v>No</v>
      </c>
      <c r="J1409" s="49" t="str">
        <f t="shared" si="43"/>
        <v>No</v>
      </c>
      <c r="K1409" s="47">
        <v>0.168838174197879</v>
      </c>
      <c r="L1409" s="50">
        <v>72.441364605543697</v>
      </c>
      <c r="M1409" s="47">
        <v>0.101671350230011</v>
      </c>
      <c r="N1409" s="50">
        <v>29.1739894551845</v>
      </c>
    </row>
    <row r="1410" spans="1:14" x14ac:dyDescent="0.2">
      <c r="A1410" s="57" t="s">
        <v>3013</v>
      </c>
      <c r="B1410" s="44" t="s">
        <v>3014</v>
      </c>
      <c r="C1410" s="45">
        <v>39</v>
      </c>
      <c r="D1410" s="46" t="s">
        <v>342</v>
      </c>
      <c r="E1410" s="47">
        <v>0.82533872828078203</v>
      </c>
      <c r="F1410" s="48">
        <v>77.771855010661</v>
      </c>
      <c r="G1410" s="47">
        <v>0.75109474267753196</v>
      </c>
      <c r="H1410" s="50">
        <v>55.536028119507897</v>
      </c>
      <c r="I1410" s="76" t="str">
        <f t="shared" si="42"/>
        <v>No</v>
      </c>
      <c r="J1410" s="49" t="str">
        <f t="shared" si="43"/>
        <v>No</v>
      </c>
      <c r="K1410" s="47">
        <v>9.4673416870091107E-2</v>
      </c>
      <c r="L1410" s="50">
        <v>37.953091684435002</v>
      </c>
      <c r="M1410" s="47">
        <v>8.8544746502136895E-2</v>
      </c>
      <c r="N1410" s="50">
        <v>15.202108963093099</v>
      </c>
    </row>
    <row r="1411" spans="1:14" x14ac:dyDescent="0.2">
      <c r="A1411" s="57" t="s">
        <v>594</v>
      </c>
      <c r="B1411" s="44" t="s">
        <v>3015</v>
      </c>
      <c r="C1411" s="45">
        <v>39</v>
      </c>
      <c r="D1411" s="46" t="s">
        <v>342</v>
      </c>
      <c r="E1411" s="47">
        <v>0.80059202746194302</v>
      </c>
      <c r="F1411" s="48">
        <v>71.908315565031998</v>
      </c>
      <c r="G1411" s="47">
        <v>0.69455435240458097</v>
      </c>
      <c r="H1411" s="50">
        <v>41.915641476274203</v>
      </c>
      <c r="I1411" s="76" t="str">
        <f t="shared" si="42"/>
        <v>No</v>
      </c>
      <c r="J1411" s="49" t="str">
        <f t="shared" si="43"/>
        <v>No</v>
      </c>
      <c r="K1411" s="47">
        <v>0.11228374817996301</v>
      </c>
      <c r="L1411" s="50">
        <v>53.944562899786803</v>
      </c>
      <c r="M1411" s="47">
        <v>0.11411167791712901</v>
      </c>
      <c r="N1411" s="50">
        <v>41.124780316344498</v>
      </c>
    </row>
    <row r="1412" spans="1:14" x14ac:dyDescent="0.2">
      <c r="A1412" s="57" t="s">
        <v>3016</v>
      </c>
      <c r="B1412" s="44" t="s">
        <v>3017</v>
      </c>
      <c r="C1412" s="45">
        <v>40</v>
      </c>
      <c r="D1412" s="46" t="s">
        <v>342</v>
      </c>
      <c r="E1412" s="47">
        <v>0.68628943153926503</v>
      </c>
      <c r="F1412" s="48">
        <v>38.432835820895498</v>
      </c>
      <c r="G1412" s="47">
        <v>0.61127799588968201</v>
      </c>
      <c r="H1412" s="50">
        <v>22.412318220701501</v>
      </c>
      <c r="I1412" s="76" t="str">
        <f t="shared" si="42"/>
        <v>No</v>
      </c>
      <c r="J1412" s="49" t="str">
        <f t="shared" si="43"/>
        <v>No</v>
      </c>
      <c r="K1412" s="47">
        <v>8.7884343388998101E-2</v>
      </c>
      <c r="L1412" s="50">
        <v>21.908315565032002</v>
      </c>
      <c r="M1412" s="47">
        <v>8.4593324499285596E-2</v>
      </c>
      <c r="N1412" s="50">
        <v>10.0085543199316</v>
      </c>
    </row>
    <row r="1413" spans="1:14" x14ac:dyDescent="0.2">
      <c r="A1413" s="57" t="s">
        <v>580</v>
      </c>
      <c r="B1413" s="44" t="s">
        <v>3018</v>
      </c>
      <c r="C1413" s="45">
        <v>40</v>
      </c>
      <c r="D1413" s="46" t="s">
        <v>342</v>
      </c>
      <c r="E1413" s="47">
        <v>0.50686673015441897</v>
      </c>
      <c r="F1413" s="48">
        <v>5.2771855010661</v>
      </c>
      <c r="G1413" s="47">
        <v>0.51089362744545097</v>
      </c>
      <c r="H1413" s="50">
        <v>4.02053036783576</v>
      </c>
      <c r="I1413" s="76" t="str">
        <f t="shared" si="42"/>
        <v>No</v>
      </c>
      <c r="J1413" s="49" t="str">
        <f t="shared" si="43"/>
        <v>No</v>
      </c>
      <c r="K1413" s="47">
        <v>7.0307230630350798E-2</v>
      </c>
      <c r="L1413" s="50">
        <v>2.9317697228144999</v>
      </c>
      <c r="M1413" s="47">
        <v>5.6949679401492502E-2</v>
      </c>
      <c r="N1413" s="50">
        <v>1.5397775876817801</v>
      </c>
    </row>
    <row r="1414" spans="1:14" x14ac:dyDescent="0.2">
      <c r="A1414" s="57" t="s">
        <v>3019</v>
      </c>
      <c r="B1414" s="44" t="s">
        <v>3020</v>
      </c>
      <c r="C1414" s="45">
        <v>40</v>
      </c>
      <c r="D1414" s="46" t="s">
        <v>342</v>
      </c>
      <c r="E1414" s="47">
        <v>0.59801516946529198</v>
      </c>
      <c r="F1414" s="48">
        <v>18.5501066098081</v>
      </c>
      <c r="G1414" s="47">
        <v>0.704986577992887</v>
      </c>
      <c r="H1414" s="50">
        <v>73.909324208725394</v>
      </c>
      <c r="I1414" s="76" t="str">
        <f t="shared" si="42"/>
        <v>No</v>
      </c>
      <c r="J1414" s="49" t="str">
        <f t="shared" si="43"/>
        <v>No</v>
      </c>
      <c r="K1414" s="47">
        <v>9.7833367172603797E-2</v>
      </c>
      <c r="L1414" s="50">
        <v>41.9509594882729</v>
      </c>
      <c r="M1414" s="47">
        <v>9.7598088591585599E-2</v>
      </c>
      <c r="N1414" s="50">
        <v>40.034217279726299</v>
      </c>
    </row>
    <row r="1415" spans="1:14" x14ac:dyDescent="0.2">
      <c r="A1415" s="57" t="s">
        <v>3021</v>
      </c>
      <c r="B1415" s="44" t="s">
        <v>3022</v>
      </c>
      <c r="C1415" s="45">
        <v>40</v>
      </c>
      <c r="D1415" s="46" t="s">
        <v>342</v>
      </c>
      <c r="E1415" s="47">
        <v>0.69424345378755303</v>
      </c>
      <c r="F1415" s="48">
        <v>41.098081023454199</v>
      </c>
      <c r="G1415" s="47">
        <v>0.59233949311227097</v>
      </c>
      <c r="H1415" s="50">
        <v>15.4833190761334</v>
      </c>
      <c r="I1415" s="76" t="str">
        <f t="shared" ref="I1415:I1478" si="44">IF(AND(F1415&gt;=90,H1415&gt;=90),"Yes","No")</f>
        <v>No</v>
      </c>
      <c r="J1415" s="49" t="str">
        <f t="shared" ref="J1415:J1478" si="45">IF(AND(F1415&gt;=75,H1415&gt;=75),"Yes","No")</f>
        <v>No</v>
      </c>
      <c r="K1415" s="47">
        <v>0.13593333682104</v>
      </c>
      <c r="L1415" s="50">
        <v>64.4456289978678</v>
      </c>
      <c r="M1415" s="47">
        <v>0.16244783345632</v>
      </c>
      <c r="N1415" s="50">
        <v>77.673224978614201</v>
      </c>
    </row>
    <row r="1416" spans="1:14" x14ac:dyDescent="0.2">
      <c r="A1416" s="57" t="s">
        <v>3023</v>
      </c>
      <c r="B1416" s="44" t="s">
        <v>3024</v>
      </c>
      <c r="C1416" s="45">
        <v>40</v>
      </c>
      <c r="D1416" s="46" t="s">
        <v>342</v>
      </c>
      <c r="E1416" s="47">
        <v>0.50944861999242197</v>
      </c>
      <c r="F1416" s="48">
        <v>5.3837953091684403</v>
      </c>
      <c r="G1416" s="47">
        <v>0.62582764091789</v>
      </c>
      <c r="H1416" s="50">
        <v>29.597946963216401</v>
      </c>
      <c r="I1416" s="76" t="str">
        <f t="shared" si="44"/>
        <v>No</v>
      </c>
      <c r="J1416" s="49" t="str">
        <f t="shared" si="45"/>
        <v>No</v>
      </c>
      <c r="K1416" s="47">
        <v>0.19916770035731199</v>
      </c>
      <c r="L1416" s="50">
        <v>77.985074626865696</v>
      </c>
      <c r="M1416" s="47">
        <v>0.192595996372315</v>
      </c>
      <c r="N1416" s="50">
        <v>81.009409751924693</v>
      </c>
    </row>
    <row r="1417" spans="1:14" x14ac:dyDescent="0.2">
      <c r="A1417" s="57" t="s">
        <v>3025</v>
      </c>
      <c r="B1417" s="44" t="s">
        <v>3026</v>
      </c>
      <c r="C1417" s="45">
        <v>40</v>
      </c>
      <c r="D1417" s="46" t="s">
        <v>342</v>
      </c>
      <c r="E1417" s="47">
        <v>0.53810855669980295</v>
      </c>
      <c r="F1417" s="48">
        <v>8.04904051172708</v>
      </c>
      <c r="G1417" s="47">
        <v>0.64375729216783995</v>
      </c>
      <c r="H1417" s="50">
        <v>39.520958083832298</v>
      </c>
      <c r="I1417" s="76" t="str">
        <f t="shared" si="44"/>
        <v>No</v>
      </c>
      <c r="J1417" s="49" t="str">
        <f t="shared" si="45"/>
        <v>No</v>
      </c>
      <c r="K1417" s="47">
        <v>0.163130544974571</v>
      </c>
      <c r="L1417" s="50">
        <v>70.682302771855007</v>
      </c>
      <c r="M1417" s="47">
        <v>0.169926566082961</v>
      </c>
      <c r="N1417" s="50">
        <v>78.443113772455106</v>
      </c>
    </row>
    <row r="1418" spans="1:14" x14ac:dyDescent="0.2">
      <c r="A1418" s="57" t="s">
        <v>3027</v>
      </c>
      <c r="B1418" s="44" t="s">
        <v>3028</v>
      </c>
      <c r="C1418" s="45">
        <v>40</v>
      </c>
      <c r="D1418" s="46" t="s">
        <v>342</v>
      </c>
      <c r="E1418" s="47">
        <v>0.69753957547738499</v>
      </c>
      <c r="F1418" s="48">
        <v>42.004264392324103</v>
      </c>
      <c r="G1418" s="47">
        <v>0.66872393476583603</v>
      </c>
      <c r="H1418" s="50">
        <v>54.576561163387503</v>
      </c>
      <c r="I1418" s="76" t="str">
        <f t="shared" si="44"/>
        <v>No</v>
      </c>
      <c r="J1418" s="49" t="str">
        <f t="shared" si="45"/>
        <v>No</v>
      </c>
      <c r="K1418" s="47">
        <v>0.103849822136226</v>
      </c>
      <c r="L1418" s="50">
        <v>47.9211087420043</v>
      </c>
      <c r="M1418" s="47">
        <v>0.124248204963454</v>
      </c>
      <c r="N1418" s="50">
        <v>65.868263473053901</v>
      </c>
    </row>
    <row r="1419" spans="1:14" x14ac:dyDescent="0.2">
      <c r="A1419" s="57" t="s">
        <v>1455</v>
      </c>
      <c r="B1419" s="44" t="s">
        <v>3029</v>
      </c>
      <c r="C1419" s="45">
        <v>72</v>
      </c>
      <c r="D1419" s="46" t="s">
        <v>342</v>
      </c>
      <c r="E1419" s="47">
        <v>0.60097790660538197</v>
      </c>
      <c r="F1419" s="48">
        <v>19.243070362473301</v>
      </c>
      <c r="G1419" s="47">
        <v>0.63267956504165501</v>
      </c>
      <c r="H1419" s="50">
        <v>53.877275792312901</v>
      </c>
      <c r="I1419" s="76" t="str">
        <f t="shared" si="44"/>
        <v>No</v>
      </c>
      <c r="J1419" s="49" t="str">
        <f t="shared" si="45"/>
        <v>No</v>
      </c>
      <c r="K1419" s="47">
        <v>9.3507789381158293E-2</v>
      </c>
      <c r="L1419" s="50">
        <v>35.767590618336897</v>
      </c>
      <c r="M1419" s="47">
        <v>0.13680954618874699</v>
      </c>
      <c r="N1419" s="50">
        <v>24.6797033041133</v>
      </c>
    </row>
    <row r="1420" spans="1:14" x14ac:dyDescent="0.2">
      <c r="A1420" s="57" t="s">
        <v>1197</v>
      </c>
      <c r="B1420" s="44" t="s">
        <v>3030</v>
      </c>
      <c r="C1420" s="45">
        <v>39</v>
      </c>
      <c r="D1420" s="46" t="s">
        <v>342</v>
      </c>
      <c r="E1420" s="47">
        <v>0.70208236404957802</v>
      </c>
      <c r="F1420" s="48">
        <v>43.230277185501102</v>
      </c>
      <c r="G1420" s="47">
        <v>0.55904097018026899</v>
      </c>
      <c r="H1420" s="50">
        <v>14.5869947275923</v>
      </c>
      <c r="I1420" s="76" t="str">
        <f t="shared" si="44"/>
        <v>No</v>
      </c>
      <c r="J1420" s="49" t="str">
        <f t="shared" si="45"/>
        <v>No</v>
      </c>
      <c r="K1420" s="47">
        <v>9.9729581592992902E-2</v>
      </c>
      <c r="L1420" s="50">
        <v>44.083155650319803</v>
      </c>
      <c r="M1420" s="47">
        <v>9.7189143192086699E-2</v>
      </c>
      <c r="N1420" s="50">
        <v>24.604569420035102</v>
      </c>
    </row>
    <row r="1421" spans="1:14" x14ac:dyDescent="0.2">
      <c r="A1421" s="57" t="s">
        <v>3031</v>
      </c>
      <c r="B1421" s="44" t="s">
        <v>3032</v>
      </c>
      <c r="C1421" s="45">
        <v>39</v>
      </c>
      <c r="D1421" s="46" t="s">
        <v>342</v>
      </c>
      <c r="E1421" s="47">
        <v>0.63553516565770596</v>
      </c>
      <c r="F1421" s="48">
        <v>25.4264392324094</v>
      </c>
      <c r="G1421" s="47">
        <v>0.58371032671090395</v>
      </c>
      <c r="H1421" s="50">
        <v>17.662565905096699</v>
      </c>
      <c r="I1421" s="76" t="str">
        <f t="shared" si="44"/>
        <v>No</v>
      </c>
      <c r="J1421" s="49" t="str">
        <f t="shared" si="45"/>
        <v>No</v>
      </c>
      <c r="K1421" s="47">
        <v>0.16336635793577001</v>
      </c>
      <c r="L1421" s="50">
        <v>70.735607675906195</v>
      </c>
      <c r="M1421" s="47">
        <v>0.165405198056122</v>
      </c>
      <c r="N1421" s="50">
        <v>76.801405975395397</v>
      </c>
    </row>
    <row r="1422" spans="1:14" x14ac:dyDescent="0.2">
      <c r="A1422" s="57" t="s">
        <v>3033</v>
      </c>
      <c r="B1422" s="44" t="s">
        <v>3034</v>
      </c>
      <c r="C1422" s="45">
        <v>72</v>
      </c>
      <c r="D1422" s="46" t="s">
        <v>342</v>
      </c>
      <c r="E1422" s="47">
        <v>0.60293664276506997</v>
      </c>
      <c r="F1422" s="48">
        <v>19.7228144989339</v>
      </c>
      <c r="G1422" s="47">
        <v>0.60306676216491695</v>
      </c>
      <c r="H1422" s="50">
        <v>44.09979770735</v>
      </c>
      <c r="I1422" s="76" t="str">
        <f t="shared" si="44"/>
        <v>No</v>
      </c>
      <c r="J1422" s="49" t="str">
        <f t="shared" si="45"/>
        <v>No</v>
      </c>
      <c r="K1422" s="47">
        <v>8.8158917071818596E-2</v>
      </c>
      <c r="L1422" s="50">
        <v>22.9211087420043</v>
      </c>
      <c r="M1422" s="47">
        <v>0.12600346390204401</v>
      </c>
      <c r="N1422" s="50">
        <v>6.7430883344571804</v>
      </c>
    </row>
    <row r="1423" spans="1:14" x14ac:dyDescent="0.2">
      <c r="A1423" s="57" t="s">
        <v>3035</v>
      </c>
      <c r="B1423" s="44" t="s">
        <v>3036</v>
      </c>
      <c r="C1423" s="45">
        <v>72</v>
      </c>
      <c r="D1423" s="46" t="s">
        <v>342</v>
      </c>
      <c r="E1423" s="47">
        <v>0.58102991103533397</v>
      </c>
      <c r="F1423" s="48">
        <v>15.191897654584199</v>
      </c>
      <c r="G1423" s="47">
        <v>0.60824674545506696</v>
      </c>
      <c r="H1423" s="50">
        <v>45.246122724207702</v>
      </c>
      <c r="I1423" s="76" t="str">
        <f t="shared" si="44"/>
        <v>No</v>
      </c>
      <c r="J1423" s="49" t="str">
        <f t="shared" si="45"/>
        <v>No</v>
      </c>
      <c r="K1423" s="47">
        <v>9.4297942243880606E-2</v>
      </c>
      <c r="L1423" s="50">
        <v>37.526652452025601</v>
      </c>
      <c r="M1423" s="47">
        <v>0.140114104597031</v>
      </c>
      <c r="N1423" s="50">
        <v>30.006743088334499</v>
      </c>
    </row>
    <row r="1424" spans="1:14" x14ac:dyDescent="0.2">
      <c r="A1424" s="57" t="s">
        <v>3037</v>
      </c>
      <c r="B1424" s="44" t="s">
        <v>3038</v>
      </c>
      <c r="C1424" s="45">
        <v>40</v>
      </c>
      <c r="D1424" s="46" t="s">
        <v>342</v>
      </c>
      <c r="E1424" s="47">
        <v>0.68480219657005603</v>
      </c>
      <c r="F1424" s="48">
        <v>37.953091684435002</v>
      </c>
      <c r="G1424" s="47">
        <v>0.63176454704436003</v>
      </c>
      <c r="H1424" s="50">
        <v>32.249786142001703</v>
      </c>
      <c r="I1424" s="76" t="str">
        <f t="shared" si="44"/>
        <v>No</v>
      </c>
      <c r="J1424" s="49" t="str">
        <f t="shared" si="45"/>
        <v>No</v>
      </c>
      <c r="K1424" s="47">
        <v>0.113815961496868</v>
      </c>
      <c r="L1424" s="50">
        <v>54.957356076759098</v>
      </c>
      <c r="M1424" s="47">
        <v>0.127088649825328</v>
      </c>
      <c r="N1424" s="50">
        <v>67.921300256629607</v>
      </c>
    </row>
    <row r="1425" spans="1:14" x14ac:dyDescent="0.2">
      <c r="A1425" s="57" t="s">
        <v>3039</v>
      </c>
      <c r="B1425" s="44" t="s">
        <v>3040</v>
      </c>
      <c r="C1425" s="45">
        <v>72</v>
      </c>
      <c r="D1425" s="46" t="s">
        <v>342</v>
      </c>
      <c r="E1425" s="47">
        <v>0.615245800281912</v>
      </c>
      <c r="F1425" s="48">
        <v>21.855010660980799</v>
      </c>
      <c r="G1425" s="47">
        <v>0.60490826924193697</v>
      </c>
      <c r="H1425" s="50">
        <v>44.504383007417402</v>
      </c>
      <c r="I1425" s="76" t="str">
        <f t="shared" si="44"/>
        <v>No</v>
      </c>
      <c r="J1425" s="49" t="str">
        <f t="shared" si="45"/>
        <v>No</v>
      </c>
      <c r="K1425" s="47">
        <v>9.2891959475948693E-2</v>
      </c>
      <c r="L1425" s="50">
        <v>34.381663113006397</v>
      </c>
      <c r="M1425" s="47">
        <v>0.13855764447584901</v>
      </c>
      <c r="N1425" s="50">
        <v>27.174645987862402</v>
      </c>
    </row>
    <row r="1426" spans="1:14" x14ac:dyDescent="0.2">
      <c r="A1426" s="57" t="s">
        <v>3041</v>
      </c>
      <c r="B1426" s="44" t="s">
        <v>3042</v>
      </c>
      <c r="C1426" s="45">
        <v>72</v>
      </c>
      <c r="D1426" s="46" t="s">
        <v>342</v>
      </c>
      <c r="E1426" s="47">
        <v>0.58941253438468799</v>
      </c>
      <c r="F1426" s="48">
        <v>16.417910447761201</v>
      </c>
      <c r="G1426" s="47">
        <v>0.59772095584324003</v>
      </c>
      <c r="H1426" s="50">
        <v>42.548887390424802</v>
      </c>
      <c r="I1426" s="76" t="str">
        <f t="shared" si="44"/>
        <v>No</v>
      </c>
      <c r="J1426" s="49" t="str">
        <f t="shared" si="45"/>
        <v>No</v>
      </c>
      <c r="K1426" s="47">
        <v>8.4795542460480794E-2</v>
      </c>
      <c r="L1426" s="50">
        <v>13.486140724946701</v>
      </c>
      <c r="M1426" s="47">
        <v>0.12880915331864201</v>
      </c>
      <c r="N1426" s="50">
        <v>10.8563722184761</v>
      </c>
    </row>
    <row r="1427" spans="1:14" x14ac:dyDescent="0.2">
      <c r="A1427" s="57" t="s">
        <v>3043</v>
      </c>
      <c r="B1427" s="44" t="s">
        <v>3044</v>
      </c>
      <c r="C1427" s="45">
        <v>72</v>
      </c>
      <c r="D1427" s="46" t="s">
        <v>342</v>
      </c>
      <c r="E1427" s="47">
        <v>0.58422949768440902</v>
      </c>
      <c r="F1427" s="48">
        <v>15.8315565031983</v>
      </c>
      <c r="G1427" s="47">
        <v>0.58896503405552902</v>
      </c>
      <c r="H1427" s="50">
        <v>39.312204989885402</v>
      </c>
      <c r="I1427" s="76" t="str">
        <f t="shared" si="44"/>
        <v>No</v>
      </c>
      <c r="J1427" s="49" t="str">
        <f t="shared" si="45"/>
        <v>No</v>
      </c>
      <c r="K1427" s="47">
        <v>8.3800647108738094E-2</v>
      </c>
      <c r="L1427" s="50">
        <v>8.7420042643923193</v>
      </c>
      <c r="M1427" s="47">
        <v>0.12827575742307601</v>
      </c>
      <c r="N1427" s="50">
        <v>9.9123398516520602</v>
      </c>
    </row>
    <row r="1428" spans="1:14" x14ac:dyDescent="0.2">
      <c r="A1428" s="57" t="s">
        <v>3045</v>
      </c>
      <c r="B1428" s="44" t="s">
        <v>3046</v>
      </c>
      <c r="C1428" s="45">
        <v>72</v>
      </c>
      <c r="D1428" s="46" t="s">
        <v>342</v>
      </c>
      <c r="E1428" s="47">
        <v>0.55916261055202598</v>
      </c>
      <c r="F1428" s="48">
        <v>11.407249466951001</v>
      </c>
      <c r="G1428" s="47">
        <v>0.60243253744840197</v>
      </c>
      <c r="H1428" s="50">
        <v>43.964935940660801</v>
      </c>
      <c r="I1428" s="76" t="str">
        <f t="shared" si="44"/>
        <v>No</v>
      </c>
      <c r="J1428" s="49" t="str">
        <f t="shared" si="45"/>
        <v>No</v>
      </c>
      <c r="K1428" s="47">
        <v>8.4933785135775902E-2</v>
      </c>
      <c r="L1428" s="50">
        <v>13.912579957356099</v>
      </c>
      <c r="M1428" s="47">
        <v>0.13198870410636299</v>
      </c>
      <c r="N1428" s="50">
        <v>15.7788267026298</v>
      </c>
    </row>
    <row r="1429" spans="1:14" x14ac:dyDescent="0.2">
      <c r="A1429" s="57" t="s">
        <v>3047</v>
      </c>
      <c r="B1429" s="44" t="s">
        <v>3048</v>
      </c>
      <c r="C1429" s="45">
        <v>40</v>
      </c>
      <c r="D1429" s="46" t="s">
        <v>342</v>
      </c>
      <c r="E1429" s="47">
        <v>0.57074515850705798</v>
      </c>
      <c r="F1429" s="48">
        <v>13.272921108742</v>
      </c>
      <c r="G1429" s="47">
        <v>0.50080680307592895</v>
      </c>
      <c r="H1429" s="50">
        <v>2.9084687767322501</v>
      </c>
      <c r="I1429" s="76" t="str">
        <f t="shared" si="44"/>
        <v>No</v>
      </c>
      <c r="J1429" s="49" t="str">
        <f t="shared" si="45"/>
        <v>No</v>
      </c>
      <c r="K1429" s="47">
        <v>9.9873610855565398E-2</v>
      </c>
      <c r="L1429" s="50">
        <v>44.349680170575702</v>
      </c>
      <c r="M1429" s="47">
        <v>0.100482746159284</v>
      </c>
      <c r="N1429" s="50">
        <v>44.824636441402902</v>
      </c>
    </row>
    <row r="1430" spans="1:14" x14ac:dyDescent="0.2">
      <c r="A1430" s="57" t="s">
        <v>3049</v>
      </c>
      <c r="B1430" s="44" t="s">
        <v>3050</v>
      </c>
      <c r="C1430" s="45">
        <v>40</v>
      </c>
      <c r="D1430" s="46" t="s">
        <v>342</v>
      </c>
      <c r="E1430" s="47">
        <v>0.65183624210555502</v>
      </c>
      <c r="F1430" s="48">
        <v>29.530916844349701</v>
      </c>
      <c r="G1430" s="47">
        <v>0.60589155651184901</v>
      </c>
      <c r="H1430" s="50">
        <v>20.530367835757101</v>
      </c>
      <c r="I1430" s="76" t="str">
        <f t="shared" si="44"/>
        <v>No</v>
      </c>
      <c r="J1430" s="49" t="str">
        <f t="shared" si="45"/>
        <v>No</v>
      </c>
      <c r="K1430" s="47">
        <v>9.3652139213257907E-2</v>
      </c>
      <c r="L1430" s="50">
        <v>36.140724946695101</v>
      </c>
      <c r="M1430" s="47">
        <v>9.9262401072037904E-2</v>
      </c>
      <c r="N1430" s="50">
        <v>42.771599657827203</v>
      </c>
    </row>
    <row r="1431" spans="1:14" x14ac:dyDescent="0.2">
      <c r="A1431" s="57" t="s">
        <v>3051</v>
      </c>
      <c r="B1431" s="44" t="s">
        <v>3052</v>
      </c>
      <c r="C1431" s="45">
        <v>40</v>
      </c>
      <c r="D1431" s="46" t="s">
        <v>342</v>
      </c>
      <c r="E1431" s="47">
        <v>0.78881802064782502</v>
      </c>
      <c r="F1431" s="48">
        <v>69.509594882729203</v>
      </c>
      <c r="G1431" s="47">
        <v>0.66797535314392298</v>
      </c>
      <c r="H1431" s="50">
        <v>54.063301967493601</v>
      </c>
      <c r="I1431" s="76" t="str">
        <f t="shared" si="44"/>
        <v>No</v>
      </c>
      <c r="J1431" s="49" t="str">
        <f t="shared" si="45"/>
        <v>No</v>
      </c>
      <c r="K1431" s="47">
        <v>8.6812115067839701E-2</v>
      </c>
      <c r="L1431" s="50">
        <v>19.189765458422201</v>
      </c>
      <c r="M1431" s="47">
        <v>8.73194020280013E-2</v>
      </c>
      <c r="N1431" s="50">
        <v>18.477331052181398</v>
      </c>
    </row>
    <row r="1432" spans="1:14" x14ac:dyDescent="0.2">
      <c r="A1432" s="57" t="s">
        <v>3053</v>
      </c>
      <c r="B1432" s="44" t="s">
        <v>3054</v>
      </c>
      <c r="C1432" s="45">
        <v>40</v>
      </c>
      <c r="D1432" s="46" t="s">
        <v>342</v>
      </c>
      <c r="E1432" s="47">
        <v>0.68369808375053998</v>
      </c>
      <c r="F1432" s="48">
        <v>37.579957356076797</v>
      </c>
      <c r="G1432" s="47">
        <v>0.62786614756764902</v>
      </c>
      <c r="H1432" s="50">
        <v>30.538922155688599</v>
      </c>
      <c r="I1432" s="76" t="str">
        <f t="shared" si="44"/>
        <v>No</v>
      </c>
      <c r="J1432" s="49" t="str">
        <f t="shared" si="45"/>
        <v>No</v>
      </c>
      <c r="K1432" s="47">
        <v>8.8917197984980906E-2</v>
      </c>
      <c r="L1432" s="50">
        <v>25.6929637526652</v>
      </c>
      <c r="M1432" s="47">
        <v>9.3010034556882407E-2</v>
      </c>
      <c r="N1432" s="50">
        <v>32.249786142001703</v>
      </c>
    </row>
    <row r="1433" spans="1:14" x14ac:dyDescent="0.2">
      <c r="A1433" s="57" t="s">
        <v>3055</v>
      </c>
      <c r="B1433" s="44" t="s">
        <v>3056</v>
      </c>
      <c r="C1433" s="45">
        <v>40</v>
      </c>
      <c r="D1433" s="46" t="s">
        <v>342</v>
      </c>
      <c r="E1433" s="47">
        <v>0.76718393978446597</v>
      </c>
      <c r="F1433" s="48">
        <v>63.379530916844402</v>
      </c>
      <c r="G1433" s="47">
        <v>0.64091012420506799</v>
      </c>
      <c r="H1433" s="50">
        <v>37.9811804961506</v>
      </c>
      <c r="I1433" s="76" t="str">
        <f t="shared" si="44"/>
        <v>No</v>
      </c>
      <c r="J1433" s="49" t="str">
        <f t="shared" si="45"/>
        <v>No</v>
      </c>
      <c r="K1433" s="47">
        <v>8.8432150170131896E-2</v>
      </c>
      <c r="L1433" s="50">
        <v>24.147121535181199</v>
      </c>
      <c r="M1433" s="47">
        <v>8.55721479614905E-2</v>
      </c>
      <c r="N1433" s="50">
        <v>13.430282292557701</v>
      </c>
    </row>
    <row r="1434" spans="1:14" x14ac:dyDescent="0.2">
      <c r="A1434" s="57" t="s">
        <v>3057</v>
      </c>
      <c r="B1434" s="44" t="s">
        <v>3058</v>
      </c>
      <c r="C1434" s="45">
        <v>40</v>
      </c>
      <c r="D1434" s="46" t="s">
        <v>342</v>
      </c>
      <c r="E1434" s="47">
        <v>0.68442374670544204</v>
      </c>
      <c r="F1434" s="48">
        <v>37.793176972281501</v>
      </c>
      <c r="G1434" s="47">
        <v>0.60136407791041402</v>
      </c>
      <c r="H1434" s="50">
        <v>19.332763045337899</v>
      </c>
      <c r="I1434" s="76" t="str">
        <f t="shared" si="44"/>
        <v>No</v>
      </c>
      <c r="J1434" s="49" t="str">
        <f t="shared" si="45"/>
        <v>No</v>
      </c>
      <c r="K1434" s="47">
        <v>0.10822357453994801</v>
      </c>
      <c r="L1434" s="50">
        <v>51.119402985074601</v>
      </c>
      <c r="M1434" s="47">
        <v>0.113225710488493</v>
      </c>
      <c r="N1434" s="50">
        <v>59.366980325064198</v>
      </c>
    </row>
    <row r="1435" spans="1:14" x14ac:dyDescent="0.2">
      <c r="A1435" s="57" t="s">
        <v>3059</v>
      </c>
      <c r="B1435" s="44" t="s">
        <v>3060</v>
      </c>
      <c r="C1435" s="45">
        <v>40</v>
      </c>
      <c r="D1435" s="46" t="s">
        <v>342</v>
      </c>
      <c r="E1435" s="47">
        <v>0.69106857089674201</v>
      </c>
      <c r="F1435" s="48">
        <v>40.298507462686601</v>
      </c>
      <c r="G1435" s="47">
        <v>0.59669432822419299</v>
      </c>
      <c r="H1435" s="50">
        <v>16.937553464499601</v>
      </c>
      <c r="I1435" s="76" t="str">
        <f t="shared" si="44"/>
        <v>No</v>
      </c>
      <c r="J1435" s="49" t="str">
        <f t="shared" si="45"/>
        <v>No</v>
      </c>
      <c r="K1435" s="47">
        <v>8.56040538564658E-2</v>
      </c>
      <c r="L1435" s="50">
        <v>15.565031982942401</v>
      </c>
      <c r="M1435" s="47">
        <v>8.5813311657646302E-2</v>
      </c>
      <c r="N1435" s="50">
        <v>14.5423438836612</v>
      </c>
    </row>
    <row r="1436" spans="1:14" x14ac:dyDescent="0.2">
      <c r="A1436" s="57" t="s">
        <v>3061</v>
      </c>
      <c r="B1436" s="44" t="s">
        <v>3062</v>
      </c>
      <c r="C1436" s="45">
        <v>40</v>
      </c>
      <c r="D1436" s="46" t="s">
        <v>342</v>
      </c>
      <c r="E1436" s="47">
        <v>0.65238201900603499</v>
      </c>
      <c r="F1436" s="48">
        <v>29.957356076759101</v>
      </c>
      <c r="G1436" s="47">
        <v>0.61320310723080895</v>
      </c>
      <c r="H1436" s="50">
        <v>23.6099230111206</v>
      </c>
      <c r="I1436" s="76" t="str">
        <f t="shared" si="44"/>
        <v>No</v>
      </c>
      <c r="J1436" s="49" t="str">
        <f t="shared" si="45"/>
        <v>No</v>
      </c>
      <c r="K1436" s="47">
        <v>0.107967010522707</v>
      </c>
      <c r="L1436" s="50">
        <v>50.959488272921099</v>
      </c>
      <c r="M1436" s="47">
        <v>0.112378456150777</v>
      </c>
      <c r="N1436" s="50">
        <v>58.682634730538901</v>
      </c>
    </row>
    <row r="1437" spans="1:14" x14ac:dyDescent="0.2">
      <c r="A1437" s="57" t="s">
        <v>3063</v>
      </c>
      <c r="B1437" s="44" t="s">
        <v>3064</v>
      </c>
      <c r="C1437" s="45">
        <v>40</v>
      </c>
      <c r="D1437" s="46" t="s">
        <v>342</v>
      </c>
      <c r="E1437" s="47">
        <v>0.68895205883021005</v>
      </c>
      <c r="F1437" s="48">
        <v>39.4456289978678</v>
      </c>
      <c r="G1437" s="47">
        <v>0.63184544163288903</v>
      </c>
      <c r="H1437" s="50">
        <v>32.335329341317397</v>
      </c>
      <c r="I1437" s="76" t="str">
        <f t="shared" si="44"/>
        <v>No</v>
      </c>
      <c r="J1437" s="49" t="str">
        <f t="shared" si="45"/>
        <v>No</v>
      </c>
      <c r="K1437" s="47">
        <v>8.8285207844792504E-2</v>
      </c>
      <c r="L1437" s="50">
        <v>23.454157782515999</v>
      </c>
      <c r="M1437" s="47">
        <v>8.8596477716556002E-2</v>
      </c>
      <c r="N1437" s="50">
        <v>22.241231822070102</v>
      </c>
    </row>
    <row r="1438" spans="1:14" x14ac:dyDescent="0.2">
      <c r="A1438" s="57" t="s">
        <v>3065</v>
      </c>
      <c r="B1438" s="44" t="s">
        <v>3066</v>
      </c>
      <c r="C1438" s="45">
        <v>47</v>
      </c>
      <c r="D1438" s="46" t="s">
        <v>342</v>
      </c>
      <c r="E1438" s="47">
        <v>0.691845430004419</v>
      </c>
      <c r="F1438" s="48">
        <v>40.671641791044799</v>
      </c>
      <c r="G1438" s="47">
        <v>0.63615497700441703</v>
      </c>
      <c r="H1438" s="50">
        <v>63.017515923566897</v>
      </c>
      <c r="I1438" s="76" t="str">
        <f t="shared" si="44"/>
        <v>No</v>
      </c>
      <c r="J1438" s="49" t="str">
        <f t="shared" si="45"/>
        <v>No</v>
      </c>
      <c r="K1438" s="47">
        <v>9.2899879610913103E-2</v>
      </c>
      <c r="L1438" s="50">
        <v>34.434968017057599</v>
      </c>
      <c r="M1438" s="47">
        <v>9.4067746372324595E-2</v>
      </c>
      <c r="N1438" s="50">
        <v>56.409235668789798</v>
      </c>
    </row>
    <row r="1439" spans="1:14" x14ac:dyDescent="0.2">
      <c r="A1439" s="57" t="s">
        <v>3067</v>
      </c>
      <c r="B1439" s="44" t="s">
        <v>3068</v>
      </c>
      <c r="C1439" s="45">
        <v>47</v>
      </c>
      <c r="D1439" s="46" t="s">
        <v>342</v>
      </c>
      <c r="E1439" s="47">
        <v>0.63675805449276102</v>
      </c>
      <c r="F1439" s="48">
        <v>25.639658848614101</v>
      </c>
      <c r="G1439" s="47">
        <v>0.63963720671194202</v>
      </c>
      <c r="H1439" s="50">
        <v>64.251592356687894</v>
      </c>
      <c r="I1439" s="76" t="str">
        <f t="shared" si="44"/>
        <v>No</v>
      </c>
      <c r="J1439" s="49" t="str">
        <f t="shared" si="45"/>
        <v>No</v>
      </c>
      <c r="K1439" s="47">
        <v>8.4724199070466605E-2</v>
      </c>
      <c r="L1439" s="50">
        <v>13.113006396588499</v>
      </c>
      <c r="M1439" s="47">
        <v>8.49868530935428E-2</v>
      </c>
      <c r="N1439" s="50">
        <v>30.851910828025499</v>
      </c>
    </row>
    <row r="1440" spans="1:14" x14ac:dyDescent="0.2">
      <c r="A1440" s="57" t="s">
        <v>3069</v>
      </c>
      <c r="B1440" s="44" t="s">
        <v>3070</v>
      </c>
      <c r="C1440" s="45">
        <v>47</v>
      </c>
      <c r="D1440" s="46" t="s">
        <v>342</v>
      </c>
      <c r="E1440" s="47">
        <v>0.71032568952480502</v>
      </c>
      <c r="F1440" s="48">
        <v>46.055437100213197</v>
      </c>
      <c r="G1440" s="47">
        <v>0.64074298104738403</v>
      </c>
      <c r="H1440" s="50">
        <v>64.570063694267503</v>
      </c>
      <c r="I1440" s="76" t="str">
        <f t="shared" si="44"/>
        <v>No</v>
      </c>
      <c r="J1440" s="49" t="str">
        <f t="shared" si="45"/>
        <v>No</v>
      </c>
      <c r="K1440" s="47">
        <v>8.9172726749103703E-2</v>
      </c>
      <c r="L1440" s="50">
        <v>26.545842217484001</v>
      </c>
      <c r="M1440" s="47">
        <v>9.04737129600926E-2</v>
      </c>
      <c r="N1440" s="50">
        <v>50.597133757961799</v>
      </c>
    </row>
    <row r="1441" spans="1:14" x14ac:dyDescent="0.2">
      <c r="A1441" s="57" t="s">
        <v>3071</v>
      </c>
      <c r="B1441" s="44" t="s">
        <v>3072</v>
      </c>
      <c r="C1441" s="45">
        <v>47</v>
      </c>
      <c r="D1441" s="46" t="s">
        <v>342</v>
      </c>
      <c r="E1441" s="47">
        <v>0.70137515842436005</v>
      </c>
      <c r="F1441" s="48">
        <v>42.963752665245202</v>
      </c>
      <c r="G1441" s="47">
        <v>0.676944759163008</v>
      </c>
      <c r="H1441" s="50">
        <v>75.995222929936304</v>
      </c>
      <c r="I1441" s="76" t="str">
        <f t="shared" si="44"/>
        <v>No</v>
      </c>
      <c r="J1441" s="49" t="str">
        <f t="shared" si="45"/>
        <v>No</v>
      </c>
      <c r="K1441" s="47">
        <v>9.3063923038913199E-2</v>
      </c>
      <c r="L1441" s="50">
        <v>34.861407249467</v>
      </c>
      <c r="M1441" s="47">
        <v>9.6014359527845899E-2</v>
      </c>
      <c r="N1441" s="50">
        <v>59.156050955414003</v>
      </c>
    </row>
    <row r="1442" spans="1:14" x14ac:dyDescent="0.2">
      <c r="A1442" s="57" t="s">
        <v>3073</v>
      </c>
      <c r="B1442" s="44" t="s">
        <v>3074</v>
      </c>
      <c r="C1442" s="45">
        <v>47</v>
      </c>
      <c r="D1442" s="46" t="s">
        <v>342</v>
      </c>
      <c r="E1442" s="47">
        <v>0.61674903847879103</v>
      </c>
      <c r="F1442" s="48">
        <v>22.281449893390199</v>
      </c>
      <c r="G1442" s="47">
        <v>0.62738576955800796</v>
      </c>
      <c r="H1442" s="50">
        <v>60.350318471337602</v>
      </c>
      <c r="I1442" s="76" t="str">
        <f t="shared" si="44"/>
        <v>No</v>
      </c>
      <c r="J1442" s="49" t="str">
        <f t="shared" si="45"/>
        <v>No</v>
      </c>
      <c r="K1442" s="47">
        <v>0.10132111342186501</v>
      </c>
      <c r="L1442" s="50">
        <v>46.002132196162101</v>
      </c>
      <c r="M1442" s="47">
        <v>0.103884680209348</v>
      </c>
      <c r="N1442" s="50">
        <v>67.038216560509596</v>
      </c>
    </row>
    <row r="1443" spans="1:14" x14ac:dyDescent="0.2">
      <c r="A1443" s="57" t="s">
        <v>425</v>
      </c>
      <c r="B1443" s="44" t="s">
        <v>3075</v>
      </c>
      <c r="C1443" s="45">
        <v>40</v>
      </c>
      <c r="D1443" s="46" t="s">
        <v>342</v>
      </c>
      <c r="E1443" s="47">
        <v>0.64444159755196795</v>
      </c>
      <c r="F1443" s="48">
        <v>27.2921108742004</v>
      </c>
      <c r="G1443" s="47">
        <v>0.59878773808774699</v>
      </c>
      <c r="H1443" s="50">
        <v>18.220701454234401</v>
      </c>
      <c r="I1443" s="76" t="str">
        <f t="shared" si="44"/>
        <v>No</v>
      </c>
      <c r="J1443" s="49" t="str">
        <f t="shared" si="45"/>
        <v>No</v>
      </c>
      <c r="K1443" s="47">
        <v>0.15111923212968201</v>
      </c>
      <c r="L1443" s="50">
        <v>68.017057569296398</v>
      </c>
      <c r="M1443" s="47">
        <v>0.166588869549777</v>
      </c>
      <c r="N1443" s="50">
        <v>77.929854576561198</v>
      </c>
    </row>
    <row r="1444" spans="1:14" x14ac:dyDescent="0.2">
      <c r="A1444" s="57" t="s">
        <v>3076</v>
      </c>
      <c r="B1444" s="44" t="s">
        <v>3077</v>
      </c>
      <c r="C1444" s="45">
        <v>40</v>
      </c>
      <c r="D1444" s="46" t="s">
        <v>342</v>
      </c>
      <c r="E1444" s="47">
        <v>0.74272274358735901</v>
      </c>
      <c r="F1444" s="48">
        <v>55.490405117270797</v>
      </c>
      <c r="G1444" s="47">
        <v>0.69191694245992696</v>
      </c>
      <c r="H1444" s="50">
        <v>66.723695466210401</v>
      </c>
      <c r="I1444" s="76" t="str">
        <f t="shared" si="44"/>
        <v>No</v>
      </c>
      <c r="J1444" s="49" t="str">
        <f t="shared" si="45"/>
        <v>No</v>
      </c>
      <c r="K1444" s="47">
        <v>8.9794242373953004E-2</v>
      </c>
      <c r="L1444" s="50">
        <v>27.9850746268657</v>
      </c>
      <c r="M1444" s="47">
        <v>8.8908823867267006E-2</v>
      </c>
      <c r="N1444" s="50">
        <v>23.524379811805002</v>
      </c>
    </row>
    <row r="1445" spans="1:14" x14ac:dyDescent="0.2">
      <c r="A1445" s="57" t="s">
        <v>3078</v>
      </c>
      <c r="B1445" s="44" t="s">
        <v>3079</v>
      </c>
      <c r="C1445" s="45">
        <v>40</v>
      </c>
      <c r="D1445" s="46" t="s">
        <v>342</v>
      </c>
      <c r="E1445" s="47">
        <v>0.68543472895283497</v>
      </c>
      <c r="F1445" s="48">
        <v>38.113006396588503</v>
      </c>
      <c r="G1445" s="47">
        <v>0.71764466030613105</v>
      </c>
      <c r="H1445" s="50">
        <v>78.870829769033406</v>
      </c>
      <c r="I1445" s="76" t="str">
        <f t="shared" si="44"/>
        <v>No</v>
      </c>
      <c r="J1445" s="49" t="str">
        <f t="shared" si="45"/>
        <v>No</v>
      </c>
      <c r="K1445" s="47">
        <v>0.114317321604198</v>
      </c>
      <c r="L1445" s="50">
        <v>55.223880597014897</v>
      </c>
      <c r="M1445" s="47">
        <v>0.11960209957932399</v>
      </c>
      <c r="N1445" s="50">
        <v>63.473053892215603</v>
      </c>
    </row>
    <row r="1446" spans="1:14" x14ac:dyDescent="0.2">
      <c r="A1446" s="57" t="s">
        <v>3080</v>
      </c>
      <c r="B1446" s="44" t="s">
        <v>3081</v>
      </c>
      <c r="C1446" s="45">
        <v>40</v>
      </c>
      <c r="D1446" s="46" t="s">
        <v>342</v>
      </c>
      <c r="E1446" s="47">
        <v>0.65081897691326596</v>
      </c>
      <c r="F1446" s="48">
        <v>28.997867803837998</v>
      </c>
      <c r="G1446" s="47">
        <v>0.63451532156352197</v>
      </c>
      <c r="H1446" s="50">
        <v>34.302822925577402</v>
      </c>
      <c r="I1446" s="76" t="str">
        <f t="shared" si="44"/>
        <v>No</v>
      </c>
      <c r="J1446" s="49" t="str">
        <f t="shared" si="45"/>
        <v>No</v>
      </c>
      <c r="K1446" s="47">
        <v>0.13099645282037101</v>
      </c>
      <c r="L1446" s="50">
        <v>62.3667377398721</v>
      </c>
      <c r="M1446" s="47">
        <v>0.148041089757879</v>
      </c>
      <c r="N1446" s="50">
        <v>74.422583404619303</v>
      </c>
    </row>
    <row r="1447" spans="1:14" x14ac:dyDescent="0.2">
      <c r="A1447" s="57" t="s">
        <v>1897</v>
      </c>
      <c r="B1447" s="44" t="s">
        <v>3082</v>
      </c>
      <c r="C1447" s="45">
        <v>40</v>
      </c>
      <c r="D1447" s="46" t="s">
        <v>342</v>
      </c>
      <c r="E1447" s="47">
        <v>0.71808899522772895</v>
      </c>
      <c r="F1447" s="48">
        <v>48.294243070362498</v>
      </c>
      <c r="G1447" s="47">
        <v>0.65427989438496603</v>
      </c>
      <c r="H1447" s="50">
        <v>45.765611633875103</v>
      </c>
      <c r="I1447" s="76" t="str">
        <f t="shared" si="44"/>
        <v>No</v>
      </c>
      <c r="J1447" s="49" t="str">
        <f t="shared" si="45"/>
        <v>No</v>
      </c>
      <c r="K1447" s="47">
        <v>8.7478357921601899E-2</v>
      </c>
      <c r="L1447" s="50">
        <v>20.469083155650299</v>
      </c>
      <c r="M1447" s="47">
        <v>8.9297569255593096E-2</v>
      </c>
      <c r="N1447" s="50">
        <v>24.4653550042772</v>
      </c>
    </row>
    <row r="1448" spans="1:14" x14ac:dyDescent="0.2">
      <c r="A1448" s="57" t="s">
        <v>3083</v>
      </c>
      <c r="B1448" s="44" t="s">
        <v>3084</v>
      </c>
      <c r="C1448" s="45">
        <v>40</v>
      </c>
      <c r="D1448" s="46" t="s">
        <v>342</v>
      </c>
      <c r="E1448" s="47">
        <v>0.69818988897490297</v>
      </c>
      <c r="F1448" s="48">
        <v>42.110874200426402</v>
      </c>
      <c r="G1448" s="47">
        <v>0.64671809193347296</v>
      </c>
      <c r="H1448" s="50">
        <v>41.830624465355001</v>
      </c>
      <c r="I1448" s="76" t="str">
        <f t="shared" si="44"/>
        <v>No</v>
      </c>
      <c r="J1448" s="49" t="str">
        <f t="shared" si="45"/>
        <v>No</v>
      </c>
      <c r="K1448" s="47">
        <v>8.6173754971801103E-2</v>
      </c>
      <c r="L1448" s="50">
        <v>17.2174840085288</v>
      </c>
      <c r="M1448" s="47">
        <v>0.10062987965430099</v>
      </c>
      <c r="N1448" s="50">
        <v>45.081266039349899</v>
      </c>
    </row>
    <row r="1449" spans="1:14" x14ac:dyDescent="0.2">
      <c r="A1449" s="57" t="s">
        <v>3085</v>
      </c>
      <c r="B1449" s="44" t="s">
        <v>3086</v>
      </c>
      <c r="C1449" s="45">
        <v>40</v>
      </c>
      <c r="D1449" s="46" t="s">
        <v>342</v>
      </c>
      <c r="E1449" s="47">
        <v>0.77283296887423902</v>
      </c>
      <c r="F1449" s="48">
        <v>65.351812366737704</v>
      </c>
      <c r="G1449" s="47">
        <v>0.70554468420040795</v>
      </c>
      <c r="H1449" s="50">
        <v>74.422583404619303</v>
      </c>
      <c r="I1449" s="76" t="str">
        <f t="shared" si="44"/>
        <v>No</v>
      </c>
      <c r="J1449" s="49" t="str">
        <f t="shared" si="45"/>
        <v>No</v>
      </c>
      <c r="K1449" s="47">
        <v>8.8013083865825403E-2</v>
      </c>
      <c r="L1449" s="50">
        <v>22.281449893390199</v>
      </c>
      <c r="M1449" s="47">
        <v>8.8482624670441407E-2</v>
      </c>
      <c r="N1449" s="50">
        <v>21.899059024807499</v>
      </c>
    </row>
    <row r="1450" spans="1:14" x14ac:dyDescent="0.2">
      <c r="A1450" s="57" t="s">
        <v>1753</v>
      </c>
      <c r="B1450" s="44" t="s">
        <v>3087</v>
      </c>
      <c r="C1450" s="45">
        <v>47</v>
      </c>
      <c r="D1450" s="46" t="s">
        <v>342</v>
      </c>
      <c r="E1450" s="47">
        <v>0.59354869628550599</v>
      </c>
      <c r="F1450" s="48">
        <v>17.377398720682301</v>
      </c>
      <c r="G1450" s="47">
        <v>0.54425486890028996</v>
      </c>
      <c r="H1450" s="50">
        <v>28.025477707006399</v>
      </c>
      <c r="I1450" s="76" t="str">
        <f t="shared" si="44"/>
        <v>No</v>
      </c>
      <c r="J1450" s="49" t="str">
        <f t="shared" si="45"/>
        <v>No</v>
      </c>
      <c r="K1450" s="47">
        <v>8.4562112661564506E-2</v>
      </c>
      <c r="L1450" s="50">
        <v>12.5266524520256</v>
      </c>
      <c r="M1450" s="47">
        <v>8.4781224459076196E-2</v>
      </c>
      <c r="N1450" s="50">
        <v>29.100318471337602</v>
      </c>
    </row>
    <row r="1451" spans="1:14" x14ac:dyDescent="0.2">
      <c r="A1451" s="57" t="s">
        <v>3088</v>
      </c>
      <c r="B1451" s="44" t="s">
        <v>3089</v>
      </c>
      <c r="C1451" s="45">
        <v>47</v>
      </c>
      <c r="D1451" s="46" t="s">
        <v>342</v>
      </c>
      <c r="E1451" s="47">
        <v>0.59276488152163098</v>
      </c>
      <c r="F1451" s="48">
        <v>17.2174840085288</v>
      </c>
      <c r="G1451" s="47">
        <v>0.564697380550226</v>
      </c>
      <c r="H1451" s="50">
        <v>35.987261146496799</v>
      </c>
      <c r="I1451" s="76" t="str">
        <f t="shared" si="44"/>
        <v>No</v>
      </c>
      <c r="J1451" s="49" t="str">
        <f t="shared" si="45"/>
        <v>No</v>
      </c>
      <c r="K1451" s="47">
        <v>8.8184982736615097E-2</v>
      </c>
      <c r="L1451" s="50">
        <v>23.027718550106599</v>
      </c>
      <c r="M1451" s="47">
        <v>8.9356520397755795E-2</v>
      </c>
      <c r="N1451" s="50">
        <v>48.128980891719699</v>
      </c>
    </row>
    <row r="1452" spans="1:14" x14ac:dyDescent="0.2">
      <c r="A1452" s="57" t="s">
        <v>3090</v>
      </c>
      <c r="B1452" s="44" t="s">
        <v>3091</v>
      </c>
      <c r="C1452" s="45">
        <v>47</v>
      </c>
      <c r="D1452" s="46" t="s">
        <v>342</v>
      </c>
      <c r="E1452" s="47">
        <v>0.60064066264469196</v>
      </c>
      <c r="F1452" s="48">
        <v>19.083155650319799</v>
      </c>
      <c r="G1452" s="47">
        <v>0.55585728473733498</v>
      </c>
      <c r="H1452" s="50">
        <v>32.006369426751597</v>
      </c>
      <c r="I1452" s="76" t="str">
        <f t="shared" si="44"/>
        <v>No</v>
      </c>
      <c r="J1452" s="49" t="str">
        <f t="shared" si="45"/>
        <v>No</v>
      </c>
      <c r="K1452" s="47">
        <v>8.3631338752881507E-2</v>
      </c>
      <c r="L1452" s="50">
        <v>7.5692963752665197</v>
      </c>
      <c r="M1452" s="47">
        <v>8.3704447022590597E-2</v>
      </c>
      <c r="N1452" s="50">
        <v>19.187898089171998</v>
      </c>
    </row>
    <row r="1453" spans="1:14" x14ac:dyDescent="0.2">
      <c r="A1453" s="57" t="s">
        <v>1455</v>
      </c>
      <c r="B1453" s="44" t="s">
        <v>3092</v>
      </c>
      <c r="C1453" s="45">
        <v>47</v>
      </c>
      <c r="D1453" s="46" t="s">
        <v>342</v>
      </c>
      <c r="E1453" s="47">
        <v>0.63724234558618198</v>
      </c>
      <c r="F1453" s="48">
        <v>25.746268656716399</v>
      </c>
      <c r="G1453" s="47">
        <v>0.57246277333300499</v>
      </c>
      <c r="H1453" s="50">
        <v>39.052547770700599</v>
      </c>
      <c r="I1453" s="76" t="str">
        <f t="shared" si="44"/>
        <v>No</v>
      </c>
      <c r="J1453" s="49" t="str">
        <f t="shared" si="45"/>
        <v>No</v>
      </c>
      <c r="K1453" s="47">
        <v>8.37350832471601E-2</v>
      </c>
      <c r="L1453" s="50">
        <v>8.4221748400852903</v>
      </c>
      <c r="M1453" s="47">
        <v>8.3732391766209696E-2</v>
      </c>
      <c r="N1453" s="50">
        <v>19.625796178344</v>
      </c>
    </row>
    <row r="1454" spans="1:14" x14ac:dyDescent="0.2">
      <c r="A1454" s="57" t="s">
        <v>3093</v>
      </c>
      <c r="B1454" s="44" t="s">
        <v>3094</v>
      </c>
      <c r="C1454" s="45">
        <v>47</v>
      </c>
      <c r="D1454" s="46" t="s">
        <v>342</v>
      </c>
      <c r="E1454" s="47">
        <v>0.64478977113434399</v>
      </c>
      <c r="F1454" s="48">
        <v>27.452025586353901</v>
      </c>
      <c r="G1454" s="47">
        <v>0.61997561038842297</v>
      </c>
      <c r="H1454" s="50">
        <v>57.324840764331199</v>
      </c>
      <c r="I1454" s="76" t="str">
        <f t="shared" si="44"/>
        <v>No</v>
      </c>
      <c r="J1454" s="49" t="str">
        <f t="shared" si="45"/>
        <v>No</v>
      </c>
      <c r="K1454" s="47">
        <v>8.6476822409348397E-2</v>
      </c>
      <c r="L1454" s="50">
        <v>18.1236673773987</v>
      </c>
      <c r="M1454" s="47">
        <v>8.7557501546370195E-2</v>
      </c>
      <c r="N1454" s="50">
        <v>42.993630573248403</v>
      </c>
    </row>
    <row r="1455" spans="1:14" x14ac:dyDescent="0.2">
      <c r="A1455" s="57" t="s">
        <v>2956</v>
      </c>
      <c r="B1455" s="44" t="s">
        <v>3095</v>
      </c>
      <c r="C1455" s="45">
        <v>47</v>
      </c>
      <c r="D1455" s="46" t="s">
        <v>342</v>
      </c>
      <c r="E1455" s="47">
        <v>0.72684538013557098</v>
      </c>
      <c r="F1455" s="48">
        <v>50.746268656716403</v>
      </c>
      <c r="G1455" s="47">
        <v>0.68595003788067799</v>
      </c>
      <c r="H1455" s="50">
        <v>78.264331210191102</v>
      </c>
      <c r="I1455" s="76" t="str">
        <f t="shared" si="44"/>
        <v>No</v>
      </c>
      <c r="J1455" s="49" t="str">
        <f t="shared" si="45"/>
        <v>No</v>
      </c>
      <c r="K1455" s="47">
        <v>0.10047119159549001</v>
      </c>
      <c r="L1455" s="50">
        <v>45.095948827292098</v>
      </c>
      <c r="M1455" s="47">
        <v>0.10510632455833301</v>
      </c>
      <c r="N1455" s="50">
        <v>68.073248407643305</v>
      </c>
    </row>
    <row r="1456" spans="1:14" x14ac:dyDescent="0.2">
      <c r="A1456" s="57" t="s">
        <v>3096</v>
      </c>
      <c r="B1456" s="44" t="s">
        <v>3097</v>
      </c>
      <c r="C1456" s="45">
        <v>47</v>
      </c>
      <c r="D1456" s="46" t="s">
        <v>342</v>
      </c>
      <c r="E1456" s="47">
        <v>0.721880283627092</v>
      </c>
      <c r="F1456" s="48">
        <v>49.093816631130103</v>
      </c>
      <c r="G1456" s="47">
        <v>0.65955045015744596</v>
      </c>
      <c r="H1456" s="50">
        <v>70.859872611464993</v>
      </c>
      <c r="I1456" s="76" t="str">
        <f t="shared" si="44"/>
        <v>No</v>
      </c>
      <c r="J1456" s="49" t="str">
        <f t="shared" si="45"/>
        <v>No</v>
      </c>
      <c r="K1456" s="47">
        <v>8.9746537311233998E-2</v>
      </c>
      <c r="L1456" s="50">
        <v>27.931769722814501</v>
      </c>
      <c r="M1456" s="47">
        <v>9.0903431717068398E-2</v>
      </c>
      <c r="N1456" s="50">
        <v>51.552547770700599</v>
      </c>
    </row>
    <row r="1457" spans="1:14" x14ac:dyDescent="0.2">
      <c r="A1457" s="57" t="s">
        <v>761</v>
      </c>
      <c r="B1457" s="44" t="s">
        <v>3098</v>
      </c>
      <c r="C1457" s="45">
        <v>47</v>
      </c>
      <c r="D1457" s="46" t="s">
        <v>342</v>
      </c>
      <c r="E1457" s="47">
        <v>0.71384426688410696</v>
      </c>
      <c r="F1457" s="48">
        <v>47.281449893390203</v>
      </c>
      <c r="G1457" s="47">
        <v>0.68643272268899203</v>
      </c>
      <c r="H1457" s="50">
        <v>78.343949044585997</v>
      </c>
      <c r="I1457" s="76" t="str">
        <f t="shared" si="44"/>
        <v>No</v>
      </c>
      <c r="J1457" s="49" t="str">
        <f t="shared" si="45"/>
        <v>No</v>
      </c>
      <c r="K1457" s="47">
        <v>0.103765689496324</v>
      </c>
      <c r="L1457" s="50">
        <v>47.707889125799603</v>
      </c>
      <c r="M1457" s="47">
        <v>0.109476566583823</v>
      </c>
      <c r="N1457" s="50">
        <v>71.058917197452203</v>
      </c>
    </row>
    <row r="1458" spans="1:14" x14ac:dyDescent="0.2">
      <c r="A1458" s="57" t="s">
        <v>705</v>
      </c>
      <c r="B1458" s="44" t="s">
        <v>3099</v>
      </c>
      <c r="C1458" s="45">
        <v>47</v>
      </c>
      <c r="D1458" s="46" t="s">
        <v>342</v>
      </c>
      <c r="E1458" s="47">
        <v>0.70561717013496805</v>
      </c>
      <c r="F1458" s="48">
        <v>44.776119402985103</v>
      </c>
      <c r="G1458" s="47">
        <v>0.65705630455101405</v>
      </c>
      <c r="H1458" s="50">
        <v>70.023885350318494</v>
      </c>
      <c r="I1458" s="76" t="str">
        <f t="shared" si="44"/>
        <v>No</v>
      </c>
      <c r="J1458" s="49" t="str">
        <f t="shared" si="45"/>
        <v>No</v>
      </c>
      <c r="K1458" s="47">
        <v>9.4697720373103006E-2</v>
      </c>
      <c r="L1458" s="50">
        <v>38.113006396588503</v>
      </c>
      <c r="M1458" s="47">
        <v>9.7970509346400003E-2</v>
      </c>
      <c r="N1458" s="50">
        <v>61.664012738853501</v>
      </c>
    </row>
    <row r="1459" spans="1:14" x14ac:dyDescent="0.2">
      <c r="A1459" s="57" t="s">
        <v>3100</v>
      </c>
      <c r="B1459" s="44" t="s">
        <v>3101</v>
      </c>
      <c r="C1459" s="45">
        <v>47</v>
      </c>
      <c r="D1459" s="46" t="s">
        <v>342</v>
      </c>
      <c r="E1459" s="47">
        <v>0.72900629881175905</v>
      </c>
      <c r="F1459" s="48">
        <v>51.439232409381702</v>
      </c>
      <c r="G1459" s="47">
        <v>0.68616117033073698</v>
      </c>
      <c r="H1459" s="50">
        <v>78.304140127388493</v>
      </c>
      <c r="I1459" s="76" t="str">
        <f t="shared" si="44"/>
        <v>No</v>
      </c>
      <c r="J1459" s="49" t="str">
        <f t="shared" si="45"/>
        <v>No</v>
      </c>
      <c r="K1459" s="47">
        <v>0.16194118658482001</v>
      </c>
      <c r="L1459" s="50">
        <v>70.415778251599093</v>
      </c>
      <c r="M1459" s="47">
        <v>0.184144033239865</v>
      </c>
      <c r="N1459" s="50">
        <v>89.450636942675203</v>
      </c>
    </row>
    <row r="1460" spans="1:14" x14ac:dyDescent="0.2">
      <c r="A1460" s="57" t="s">
        <v>2811</v>
      </c>
      <c r="B1460" s="44" t="s">
        <v>3102</v>
      </c>
      <c r="C1460" s="45">
        <v>47</v>
      </c>
      <c r="D1460" s="46" t="s">
        <v>342</v>
      </c>
      <c r="E1460" s="47">
        <v>0.78429254575782503</v>
      </c>
      <c r="F1460" s="48">
        <v>68.443496801705805</v>
      </c>
      <c r="G1460" s="47">
        <v>0.768730897112609</v>
      </c>
      <c r="H1460" s="50">
        <v>93.152866242038201</v>
      </c>
      <c r="I1460" s="76" t="str">
        <f t="shared" si="44"/>
        <v>No</v>
      </c>
      <c r="J1460" s="49" t="str">
        <f t="shared" si="45"/>
        <v>No</v>
      </c>
      <c r="K1460" s="47">
        <v>0.131064741670982</v>
      </c>
      <c r="L1460" s="50">
        <v>62.473347547974399</v>
      </c>
      <c r="M1460" s="47">
        <v>0.14160558170863499</v>
      </c>
      <c r="N1460" s="50">
        <v>83.917197452229303</v>
      </c>
    </row>
    <row r="1461" spans="1:14" x14ac:dyDescent="0.2">
      <c r="A1461" s="57" t="s">
        <v>3103</v>
      </c>
      <c r="B1461" s="44" t="s">
        <v>3104</v>
      </c>
      <c r="C1461" s="45">
        <v>40</v>
      </c>
      <c r="D1461" s="46" t="s">
        <v>342</v>
      </c>
      <c r="E1461" s="47">
        <v>0.705023135614404</v>
      </c>
      <c r="F1461" s="48">
        <v>44.402985074626898</v>
      </c>
      <c r="G1461" s="47">
        <v>0.60363586520396495</v>
      </c>
      <c r="H1461" s="50">
        <v>19.931565440547502</v>
      </c>
      <c r="I1461" s="76" t="str">
        <f t="shared" si="44"/>
        <v>No</v>
      </c>
      <c r="J1461" s="49" t="str">
        <f t="shared" si="45"/>
        <v>No</v>
      </c>
      <c r="K1461" s="47">
        <v>9.68420476771054E-2</v>
      </c>
      <c r="L1461" s="50">
        <v>41.098081023454199</v>
      </c>
      <c r="M1461" s="47">
        <v>0.10127979884497799</v>
      </c>
      <c r="N1461" s="50">
        <v>46.449957228400301</v>
      </c>
    </row>
    <row r="1462" spans="1:14" x14ac:dyDescent="0.2">
      <c r="A1462" s="57" t="s">
        <v>3105</v>
      </c>
      <c r="B1462" s="44" t="s">
        <v>3106</v>
      </c>
      <c r="C1462" s="45">
        <v>40</v>
      </c>
      <c r="D1462" s="46" t="s">
        <v>342</v>
      </c>
      <c r="E1462" s="47">
        <v>0.74283546570669401</v>
      </c>
      <c r="F1462" s="48">
        <v>55.543710021321999</v>
      </c>
      <c r="G1462" s="47">
        <v>0.71045204503712001</v>
      </c>
      <c r="H1462" s="50">
        <v>76.133447390932403</v>
      </c>
      <c r="I1462" s="76" t="str">
        <f t="shared" si="44"/>
        <v>No</v>
      </c>
      <c r="J1462" s="49" t="str">
        <f t="shared" si="45"/>
        <v>No</v>
      </c>
      <c r="K1462" s="47">
        <v>0.103845511641058</v>
      </c>
      <c r="L1462" s="50">
        <v>47.867803837953097</v>
      </c>
      <c r="M1462" s="47">
        <v>0.112357507046508</v>
      </c>
      <c r="N1462" s="50">
        <v>58.597091531223299</v>
      </c>
    </row>
    <row r="1463" spans="1:14" x14ac:dyDescent="0.2">
      <c r="A1463" s="57" t="s">
        <v>3107</v>
      </c>
      <c r="B1463" s="44" t="s">
        <v>3108</v>
      </c>
      <c r="C1463" s="45">
        <v>40</v>
      </c>
      <c r="D1463" s="46" t="s">
        <v>342</v>
      </c>
      <c r="E1463" s="47">
        <v>0.69574947088737704</v>
      </c>
      <c r="F1463" s="48">
        <v>41.684434968017101</v>
      </c>
      <c r="G1463" s="47">
        <v>0.72513180161347601</v>
      </c>
      <c r="H1463" s="50">
        <v>82.292557741659493</v>
      </c>
      <c r="I1463" s="76" t="str">
        <f t="shared" si="44"/>
        <v>No</v>
      </c>
      <c r="J1463" s="49" t="str">
        <f t="shared" si="45"/>
        <v>No</v>
      </c>
      <c r="K1463" s="47">
        <v>8.6776532548297994E-2</v>
      </c>
      <c r="L1463" s="50">
        <v>19.0298507462687</v>
      </c>
      <c r="M1463" s="47">
        <v>8.7195085047969398E-2</v>
      </c>
      <c r="N1463" s="50">
        <v>18.391787852865701</v>
      </c>
    </row>
    <row r="1464" spans="1:14" x14ac:dyDescent="0.2">
      <c r="A1464" s="57" t="s">
        <v>3109</v>
      </c>
      <c r="B1464" s="44" t="s">
        <v>3110</v>
      </c>
      <c r="C1464" s="45">
        <v>47</v>
      </c>
      <c r="D1464" s="46" t="s">
        <v>342</v>
      </c>
      <c r="E1464" s="47">
        <v>0.66289408779959003</v>
      </c>
      <c r="F1464" s="48">
        <v>32.302771855010697</v>
      </c>
      <c r="G1464" s="47">
        <v>0.65993591308463195</v>
      </c>
      <c r="H1464" s="50">
        <v>71.019108280254798</v>
      </c>
      <c r="I1464" s="76" t="str">
        <f t="shared" si="44"/>
        <v>No</v>
      </c>
      <c r="J1464" s="49" t="str">
        <f t="shared" si="45"/>
        <v>No</v>
      </c>
      <c r="K1464" s="47">
        <v>0.104464230330994</v>
      </c>
      <c r="L1464" s="50">
        <v>48.400852878464804</v>
      </c>
      <c r="M1464" s="47">
        <v>0.109038436487263</v>
      </c>
      <c r="N1464" s="50">
        <v>70.581210191082803</v>
      </c>
    </row>
    <row r="1465" spans="1:14" x14ac:dyDescent="0.2">
      <c r="A1465" s="57" t="s">
        <v>3111</v>
      </c>
      <c r="B1465" s="44" t="s">
        <v>3112</v>
      </c>
      <c r="C1465" s="45">
        <v>47</v>
      </c>
      <c r="D1465" s="46" t="s">
        <v>342</v>
      </c>
      <c r="E1465" s="47">
        <v>0.73462182732857995</v>
      </c>
      <c r="F1465" s="48">
        <v>52.985074626865703</v>
      </c>
      <c r="G1465" s="47">
        <v>0.76467493140030596</v>
      </c>
      <c r="H1465" s="50">
        <v>92.675159235668801</v>
      </c>
      <c r="I1465" s="76" t="str">
        <f t="shared" si="44"/>
        <v>No</v>
      </c>
      <c r="J1465" s="49" t="str">
        <f t="shared" si="45"/>
        <v>No</v>
      </c>
      <c r="K1465" s="47">
        <v>8.9028320140471601E-2</v>
      </c>
      <c r="L1465" s="50">
        <v>26.119402985074601</v>
      </c>
      <c r="M1465" s="47">
        <v>9.03715635332073E-2</v>
      </c>
      <c r="N1465" s="50">
        <v>50.437898089172002</v>
      </c>
    </row>
    <row r="1466" spans="1:14" x14ac:dyDescent="0.2">
      <c r="A1466" s="57" t="s">
        <v>3113</v>
      </c>
      <c r="B1466" s="44" t="s">
        <v>3114</v>
      </c>
      <c r="C1466" s="45">
        <v>72</v>
      </c>
      <c r="D1466" s="46" t="s">
        <v>342</v>
      </c>
      <c r="E1466" s="47">
        <v>0.73295599250182497</v>
      </c>
      <c r="F1466" s="48">
        <v>52.345415778251599</v>
      </c>
      <c r="G1466" s="47">
        <v>0.76789758649764905</v>
      </c>
      <c r="H1466" s="50">
        <v>93.594066082265698</v>
      </c>
      <c r="I1466" s="76" t="str">
        <f t="shared" si="44"/>
        <v>No</v>
      </c>
      <c r="J1466" s="49" t="str">
        <f t="shared" si="45"/>
        <v>No</v>
      </c>
      <c r="K1466" s="47">
        <v>0.10437250044100101</v>
      </c>
      <c r="L1466" s="50">
        <v>48.294243070362498</v>
      </c>
      <c r="M1466" s="47">
        <v>0.155662299125924</v>
      </c>
      <c r="N1466" s="50">
        <v>51.854349291975701</v>
      </c>
    </row>
    <row r="1467" spans="1:14" x14ac:dyDescent="0.2">
      <c r="A1467" s="57" t="s">
        <v>594</v>
      </c>
      <c r="B1467" s="44" t="s">
        <v>3115</v>
      </c>
      <c r="C1467" s="45">
        <v>47</v>
      </c>
      <c r="D1467" s="46" t="s">
        <v>342</v>
      </c>
      <c r="E1467" s="47">
        <v>0.75447528112380102</v>
      </c>
      <c r="F1467" s="48">
        <v>59.275053304903999</v>
      </c>
      <c r="G1467" s="47">
        <v>0.70325716411856898</v>
      </c>
      <c r="H1467" s="50">
        <v>82.683121019108299</v>
      </c>
      <c r="I1467" s="76" t="str">
        <f t="shared" si="44"/>
        <v>No</v>
      </c>
      <c r="J1467" s="49" t="str">
        <f t="shared" si="45"/>
        <v>No</v>
      </c>
      <c r="K1467" s="47">
        <v>9.3243297577820794E-2</v>
      </c>
      <c r="L1467" s="50">
        <v>35.447761194029901</v>
      </c>
      <c r="M1467" s="47">
        <v>9.6676204319929696E-2</v>
      </c>
      <c r="N1467" s="50">
        <v>60.071656050955397</v>
      </c>
    </row>
    <row r="1468" spans="1:14" x14ac:dyDescent="0.2">
      <c r="A1468" s="57" t="s">
        <v>3116</v>
      </c>
      <c r="B1468" s="44" t="s">
        <v>3117</v>
      </c>
      <c r="C1468" s="45">
        <v>72</v>
      </c>
      <c r="D1468" s="46" t="s">
        <v>342</v>
      </c>
      <c r="E1468" s="47">
        <v>0.71930475604867505</v>
      </c>
      <c r="F1468" s="48">
        <v>48.720682302771898</v>
      </c>
      <c r="G1468" s="47">
        <v>0.73611546265962602</v>
      </c>
      <c r="H1468" s="50">
        <v>86.716115981119401</v>
      </c>
      <c r="I1468" s="76" t="str">
        <f t="shared" si="44"/>
        <v>No</v>
      </c>
      <c r="J1468" s="49" t="str">
        <f t="shared" si="45"/>
        <v>No</v>
      </c>
      <c r="K1468" s="47">
        <v>0.10489826577778</v>
      </c>
      <c r="L1468" s="50">
        <v>48.827292110874197</v>
      </c>
      <c r="M1468" s="47">
        <v>0.15287025179074501</v>
      </c>
      <c r="N1468" s="50">
        <v>48.482805124747102</v>
      </c>
    </row>
    <row r="1469" spans="1:14" x14ac:dyDescent="0.2">
      <c r="A1469" s="147" t="s">
        <v>3118</v>
      </c>
      <c r="B1469" s="44" t="s">
        <v>3119</v>
      </c>
      <c r="C1469" s="45">
        <v>72</v>
      </c>
      <c r="D1469" s="46" t="s">
        <v>342</v>
      </c>
      <c r="E1469" s="47">
        <v>0.87071641155774804</v>
      </c>
      <c r="F1469" s="48">
        <v>86.567164179104495</v>
      </c>
      <c r="G1469" s="47">
        <v>0.81154198870602401</v>
      </c>
      <c r="H1469" s="50">
        <v>97.842211732973695</v>
      </c>
      <c r="I1469" s="76" t="str">
        <f t="shared" si="44"/>
        <v>No</v>
      </c>
      <c r="J1469" s="49" t="str">
        <f t="shared" si="45"/>
        <v>Yes</v>
      </c>
      <c r="K1469" s="47">
        <v>8.4129964965765705E-2</v>
      </c>
      <c r="L1469" s="50">
        <v>10.5543710021322</v>
      </c>
      <c r="M1469" s="47">
        <v>0.126287731738185</v>
      </c>
      <c r="N1469" s="50">
        <v>7.4848280512474696</v>
      </c>
    </row>
    <row r="1470" spans="1:14" x14ac:dyDescent="0.2">
      <c r="A1470" s="57" t="s">
        <v>3120</v>
      </c>
      <c r="B1470" s="44" t="s">
        <v>3121</v>
      </c>
      <c r="C1470" s="45">
        <v>72</v>
      </c>
      <c r="D1470" s="46" t="s">
        <v>342</v>
      </c>
      <c r="E1470" s="47">
        <v>0.70335727426521999</v>
      </c>
      <c r="F1470" s="48">
        <v>43.869936034115099</v>
      </c>
      <c r="G1470" s="47">
        <v>0.67578487449279201</v>
      </c>
      <c r="H1470" s="50">
        <v>69.049224544841493</v>
      </c>
      <c r="I1470" s="76" t="str">
        <f t="shared" si="44"/>
        <v>No</v>
      </c>
      <c r="J1470" s="49" t="str">
        <f t="shared" si="45"/>
        <v>No</v>
      </c>
      <c r="K1470" s="47">
        <v>0.10004472055991399</v>
      </c>
      <c r="L1470" s="50">
        <v>44.509594882729203</v>
      </c>
      <c r="M1470" s="47">
        <v>0.149300503600969</v>
      </c>
      <c r="N1470" s="50">
        <v>43.695212407282497</v>
      </c>
    </row>
    <row r="1471" spans="1:14" x14ac:dyDescent="0.2">
      <c r="A1471" s="57" t="s">
        <v>3122</v>
      </c>
      <c r="B1471" s="44" t="s">
        <v>3123</v>
      </c>
      <c r="C1471" s="45">
        <v>72</v>
      </c>
      <c r="D1471" s="46" t="s">
        <v>342</v>
      </c>
      <c r="E1471" s="47">
        <v>0.80838521491159698</v>
      </c>
      <c r="F1471" s="48">
        <v>73.560767590618298</v>
      </c>
      <c r="G1471" s="47">
        <v>0.77742703248672596</v>
      </c>
      <c r="H1471" s="50">
        <v>95.010114632501697</v>
      </c>
      <c r="I1471" s="76" t="str">
        <f t="shared" si="44"/>
        <v>No</v>
      </c>
      <c r="J1471" s="49" t="str">
        <f t="shared" si="45"/>
        <v>No</v>
      </c>
      <c r="K1471" s="47">
        <v>9.4589731001021707E-2</v>
      </c>
      <c r="L1471" s="50">
        <v>37.793176972281501</v>
      </c>
      <c r="M1471" s="47">
        <v>0.14470533477106901</v>
      </c>
      <c r="N1471" s="50">
        <v>36.614969656102502</v>
      </c>
    </row>
    <row r="1472" spans="1:14" x14ac:dyDescent="0.2">
      <c r="A1472" s="57" t="s">
        <v>3078</v>
      </c>
      <c r="B1472" s="44" t="s">
        <v>3124</v>
      </c>
      <c r="C1472" s="45">
        <v>40</v>
      </c>
      <c r="D1472" s="46" t="s">
        <v>342</v>
      </c>
      <c r="E1472" s="47">
        <v>0.76277748310452098</v>
      </c>
      <c r="F1472" s="48">
        <v>61.780383795309199</v>
      </c>
      <c r="G1472" s="47">
        <v>0.76123558403219405</v>
      </c>
      <c r="H1472" s="50">
        <v>90.932420872540604</v>
      </c>
      <c r="I1472" s="76" t="str">
        <f t="shared" si="44"/>
        <v>No</v>
      </c>
      <c r="J1472" s="49" t="str">
        <f t="shared" si="45"/>
        <v>No</v>
      </c>
      <c r="K1472" s="47">
        <v>9.2822224913715695E-2</v>
      </c>
      <c r="L1472" s="50">
        <v>34.275053304903999</v>
      </c>
      <c r="M1472" s="47">
        <v>9.7418407634049797E-2</v>
      </c>
      <c r="N1472" s="50">
        <v>39.606501283147999</v>
      </c>
    </row>
    <row r="1473" spans="1:14" x14ac:dyDescent="0.2">
      <c r="A1473" s="147" t="s">
        <v>3125</v>
      </c>
      <c r="B1473" s="44" t="s">
        <v>3126</v>
      </c>
      <c r="C1473" s="45">
        <v>40</v>
      </c>
      <c r="D1473" s="46" t="s">
        <v>342</v>
      </c>
      <c r="E1473" s="47">
        <v>0.84782031229595201</v>
      </c>
      <c r="F1473" s="48">
        <v>82.7825159914712</v>
      </c>
      <c r="G1473" s="47">
        <v>0.80137307512274503</v>
      </c>
      <c r="H1473" s="50">
        <v>96.150556030795599</v>
      </c>
      <c r="I1473" s="76" t="str">
        <f t="shared" si="44"/>
        <v>No</v>
      </c>
      <c r="J1473" s="49" t="str">
        <f t="shared" si="45"/>
        <v>Yes</v>
      </c>
      <c r="K1473" s="47">
        <v>0.10086260027655999</v>
      </c>
      <c r="L1473" s="50">
        <v>45.362473347547997</v>
      </c>
      <c r="M1473" s="47">
        <v>0.116851236296973</v>
      </c>
      <c r="N1473" s="50">
        <v>61.847733105218097</v>
      </c>
    </row>
    <row r="1474" spans="1:14" x14ac:dyDescent="0.2">
      <c r="A1474" s="147" t="s">
        <v>3127</v>
      </c>
      <c r="B1474" s="44" t="s">
        <v>3128</v>
      </c>
      <c r="C1474" s="45">
        <v>72</v>
      </c>
      <c r="D1474" s="46" t="s">
        <v>342</v>
      </c>
      <c r="E1474" s="47">
        <v>0.85043332527625204</v>
      </c>
      <c r="F1474" s="48">
        <v>83.208955223880594</v>
      </c>
      <c r="G1474" s="47">
        <v>0.80284221214061302</v>
      </c>
      <c r="H1474" s="50">
        <v>97.302764666217101</v>
      </c>
      <c r="I1474" s="76" t="str">
        <f t="shared" si="44"/>
        <v>No</v>
      </c>
      <c r="J1474" s="49" t="str">
        <f t="shared" si="45"/>
        <v>Yes</v>
      </c>
      <c r="K1474" s="47">
        <v>8.9039009718269793E-2</v>
      </c>
      <c r="L1474" s="50">
        <v>26.1727078891258</v>
      </c>
      <c r="M1474" s="47">
        <v>0.13761841908789699</v>
      </c>
      <c r="N1474" s="50">
        <v>26.298044504383</v>
      </c>
    </row>
    <row r="1475" spans="1:14" x14ac:dyDescent="0.2">
      <c r="A1475" s="147" t="s">
        <v>3129</v>
      </c>
      <c r="B1475" s="44" t="s">
        <v>3130</v>
      </c>
      <c r="C1475" s="45">
        <v>72</v>
      </c>
      <c r="D1475" s="46" t="s">
        <v>342</v>
      </c>
      <c r="E1475" s="47">
        <v>0.84209853470881102</v>
      </c>
      <c r="F1475" s="48">
        <v>81.929637526652499</v>
      </c>
      <c r="G1475" s="47">
        <v>0.85009270158026995</v>
      </c>
      <c r="H1475" s="50">
        <v>99.527983816588005</v>
      </c>
      <c r="I1475" s="76" t="str">
        <f t="shared" si="44"/>
        <v>No</v>
      </c>
      <c r="J1475" s="49" t="str">
        <f t="shared" si="45"/>
        <v>Yes</v>
      </c>
      <c r="K1475" s="47">
        <v>9.55772524573891E-2</v>
      </c>
      <c r="L1475" s="50">
        <v>39.4456289978678</v>
      </c>
      <c r="M1475" s="47">
        <v>0.14012003198207901</v>
      </c>
      <c r="N1475" s="50">
        <v>30.074173971678999</v>
      </c>
    </row>
    <row r="1476" spans="1:14" x14ac:dyDescent="0.2">
      <c r="A1476" s="147" t="s">
        <v>806</v>
      </c>
      <c r="B1476" s="44" t="s">
        <v>3131</v>
      </c>
      <c r="C1476" s="45">
        <v>72</v>
      </c>
      <c r="D1476" s="46" t="s">
        <v>342</v>
      </c>
      <c r="E1476" s="47">
        <v>0.81545592028155101</v>
      </c>
      <c r="F1476" s="48">
        <v>75.266524520255899</v>
      </c>
      <c r="G1476" s="47">
        <v>0.73611841925564003</v>
      </c>
      <c r="H1476" s="50">
        <v>86.783546864463901</v>
      </c>
      <c r="I1476" s="76" t="str">
        <f t="shared" si="44"/>
        <v>No</v>
      </c>
      <c r="J1476" s="49" t="str">
        <f t="shared" si="45"/>
        <v>Yes</v>
      </c>
      <c r="K1476" s="47">
        <v>8.3703550558401299E-2</v>
      </c>
      <c r="L1476" s="50">
        <v>8.2622601279317696</v>
      </c>
      <c r="M1476" s="47">
        <v>0.12595733456222</v>
      </c>
      <c r="N1476" s="50">
        <v>6.54079568442347</v>
      </c>
    </row>
    <row r="1477" spans="1:14" x14ac:dyDescent="0.2">
      <c r="A1477" s="147" t="s">
        <v>425</v>
      </c>
      <c r="B1477" s="44" t="s">
        <v>3132</v>
      </c>
      <c r="C1477" s="45">
        <v>72</v>
      </c>
      <c r="D1477" s="46" t="s">
        <v>342</v>
      </c>
      <c r="E1477" s="47">
        <v>0.82273905847898199</v>
      </c>
      <c r="F1477" s="48">
        <v>77.078891257995707</v>
      </c>
      <c r="G1477" s="47">
        <v>0.75639001822437002</v>
      </c>
      <c r="H1477" s="50">
        <v>91.638570465273105</v>
      </c>
      <c r="I1477" s="76" t="str">
        <f t="shared" si="44"/>
        <v>No</v>
      </c>
      <c r="J1477" s="49" t="str">
        <f t="shared" si="45"/>
        <v>Yes</v>
      </c>
      <c r="K1477" s="47">
        <v>8.91177656593682E-2</v>
      </c>
      <c r="L1477" s="50">
        <v>26.3859275053305</v>
      </c>
      <c r="M1477" s="47">
        <v>0.13215541037908399</v>
      </c>
      <c r="N1477" s="50">
        <v>16.318273769386401</v>
      </c>
    </row>
    <row r="1478" spans="1:14" x14ac:dyDescent="0.2">
      <c r="A1478" s="147" t="s">
        <v>3133</v>
      </c>
      <c r="B1478" s="44" t="s">
        <v>3134</v>
      </c>
      <c r="C1478" s="45">
        <v>72</v>
      </c>
      <c r="D1478" s="46" t="s">
        <v>342</v>
      </c>
      <c r="E1478" s="47">
        <v>0.86369772964846103</v>
      </c>
      <c r="F1478" s="48">
        <v>85.287846481876301</v>
      </c>
      <c r="G1478" s="47">
        <v>0.84198019675191205</v>
      </c>
      <c r="H1478" s="50">
        <v>99.190829399865095</v>
      </c>
      <c r="I1478" s="76" t="str">
        <f t="shared" si="44"/>
        <v>No</v>
      </c>
      <c r="J1478" s="49" t="str">
        <f t="shared" si="45"/>
        <v>Yes</v>
      </c>
      <c r="K1478" s="47">
        <v>8.5822934358900899E-2</v>
      </c>
      <c r="L1478" s="50">
        <v>16.5245202558635</v>
      </c>
      <c r="M1478" s="47">
        <v>0.12711673253273301</v>
      </c>
      <c r="N1478" s="50">
        <v>8.4962913014160506</v>
      </c>
    </row>
    <row r="1479" spans="1:14" x14ac:dyDescent="0.2">
      <c r="A1479" s="57" t="s">
        <v>3135</v>
      </c>
      <c r="B1479" s="44" t="s">
        <v>3136</v>
      </c>
      <c r="C1479" s="45">
        <v>72</v>
      </c>
      <c r="D1479" s="46" t="s">
        <v>342</v>
      </c>
      <c r="E1479" s="47">
        <v>0.73788967378271497</v>
      </c>
      <c r="F1479" s="48">
        <v>54.104477611940297</v>
      </c>
      <c r="G1479" s="47">
        <v>0.74521375634437703</v>
      </c>
      <c r="H1479" s="50">
        <v>89.211058664868503</v>
      </c>
      <c r="I1479" s="76" t="str">
        <f t="shared" ref="I1479:I1542" si="46">IF(AND(F1479&gt;=90,H1479&gt;=90),"Yes","No")</f>
        <v>No</v>
      </c>
      <c r="J1479" s="49" t="str">
        <f t="shared" ref="J1479:J1542" si="47">IF(AND(F1479&gt;=75,H1479&gt;=75),"Yes","No")</f>
        <v>No</v>
      </c>
      <c r="K1479" s="47">
        <v>8.3788188187333495E-2</v>
      </c>
      <c r="L1479" s="50">
        <v>8.6886993603411504</v>
      </c>
      <c r="M1479" s="47">
        <v>0.126827280812461</v>
      </c>
      <c r="N1479" s="50">
        <v>8.2265677680377607</v>
      </c>
    </row>
    <row r="1480" spans="1:14" x14ac:dyDescent="0.2">
      <c r="A1480" s="57" t="s">
        <v>3137</v>
      </c>
      <c r="B1480" s="44" t="s">
        <v>3138</v>
      </c>
      <c r="C1480" s="45">
        <v>72</v>
      </c>
      <c r="D1480" s="46" t="s">
        <v>342</v>
      </c>
      <c r="E1480" s="47">
        <v>0.57943532731732394</v>
      </c>
      <c r="F1480" s="48">
        <v>14.712153518123699</v>
      </c>
      <c r="G1480" s="47">
        <v>0.50474400813727205</v>
      </c>
      <c r="H1480" s="50">
        <v>13.283884018880601</v>
      </c>
      <c r="I1480" s="76" t="str">
        <f t="shared" si="46"/>
        <v>No</v>
      </c>
      <c r="J1480" s="49" t="str">
        <f t="shared" si="47"/>
        <v>No</v>
      </c>
      <c r="K1480" s="47">
        <v>0.101638731771254</v>
      </c>
      <c r="L1480" s="50">
        <v>46.268656716417901</v>
      </c>
      <c r="M1480" s="47">
        <v>0.140625358475995</v>
      </c>
      <c r="N1480" s="50">
        <v>30.950775455158499</v>
      </c>
    </row>
    <row r="1481" spans="1:14" x14ac:dyDescent="0.2">
      <c r="A1481" s="57" t="s">
        <v>3139</v>
      </c>
      <c r="B1481" s="44" t="s">
        <v>3140</v>
      </c>
      <c r="C1481" s="45">
        <v>72</v>
      </c>
      <c r="D1481" s="46" t="s">
        <v>342</v>
      </c>
      <c r="E1481" s="47">
        <v>0.73548316272668801</v>
      </c>
      <c r="F1481" s="48">
        <v>53.304904051172699</v>
      </c>
      <c r="G1481" s="47">
        <v>0.60115681959539602</v>
      </c>
      <c r="H1481" s="50">
        <v>43.560350640593398</v>
      </c>
      <c r="I1481" s="76" t="str">
        <f t="shared" si="46"/>
        <v>No</v>
      </c>
      <c r="J1481" s="49" t="str">
        <f t="shared" si="47"/>
        <v>No</v>
      </c>
      <c r="K1481" s="47">
        <v>8.6263572213397297E-2</v>
      </c>
      <c r="L1481" s="50">
        <v>17.324093816631098</v>
      </c>
      <c r="M1481" s="47">
        <v>0.128594248222898</v>
      </c>
      <c r="N1481" s="50">
        <v>10.451786918408599</v>
      </c>
    </row>
    <row r="1482" spans="1:14" x14ac:dyDescent="0.2">
      <c r="A1482" s="147" t="s">
        <v>514</v>
      </c>
      <c r="B1482" s="44" t="s">
        <v>3141</v>
      </c>
      <c r="C1482" s="45">
        <v>72</v>
      </c>
      <c r="D1482" s="46" t="s">
        <v>342</v>
      </c>
      <c r="E1482" s="47">
        <v>0.83909701826341099</v>
      </c>
      <c r="F1482" s="48">
        <v>81.130063965884901</v>
      </c>
      <c r="G1482" s="47">
        <v>0.76048393412833604</v>
      </c>
      <c r="H1482" s="50">
        <v>92.178017532029699</v>
      </c>
      <c r="I1482" s="76" t="str">
        <f t="shared" si="46"/>
        <v>No</v>
      </c>
      <c r="J1482" s="49" t="str">
        <f t="shared" si="47"/>
        <v>Yes</v>
      </c>
      <c r="K1482" s="47">
        <v>9.8455181563529406E-2</v>
      </c>
      <c r="L1482" s="50">
        <v>42.857142857142897</v>
      </c>
      <c r="M1482" s="47">
        <v>0.148076839959766</v>
      </c>
      <c r="N1482" s="50">
        <v>42.0768712070128</v>
      </c>
    </row>
    <row r="1483" spans="1:14" x14ac:dyDescent="0.2">
      <c r="A1483" s="57" t="s">
        <v>3142</v>
      </c>
      <c r="B1483" s="44" t="s">
        <v>3143</v>
      </c>
      <c r="C1483" s="45">
        <v>72</v>
      </c>
      <c r="D1483" s="46" t="s">
        <v>342</v>
      </c>
      <c r="E1483" s="47">
        <v>0.76477245459148901</v>
      </c>
      <c r="F1483" s="48">
        <v>62.526652452025601</v>
      </c>
      <c r="G1483" s="47">
        <v>0.66452601082964002</v>
      </c>
      <c r="H1483" s="50">
        <v>65.407956844234704</v>
      </c>
      <c r="I1483" s="76" t="str">
        <f t="shared" si="46"/>
        <v>No</v>
      </c>
      <c r="J1483" s="49" t="str">
        <f t="shared" si="47"/>
        <v>No</v>
      </c>
      <c r="K1483" s="47">
        <v>8.6463067387182693E-2</v>
      </c>
      <c r="L1483" s="50">
        <v>18.070362473347501</v>
      </c>
      <c r="M1483" s="47">
        <v>0.13173338822828601</v>
      </c>
      <c r="N1483" s="50">
        <v>15.3068105192178</v>
      </c>
    </row>
    <row r="1484" spans="1:14" x14ac:dyDescent="0.2">
      <c r="A1484" s="57" t="s">
        <v>3144</v>
      </c>
      <c r="B1484" s="44" t="s">
        <v>3145</v>
      </c>
      <c r="C1484" s="45">
        <v>39</v>
      </c>
      <c r="D1484" s="46" t="s">
        <v>342</v>
      </c>
      <c r="E1484" s="47">
        <v>0.82212084453755296</v>
      </c>
      <c r="F1484" s="48">
        <v>76.918976545842199</v>
      </c>
      <c r="G1484" s="47">
        <v>0.71938507797996398</v>
      </c>
      <c r="H1484" s="50">
        <v>48.066783831282898</v>
      </c>
      <c r="I1484" s="76" t="str">
        <f t="shared" si="46"/>
        <v>No</v>
      </c>
      <c r="J1484" s="49" t="str">
        <f t="shared" si="47"/>
        <v>No</v>
      </c>
      <c r="K1484" s="47">
        <v>0.109857589962377</v>
      </c>
      <c r="L1484" s="50">
        <v>52.0788912579957</v>
      </c>
      <c r="M1484" s="47">
        <v>0.1126862879919</v>
      </c>
      <c r="N1484" s="50">
        <v>40.509666080843601</v>
      </c>
    </row>
    <row r="1485" spans="1:14" x14ac:dyDescent="0.2">
      <c r="A1485" s="57" t="s">
        <v>3146</v>
      </c>
      <c r="B1485" s="44" t="s">
        <v>3147</v>
      </c>
      <c r="C1485" s="45">
        <v>72</v>
      </c>
      <c r="D1485" s="46" t="s">
        <v>342</v>
      </c>
      <c r="E1485" s="47">
        <v>0.76746427762126301</v>
      </c>
      <c r="F1485" s="48">
        <v>63.486140724946701</v>
      </c>
      <c r="G1485" s="47">
        <v>0.73949901463655399</v>
      </c>
      <c r="H1485" s="50">
        <v>87.660148347943405</v>
      </c>
      <c r="I1485" s="76" t="str">
        <f t="shared" si="46"/>
        <v>No</v>
      </c>
      <c r="J1485" s="49" t="str">
        <f t="shared" si="47"/>
        <v>No</v>
      </c>
      <c r="K1485" s="47">
        <v>9.1269103827841896E-2</v>
      </c>
      <c r="L1485" s="50">
        <v>30.756929637526699</v>
      </c>
      <c r="M1485" s="47">
        <v>0.13142372275710201</v>
      </c>
      <c r="N1485" s="50">
        <v>14.699932569116701</v>
      </c>
    </row>
    <row r="1486" spans="1:14" x14ac:dyDescent="0.2">
      <c r="A1486" s="57" t="s">
        <v>3148</v>
      </c>
      <c r="B1486" s="44" t="s">
        <v>3149</v>
      </c>
      <c r="C1486" s="45">
        <v>72</v>
      </c>
      <c r="D1486" s="46" t="s">
        <v>342</v>
      </c>
      <c r="E1486" s="47">
        <v>0.68743435553785304</v>
      </c>
      <c r="F1486" s="48">
        <v>38.699360341151397</v>
      </c>
      <c r="G1486" s="47">
        <v>0.64156231879382597</v>
      </c>
      <c r="H1486" s="50">
        <v>57.451112609575198</v>
      </c>
      <c r="I1486" s="76" t="str">
        <f t="shared" si="46"/>
        <v>No</v>
      </c>
      <c r="J1486" s="49" t="str">
        <f t="shared" si="47"/>
        <v>No</v>
      </c>
      <c r="K1486" s="47">
        <v>8.5403754479305094E-2</v>
      </c>
      <c r="L1486" s="50">
        <v>15.2452025586354</v>
      </c>
      <c r="M1486" s="47">
        <v>0.139031384594657</v>
      </c>
      <c r="N1486" s="50">
        <v>27.916385704652701</v>
      </c>
    </row>
    <row r="1487" spans="1:14" x14ac:dyDescent="0.2">
      <c r="A1487" s="57" t="s">
        <v>3150</v>
      </c>
      <c r="B1487" s="44" t="s">
        <v>3151</v>
      </c>
      <c r="C1487" s="45">
        <v>39</v>
      </c>
      <c r="D1487" s="46" t="s">
        <v>342</v>
      </c>
      <c r="E1487" s="47">
        <v>0.81800703755153004</v>
      </c>
      <c r="F1487" s="48">
        <v>75.906183368869904</v>
      </c>
      <c r="G1487" s="47">
        <v>0.73319344999629199</v>
      </c>
      <c r="H1487" s="50">
        <v>51.142355008787298</v>
      </c>
      <c r="I1487" s="76" t="str">
        <f t="shared" si="46"/>
        <v>No</v>
      </c>
      <c r="J1487" s="49" t="str">
        <f t="shared" si="47"/>
        <v>No</v>
      </c>
      <c r="K1487" s="47">
        <v>8.9375374609238598E-2</v>
      </c>
      <c r="L1487" s="50">
        <v>27.0255863539446</v>
      </c>
      <c r="M1487" s="47">
        <v>9.0309012654252702E-2</v>
      </c>
      <c r="N1487" s="50">
        <v>17.047451669595802</v>
      </c>
    </row>
    <row r="1488" spans="1:14" x14ac:dyDescent="0.2">
      <c r="A1488" s="57" t="s">
        <v>3152</v>
      </c>
      <c r="B1488" s="44" t="s">
        <v>3153</v>
      </c>
      <c r="C1488" s="45">
        <v>39</v>
      </c>
      <c r="D1488" s="46" t="s">
        <v>342</v>
      </c>
      <c r="E1488" s="47">
        <v>0.79607144711350597</v>
      </c>
      <c r="F1488" s="48">
        <v>70.948827292110906</v>
      </c>
      <c r="G1488" s="47">
        <v>0.70248638023404897</v>
      </c>
      <c r="H1488" s="50">
        <v>44.112478031634403</v>
      </c>
      <c r="I1488" s="76" t="str">
        <f t="shared" si="46"/>
        <v>No</v>
      </c>
      <c r="J1488" s="49" t="str">
        <f t="shared" si="47"/>
        <v>No</v>
      </c>
      <c r="K1488" s="47">
        <v>8.7003469938068206E-2</v>
      </c>
      <c r="L1488" s="50">
        <v>19.5095948827292</v>
      </c>
      <c r="M1488" s="47">
        <v>8.8385650086235404E-2</v>
      </c>
      <c r="N1488" s="50">
        <v>14.6748681898067</v>
      </c>
    </row>
    <row r="1489" spans="1:14" x14ac:dyDescent="0.2">
      <c r="A1489" s="57" t="s">
        <v>3154</v>
      </c>
      <c r="B1489" s="44" t="s">
        <v>3155</v>
      </c>
      <c r="C1489" s="45">
        <v>39</v>
      </c>
      <c r="D1489" s="46" t="s">
        <v>342</v>
      </c>
      <c r="E1489" s="47">
        <v>0.79649795612347296</v>
      </c>
      <c r="F1489" s="48">
        <v>71.002132196162094</v>
      </c>
      <c r="G1489" s="47">
        <v>0.69637995682036002</v>
      </c>
      <c r="H1489" s="50">
        <v>42.3550087873462</v>
      </c>
      <c r="I1489" s="76" t="str">
        <f t="shared" si="46"/>
        <v>No</v>
      </c>
      <c r="J1489" s="49" t="str">
        <f t="shared" si="47"/>
        <v>No</v>
      </c>
      <c r="K1489" s="47">
        <v>9.9104899194893903E-2</v>
      </c>
      <c r="L1489" s="50">
        <v>43.550106609808097</v>
      </c>
      <c r="M1489" s="47">
        <v>0.101266904664505</v>
      </c>
      <c r="N1489" s="50">
        <v>28.383128295254799</v>
      </c>
    </row>
    <row r="1490" spans="1:14" x14ac:dyDescent="0.2">
      <c r="A1490" s="57" t="s">
        <v>3156</v>
      </c>
      <c r="B1490" s="44" t="s">
        <v>3157</v>
      </c>
      <c r="C1490" s="45">
        <v>39</v>
      </c>
      <c r="D1490" s="46" t="s">
        <v>342</v>
      </c>
      <c r="E1490" s="47">
        <v>0.82723577827968398</v>
      </c>
      <c r="F1490" s="48">
        <v>78.304904051172699</v>
      </c>
      <c r="G1490" s="47">
        <v>0.74141842100817901</v>
      </c>
      <c r="H1490" s="50">
        <v>53.251318101933201</v>
      </c>
      <c r="I1490" s="76" t="str">
        <f t="shared" si="46"/>
        <v>No</v>
      </c>
      <c r="J1490" s="49" t="str">
        <f t="shared" si="47"/>
        <v>No</v>
      </c>
      <c r="K1490" s="47">
        <v>9.9852887842333996E-2</v>
      </c>
      <c r="L1490" s="50">
        <v>44.2963752665245</v>
      </c>
      <c r="M1490" s="47">
        <v>9.8367800865172106E-2</v>
      </c>
      <c r="N1490" s="50">
        <v>25.483304042179299</v>
      </c>
    </row>
    <row r="1491" spans="1:14" x14ac:dyDescent="0.2">
      <c r="A1491" s="57" t="s">
        <v>3158</v>
      </c>
      <c r="B1491" s="44" t="s">
        <v>3159</v>
      </c>
      <c r="C1491" s="45">
        <v>72</v>
      </c>
      <c r="D1491" s="46" t="s">
        <v>342</v>
      </c>
      <c r="E1491" s="47">
        <v>0.75430079400831795</v>
      </c>
      <c r="F1491" s="48">
        <v>59.1684434968017</v>
      </c>
      <c r="G1491" s="47">
        <v>0.72915271419710204</v>
      </c>
      <c r="H1491" s="50">
        <v>84.828051247471294</v>
      </c>
      <c r="I1491" s="76" t="str">
        <f t="shared" si="46"/>
        <v>No</v>
      </c>
      <c r="J1491" s="49" t="str">
        <f t="shared" si="47"/>
        <v>No</v>
      </c>
      <c r="K1491" s="47">
        <v>9.5257257836375994E-2</v>
      </c>
      <c r="L1491" s="50">
        <v>39.0191897654584</v>
      </c>
      <c r="M1491" s="47">
        <v>0.15178108101079499</v>
      </c>
      <c r="N1491" s="50">
        <v>46.797033041132799</v>
      </c>
    </row>
    <row r="1492" spans="1:14" x14ac:dyDescent="0.2">
      <c r="A1492" s="57" t="s">
        <v>3160</v>
      </c>
      <c r="B1492" s="44" t="s">
        <v>3161</v>
      </c>
      <c r="C1492" s="45">
        <v>72</v>
      </c>
      <c r="D1492" s="46" t="s">
        <v>342</v>
      </c>
      <c r="E1492" s="47">
        <v>0.61358755177258295</v>
      </c>
      <c r="F1492" s="48">
        <v>21.7484008528785</v>
      </c>
      <c r="G1492" s="47">
        <v>0.52722210375800105</v>
      </c>
      <c r="H1492" s="50">
        <v>19.150370869858399</v>
      </c>
      <c r="I1492" s="76" t="str">
        <f t="shared" si="46"/>
        <v>No</v>
      </c>
      <c r="J1492" s="49" t="str">
        <f t="shared" si="47"/>
        <v>No</v>
      </c>
      <c r="K1492" s="47">
        <v>0.10124644275083999</v>
      </c>
      <c r="L1492" s="50">
        <v>45.948827292110899</v>
      </c>
      <c r="M1492" s="47">
        <v>0.16048967276322701</v>
      </c>
      <c r="N1492" s="50">
        <v>56.709372892784899</v>
      </c>
    </row>
    <row r="1493" spans="1:14" x14ac:dyDescent="0.2">
      <c r="A1493" s="57" t="s">
        <v>3162</v>
      </c>
      <c r="B1493" s="44" t="s">
        <v>3163</v>
      </c>
      <c r="C1493" s="45">
        <v>39</v>
      </c>
      <c r="D1493" s="46" t="s">
        <v>342</v>
      </c>
      <c r="E1493" s="47">
        <v>0.76698125508044901</v>
      </c>
      <c r="F1493" s="48">
        <v>63.272921108741997</v>
      </c>
      <c r="G1493" s="47">
        <v>0.65274791035747004</v>
      </c>
      <c r="H1493" s="50">
        <v>31.019332161687199</v>
      </c>
      <c r="I1493" s="76" t="str">
        <f t="shared" si="46"/>
        <v>No</v>
      </c>
      <c r="J1493" s="49" t="str">
        <f t="shared" si="47"/>
        <v>No</v>
      </c>
      <c r="K1493" s="47">
        <v>8.5716486821717605E-2</v>
      </c>
      <c r="L1493" s="50">
        <v>16.098081023454199</v>
      </c>
      <c r="M1493" s="47">
        <v>8.8278283231163907E-2</v>
      </c>
      <c r="N1493" s="50">
        <v>14.323374340949</v>
      </c>
    </row>
    <row r="1494" spans="1:14" x14ac:dyDescent="0.2">
      <c r="A1494" s="57" t="s">
        <v>3164</v>
      </c>
      <c r="B1494" s="44" t="s">
        <v>3165</v>
      </c>
      <c r="C1494" s="45">
        <v>39</v>
      </c>
      <c r="D1494" s="46" t="s">
        <v>342</v>
      </c>
      <c r="E1494" s="47">
        <v>0.76275029884688295</v>
      </c>
      <c r="F1494" s="48">
        <v>61.727078891258003</v>
      </c>
      <c r="G1494" s="47">
        <v>0.66975705440201805</v>
      </c>
      <c r="H1494" s="50">
        <v>34.710017574692401</v>
      </c>
      <c r="I1494" s="76" t="str">
        <f t="shared" si="46"/>
        <v>No</v>
      </c>
      <c r="J1494" s="49" t="str">
        <f t="shared" si="47"/>
        <v>No</v>
      </c>
      <c r="K1494" s="47">
        <v>0.11146732724738299</v>
      </c>
      <c r="L1494" s="50">
        <v>53.571428571428598</v>
      </c>
      <c r="M1494" s="47">
        <v>0.118381886057267</v>
      </c>
      <c r="N1494" s="50">
        <v>45.254833040421801</v>
      </c>
    </row>
    <row r="1495" spans="1:14" x14ac:dyDescent="0.2">
      <c r="A1495" s="57" t="s">
        <v>3166</v>
      </c>
      <c r="B1495" s="44" t="s">
        <v>3167</v>
      </c>
      <c r="C1495" s="45">
        <v>72</v>
      </c>
      <c r="D1495" s="46" t="s">
        <v>342</v>
      </c>
      <c r="E1495" s="47">
        <v>0.68986882859718301</v>
      </c>
      <c r="F1495" s="48">
        <v>39.765458422174802</v>
      </c>
      <c r="G1495" s="47">
        <v>0.66895112165612203</v>
      </c>
      <c r="H1495" s="50">
        <v>67.363452461227197</v>
      </c>
      <c r="I1495" s="76" t="str">
        <f t="shared" si="46"/>
        <v>No</v>
      </c>
      <c r="J1495" s="49" t="str">
        <f t="shared" si="47"/>
        <v>No</v>
      </c>
      <c r="K1495" s="47">
        <v>0.139454354774772</v>
      </c>
      <c r="L1495" s="50">
        <v>65.245202558635398</v>
      </c>
      <c r="M1495" s="47">
        <v>0.20664795687235399</v>
      </c>
      <c r="N1495" s="50">
        <v>80.984490896830707</v>
      </c>
    </row>
    <row r="1496" spans="1:14" x14ac:dyDescent="0.2">
      <c r="A1496" s="57" t="s">
        <v>806</v>
      </c>
      <c r="B1496" s="44" t="s">
        <v>3168</v>
      </c>
      <c r="C1496" s="45">
        <v>72</v>
      </c>
      <c r="D1496" s="46" t="s">
        <v>342</v>
      </c>
      <c r="E1496" s="47">
        <v>0.77282859693416295</v>
      </c>
      <c r="F1496" s="48">
        <v>65.298507462686601</v>
      </c>
      <c r="G1496" s="47">
        <v>0.79432222779679396</v>
      </c>
      <c r="H1496" s="50">
        <v>96.628455832771394</v>
      </c>
      <c r="I1496" s="76" t="str">
        <f t="shared" si="46"/>
        <v>No</v>
      </c>
      <c r="J1496" s="49" t="str">
        <f t="shared" si="47"/>
        <v>No</v>
      </c>
      <c r="K1496" s="47">
        <v>9.4683718051131502E-2</v>
      </c>
      <c r="L1496" s="50">
        <v>38.006396588486098</v>
      </c>
      <c r="M1496" s="47">
        <v>0.14939011582765699</v>
      </c>
      <c r="N1496" s="50">
        <v>43.830074173971703</v>
      </c>
    </row>
    <row r="1497" spans="1:14" x14ac:dyDescent="0.2">
      <c r="A1497" s="57" t="s">
        <v>3169</v>
      </c>
      <c r="B1497" s="44" t="s">
        <v>3170</v>
      </c>
      <c r="C1497" s="45">
        <v>72</v>
      </c>
      <c r="D1497" s="46" t="s">
        <v>342</v>
      </c>
      <c r="E1497" s="47">
        <v>0.69377586106609201</v>
      </c>
      <c r="F1497" s="48">
        <v>40.991471215351801</v>
      </c>
      <c r="G1497" s="47">
        <v>0.66857847485185495</v>
      </c>
      <c r="H1497" s="50">
        <v>67.093728927849</v>
      </c>
      <c r="I1497" s="76" t="str">
        <f t="shared" si="46"/>
        <v>No</v>
      </c>
      <c r="J1497" s="49" t="str">
        <f t="shared" si="47"/>
        <v>No</v>
      </c>
      <c r="K1497" s="47">
        <v>0.132971824470312</v>
      </c>
      <c r="L1497" s="50">
        <v>63.3262260127932</v>
      </c>
      <c r="M1497" s="47">
        <v>0.206773863153139</v>
      </c>
      <c r="N1497" s="50">
        <v>81.119352663519905</v>
      </c>
    </row>
    <row r="1498" spans="1:14" x14ac:dyDescent="0.2">
      <c r="A1498" s="57" t="s">
        <v>3171</v>
      </c>
      <c r="B1498" s="44" t="s">
        <v>3172</v>
      </c>
      <c r="C1498" s="45">
        <v>72</v>
      </c>
      <c r="D1498" s="46" t="s">
        <v>342</v>
      </c>
      <c r="E1498" s="47">
        <v>0.73878232990271397</v>
      </c>
      <c r="F1498" s="48">
        <v>54.530916844349697</v>
      </c>
      <c r="G1498" s="47">
        <v>0.696872715732897</v>
      </c>
      <c r="H1498" s="50">
        <v>75.724881995954107</v>
      </c>
      <c r="I1498" s="76" t="str">
        <f t="shared" si="46"/>
        <v>No</v>
      </c>
      <c r="J1498" s="49" t="str">
        <f t="shared" si="47"/>
        <v>No</v>
      </c>
      <c r="K1498" s="47">
        <v>0.10596460606869799</v>
      </c>
      <c r="L1498" s="50">
        <v>49.786780383795303</v>
      </c>
      <c r="M1498" s="47">
        <v>0.16329799696724101</v>
      </c>
      <c r="N1498" s="50">
        <v>59.541469993256896</v>
      </c>
    </row>
    <row r="1499" spans="1:14" x14ac:dyDescent="0.2">
      <c r="A1499" s="57" t="s">
        <v>3173</v>
      </c>
      <c r="B1499" s="44" t="s">
        <v>3174</v>
      </c>
      <c r="C1499" s="45">
        <v>72</v>
      </c>
      <c r="D1499" s="46" t="s">
        <v>342</v>
      </c>
      <c r="E1499" s="47">
        <v>0.73877723973367104</v>
      </c>
      <c r="F1499" s="48">
        <v>54.477611940298502</v>
      </c>
      <c r="G1499" s="47">
        <v>0.698210554509057</v>
      </c>
      <c r="H1499" s="50">
        <v>76.196898179366102</v>
      </c>
      <c r="I1499" s="76" t="str">
        <f t="shared" si="46"/>
        <v>No</v>
      </c>
      <c r="J1499" s="49" t="str">
        <f t="shared" si="47"/>
        <v>No</v>
      </c>
      <c r="K1499" s="47">
        <v>8.8582963458255906E-2</v>
      </c>
      <c r="L1499" s="50">
        <v>24.626865671641799</v>
      </c>
      <c r="M1499" s="47">
        <v>0.13666013385573</v>
      </c>
      <c r="N1499" s="50">
        <v>24.3425488873904</v>
      </c>
    </row>
    <row r="1500" spans="1:14" x14ac:dyDescent="0.2">
      <c r="A1500" s="57" t="s">
        <v>3175</v>
      </c>
      <c r="B1500" s="44" t="s">
        <v>3176</v>
      </c>
      <c r="C1500" s="45">
        <v>72</v>
      </c>
      <c r="D1500" s="46" t="s">
        <v>342</v>
      </c>
      <c r="E1500" s="47">
        <v>0.54377714140427402</v>
      </c>
      <c r="F1500" s="48">
        <v>8.6886993603411504</v>
      </c>
      <c r="G1500" s="47">
        <v>0.47361077980488903</v>
      </c>
      <c r="H1500" s="50">
        <v>7.9568442346594699</v>
      </c>
      <c r="I1500" s="76" t="str">
        <f t="shared" si="46"/>
        <v>No</v>
      </c>
      <c r="J1500" s="49" t="str">
        <f t="shared" si="47"/>
        <v>No</v>
      </c>
      <c r="K1500" s="47">
        <v>9.4483831706521706E-2</v>
      </c>
      <c r="L1500" s="50">
        <v>37.686567164179102</v>
      </c>
      <c r="M1500" s="47">
        <v>0.15580967719994601</v>
      </c>
      <c r="N1500" s="50">
        <v>52.191503708698598</v>
      </c>
    </row>
    <row r="1501" spans="1:14" x14ac:dyDescent="0.2">
      <c r="A1501" s="57" t="s">
        <v>3177</v>
      </c>
      <c r="B1501" s="44" t="s">
        <v>3178</v>
      </c>
      <c r="C1501" s="45">
        <v>72</v>
      </c>
      <c r="D1501" s="46" t="s">
        <v>342</v>
      </c>
      <c r="E1501" s="47">
        <v>0.62654107851260998</v>
      </c>
      <c r="F1501" s="48">
        <v>23.720682302771898</v>
      </c>
      <c r="G1501" s="47">
        <v>0.50506267757358903</v>
      </c>
      <c r="H1501" s="50">
        <v>13.418745785569801</v>
      </c>
      <c r="I1501" s="76" t="str">
        <f t="shared" si="46"/>
        <v>No</v>
      </c>
      <c r="J1501" s="49" t="str">
        <f t="shared" si="47"/>
        <v>No</v>
      </c>
      <c r="K1501" s="47">
        <v>0.15488403781586901</v>
      </c>
      <c r="L1501" s="50">
        <v>68.710021321961605</v>
      </c>
      <c r="M1501" s="47">
        <v>0.25311673448004102</v>
      </c>
      <c r="N1501" s="50">
        <v>89.076196898179404</v>
      </c>
    </row>
    <row r="1502" spans="1:14" x14ac:dyDescent="0.2">
      <c r="A1502" s="57" t="s">
        <v>3179</v>
      </c>
      <c r="B1502" s="44" t="s">
        <v>3180</v>
      </c>
      <c r="C1502" s="45">
        <v>72</v>
      </c>
      <c r="D1502" s="46" t="s">
        <v>342</v>
      </c>
      <c r="E1502" s="47">
        <v>0.72467328315456503</v>
      </c>
      <c r="F1502" s="48">
        <v>50</v>
      </c>
      <c r="G1502" s="47">
        <v>0.62803420875540406</v>
      </c>
      <c r="H1502" s="50">
        <v>52.393796358732303</v>
      </c>
      <c r="I1502" s="76" t="str">
        <f t="shared" si="46"/>
        <v>No</v>
      </c>
      <c r="J1502" s="49" t="str">
        <f t="shared" si="47"/>
        <v>No</v>
      </c>
      <c r="K1502" s="47">
        <v>0.12014496919918199</v>
      </c>
      <c r="L1502" s="50">
        <v>58.422174840085297</v>
      </c>
      <c r="M1502" s="47">
        <v>0.173615880210927</v>
      </c>
      <c r="N1502" s="50">
        <v>67.093728927849</v>
      </c>
    </row>
    <row r="1503" spans="1:14" x14ac:dyDescent="0.2">
      <c r="A1503" s="57" t="s">
        <v>3181</v>
      </c>
      <c r="B1503" s="44" t="s">
        <v>3182</v>
      </c>
      <c r="C1503" s="45">
        <v>72</v>
      </c>
      <c r="D1503" s="46" t="s">
        <v>342</v>
      </c>
      <c r="E1503" s="47">
        <v>0.54573750593532599</v>
      </c>
      <c r="F1503" s="48">
        <v>8.9552238805970106</v>
      </c>
      <c r="G1503" s="47">
        <v>0.47268695042351599</v>
      </c>
      <c r="H1503" s="50">
        <v>7.6871207012811897</v>
      </c>
      <c r="I1503" s="76" t="str">
        <f t="shared" si="46"/>
        <v>No</v>
      </c>
      <c r="J1503" s="49" t="str">
        <f t="shared" si="47"/>
        <v>No</v>
      </c>
      <c r="K1503" s="47">
        <v>0.10572901771437899</v>
      </c>
      <c r="L1503" s="50">
        <v>49.626865671641802</v>
      </c>
      <c r="M1503" s="47">
        <v>0.17035972263207799</v>
      </c>
      <c r="N1503" s="50">
        <v>65.003371544167194</v>
      </c>
    </row>
    <row r="1504" spans="1:14" x14ac:dyDescent="0.2">
      <c r="A1504" s="57" t="s">
        <v>3183</v>
      </c>
      <c r="B1504" s="44" t="s">
        <v>3184</v>
      </c>
      <c r="C1504" s="45">
        <v>72</v>
      </c>
      <c r="D1504" s="46" t="s">
        <v>342</v>
      </c>
      <c r="E1504" s="47">
        <v>0.71567266503302396</v>
      </c>
      <c r="F1504" s="48">
        <v>47.707889125799603</v>
      </c>
      <c r="G1504" s="47">
        <v>0.65880813682633399</v>
      </c>
      <c r="H1504" s="50">
        <v>63.587322993931203</v>
      </c>
      <c r="I1504" s="76" t="str">
        <f t="shared" si="46"/>
        <v>No</v>
      </c>
      <c r="J1504" s="49" t="str">
        <f t="shared" si="47"/>
        <v>No</v>
      </c>
      <c r="K1504" s="47">
        <v>0.115182629429747</v>
      </c>
      <c r="L1504" s="50">
        <v>55.7036247334755</v>
      </c>
      <c r="M1504" s="47">
        <v>0.19758329368112601</v>
      </c>
      <c r="N1504" s="50">
        <v>78.691840863115303</v>
      </c>
    </row>
    <row r="1505" spans="1:14" x14ac:dyDescent="0.2">
      <c r="A1505" s="57" t="s">
        <v>3185</v>
      </c>
      <c r="B1505" s="44" t="s">
        <v>3186</v>
      </c>
      <c r="C1505" s="45">
        <v>72</v>
      </c>
      <c r="D1505" s="46" t="s">
        <v>342</v>
      </c>
      <c r="E1505" s="47">
        <v>0.77964865670636696</v>
      </c>
      <c r="F1505" s="48">
        <v>67.2174840085288</v>
      </c>
      <c r="G1505" s="47">
        <v>0.71444666135673096</v>
      </c>
      <c r="H1505" s="50">
        <v>81.119352663519905</v>
      </c>
      <c r="I1505" s="76" t="str">
        <f t="shared" si="46"/>
        <v>No</v>
      </c>
      <c r="J1505" s="49" t="str">
        <f t="shared" si="47"/>
        <v>No</v>
      </c>
      <c r="K1505" s="47">
        <v>0.11136678414498399</v>
      </c>
      <c r="L1505" s="50">
        <v>53.4648187633262</v>
      </c>
      <c r="M1505" s="47">
        <v>0.16527994622637501</v>
      </c>
      <c r="N1505" s="50">
        <v>61.496965610249497</v>
      </c>
    </row>
    <row r="1506" spans="1:14" x14ac:dyDescent="0.2">
      <c r="A1506" s="57" t="s">
        <v>3187</v>
      </c>
      <c r="B1506" s="44" t="s">
        <v>3188</v>
      </c>
      <c r="C1506" s="45">
        <v>72</v>
      </c>
      <c r="D1506" s="46" t="s">
        <v>342</v>
      </c>
      <c r="E1506" s="47">
        <v>0.70928492541191301</v>
      </c>
      <c r="F1506" s="48">
        <v>45.842217484008501</v>
      </c>
      <c r="G1506" s="47">
        <v>0.70893926897271198</v>
      </c>
      <c r="H1506" s="50">
        <v>79.298718813216496</v>
      </c>
      <c r="I1506" s="76" t="str">
        <f t="shared" si="46"/>
        <v>No</v>
      </c>
      <c r="J1506" s="49" t="str">
        <f t="shared" si="47"/>
        <v>No</v>
      </c>
      <c r="K1506" s="47">
        <v>0.110321966662701</v>
      </c>
      <c r="L1506" s="50">
        <v>52.718550106609797</v>
      </c>
      <c r="M1506" s="47">
        <v>0.19004815218339999</v>
      </c>
      <c r="N1506" s="50">
        <v>75.522589345920395</v>
      </c>
    </row>
    <row r="1507" spans="1:14" x14ac:dyDescent="0.2">
      <c r="A1507" s="57" t="s">
        <v>3189</v>
      </c>
      <c r="B1507" s="44" t="s">
        <v>3190</v>
      </c>
      <c r="C1507" s="45">
        <v>72</v>
      </c>
      <c r="D1507" s="46" t="s">
        <v>342</v>
      </c>
      <c r="E1507" s="47">
        <v>0.68382422281383304</v>
      </c>
      <c r="F1507" s="48">
        <v>37.686567164179102</v>
      </c>
      <c r="G1507" s="47">
        <v>0.59155895952002402</v>
      </c>
      <c r="H1507" s="50">
        <v>40.323668240053898</v>
      </c>
      <c r="I1507" s="76" t="str">
        <f t="shared" si="46"/>
        <v>No</v>
      </c>
      <c r="J1507" s="49" t="str">
        <f t="shared" si="47"/>
        <v>No</v>
      </c>
      <c r="K1507" s="47">
        <v>9.2261447245633899E-2</v>
      </c>
      <c r="L1507" s="50">
        <v>32.995735607675897</v>
      </c>
      <c r="M1507" s="47">
        <v>0.147424092820543</v>
      </c>
      <c r="N1507" s="50">
        <v>40.930546190155098</v>
      </c>
    </row>
    <row r="1508" spans="1:14" x14ac:dyDescent="0.2">
      <c r="A1508" s="57" t="s">
        <v>3191</v>
      </c>
      <c r="B1508" s="44" t="s">
        <v>3192</v>
      </c>
      <c r="C1508" s="45">
        <v>72</v>
      </c>
      <c r="D1508" s="46" t="s">
        <v>342</v>
      </c>
      <c r="E1508" s="47">
        <v>0.41326663913990702</v>
      </c>
      <c r="F1508" s="48">
        <v>1.9189765458422201</v>
      </c>
      <c r="G1508" s="47">
        <v>0.36822685931031701</v>
      </c>
      <c r="H1508" s="50">
        <v>1.5509103169251499</v>
      </c>
      <c r="I1508" s="76" t="str">
        <f t="shared" si="46"/>
        <v>No</v>
      </c>
      <c r="J1508" s="49" t="str">
        <f t="shared" si="47"/>
        <v>No</v>
      </c>
      <c r="K1508" s="47">
        <v>0.38608269377666099</v>
      </c>
      <c r="L1508" s="50">
        <v>95.948827292110906</v>
      </c>
      <c r="M1508" s="47">
        <v>0.62776794041194595</v>
      </c>
      <c r="N1508" s="50">
        <v>99.662845583277104</v>
      </c>
    </row>
    <row r="1509" spans="1:14" x14ac:dyDescent="0.2">
      <c r="A1509" s="57" t="s">
        <v>3193</v>
      </c>
      <c r="B1509" s="44" t="s">
        <v>3194</v>
      </c>
      <c r="C1509" s="45">
        <v>72</v>
      </c>
      <c r="D1509" s="46" t="s">
        <v>342</v>
      </c>
      <c r="E1509" s="47">
        <v>0.52076952732306003</v>
      </c>
      <c r="F1509" s="48">
        <v>6.1833688699360296</v>
      </c>
      <c r="G1509" s="47">
        <v>0.47284671264649902</v>
      </c>
      <c r="H1509" s="50">
        <v>7.8219824679703303</v>
      </c>
      <c r="I1509" s="76" t="str">
        <f t="shared" si="46"/>
        <v>No</v>
      </c>
      <c r="J1509" s="49" t="str">
        <f t="shared" si="47"/>
        <v>No</v>
      </c>
      <c r="K1509" s="47">
        <v>0.15147404051254801</v>
      </c>
      <c r="L1509" s="50">
        <v>68.070362473347501</v>
      </c>
      <c r="M1509" s="47">
        <v>0.27604277834046098</v>
      </c>
      <c r="N1509" s="50">
        <v>91.571139581928506</v>
      </c>
    </row>
    <row r="1510" spans="1:14" x14ac:dyDescent="0.2">
      <c r="A1510" s="57" t="s">
        <v>3195</v>
      </c>
      <c r="B1510" s="44" t="s">
        <v>3196</v>
      </c>
      <c r="C1510" s="45">
        <v>72</v>
      </c>
      <c r="D1510" s="46" t="s">
        <v>342</v>
      </c>
      <c r="E1510" s="47">
        <v>0.27248828297734401</v>
      </c>
      <c r="F1510" s="48">
        <v>0.53304904051172697</v>
      </c>
      <c r="G1510" s="47">
        <v>0.27927691785898501</v>
      </c>
      <c r="H1510" s="50">
        <v>0.74173971679029005</v>
      </c>
      <c r="I1510" s="76" t="str">
        <f t="shared" si="46"/>
        <v>No</v>
      </c>
      <c r="J1510" s="49" t="str">
        <f t="shared" si="47"/>
        <v>No</v>
      </c>
      <c r="K1510" s="47">
        <v>0.28006314895259998</v>
      </c>
      <c r="L1510" s="50">
        <v>87.206823027718599</v>
      </c>
      <c r="M1510" s="47">
        <v>0.49131497923655099</v>
      </c>
      <c r="N1510" s="50">
        <v>98.179366149696605</v>
      </c>
    </row>
    <row r="1511" spans="1:14" x14ac:dyDescent="0.2">
      <c r="A1511" s="57" t="s">
        <v>3197</v>
      </c>
      <c r="B1511" s="44" t="s">
        <v>3198</v>
      </c>
      <c r="C1511" s="45">
        <v>72</v>
      </c>
      <c r="D1511" s="46" t="s">
        <v>342</v>
      </c>
      <c r="E1511" s="47">
        <v>0.422603678082629</v>
      </c>
      <c r="F1511" s="48">
        <v>2.1855010660980798</v>
      </c>
      <c r="G1511" s="47">
        <v>0.343338078489487</v>
      </c>
      <c r="H1511" s="50">
        <v>1.4160485502360101</v>
      </c>
      <c r="I1511" s="76" t="str">
        <f t="shared" si="46"/>
        <v>No</v>
      </c>
      <c r="J1511" s="49" t="str">
        <f t="shared" si="47"/>
        <v>No</v>
      </c>
      <c r="K1511" s="47">
        <v>0.24448043898899099</v>
      </c>
      <c r="L1511" s="50">
        <v>83.901918976545801</v>
      </c>
      <c r="M1511" s="47">
        <v>0.38750318474724899</v>
      </c>
      <c r="N1511" s="50">
        <v>96.561024949426795</v>
      </c>
    </row>
    <row r="1512" spans="1:14" x14ac:dyDescent="0.2">
      <c r="A1512" s="57" t="s">
        <v>3199</v>
      </c>
      <c r="B1512" s="44" t="s">
        <v>3200</v>
      </c>
      <c r="C1512" s="45">
        <v>72</v>
      </c>
      <c r="D1512" s="46" t="s">
        <v>342</v>
      </c>
      <c r="E1512" s="47">
        <v>0.297076424281497</v>
      </c>
      <c r="F1512" s="48">
        <v>0.95948827292110905</v>
      </c>
      <c r="G1512" s="47">
        <v>0.27019972599457198</v>
      </c>
      <c r="H1512" s="50">
        <v>0.67430883344571801</v>
      </c>
      <c r="I1512" s="76" t="str">
        <f t="shared" si="46"/>
        <v>No</v>
      </c>
      <c r="J1512" s="49" t="str">
        <f t="shared" si="47"/>
        <v>No</v>
      </c>
      <c r="K1512" s="47">
        <v>0.337340088773733</v>
      </c>
      <c r="L1512" s="50">
        <v>92.537313432835802</v>
      </c>
      <c r="M1512" s="47">
        <v>0.53570259332757497</v>
      </c>
      <c r="N1512" s="50">
        <v>98.583951449764001</v>
      </c>
    </row>
    <row r="1513" spans="1:14" x14ac:dyDescent="0.2">
      <c r="A1513" s="57" t="s">
        <v>3201</v>
      </c>
      <c r="B1513" s="44" t="s">
        <v>3202</v>
      </c>
      <c r="C1513" s="45">
        <v>72</v>
      </c>
      <c r="D1513" s="46" t="s">
        <v>342</v>
      </c>
      <c r="E1513" s="47">
        <v>0.318622834180878</v>
      </c>
      <c r="F1513" s="48">
        <v>1.1727078891258</v>
      </c>
      <c r="G1513" s="47">
        <v>0.252699842878362</v>
      </c>
      <c r="H1513" s="50">
        <v>0.47201618341200302</v>
      </c>
      <c r="I1513" s="76" t="str">
        <f t="shared" si="46"/>
        <v>No</v>
      </c>
      <c r="J1513" s="49" t="str">
        <f t="shared" si="47"/>
        <v>No</v>
      </c>
      <c r="K1513" s="47">
        <v>0.242251106442816</v>
      </c>
      <c r="L1513" s="50">
        <v>83.582089552238799</v>
      </c>
      <c r="M1513" s="47">
        <v>0.40696288289134802</v>
      </c>
      <c r="N1513" s="50">
        <v>96.898179366149705</v>
      </c>
    </row>
    <row r="1514" spans="1:14" x14ac:dyDescent="0.2">
      <c r="A1514" s="57" t="s">
        <v>3203</v>
      </c>
      <c r="B1514" s="44" t="s">
        <v>3204</v>
      </c>
      <c r="C1514" s="45">
        <v>72</v>
      </c>
      <c r="D1514" s="46" t="s">
        <v>342</v>
      </c>
      <c r="E1514" s="47">
        <v>0.296248945538167</v>
      </c>
      <c r="F1514" s="48">
        <v>0.906183368869936</v>
      </c>
      <c r="G1514" s="47">
        <v>0.265108762021527</v>
      </c>
      <c r="H1514" s="50">
        <v>0.60687795010114598</v>
      </c>
      <c r="I1514" s="76" t="str">
        <f t="shared" si="46"/>
        <v>No</v>
      </c>
      <c r="J1514" s="49" t="str">
        <f t="shared" si="47"/>
        <v>No</v>
      </c>
      <c r="K1514" s="47">
        <v>0.397577936214353</v>
      </c>
      <c r="L1514" s="50">
        <v>96.481876332622605</v>
      </c>
      <c r="M1514" s="47">
        <v>0.63338182709541202</v>
      </c>
      <c r="N1514" s="50">
        <v>99.797707349966302</v>
      </c>
    </row>
    <row r="1515" spans="1:14" x14ac:dyDescent="0.2">
      <c r="A1515" s="57" t="s">
        <v>3205</v>
      </c>
      <c r="B1515" s="44" t="s">
        <v>3206</v>
      </c>
      <c r="C1515" s="45">
        <v>72</v>
      </c>
      <c r="D1515" s="46" t="s">
        <v>342</v>
      </c>
      <c r="E1515" s="47">
        <v>0.54682687174665301</v>
      </c>
      <c r="F1515" s="48">
        <v>9.2750533049040502</v>
      </c>
      <c r="G1515" s="47">
        <v>0.47184959185665898</v>
      </c>
      <c r="H1515" s="50">
        <v>7.5522589345920403</v>
      </c>
      <c r="I1515" s="76" t="str">
        <f t="shared" si="46"/>
        <v>No</v>
      </c>
      <c r="J1515" s="49" t="str">
        <f t="shared" si="47"/>
        <v>No</v>
      </c>
      <c r="K1515" s="47">
        <v>0.167398913027416</v>
      </c>
      <c r="L1515" s="50">
        <v>71.908315565031998</v>
      </c>
      <c r="M1515" s="47">
        <v>0.33109761607535698</v>
      </c>
      <c r="N1515" s="50">
        <v>95.144976399190796</v>
      </c>
    </row>
    <row r="1516" spans="1:14" x14ac:dyDescent="0.2">
      <c r="A1516" s="147" t="s">
        <v>3207</v>
      </c>
      <c r="B1516" s="44" t="s">
        <v>3208</v>
      </c>
      <c r="C1516" s="45">
        <v>39</v>
      </c>
      <c r="D1516" s="46" t="s">
        <v>342</v>
      </c>
      <c r="E1516" s="47">
        <v>0.887487141680389</v>
      </c>
      <c r="F1516" s="48">
        <v>89.605543710021294</v>
      </c>
      <c r="G1516" s="47">
        <v>0.86160321801575102</v>
      </c>
      <c r="H1516" s="50">
        <v>86.379613356766299</v>
      </c>
      <c r="I1516" s="76" t="str">
        <f t="shared" si="46"/>
        <v>No</v>
      </c>
      <c r="J1516" s="49" t="str">
        <f t="shared" si="47"/>
        <v>Yes</v>
      </c>
      <c r="K1516" s="47">
        <v>0.123547749104777</v>
      </c>
      <c r="L1516" s="50">
        <v>60.181236673774002</v>
      </c>
      <c r="M1516" s="47">
        <v>0.105699455892004</v>
      </c>
      <c r="N1516" s="50">
        <v>33.128295254832999</v>
      </c>
    </row>
    <row r="1517" spans="1:14" x14ac:dyDescent="0.2">
      <c r="A1517" s="57" t="s">
        <v>3209</v>
      </c>
      <c r="B1517" s="44" t="s">
        <v>3210</v>
      </c>
      <c r="C1517" s="45">
        <v>39</v>
      </c>
      <c r="D1517" s="46" t="s">
        <v>342</v>
      </c>
      <c r="E1517" s="47">
        <v>0.63886822178435598</v>
      </c>
      <c r="F1517" s="48">
        <v>26.066098081023501</v>
      </c>
      <c r="G1517" s="47">
        <v>0.54026597614069805</v>
      </c>
      <c r="H1517" s="50">
        <v>12.0386643233743</v>
      </c>
      <c r="I1517" s="76" t="str">
        <f t="shared" si="46"/>
        <v>No</v>
      </c>
      <c r="J1517" s="49" t="str">
        <f t="shared" si="47"/>
        <v>No</v>
      </c>
      <c r="K1517" s="47">
        <v>0.110079417298496</v>
      </c>
      <c r="L1517" s="50">
        <v>52.5053304904051</v>
      </c>
      <c r="M1517" s="47">
        <v>9.57543447271655E-2</v>
      </c>
      <c r="N1517" s="50">
        <v>23.3743409490334</v>
      </c>
    </row>
    <row r="1518" spans="1:14" x14ac:dyDescent="0.2">
      <c r="A1518" s="57" t="s">
        <v>3211</v>
      </c>
      <c r="B1518" s="44" t="s">
        <v>3212</v>
      </c>
      <c r="C1518" s="45">
        <v>39</v>
      </c>
      <c r="D1518" s="46" t="s">
        <v>342</v>
      </c>
      <c r="E1518" s="47">
        <v>0.70836820095627695</v>
      </c>
      <c r="F1518" s="48">
        <v>45.682302771854999</v>
      </c>
      <c r="G1518" s="47">
        <v>0.69965749633275998</v>
      </c>
      <c r="H1518" s="50">
        <v>43.057996485061501</v>
      </c>
      <c r="I1518" s="76" t="str">
        <f t="shared" si="46"/>
        <v>No</v>
      </c>
      <c r="J1518" s="49" t="str">
        <f t="shared" si="47"/>
        <v>No</v>
      </c>
      <c r="K1518" s="47">
        <v>0.15287159060564201</v>
      </c>
      <c r="L1518" s="50">
        <v>68.283582089552198</v>
      </c>
      <c r="M1518" s="47">
        <v>0.10427221701518</v>
      </c>
      <c r="N1518" s="50">
        <v>31.7223198594025</v>
      </c>
    </row>
    <row r="1519" spans="1:14" x14ac:dyDescent="0.2">
      <c r="A1519" s="57" t="s">
        <v>3213</v>
      </c>
      <c r="B1519" s="44" t="s">
        <v>3214</v>
      </c>
      <c r="C1519" s="45">
        <v>39</v>
      </c>
      <c r="D1519" s="46" t="s">
        <v>342</v>
      </c>
      <c r="E1519" s="47">
        <v>0.65269672876442997</v>
      </c>
      <c r="F1519" s="48">
        <v>30.223880597014901</v>
      </c>
      <c r="G1519" s="47">
        <v>0.54441408795953095</v>
      </c>
      <c r="H1519" s="50">
        <v>12.7416520210896</v>
      </c>
      <c r="I1519" s="76" t="str">
        <f t="shared" si="46"/>
        <v>No</v>
      </c>
      <c r="J1519" s="49" t="str">
        <f t="shared" si="47"/>
        <v>No</v>
      </c>
      <c r="K1519" s="47">
        <v>0.12889021063044601</v>
      </c>
      <c r="L1519" s="50">
        <v>61.886993603411497</v>
      </c>
      <c r="M1519" s="47">
        <v>0.12162483664677499</v>
      </c>
      <c r="N1519" s="50">
        <v>49.121265377855899</v>
      </c>
    </row>
    <row r="1520" spans="1:14" x14ac:dyDescent="0.2">
      <c r="A1520" s="57" t="s">
        <v>3215</v>
      </c>
      <c r="B1520" s="44" t="s">
        <v>3216</v>
      </c>
      <c r="C1520" s="45">
        <v>39</v>
      </c>
      <c r="D1520" s="46" t="s">
        <v>342</v>
      </c>
      <c r="E1520" s="47">
        <v>0.75940595941020195</v>
      </c>
      <c r="F1520" s="48">
        <v>60.5543710021322</v>
      </c>
      <c r="G1520" s="47">
        <v>0.77445013259394602</v>
      </c>
      <c r="H1520" s="50">
        <v>63.0931458699473</v>
      </c>
      <c r="I1520" s="76" t="str">
        <f t="shared" si="46"/>
        <v>No</v>
      </c>
      <c r="J1520" s="49" t="str">
        <f t="shared" si="47"/>
        <v>No</v>
      </c>
      <c r="K1520" s="47">
        <v>0.11919927875818299</v>
      </c>
      <c r="L1520" s="50">
        <v>58.0490405117271</v>
      </c>
      <c r="M1520" s="47">
        <v>8.3306435841977597E-2</v>
      </c>
      <c r="N1520" s="50">
        <v>9.3145869947275894</v>
      </c>
    </row>
    <row r="1521" spans="1:14" x14ac:dyDescent="0.2">
      <c r="A1521" s="57" t="s">
        <v>3217</v>
      </c>
      <c r="B1521" s="44" t="s">
        <v>3218</v>
      </c>
      <c r="C1521" s="45">
        <v>39</v>
      </c>
      <c r="D1521" s="46" t="s">
        <v>342</v>
      </c>
      <c r="E1521" s="47">
        <v>0.61715696680634502</v>
      </c>
      <c r="F1521" s="48">
        <v>22.441364605543701</v>
      </c>
      <c r="G1521" s="47">
        <v>0.56235885751717596</v>
      </c>
      <c r="H1521" s="50">
        <v>15.026362038664301</v>
      </c>
      <c r="I1521" s="76" t="str">
        <f t="shared" si="46"/>
        <v>No</v>
      </c>
      <c r="J1521" s="49" t="str">
        <f t="shared" si="47"/>
        <v>No</v>
      </c>
      <c r="K1521" s="47">
        <v>4.7588208429275698E-2</v>
      </c>
      <c r="L1521" s="50">
        <v>1.59914712153518</v>
      </c>
      <c r="M1521" s="47">
        <v>4.6898638772670101E-2</v>
      </c>
      <c r="N1521" s="50">
        <v>3.4270650263620399</v>
      </c>
    </row>
    <row r="1522" spans="1:14" x14ac:dyDescent="0.2">
      <c r="A1522" s="57" t="s">
        <v>3219</v>
      </c>
      <c r="B1522" s="44" t="s">
        <v>3220</v>
      </c>
      <c r="C1522" s="45">
        <v>39</v>
      </c>
      <c r="D1522" s="46" t="s">
        <v>342</v>
      </c>
      <c r="E1522" s="47">
        <v>0.64750216721403597</v>
      </c>
      <c r="F1522" s="48">
        <v>28.2515991471215</v>
      </c>
      <c r="G1522" s="47">
        <v>0.64783814813613305</v>
      </c>
      <c r="H1522" s="50">
        <v>29.3497363796134</v>
      </c>
      <c r="I1522" s="76" t="str">
        <f t="shared" si="46"/>
        <v>No</v>
      </c>
      <c r="J1522" s="49" t="str">
        <f t="shared" si="47"/>
        <v>No</v>
      </c>
      <c r="K1522" s="47">
        <v>0.13747762684100401</v>
      </c>
      <c r="L1522" s="50">
        <v>64.818763326226005</v>
      </c>
      <c r="M1522" s="47">
        <v>0.129610379312153</v>
      </c>
      <c r="N1522" s="50">
        <v>55.360281195079097</v>
      </c>
    </row>
    <row r="1523" spans="1:14" x14ac:dyDescent="0.2">
      <c r="A1523" s="57" t="s">
        <v>397</v>
      </c>
      <c r="B1523" s="44" t="s">
        <v>3221</v>
      </c>
      <c r="C1523" s="45">
        <v>39</v>
      </c>
      <c r="D1523" s="46" t="s">
        <v>342</v>
      </c>
      <c r="E1523" s="47">
        <v>0.659617177139598</v>
      </c>
      <c r="F1523" s="48">
        <v>31.769722814498898</v>
      </c>
      <c r="G1523" s="47">
        <v>0.62689124601764001</v>
      </c>
      <c r="H1523" s="50">
        <v>25.219683655535999</v>
      </c>
      <c r="I1523" s="76" t="str">
        <f t="shared" si="46"/>
        <v>No</v>
      </c>
      <c r="J1523" s="49" t="str">
        <f t="shared" si="47"/>
        <v>No</v>
      </c>
      <c r="K1523" s="47">
        <v>0.114595135303413</v>
      </c>
      <c r="L1523" s="50">
        <v>55.383795309168399</v>
      </c>
      <c r="M1523" s="47">
        <v>0.107481374164239</v>
      </c>
      <c r="N1523" s="50">
        <v>34.973637961335697</v>
      </c>
    </row>
    <row r="1524" spans="1:14" x14ac:dyDescent="0.2">
      <c r="A1524" s="57" t="s">
        <v>861</v>
      </c>
      <c r="B1524" s="44" t="s">
        <v>3222</v>
      </c>
      <c r="C1524" s="45">
        <v>39</v>
      </c>
      <c r="D1524" s="46" t="s">
        <v>342</v>
      </c>
      <c r="E1524" s="47">
        <v>0.65001283447609504</v>
      </c>
      <c r="F1524" s="48">
        <v>28.837953091684401</v>
      </c>
      <c r="G1524" s="47">
        <v>0.61781349151667597</v>
      </c>
      <c r="H1524" s="50">
        <v>22.671353251318099</v>
      </c>
      <c r="I1524" s="76" t="str">
        <f t="shared" si="46"/>
        <v>No</v>
      </c>
      <c r="J1524" s="49" t="str">
        <f t="shared" si="47"/>
        <v>No</v>
      </c>
      <c r="K1524" s="47">
        <v>0.167694045121945</v>
      </c>
      <c r="L1524" s="50">
        <v>72.121535181236695</v>
      </c>
      <c r="M1524" s="47">
        <v>0.101127284280929</v>
      </c>
      <c r="N1524" s="50">
        <v>28.119507908611599</v>
      </c>
    </row>
    <row r="1525" spans="1:14" x14ac:dyDescent="0.2">
      <c r="A1525" s="57" t="s">
        <v>3223</v>
      </c>
      <c r="B1525" s="44" t="s">
        <v>3224</v>
      </c>
      <c r="C1525" s="45">
        <v>39</v>
      </c>
      <c r="D1525" s="46" t="s">
        <v>342</v>
      </c>
      <c r="E1525" s="47">
        <v>0.67430588132423896</v>
      </c>
      <c r="F1525" s="48">
        <v>35.1279317697228</v>
      </c>
      <c r="G1525" s="47">
        <v>0.57927308347848505</v>
      </c>
      <c r="H1525" s="50">
        <v>17.398945518453399</v>
      </c>
      <c r="I1525" s="76" t="str">
        <f t="shared" si="46"/>
        <v>No</v>
      </c>
      <c r="J1525" s="49" t="str">
        <f t="shared" si="47"/>
        <v>No</v>
      </c>
      <c r="K1525" s="47">
        <v>8.47405514403516E-2</v>
      </c>
      <c r="L1525" s="50">
        <v>13.2196162046908</v>
      </c>
      <c r="M1525" s="47">
        <v>8.9428245615278207E-2</v>
      </c>
      <c r="N1525" s="50">
        <v>16.1687170474517</v>
      </c>
    </row>
    <row r="1526" spans="1:14" x14ac:dyDescent="0.2">
      <c r="A1526" s="57" t="s">
        <v>3225</v>
      </c>
      <c r="B1526" s="44" t="s">
        <v>3226</v>
      </c>
      <c r="C1526" s="45">
        <v>39</v>
      </c>
      <c r="D1526" s="46" t="s">
        <v>342</v>
      </c>
      <c r="E1526" s="47">
        <v>0.66308608310679196</v>
      </c>
      <c r="F1526" s="48">
        <v>32.3560767590618</v>
      </c>
      <c r="G1526" s="47">
        <v>0.62184587042390305</v>
      </c>
      <c r="H1526" s="50">
        <v>23.9015817223199</v>
      </c>
      <c r="I1526" s="76" t="str">
        <f t="shared" si="46"/>
        <v>No</v>
      </c>
      <c r="J1526" s="49" t="str">
        <f t="shared" si="47"/>
        <v>No</v>
      </c>
      <c r="K1526" s="47">
        <v>6.9719764340089599E-2</v>
      </c>
      <c r="L1526" s="50">
        <v>2.8251599147121498</v>
      </c>
      <c r="M1526" s="47">
        <v>8.4223429184069901E-2</v>
      </c>
      <c r="N1526" s="50">
        <v>10.1933216168717</v>
      </c>
    </row>
    <row r="1527" spans="1:14" x14ac:dyDescent="0.2">
      <c r="A1527" s="57" t="s">
        <v>3227</v>
      </c>
      <c r="B1527" s="44" t="s">
        <v>3228</v>
      </c>
      <c r="C1527" s="45">
        <v>39</v>
      </c>
      <c r="D1527" s="46" t="s">
        <v>342</v>
      </c>
      <c r="E1527" s="47">
        <v>0.66245219049093196</v>
      </c>
      <c r="F1527" s="48">
        <v>32.196162046908299</v>
      </c>
      <c r="G1527" s="47">
        <v>0.61662137280623996</v>
      </c>
      <c r="H1527" s="50">
        <v>22.495606326889298</v>
      </c>
      <c r="I1527" s="76" t="str">
        <f t="shared" si="46"/>
        <v>No</v>
      </c>
      <c r="J1527" s="49" t="str">
        <f t="shared" si="47"/>
        <v>No</v>
      </c>
      <c r="K1527" s="47">
        <v>0.113544767536567</v>
      </c>
      <c r="L1527" s="50">
        <v>54.797441364605497</v>
      </c>
      <c r="M1527" s="47">
        <v>0.11638386813483401</v>
      </c>
      <c r="N1527" s="50">
        <v>43.585237258348002</v>
      </c>
    </row>
    <row r="1528" spans="1:14" x14ac:dyDescent="0.2">
      <c r="A1528" s="57" t="s">
        <v>3229</v>
      </c>
      <c r="B1528" s="44" t="s">
        <v>3230</v>
      </c>
      <c r="C1528" s="45">
        <v>39</v>
      </c>
      <c r="D1528" s="46" t="s">
        <v>342</v>
      </c>
      <c r="E1528" s="47">
        <v>0.58804087257426996</v>
      </c>
      <c r="F1528" s="48">
        <v>16.3113006396588</v>
      </c>
      <c r="G1528" s="47">
        <v>0.49193755149744001</v>
      </c>
      <c r="H1528" s="50">
        <v>7.4692442882249601</v>
      </c>
      <c r="I1528" s="76" t="str">
        <f t="shared" si="46"/>
        <v>No</v>
      </c>
      <c r="J1528" s="49" t="str">
        <f t="shared" si="47"/>
        <v>No</v>
      </c>
      <c r="K1528" s="47">
        <v>0.18273058630608599</v>
      </c>
      <c r="L1528" s="50">
        <v>74.840085287846506</v>
      </c>
      <c r="M1528" s="47">
        <v>0.17728551274791801</v>
      </c>
      <c r="N1528" s="50">
        <v>80.667838312829502</v>
      </c>
    </row>
    <row r="1529" spans="1:14" x14ac:dyDescent="0.2">
      <c r="A1529" s="57" t="s">
        <v>3231</v>
      </c>
      <c r="B1529" s="44" t="s">
        <v>3232</v>
      </c>
      <c r="C1529" s="45">
        <v>39</v>
      </c>
      <c r="D1529" s="46" t="s">
        <v>342</v>
      </c>
      <c r="E1529" s="47">
        <v>0.75256703655547497</v>
      </c>
      <c r="F1529" s="48">
        <v>58.422174840085297</v>
      </c>
      <c r="G1529" s="47">
        <v>0.62151517881586005</v>
      </c>
      <c r="H1529" s="50">
        <v>23.8137082601055</v>
      </c>
      <c r="I1529" s="76" t="str">
        <f t="shared" si="46"/>
        <v>No</v>
      </c>
      <c r="J1529" s="49" t="str">
        <f t="shared" si="47"/>
        <v>No</v>
      </c>
      <c r="K1529" s="47">
        <v>0.39901474821972399</v>
      </c>
      <c r="L1529" s="50">
        <v>96.588486140724996</v>
      </c>
      <c r="M1529" s="47">
        <v>0.18521853133730901</v>
      </c>
      <c r="N1529" s="50">
        <v>83.304042179261899</v>
      </c>
    </row>
    <row r="1530" spans="1:14" x14ac:dyDescent="0.2">
      <c r="A1530" s="57" t="s">
        <v>3233</v>
      </c>
      <c r="B1530" s="44" t="s">
        <v>3234</v>
      </c>
      <c r="C1530" s="45">
        <v>39</v>
      </c>
      <c r="D1530" s="46" t="s">
        <v>342</v>
      </c>
      <c r="E1530" s="47">
        <v>0.80513199791295098</v>
      </c>
      <c r="F1530" s="48">
        <v>72.867803837953105</v>
      </c>
      <c r="G1530" s="47">
        <v>0.69321028348010405</v>
      </c>
      <c r="H1530" s="50">
        <v>41.388400702987703</v>
      </c>
      <c r="I1530" s="76" t="str">
        <f t="shared" si="46"/>
        <v>No</v>
      </c>
      <c r="J1530" s="49" t="str">
        <f t="shared" si="47"/>
        <v>No</v>
      </c>
      <c r="K1530" s="47">
        <v>0.35294499038285698</v>
      </c>
      <c r="L1530" s="50">
        <v>93.656716417910403</v>
      </c>
      <c r="M1530" s="47">
        <v>0.18541116050984699</v>
      </c>
      <c r="N1530" s="50">
        <v>83.391915641476302</v>
      </c>
    </row>
    <row r="1531" spans="1:14" x14ac:dyDescent="0.2">
      <c r="A1531" s="57" t="s">
        <v>1666</v>
      </c>
      <c r="B1531" s="44" t="s">
        <v>3235</v>
      </c>
      <c r="C1531" s="45">
        <v>39</v>
      </c>
      <c r="D1531" s="46" t="s">
        <v>342</v>
      </c>
      <c r="E1531" s="47">
        <v>0.80805064961567696</v>
      </c>
      <c r="F1531" s="48">
        <v>73.400852878464804</v>
      </c>
      <c r="G1531" s="47">
        <v>0.70883543345148403</v>
      </c>
      <c r="H1531" s="50">
        <v>45.342706502636197</v>
      </c>
      <c r="I1531" s="76" t="str">
        <f t="shared" si="46"/>
        <v>No</v>
      </c>
      <c r="J1531" s="49" t="str">
        <f t="shared" si="47"/>
        <v>No</v>
      </c>
      <c r="K1531" s="47">
        <v>0.30605556390065902</v>
      </c>
      <c r="L1531" s="50">
        <v>88.965884861407204</v>
      </c>
      <c r="M1531" s="47">
        <v>0.135887142496839</v>
      </c>
      <c r="N1531" s="50">
        <v>60.456942003514897</v>
      </c>
    </row>
    <row r="1532" spans="1:14" x14ac:dyDescent="0.2">
      <c r="A1532" s="57" t="s">
        <v>3236</v>
      </c>
      <c r="B1532" s="44" t="s">
        <v>3237</v>
      </c>
      <c r="C1532" s="45">
        <v>39</v>
      </c>
      <c r="D1532" s="46" t="s">
        <v>342</v>
      </c>
      <c r="E1532" s="47">
        <v>0.76792034871342296</v>
      </c>
      <c r="F1532" s="48">
        <v>63.592750533048999</v>
      </c>
      <c r="G1532" s="47">
        <v>0.67386131492685597</v>
      </c>
      <c r="H1532" s="50">
        <v>35.676625659050998</v>
      </c>
      <c r="I1532" s="76" t="str">
        <f t="shared" si="46"/>
        <v>No</v>
      </c>
      <c r="J1532" s="49" t="str">
        <f t="shared" si="47"/>
        <v>No</v>
      </c>
      <c r="K1532" s="47">
        <v>0.30556105354535301</v>
      </c>
      <c r="L1532" s="50">
        <v>88.859275053304899</v>
      </c>
      <c r="M1532" s="47">
        <v>0.13969889668830199</v>
      </c>
      <c r="N1532" s="50">
        <v>63.532513181019297</v>
      </c>
    </row>
    <row r="1533" spans="1:14" x14ac:dyDescent="0.2">
      <c r="A1533" s="57" t="s">
        <v>3238</v>
      </c>
      <c r="B1533" s="44" t="s">
        <v>3239</v>
      </c>
      <c r="C1533" s="45">
        <v>39</v>
      </c>
      <c r="D1533" s="46" t="s">
        <v>342</v>
      </c>
      <c r="E1533" s="47">
        <v>0.76003163762617099</v>
      </c>
      <c r="F1533" s="48">
        <v>60.874200426439202</v>
      </c>
      <c r="G1533" s="47">
        <v>0.64185788081599704</v>
      </c>
      <c r="H1533" s="50">
        <v>27.680140597539499</v>
      </c>
      <c r="I1533" s="76" t="str">
        <f t="shared" si="46"/>
        <v>No</v>
      </c>
      <c r="J1533" s="49" t="str">
        <f t="shared" si="47"/>
        <v>No</v>
      </c>
      <c r="K1533" s="47">
        <v>0.33476336947633301</v>
      </c>
      <c r="L1533" s="50">
        <v>92.164179104477597</v>
      </c>
      <c r="M1533" s="47">
        <v>0.165614532594313</v>
      </c>
      <c r="N1533" s="50">
        <v>76.889279437609801</v>
      </c>
    </row>
    <row r="1534" spans="1:14" x14ac:dyDescent="0.2">
      <c r="A1534" s="57" t="s">
        <v>3240</v>
      </c>
      <c r="B1534" s="44" t="s">
        <v>3241</v>
      </c>
      <c r="C1534" s="45">
        <v>39</v>
      </c>
      <c r="D1534" s="46" t="s">
        <v>342</v>
      </c>
      <c r="E1534" s="47">
        <v>0.49041076749484303</v>
      </c>
      <c r="F1534" s="48">
        <v>4.4776119402985097</v>
      </c>
      <c r="G1534" s="47">
        <v>0.32351270530483101</v>
      </c>
      <c r="H1534" s="50">
        <v>1.40597539543058</v>
      </c>
      <c r="I1534" s="76" t="str">
        <f t="shared" si="46"/>
        <v>No</v>
      </c>
      <c r="J1534" s="49" t="str">
        <f t="shared" si="47"/>
        <v>No</v>
      </c>
      <c r="K1534" s="47">
        <v>0.53058048014304604</v>
      </c>
      <c r="L1534" s="50">
        <v>99.680170575692998</v>
      </c>
      <c r="M1534" s="47">
        <v>0.32334942723791099</v>
      </c>
      <c r="N1534" s="50">
        <v>95.342706502636204</v>
      </c>
    </row>
    <row r="1535" spans="1:14" x14ac:dyDescent="0.2">
      <c r="A1535" s="57" t="s">
        <v>3242</v>
      </c>
      <c r="B1535" s="44" t="s">
        <v>3243</v>
      </c>
      <c r="C1535" s="45">
        <v>39</v>
      </c>
      <c r="D1535" s="46" t="s">
        <v>342</v>
      </c>
      <c r="E1535" s="47">
        <v>0.589689804316196</v>
      </c>
      <c r="F1535" s="48">
        <v>16.4712153518124</v>
      </c>
      <c r="G1535" s="47">
        <v>0.51643522356798799</v>
      </c>
      <c r="H1535" s="50">
        <v>9.5782073813708308</v>
      </c>
      <c r="I1535" s="76" t="str">
        <f t="shared" si="46"/>
        <v>No</v>
      </c>
      <c r="J1535" s="49" t="str">
        <f t="shared" si="47"/>
        <v>No</v>
      </c>
      <c r="K1535" s="47">
        <v>0.38625095659748698</v>
      </c>
      <c r="L1535" s="50">
        <v>96.002132196162094</v>
      </c>
      <c r="M1535" s="47">
        <v>0.17781110905790301</v>
      </c>
      <c r="N1535" s="50">
        <v>80.755711775043906</v>
      </c>
    </row>
    <row r="1536" spans="1:14" x14ac:dyDescent="0.2">
      <c r="A1536" s="57" t="s">
        <v>3244</v>
      </c>
      <c r="B1536" s="44" t="s">
        <v>3245</v>
      </c>
      <c r="C1536" s="45">
        <v>39</v>
      </c>
      <c r="D1536" s="46" t="s">
        <v>342</v>
      </c>
      <c r="E1536" s="47">
        <v>0.35587813421739201</v>
      </c>
      <c r="F1536" s="48">
        <v>1.38592750533049</v>
      </c>
      <c r="G1536" s="47">
        <v>0.177767986592754</v>
      </c>
      <c r="H1536" s="50">
        <v>8.7873462214411197E-2</v>
      </c>
      <c r="I1536" s="76" t="str">
        <f t="shared" si="46"/>
        <v>No</v>
      </c>
      <c r="J1536" s="49" t="str">
        <f t="shared" si="47"/>
        <v>No</v>
      </c>
      <c r="K1536" s="47">
        <v>0.51204609682078495</v>
      </c>
      <c r="L1536" s="50">
        <v>99.466950959488301</v>
      </c>
      <c r="M1536" s="47">
        <v>0.36685795485862699</v>
      </c>
      <c r="N1536" s="50">
        <v>96.397188049209106</v>
      </c>
    </row>
    <row r="1537" spans="1:14" x14ac:dyDescent="0.2">
      <c r="A1537" s="57" t="s">
        <v>3246</v>
      </c>
      <c r="B1537" s="44" t="s">
        <v>3247</v>
      </c>
      <c r="C1537" s="45">
        <v>39</v>
      </c>
      <c r="D1537" s="46" t="s">
        <v>342</v>
      </c>
      <c r="E1537" s="47">
        <v>0.84119081831356302</v>
      </c>
      <c r="F1537" s="48">
        <v>81.6631130063966</v>
      </c>
      <c r="G1537" s="47">
        <v>0.74611434372275498</v>
      </c>
      <c r="H1537" s="50">
        <v>54.217926186291699</v>
      </c>
      <c r="I1537" s="76" t="str">
        <f t="shared" si="46"/>
        <v>No</v>
      </c>
      <c r="J1537" s="49" t="str">
        <f t="shared" si="47"/>
        <v>No</v>
      </c>
      <c r="K1537" s="47">
        <v>0.33485464638757301</v>
      </c>
      <c r="L1537" s="50">
        <v>92.2174840085288</v>
      </c>
      <c r="M1537" s="47">
        <v>0.154377225594549</v>
      </c>
      <c r="N1537" s="50">
        <v>71.704745166959597</v>
      </c>
    </row>
    <row r="1538" spans="1:14" x14ac:dyDescent="0.2">
      <c r="A1538" s="57" t="s">
        <v>3248</v>
      </c>
      <c r="B1538" s="44" t="s">
        <v>3249</v>
      </c>
      <c r="C1538" s="45">
        <v>39</v>
      </c>
      <c r="D1538" s="46" t="s">
        <v>342</v>
      </c>
      <c r="E1538" s="47">
        <v>0.82814733378683303</v>
      </c>
      <c r="F1538" s="48">
        <v>78.464818763326207</v>
      </c>
      <c r="G1538" s="47">
        <v>0.77874121480246905</v>
      </c>
      <c r="H1538" s="50">
        <v>64.586994727592298</v>
      </c>
      <c r="I1538" s="76" t="str">
        <f t="shared" si="46"/>
        <v>No</v>
      </c>
      <c r="J1538" s="49" t="str">
        <f t="shared" si="47"/>
        <v>No</v>
      </c>
      <c r="K1538" s="47">
        <v>0.38760798059131901</v>
      </c>
      <c r="L1538" s="50">
        <v>96.055437100213197</v>
      </c>
      <c r="M1538" s="47">
        <v>0.22509483659969501</v>
      </c>
      <c r="N1538" s="50">
        <v>88.400702987697699</v>
      </c>
    </row>
    <row r="1539" spans="1:14" x14ac:dyDescent="0.2">
      <c r="A1539" s="57" t="s">
        <v>3250</v>
      </c>
      <c r="B1539" s="44" t="s">
        <v>3251</v>
      </c>
      <c r="C1539" s="45">
        <v>39</v>
      </c>
      <c r="D1539" s="46" t="s">
        <v>342</v>
      </c>
      <c r="E1539" s="47">
        <v>0.82824299581513905</v>
      </c>
      <c r="F1539" s="48">
        <v>78.571428571428598</v>
      </c>
      <c r="G1539" s="47">
        <v>0.76782739529919797</v>
      </c>
      <c r="H1539" s="50">
        <v>60.632688927943803</v>
      </c>
      <c r="I1539" s="76" t="str">
        <f t="shared" si="46"/>
        <v>No</v>
      </c>
      <c r="J1539" s="49" t="str">
        <f t="shared" si="47"/>
        <v>No</v>
      </c>
      <c r="K1539" s="47">
        <v>0.299954642593938</v>
      </c>
      <c r="L1539" s="50">
        <v>88.3262260127932</v>
      </c>
      <c r="M1539" s="47">
        <v>0.14041183332653401</v>
      </c>
      <c r="N1539" s="50">
        <v>64.235500878734598</v>
      </c>
    </row>
    <row r="1540" spans="1:14" x14ac:dyDescent="0.2">
      <c r="A1540" s="57" t="s">
        <v>3252</v>
      </c>
      <c r="B1540" s="44" t="s">
        <v>3253</v>
      </c>
      <c r="C1540" s="45">
        <v>39</v>
      </c>
      <c r="D1540" s="46" t="s">
        <v>342</v>
      </c>
      <c r="E1540" s="47">
        <v>0.81494950434597402</v>
      </c>
      <c r="F1540" s="48">
        <v>75.159914712153494</v>
      </c>
      <c r="G1540" s="47">
        <v>0.70251127754091303</v>
      </c>
      <c r="H1540" s="50">
        <v>44.200351493848899</v>
      </c>
      <c r="I1540" s="76" t="str">
        <f t="shared" si="46"/>
        <v>No</v>
      </c>
      <c r="J1540" s="49" t="str">
        <f t="shared" si="47"/>
        <v>No</v>
      </c>
      <c r="K1540" s="47">
        <v>0.30824797852284302</v>
      </c>
      <c r="L1540" s="50">
        <v>89.392324093816597</v>
      </c>
      <c r="M1540" s="47">
        <v>0.14799598077826601</v>
      </c>
      <c r="N1540" s="50">
        <v>68.892794376098394</v>
      </c>
    </row>
    <row r="1541" spans="1:14" x14ac:dyDescent="0.2">
      <c r="A1541" s="57" t="s">
        <v>3254</v>
      </c>
      <c r="B1541" s="44" t="s">
        <v>3255</v>
      </c>
      <c r="C1541" s="45">
        <v>39</v>
      </c>
      <c r="D1541" s="46" t="s">
        <v>342</v>
      </c>
      <c r="E1541" s="47">
        <v>0.83786634955474804</v>
      </c>
      <c r="F1541" s="48">
        <v>80.863539445629002</v>
      </c>
      <c r="G1541" s="47">
        <v>0.78258312674220398</v>
      </c>
      <c r="H1541" s="50">
        <v>65.6414762741652</v>
      </c>
      <c r="I1541" s="76" t="str">
        <f t="shared" si="46"/>
        <v>No</v>
      </c>
      <c r="J1541" s="49" t="str">
        <f t="shared" si="47"/>
        <v>No</v>
      </c>
      <c r="K1541" s="47">
        <v>0.316856203587772</v>
      </c>
      <c r="L1541" s="50">
        <v>90.778251599147097</v>
      </c>
      <c r="M1541" s="47">
        <v>0.13314617825352401</v>
      </c>
      <c r="N1541" s="50">
        <v>59.050966608084401</v>
      </c>
    </row>
    <row r="1542" spans="1:14" x14ac:dyDescent="0.2">
      <c r="A1542" s="57" t="s">
        <v>3256</v>
      </c>
      <c r="B1542" s="44" t="s">
        <v>3257</v>
      </c>
      <c r="C1542" s="45">
        <v>39</v>
      </c>
      <c r="D1542" s="46" t="s">
        <v>342</v>
      </c>
      <c r="E1542" s="47">
        <v>0.75376221038567703</v>
      </c>
      <c r="F1542" s="48">
        <v>59.008528784648199</v>
      </c>
      <c r="G1542" s="47">
        <v>0.66398680296797696</v>
      </c>
      <c r="H1542" s="50">
        <v>33.479789103690699</v>
      </c>
      <c r="I1542" s="76" t="str">
        <f t="shared" si="46"/>
        <v>No</v>
      </c>
      <c r="J1542" s="49" t="str">
        <f t="shared" si="47"/>
        <v>No</v>
      </c>
      <c r="K1542" s="47">
        <v>0.46271922546291</v>
      </c>
      <c r="L1542" s="50">
        <v>98.933901918976503</v>
      </c>
      <c r="M1542" s="47">
        <v>0.19865798413028399</v>
      </c>
      <c r="N1542" s="50">
        <v>85.149384885764505</v>
      </c>
    </row>
    <row r="1543" spans="1:14" x14ac:dyDescent="0.2">
      <c r="A1543" s="57" t="s">
        <v>3258</v>
      </c>
      <c r="B1543" s="44" t="s">
        <v>3259</v>
      </c>
      <c r="C1543" s="45">
        <v>39</v>
      </c>
      <c r="D1543" s="46" t="s">
        <v>342</v>
      </c>
      <c r="E1543" s="47">
        <v>0.63758756534000405</v>
      </c>
      <c r="F1543" s="48">
        <v>25.799573560767598</v>
      </c>
      <c r="G1543" s="47">
        <v>0.45044232898529302</v>
      </c>
      <c r="H1543" s="50">
        <v>3.6906854130052702</v>
      </c>
      <c r="I1543" s="76" t="str">
        <f t="shared" ref="I1543:I1606" si="48">IF(AND(F1543&gt;=90,H1543&gt;=90),"Yes","No")</f>
        <v>No</v>
      </c>
      <c r="J1543" s="49" t="str">
        <f t="shared" ref="J1543:J1606" si="49">IF(AND(F1543&gt;=75,H1543&gt;=75),"Yes","No")</f>
        <v>No</v>
      </c>
      <c r="K1543" s="47">
        <v>0.52531762579406305</v>
      </c>
      <c r="L1543" s="50">
        <v>99.573560767590607</v>
      </c>
      <c r="M1543" s="47">
        <v>0.27210216640650697</v>
      </c>
      <c r="N1543" s="50">
        <v>92.1792618629174</v>
      </c>
    </row>
    <row r="1544" spans="1:14" x14ac:dyDescent="0.2">
      <c r="A1544" s="57" t="s">
        <v>3260</v>
      </c>
      <c r="B1544" s="44" t="s">
        <v>3261</v>
      </c>
      <c r="C1544" s="45">
        <v>39</v>
      </c>
      <c r="D1544" s="46" t="s">
        <v>342</v>
      </c>
      <c r="E1544" s="47">
        <v>0.63699091785170703</v>
      </c>
      <c r="F1544" s="48">
        <v>25.6929637526652</v>
      </c>
      <c r="G1544" s="47">
        <v>0.47938027615173201</v>
      </c>
      <c r="H1544" s="50">
        <v>6.0632688927943796</v>
      </c>
      <c r="I1544" s="76" t="str">
        <f t="shared" si="48"/>
        <v>No</v>
      </c>
      <c r="J1544" s="49" t="str">
        <f t="shared" si="49"/>
        <v>No</v>
      </c>
      <c r="K1544" s="47">
        <v>0.59191204479246895</v>
      </c>
      <c r="L1544" s="50">
        <v>99.946695095948797</v>
      </c>
      <c r="M1544" s="47">
        <v>0.40506263012242799</v>
      </c>
      <c r="N1544" s="50">
        <v>97.363796133567703</v>
      </c>
    </row>
    <row r="1545" spans="1:14" x14ac:dyDescent="0.2">
      <c r="A1545" s="57" t="s">
        <v>3262</v>
      </c>
      <c r="B1545" s="44" t="s">
        <v>3263</v>
      </c>
      <c r="C1545" s="45">
        <v>39</v>
      </c>
      <c r="D1545" s="46" t="s">
        <v>342</v>
      </c>
      <c r="E1545" s="47">
        <v>0.77449986470801802</v>
      </c>
      <c r="F1545" s="48">
        <v>65.724946695095994</v>
      </c>
      <c r="G1545" s="47">
        <v>0.67871696305334706</v>
      </c>
      <c r="H1545" s="50">
        <v>37.170474516695997</v>
      </c>
      <c r="I1545" s="76" t="str">
        <f t="shared" si="48"/>
        <v>No</v>
      </c>
      <c r="J1545" s="49" t="str">
        <f t="shared" si="49"/>
        <v>No</v>
      </c>
      <c r="K1545" s="47">
        <v>0.44520203931477598</v>
      </c>
      <c r="L1545" s="50">
        <v>98.560767590618298</v>
      </c>
      <c r="M1545" s="47">
        <v>0.20370167301366099</v>
      </c>
      <c r="N1545" s="50">
        <v>85.676625659050998</v>
      </c>
    </row>
    <row r="1546" spans="1:14" x14ac:dyDescent="0.2">
      <c r="A1546" s="57" t="s">
        <v>3264</v>
      </c>
      <c r="B1546" s="44" t="s">
        <v>3265</v>
      </c>
      <c r="C1546" s="45">
        <v>39</v>
      </c>
      <c r="D1546" s="46" t="s">
        <v>342</v>
      </c>
      <c r="E1546" s="47">
        <v>0.308889598642624</v>
      </c>
      <c r="F1546" s="48">
        <v>1.0660980810234499</v>
      </c>
      <c r="G1546" s="47">
        <v>0.24072465284282599</v>
      </c>
      <c r="H1546" s="50">
        <v>0.43936731107205601</v>
      </c>
      <c r="I1546" s="76" t="str">
        <f t="shared" si="48"/>
        <v>No</v>
      </c>
      <c r="J1546" s="49" t="str">
        <f t="shared" si="49"/>
        <v>No</v>
      </c>
      <c r="K1546" s="47">
        <v>0.53530684506576098</v>
      </c>
      <c r="L1546" s="50">
        <v>99.733475479744101</v>
      </c>
      <c r="M1546" s="47">
        <v>0.45215014103671303</v>
      </c>
      <c r="N1546" s="50">
        <v>99.297012302284699</v>
      </c>
    </row>
    <row r="1547" spans="1:14" x14ac:dyDescent="0.2">
      <c r="A1547" s="57" t="s">
        <v>3266</v>
      </c>
      <c r="B1547" s="44" t="s">
        <v>3267</v>
      </c>
      <c r="C1547" s="45">
        <v>39</v>
      </c>
      <c r="D1547" s="46" t="s">
        <v>342</v>
      </c>
      <c r="E1547" s="47">
        <v>0.67090234562359796</v>
      </c>
      <c r="F1547" s="48">
        <v>34.434968017057599</v>
      </c>
      <c r="G1547" s="47">
        <v>0.51184776981250102</v>
      </c>
      <c r="H1547" s="50">
        <v>9.1388400702987695</v>
      </c>
      <c r="I1547" s="76" t="str">
        <f t="shared" si="48"/>
        <v>No</v>
      </c>
      <c r="J1547" s="49" t="str">
        <f t="shared" si="49"/>
        <v>No</v>
      </c>
      <c r="K1547" s="47">
        <v>0.51268753737973805</v>
      </c>
      <c r="L1547" s="50">
        <v>99.520255863539404</v>
      </c>
      <c r="M1547" s="47">
        <v>0.23997020020968901</v>
      </c>
      <c r="N1547" s="50">
        <v>90.246045694200305</v>
      </c>
    </row>
    <row r="1548" spans="1:14" x14ac:dyDescent="0.2">
      <c r="A1548" s="57" t="s">
        <v>3268</v>
      </c>
      <c r="B1548" s="44" t="s">
        <v>3269</v>
      </c>
      <c r="C1548" s="45">
        <v>39</v>
      </c>
      <c r="D1548" s="46" t="s">
        <v>342</v>
      </c>
      <c r="E1548" s="47">
        <v>0.48298848038346898</v>
      </c>
      <c r="F1548" s="48">
        <v>3.9445628997867801</v>
      </c>
      <c r="G1548" s="47">
        <v>0.32741341063976698</v>
      </c>
      <c r="H1548" s="50">
        <v>1.49384885764499</v>
      </c>
      <c r="I1548" s="76" t="str">
        <f t="shared" si="48"/>
        <v>No</v>
      </c>
      <c r="J1548" s="49" t="str">
        <f t="shared" si="49"/>
        <v>No</v>
      </c>
      <c r="K1548" s="47">
        <v>0.501996529342153</v>
      </c>
      <c r="L1548" s="50">
        <v>99.413646055437098</v>
      </c>
      <c r="M1548" s="47">
        <v>0.30546884444544398</v>
      </c>
      <c r="N1548" s="50">
        <v>94.815465729349697</v>
      </c>
    </row>
    <row r="1549" spans="1:14" x14ac:dyDescent="0.2">
      <c r="A1549" s="57" t="s">
        <v>3270</v>
      </c>
      <c r="B1549" s="44" t="s">
        <v>3271</v>
      </c>
      <c r="C1549" s="45">
        <v>39</v>
      </c>
      <c r="D1549" s="46" t="s">
        <v>342</v>
      </c>
      <c r="E1549" s="47">
        <v>0.42046067923789499</v>
      </c>
      <c r="F1549" s="48">
        <v>2.1321961620469101</v>
      </c>
      <c r="G1549" s="47">
        <v>0.28629306741159699</v>
      </c>
      <c r="H1549" s="50">
        <v>0.96660808435852397</v>
      </c>
      <c r="I1549" s="76" t="str">
        <f t="shared" si="48"/>
        <v>No</v>
      </c>
      <c r="J1549" s="49" t="str">
        <f t="shared" si="49"/>
        <v>No</v>
      </c>
      <c r="K1549" s="47">
        <v>0.65544061903657302</v>
      </c>
      <c r="L1549" s="50">
        <v>100</v>
      </c>
      <c r="M1549" s="47">
        <v>0.46820824233729502</v>
      </c>
      <c r="N1549" s="50">
        <v>99.472759226713507</v>
      </c>
    </row>
    <row r="1550" spans="1:14" x14ac:dyDescent="0.2">
      <c r="A1550" s="57" t="s">
        <v>3272</v>
      </c>
      <c r="B1550" s="44" t="s">
        <v>3273</v>
      </c>
      <c r="C1550" s="45">
        <v>39</v>
      </c>
      <c r="D1550" s="46" t="s">
        <v>342</v>
      </c>
      <c r="E1550" s="47">
        <v>0.57956457027825203</v>
      </c>
      <c r="F1550" s="48">
        <v>14.818763326226</v>
      </c>
      <c r="G1550" s="47">
        <v>0.51470635044989999</v>
      </c>
      <c r="H1550" s="50">
        <v>9.4024604569420003</v>
      </c>
      <c r="I1550" s="76" t="str">
        <f t="shared" si="48"/>
        <v>No</v>
      </c>
      <c r="J1550" s="49" t="str">
        <f t="shared" si="49"/>
        <v>No</v>
      </c>
      <c r="K1550" s="47">
        <v>0.43320427198343298</v>
      </c>
      <c r="L1550" s="50">
        <v>97.921108742004293</v>
      </c>
      <c r="M1550" s="47">
        <v>0.218459739120548</v>
      </c>
      <c r="N1550" s="50">
        <v>87.785588752196801</v>
      </c>
    </row>
    <row r="1551" spans="1:14" x14ac:dyDescent="0.2">
      <c r="A1551" s="57" t="s">
        <v>3274</v>
      </c>
      <c r="B1551" s="44" t="s">
        <v>3275</v>
      </c>
      <c r="C1551" s="45">
        <v>39</v>
      </c>
      <c r="D1551" s="46" t="s">
        <v>342</v>
      </c>
      <c r="E1551" s="47">
        <v>0.62851564085015699</v>
      </c>
      <c r="F1551" s="48">
        <v>24.520255863539401</v>
      </c>
      <c r="G1551" s="47">
        <v>0.44855004731612802</v>
      </c>
      <c r="H1551" s="50">
        <v>3.5149384885764499</v>
      </c>
      <c r="I1551" s="76" t="str">
        <f t="shared" si="48"/>
        <v>No</v>
      </c>
      <c r="J1551" s="49" t="str">
        <f t="shared" si="49"/>
        <v>No</v>
      </c>
      <c r="K1551" s="47">
        <v>0.45690564133886002</v>
      </c>
      <c r="L1551" s="50">
        <v>98.880597014925399</v>
      </c>
      <c r="M1551" s="47">
        <v>0.213283808859031</v>
      </c>
      <c r="N1551" s="50">
        <v>86.994727592267097</v>
      </c>
    </row>
    <row r="1552" spans="1:14" x14ac:dyDescent="0.2">
      <c r="A1552" s="57" t="s">
        <v>3276</v>
      </c>
      <c r="B1552" s="44" t="s">
        <v>3277</v>
      </c>
      <c r="C1552" s="45">
        <v>39</v>
      </c>
      <c r="D1552" s="46" t="s">
        <v>342</v>
      </c>
      <c r="E1552" s="47">
        <v>0.70808671346659602</v>
      </c>
      <c r="F1552" s="48">
        <v>45.469083155650303</v>
      </c>
      <c r="G1552" s="47">
        <v>0.59118644444361002</v>
      </c>
      <c r="H1552" s="50">
        <v>18.2776801405975</v>
      </c>
      <c r="I1552" s="76" t="str">
        <f t="shared" si="48"/>
        <v>No</v>
      </c>
      <c r="J1552" s="49" t="str">
        <f t="shared" si="49"/>
        <v>No</v>
      </c>
      <c r="K1552" s="47">
        <v>0.36952162805094402</v>
      </c>
      <c r="L1552" s="50">
        <v>94.882729211087394</v>
      </c>
      <c r="M1552" s="47">
        <v>0.15605784973880499</v>
      </c>
      <c r="N1552" s="50">
        <v>72.671353251318095</v>
      </c>
    </row>
    <row r="1553" spans="1:14" x14ac:dyDescent="0.2">
      <c r="A1553" s="57" t="s">
        <v>3278</v>
      </c>
      <c r="B1553" s="44" t="s">
        <v>3279</v>
      </c>
      <c r="C1553" s="45">
        <v>39</v>
      </c>
      <c r="D1553" s="46" t="s">
        <v>342</v>
      </c>
      <c r="E1553" s="47">
        <v>0.75336180946101305</v>
      </c>
      <c r="F1553" s="48">
        <v>58.795309168443502</v>
      </c>
      <c r="G1553" s="47">
        <v>0.67549382421040205</v>
      </c>
      <c r="H1553" s="50">
        <v>36.379613356766299</v>
      </c>
      <c r="I1553" s="76" t="str">
        <f t="shared" si="48"/>
        <v>No</v>
      </c>
      <c r="J1553" s="49" t="str">
        <f t="shared" si="49"/>
        <v>No</v>
      </c>
      <c r="K1553" s="47">
        <v>0.35322404028889498</v>
      </c>
      <c r="L1553" s="50">
        <v>93.763326226012794</v>
      </c>
      <c r="M1553" s="47">
        <v>0.17558769853593401</v>
      </c>
      <c r="N1553" s="50">
        <v>79.876977152899798</v>
      </c>
    </row>
    <row r="1554" spans="1:14" x14ac:dyDescent="0.2">
      <c r="A1554" s="57" t="s">
        <v>3280</v>
      </c>
      <c r="B1554" s="44" t="s">
        <v>3281</v>
      </c>
      <c r="C1554" s="45">
        <v>39</v>
      </c>
      <c r="D1554" s="46" t="s">
        <v>342</v>
      </c>
      <c r="E1554" s="47">
        <v>0.73739109261132996</v>
      </c>
      <c r="F1554" s="48">
        <v>53.837953091684398</v>
      </c>
      <c r="G1554" s="47">
        <v>0.65788428995658899</v>
      </c>
      <c r="H1554" s="50">
        <v>32.249560632688897</v>
      </c>
      <c r="I1554" s="76" t="str">
        <f t="shared" si="48"/>
        <v>No</v>
      </c>
      <c r="J1554" s="49" t="str">
        <f t="shared" si="49"/>
        <v>No</v>
      </c>
      <c r="K1554" s="47">
        <v>0.34844363513285598</v>
      </c>
      <c r="L1554" s="50">
        <v>93.283582089552198</v>
      </c>
      <c r="M1554" s="47">
        <v>0.13879975397238201</v>
      </c>
      <c r="N1554" s="50">
        <v>62.7416520210896</v>
      </c>
    </row>
    <row r="1555" spans="1:14" x14ac:dyDescent="0.2">
      <c r="A1555" s="57" t="s">
        <v>1391</v>
      </c>
      <c r="B1555" s="44" t="s">
        <v>3282</v>
      </c>
      <c r="C1555" s="45">
        <v>39</v>
      </c>
      <c r="D1555" s="46" t="s">
        <v>342</v>
      </c>
      <c r="E1555" s="47">
        <v>0.82013754852195297</v>
      </c>
      <c r="F1555" s="48">
        <v>76.332622601279297</v>
      </c>
      <c r="G1555" s="47">
        <v>0.76206911212082495</v>
      </c>
      <c r="H1555" s="50">
        <v>58.611599297012297</v>
      </c>
      <c r="I1555" s="76" t="str">
        <f t="shared" si="48"/>
        <v>No</v>
      </c>
      <c r="J1555" s="49" t="str">
        <f t="shared" si="49"/>
        <v>No</v>
      </c>
      <c r="K1555" s="47">
        <v>0.253898924531614</v>
      </c>
      <c r="L1555" s="50">
        <v>85.447761194029894</v>
      </c>
      <c r="M1555" s="47">
        <v>0.13209060599780401</v>
      </c>
      <c r="N1555" s="50">
        <v>58.260105448154697</v>
      </c>
    </row>
    <row r="1556" spans="1:14" x14ac:dyDescent="0.2">
      <c r="A1556" s="148" t="s">
        <v>3283</v>
      </c>
      <c r="B1556" s="44" t="s">
        <v>3284</v>
      </c>
      <c r="C1556" s="45">
        <v>39</v>
      </c>
      <c r="D1556" s="46" t="s">
        <v>342</v>
      </c>
      <c r="E1556" s="47">
        <v>0.874003490972597</v>
      </c>
      <c r="F1556" s="48">
        <v>87.046908315565005</v>
      </c>
      <c r="G1556" s="47">
        <v>0.82780078525674206</v>
      </c>
      <c r="H1556" s="50">
        <v>77.680140597539506</v>
      </c>
      <c r="I1556" s="76" t="str">
        <f t="shared" si="48"/>
        <v>No</v>
      </c>
      <c r="J1556" s="49" t="str">
        <f t="shared" si="49"/>
        <v>Yes</v>
      </c>
      <c r="K1556" s="47">
        <v>0.223047414314263</v>
      </c>
      <c r="L1556" s="50">
        <v>81.769722814498905</v>
      </c>
      <c r="M1556" s="47">
        <v>0.160226683400924</v>
      </c>
      <c r="N1556" s="50">
        <v>75.043936731107195</v>
      </c>
    </row>
    <row r="1557" spans="1:14" x14ac:dyDescent="0.2">
      <c r="A1557" s="57" t="s">
        <v>3285</v>
      </c>
      <c r="B1557" s="44" t="s">
        <v>3286</v>
      </c>
      <c r="C1557" s="45">
        <v>39</v>
      </c>
      <c r="D1557" s="46" t="s">
        <v>342</v>
      </c>
      <c r="E1557" s="47">
        <v>0.83998327769535597</v>
      </c>
      <c r="F1557" s="48">
        <v>81.343283582089597</v>
      </c>
      <c r="G1557" s="47">
        <v>0.77912142258327</v>
      </c>
      <c r="H1557" s="50">
        <v>64.674868189806702</v>
      </c>
      <c r="I1557" s="76" t="str">
        <f t="shared" si="48"/>
        <v>No</v>
      </c>
      <c r="J1557" s="49" t="str">
        <f t="shared" si="49"/>
        <v>No</v>
      </c>
      <c r="K1557" s="47">
        <v>0.313207198031423</v>
      </c>
      <c r="L1557" s="50">
        <v>89.978678038379499</v>
      </c>
      <c r="M1557" s="47">
        <v>0.17038136726940301</v>
      </c>
      <c r="N1557" s="50">
        <v>77.855887521968398</v>
      </c>
    </row>
    <row r="1558" spans="1:14" x14ac:dyDescent="0.2">
      <c r="A1558" s="57" t="s">
        <v>847</v>
      </c>
      <c r="B1558" s="44" t="s">
        <v>3287</v>
      </c>
      <c r="C1558" s="45">
        <v>39</v>
      </c>
      <c r="D1558" s="46" t="s">
        <v>342</v>
      </c>
      <c r="E1558" s="47">
        <v>0.71273257398500101</v>
      </c>
      <c r="F1558" s="48">
        <v>46.8017057569296</v>
      </c>
      <c r="G1558" s="47">
        <v>0.69703195897040304</v>
      </c>
      <c r="H1558" s="50">
        <v>42.530755711775001</v>
      </c>
      <c r="I1558" s="76" t="str">
        <f t="shared" si="48"/>
        <v>No</v>
      </c>
      <c r="J1558" s="49" t="str">
        <f t="shared" si="49"/>
        <v>No</v>
      </c>
      <c r="K1558" s="47">
        <v>0.266966824134863</v>
      </c>
      <c r="L1558" s="50">
        <v>86.140724946695101</v>
      </c>
      <c r="M1558" s="47">
        <v>0.139956268562235</v>
      </c>
      <c r="N1558" s="50">
        <v>63.971880492091401</v>
      </c>
    </row>
    <row r="1559" spans="1:14" x14ac:dyDescent="0.2">
      <c r="A1559" s="57" t="s">
        <v>594</v>
      </c>
      <c r="B1559" s="44" t="s">
        <v>3288</v>
      </c>
      <c r="C1559" s="45">
        <v>39</v>
      </c>
      <c r="D1559" s="46" t="s">
        <v>342</v>
      </c>
      <c r="E1559" s="47">
        <v>0.77018938362142297</v>
      </c>
      <c r="F1559" s="48">
        <v>64.712153518123699</v>
      </c>
      <c r="G1559" s="47">
        <v>0.73838672064212396</v>
      </c>
      <c r="H1559" s="50">
        <v>52.284710017574703</v>
      </c>
      <c r="I1559" s="76" t="str">
        <f t="shared" si="48"/>
        <v>No</v>
      </c>
      <c r="J1559" s="49" t="str">
        <f t="shared" si="49"/>
        <v>No</v>
      </c>
      <c r="K1559" s="47">
        <v>0.24574600804638499</v>
      </c>
      <c r="L1559" s="50">
        <v>84.115138592750498</v>
      </c>
      <c r="M1559" s="47">
        <v>0.128791167786693</v>
      </c>
      <c r="N1559" s="50">
        <v>54.393673110720599</v>
      </c>
    </row>
    <row r="1560" spans="1:14" x14ac:dyDescent="0.2">
      <c r="A1560" s="57" t="s">
        <v>3289</v>
      </c>
      <c r="B1560" s="44" t="s">
        <v>3290</v>
      </c>
      <c r="C1560" s="45">
        <v>39</v>
      </c>
      <c r="D1560" s="46" t="s">
        <v>342</v>
      </c>
      <c r="E1560" s="47">
        <v>0.72295683011265799</v>
      </c>
      <c r="F1560" s="48">
        <v>49.466950959488301</v>
      </c>
      <c r="G1560" s="47">
        <v>0.62401799805959901</v>
      </c>
      <c r="H1560" s="50">
        <v>24.604569420035102</v>
      </c>
      <c r="I1560" s="76" t="str">
        <f t="shared" si="48"/>
        <v>No</v>
      </c>
      <c r="J1560" s="49" t="str">
        <f t="shared" si="49"/>
        <v>No</v>
      </c>
      <c r="K1560" s="47">
        <v>0.381810709018996</v>
      </c>
      <c r="L1560" s="50">
        <v>95.575692963752701</v>
      </c>
      <c r="M1560" s="47">
        <v>0.18317659406414299</v>
      </c>
      <c r="N1560" s="50">
        <v>82.601054481546598</v>
      </c>
    </row>
    <row r="1561" spans="1:14" x14ac:dyDescent="0.2">
      <c r="A1561" s="57" t="s">
        <v>3291</v>
      </c>
      <c r="B1561" s="44" t="s">
        <v>3292</v>
      </c>
      <c r="C1561" s="45">
        <v>39</v>
      </c>
      <c r="D1561" s="46" t="s">
        <v>342</v>
      </c>
      <c r="E1561" s="47">
        <v>0.72779421120484999</v>
      </c>
      <c r="F1561" s="48">
        <v>50.959488272921099</v>
      </c>
      <c r="G1561" s="47">
        <v>0.63211184203897897</v>
      </c>
      <c r="H1561" s="50">
        <v>26.0984182776801</v>
      </c>
      <c r="I1561" s="76" t="str">
        <f t="shared" si="48"/>
        <v>No</v>
      </c>
      <c r="J1561" s="49" t="str">
        <f t="shared" si="49"/>
        <v>No</v>
      </c>
      <c r="K1561" s="47">
        <v>0.39061276279327301</v>
      </c>
      <c r="L1561" s="50">
        <v>96.321961620469096</v>
      </c>
      <c r="M1561" s="47">
        <v>0.169513438054435</v>
      </c>
      <c r="N1561" s="50">
        <v>77.680140597539506</v>
      </c>
    </row>
    <row r="1562" spans="1:14" x14ac:dyDescent="0.2">
      <c r="A1562" s="57" t="s">
        <v>794</v>
      </c>
      <c r="B1562" s="44" t="s">
        <v>3293</v>
      </c>
      <c r="C1562" s="45">
        <v>39</v>
      </c>
      <c r="D1562" s="46" t="s">
        <v>342</v>
      </c>
      <c r="E1562" s="47">
        <v>0.71307925675294503</v>
      </c>
      <c r="F1562" s="48">
        <v>47.014925373134297</v>
      </c>
      <c r="G1562" s="47">
        <v>0.62095646840005303</v>
      </c>
      <c r="H1562" s="50">
        <v>23.286467486818999</v>
      </c>
      <c r="I1562" s="76" t="str">
        <f t="shared" si="48"/>
        <v>No</v>
      </c>
      <c r="J1562" s="49" t="str">
        <f t="shared" si="49"/>
        <v>No</v>
      </c>
      <c r="K1562" s="47">
        <v>0.438424440234843</v>
      </c>
      <c r="L1562" s="50">
        <v>98.3475479744137</v>
      </c>
      <c r="M1562" s="47">
        <v>0.18169870315231301</v>
      </c>
      <c r="N1562" s="50">
        <v>82.073813708260104</v>
      </c>
    </row>
    <row r="1563" spans="1:14" x14ac:dyDescent="0.2">
      <c r="A1563" s="57" t="s">
        <v>3294</v>
      </c>
      <c r="B1563" s="44" t="s">
        <v>3295</v>
      </c>
      <c r="C1563" s="45">
        <v>39</v>
      </c>
      <c r="D1563" s="46" t="s">
        <v>342</v>
      </c>
      <c r="E1563" s="47">
        <v>0.57107575586408299</v>
      </c>
      <c r="F1563" s="48">
        <v>13.3795309168444</v>
      </c>
      <c r="G1563" s="47">
        <v>0.52154326502266002</v>
      </c>
      <c r="H1563" s="50">
        <v>10.3690685413005</v>
      </c>
      <c r="I1563" s="76" t="str">
        <f t="shared" si="48"/>
        <v>No</v>
      </c>
      <c r="J1563" s="49" t="str">
        <f t="shared" si="49"/>
        <v>No</v>
      </c>
      <c r="K1563" s="47">
        <v>0.40411584976380299</v>
      </c>
      <c r="L1563" s="50">
        <v>96.801705756929607</v>
      </c>
      <c r="M1563" s="47">
        <v>0.15915032499085899</v>
      </c>
      <c r="N1563" s="50">
        <v>74.516695957820701</v>
      </c>
    </row>
    <row r="1564" spans="1:14" x14ac:dyDescent="0.2">
      <c r="A1564" s="57" t="s">
        <v>3296</v>
      </c>
      <c r="B1564" s="44" t="s">
        <v>3297</v>
      </c>
      <c r="C1564" s="45">
        <v>39</v>
      </c>
      <c r="D1564" s="46" t="s">
        <v>342</v>
      </c>
      <c r="E1564" s="47">
        <v>0.75283656892720996</v>
      </c>
      <c r="F1564" s="48">
        <v>58.582089552238799</v>
      </c>
      <c r="G1564" s="47">
        <v>0.65673265507439005</v>
      </c>
      <c r="H1564" s="50">
        <v>31.985940246045701</v>
      </c>
      <c r="I1564" s="76" t="str">
        <f t="shared" si="48"/>
        <v>No</v>
      </c>
      <c r="J1564" s="49" t="str">
        <f t="shared" si="49"/>
        <v>No</v>
      </c>
      <c r="K1564" s="47">
        <v>0.37144770335871902</v>
      </c>
      <c r="L1564" s="50">
        <v>94.989339019189799</v>
      </c>
      <c r="M1564" s="47">
        <v>0.15741237793364399</v>
      </c>
      <c r="N1564" s="50">
        <v>73.901581722319904</v>
      </c>
    </row>
    <row r="1565" spans="1:14" x14ac:dyDescent="0.2">
      <c r="A1565" s="57" t="s">
        <v>3298</v>
      </c>
      <c r="B1565" s="44" t="s">
        <v>3299</v>
      </c>
      <c r="C1565" s="45">
        <v>39</v>
      </c>
      <c r="D1565" s="46" t="s">
        <v>342</v>
      </c>
      <c r="E1565" s="47">
        <v>0.6387004494056</v>
      </c>
      <c r="F1565" s="48">
        <v>26.012793176972298</v>
      </c>
      <c r="G1565" s="47">
        <v>0.59400422360455296</v>
      </c>
      <c r="H1565" s="50">
        <v>18.804920913884001</v>
      </c>
      <c r="I1565" s="76" t="str">
        <f t="shared" si="48"/>
        <v>No</v>
      </c>
      <c r="J1565" s="49" t="str">
        <f t="shared" si="49"/>
        <v>No</v>
      </c>
      <c r="K1565" s="47">
        <v>0.320798666240597</v>
      </c>
      <c r="L1565" s="50">
        <v>91.257995735607693</v>
      </c>
      <c r="M1565" s="47">
        <v>0.15089283114138599</v>
      </c>
      <c r="N1565" s="50">
        <v>69.947275922671395</v>
      </c>
    </row>
    <row r="1566" spans="1:14" x14ac:dyDescent="0.2">
      <c r="A1566" s="57" t="s">
        <v>3300</v>
      </c>
      <c r="B1566" s="44" t="s">
        <v>3301</v>
      </c>
      <c r="C1566" s="45">
        <v>39</v>
      </c>
      <c r="D1566" s="46" t="s">
        <v>342</v>
      </c>
      <c r="E1566" s="47">
        <v>0.82992258854568102</v>
      </c>
      <c r="F1566" s="48">
        <v>79.264392324093805</v>
      </c>
      <c r="G1566" s="47">
        <v>0.74262083581799598</v>
      </c>
      <c r="H1566" s="50">
        <v>53.514938488576398</v>
      </c>
      <c r="I1566" s="76" t="str">
        <f t="shared" si="48"/>
        <v>No</v>
      </c>
      <c r="J1566" s="49" t="str">
        <f t="shared" si="49"/>
        <v>No</v>
      </c>
      <c r="K1566" s="47">
        <v>0.15332959270889501</v>
      </c>
      <c r="L1566" s="50">
        <v>68.443496801705805</v>
      </c>
      <c r="M1566" s="47">
        <v>0.11681731311273399</v>
      </c>
      <c r="N1566" s="50">
        <v>44.024604569419999</v>
      </c>
    </row>
    <row r="1567" spans="1:14" x14ac:dyDescent="0.2">
      <c r="A1567" s="57" t="s">
        <v>3302</v>
      </c>
      <c r="B1567" s="44" t="s">
        <v>3303</v>
      </c>
      <c r="C1567" s="45">
        <v>39</v>
      </c>
      <c r="D1567" s="46" t="s">
        <v>342</v>
      </c>
      <c r="E1567" s="47">
        <v>0.65557967784930005</v>
      </c>
      <c r="F1567" s="48">
        <v>30.810234541577799</v>
      </c>
      <c r="G1567" s="47">
        <v>0.60665595840869402</v>
      </c>
      <c r="H1567" s="50">
        <v>21.0896309314587</v>
      </c>
      <c r="I1567" s="76" t="str">
        <f t="shared" si="48"/>
        <v>No</v>
      </c>
      <c r="J1567" s="49" t="str">
        <f t="shared" si="49"/>
        <v>No</v>
      </c>
      <c r="K1567" s="47">
        <v>0.243553569667571</v>
      </c>
      <c r="L1567" s="50">
        <v>83.795309168443495</v>
      </c>
      <c r="M1567" s="47">
        <v>0.128129648431446</v>
      </c>
      <c r="N1567" s="50">
        <v>54.130052724077302</v>
      </c>
    </row>
    <row r="1568" spans="1:14" x14ac:dyDescent="0.2">
      <c r="A1568" s="57" t="s">
        <v>3304</v>
      </c>
      <c r="B1568" s="44" t="s">
        <v>3305</v>
      </c>
      <c r="C1568" s="45">
        <v>39</v>
      </c>
      <c r="D1568" s="46" t="s">
        <v>342</v>
      </c>
      <c r="E1568" s="47">
        <v>0.686561044111759</v>
      </c>
      <c r="F1568" s="48">
        <v>38.539445628997903</v>
      </c>
      <c r="G1568" s="47">
        <v>0.65075151003382403</v>
      </c>
      <c r="H1568" s="50">
        <v>30.492091388400699</v>
      </c>
      <c r="I1568" s="76" t="str">
        <f t="shared" si="48"/>
        <v>No</v>
      </c>
      <c r="J1568" s="49" t="str">
        <f t="shared" si="49"/>
        <v>No</v>
      </c>
      <c r="K1568" s="47">
        <v>9.7649508529898801E-2</v>
      </c>
      <c r="L1568" s="50">
        <v>41.844349680170602</v>
      </c>
      <c r="M1568" s="47">
        <v>7.7339452061703007E-2</v>
      </c>
      <c r="N1568" s="50">
        <v>7.9964850615114198</v>
      </c>
    </row>
    <row r="1569" spans="1:14" x14ac:dyDescent="0.2">
      <c r="A1569" s="57" t="s">
        <v>3306</v>
      </c>
      <c r="B1569" s="44" t="s">
        <v>3307</v>
      </c>
      <c r="C1569" s="45">
        <v>39</v>
      </c>
      <c r="D1569" s="46" t="s">
        <v>342</v>
      </c>
      <c r="E1569" s="47">
        <v>0.79795684887662199</v>
      </c>
      <c r="F1569" s="48">
        <v>71.428571428571402</v>
      </c>
      <c r="G1569" s="47">
        <v>0.79779027780256795</v>
      </c>
      <c r="H1569" s="50">
        <v>69.332161687170498</v>
      </c>
      <c r="I1569" s="76" t="str">
        <f t="shared" si="48"/>
        <v>No</v>
      </c>
      <c r="J1569" s="49" t="str">
        <f t="shared" si="49"/>
        <v>No</v>
      </c>
      <c r="K1569" s="47">
        <v>8.0718810419271605E-2</v>
      </c>
      <c r="L1569" s="50">
        <v>4.5842217484008501</v>
      </c>
      <c r="M1569" s="47">
        <v>7.36453382523473E-2</v>
      </c>
      <c r="N1569" s="50">
        <v>7.5571177504393701</v>
      </c>
    </row>
    <row r="1570" spans="1:14" x14ac:dyDescent="0.2">
      <c r="A1570" s="57" t="s">
        <v>3308</v>
      </c>
      <c r="B1570" s="44" t="s">
        <v>3309</v>
      </c>
      <c r="C1570" s="45">
        <v>39</v>
      </c>
      <c r="D1570" s="46" t="s">
        <v>342</v>
      </c>
      <c r="E1570" s="47">
        <v>0.66782696530935604</v>
      </c>
      <c r="F1570" s="48">
        <v>33.4754797441365</v>
      </c>
      <c r="G1570" s="47">
        <v>0.63132441253235005</v>
      </c>
      <c r="H1570" s="50">
        <v>25.834797891036899</v>
      </c>
      <c r="I1570" s="76" t="str">
        <f t="shared" si="48"/>
        <v>No</v>
      </c>
      <c r="J1570" s="49" t="str">
        <f t="shared" si="49"/>
        <v>No</v>
      </c>
      <c r="K1570" s="47">
        <v>0.185022003880462</v>
      </c>
      <c r="L1570" s="50">
        <v>75.266524520255899</v>
      </c>
      <c r="M1570" s="47">
        <v>0.17709249918987699</v>
      </c>
      <c r="N1570" s="50">
        <v>80.492091388400695</v>
      </c>
    </row>
    <row r="1571" spans="1:14" x14ac:dyDescent="0.2">
      <c r="A1571" s="57" t="s">
        <v>3310</v>
      </c>
      <c r="B1571" s="44" t="s">
        <v>3311</v>
      </c>
      <c r="C1571" s="45">
        <v>39</v>
      </c>
      <c r="D1571" s="46" t="s">
        <v>342</v>
      </c>
      <c r="E1571" s="47">
        <v>0.69062784849313696</v>
      </c>
      <c r="F1571" s="48">
        <v>40.085287846481897</v>
      </c>
      <c r="G1571" s="47">
        <v>0.67299770756345301</v>
      </c>
      <c r="H1571" s="50">
        <v>35.500878734622098</v>
      </c>
      <c r="I1571" s="76" t="str">
        <f t="shared" si="48"/>
        <v>No</v>
      </c>
      <c r="J1571" s="49" t="str">
        <f t="shared" si="49"/>
        <v>No</v>
      </c>
      <c r="K1571" s="47">
        <v>7.4110120438116406E-2</v>
      </c>
      <c r="L1571" s="50">
        <v>3.5714285714285698</v>
      </c>
      <c r="M1571" s="47">
        <v>7.0442986478809005E-2</v>
      </c>
      <c r="N1571" s="50">
        <v>6.8541300527240798</v>
      </c>
    </row>
    <row r="1572" spans="1:14" x14ac:dyDescent="0.2">
      <c r="A1572" s="57" t="s">
        <v>3312</v>
      </c>
      <c r="B1572" s="44" t="s">
        <v>3313</v>
      </c>
      <c r="C1572" s="45">
        <v>39</v>
      </c>
      <c r="D1572" s="46" t="s">
        <v>342</v>
      </c>
      <c r="E1572" s="47">
        <v>0.51740998045890596</v>
      </c>
      <c r="F1572" s="48">
        <v>5.9701492537313401</v>
      </c>
      <c r="G1572" s="47">
        <v>0.37993835717904401</v>
      </c>
      <c r="H1572" s="50">
        <v>1.75746924428823</v>
      </c>
      <c r="I1572" s="76" t="str">
        <f t="shared" si="48"/>
        <v>No</v>
      </c>
      <c r="J1572" s="49" t="str">
        <f t="shared" si="49"/>
        <v>No</v>
      </c>
      <c r="K1572" s="47">
        <v>0.314365783923162</v>
      </c>
      <c r="L1572" s="50">
        <v>90.245202558635398</v>
      </c>
      <c r="M1572" s="47">
        <v>0.32703052835579999</v>
      </c>
      <c r="N1572" s="50">
        <v>95.518453427064998</v>
      </c>
    </row>
    <row r="1573" spans="1:14" x14ac:dyDescent="0.2">
      <c r="A1573" s="57" t="s">
        <v>1832</v>
      </c>
      <c r="B1573" s="44" t="s">
        <v>3314</v>
      </c>
      <c r="C1573" s="45">
        <v>39</v>
      </c>
      <c r="D1573" s="46" t="s">
        <v>342</v>
      </c>
      <c r="E1573" s="47">
        <v>0.82428880506314295</v>
      </c>
      <c r="F1573" s="48">
        <v>77.611940298507506</v>
      </c>
      <c r="G1573" s="47">
        <v>0.67689233879150801</v>
      </c>
      <c r="H1573" s="50">
        <v>36.818980667838296</v>
      </c>
      <c r="I1573" s="76" t="str">
        <f t="shared" si="48"/>
        <v>No</v>
      </c>
      <c r="J1573" s="49" t="str">
        <f t="shared" si="49"/>
        <v>No</v>
      </c>
      <c r="K1573" s="47">
        <v>0.28188090571225</v>
      </c>
      <c r="L1573" s="50">
        <v>87.313432835820905</v>
      </c>
      <c r="M1573" s="47">
        <v>0.28376647993522203</v>
      </c>
      <c r="N1573" s="50">
        <v>93.497363796133598</v>
      </c>
    </row>
    <row r="1574" spans="1:14" x14ac:dyDescent="0.2">
      <c r="A1574" s="57" t="s">
        <v>3315</v>
      </c>
      <c r="B1574" s="44" t="s">
        <v>3316</v>
      </c>
      <c r="C1574" s="45">
        <v>39</v>
      </c>
      <c r="D1574" s="46" t="s">
        <v>342</v>
      </c>
      <c r="E1574" s="47">
        <v>0.638957600532297</v>
      </c>
      <c r="F1574" s="48">
        <v>26.119402985074601</v>
      </c>
      <c r="G1574" s="47">
        <v>0.55516726271649897</v>
      </c>
      <c r="H1574" s="50">
        <v>13.708260105448201</v>
      </c>
      <c r="I1574" s="76" t="str">
        <f t="shared" si="48"/>
        <v>No</v>
      </c>
      <c r="J1574" s="49" t="str">
        <f t="shared" si="49"/>
        <v>No</v>
      </c>
      <c r="K1574" s="47">
        <v>0.31222329699424201</v>
      </c>
      <c r="L1574" s="50">
        <v>89.765458422174802</v>
      </c>
      <c r="M1574" s="47">
        <v>0.296915471644428</v>
      </c>
      <c r="N1574" s="50">
        <v>94.376098418277707</v>
      </c>
    </row>
    <row r="1575" spans="1:14" x14ac:dyDescent="0.2">
      <c r="A1575" s="57" t="s">
        <v>3317</v>
      </c>
      <c r="B1575" s="44" t="s">
        <v>3318</v>
      </c>
      <c r="C1575" s="45">
        <v>39</v>
      </c>
      <c r="D1575" s="46" t="s">
        <v>342</v>
      </c>
      <c r="E1575" s="47">
        <v>0.88078281992115903</v>
      </c>
      <c r="F1575" s="48">
        <v>88.3262260127932</v>
      </c>
      <c r="G1575" s="47">
        <v>0.816767786699934</v>
      </c>
      <c r="H1575" s="50">
        <v>74.165202108963101</v>
      </c>
      <c r="I1575" s="76" t="str">
        <f t="shared" si="48"/>
        <v>No</v>
      </c>
      <c r="J1575" s="49" t="str">
        <f t="shared" si="49"/>
        <v>No</v>
      </c>
      <c r="K1575" s="47">
        <v>0.21318417719041</v>
      </c>
      <c r="L1575" s="50">
        <v>80.383795309168406</v>
      </c>
      <c r="M1575" s="47">
        <v>0.13227855380277301</v>
      </c>
      <c r="N1575" s="50">
        <v>58.611599297012297</v>
      </c>
    </row>
    <row r="1576" spans="1:14" x14ac:dyDescent="0.2">
      <c r="A1576" s="147" t="s">
        <v>3319</v>
      </c>
      <c r="B1576" s="44" t="s">
        <v>3320</v>
      </c>
      <c r="C1576" s="45">
        <v>39</v>
      </c>
      <c r="D1576" s="46" t="s">
        <v>342</v>
      </c>
      <c r="E1576" s="47">
        <v>0.92365136397521597</v>
      </c>
      <c r="F1576" s="48">
        <v>95.628997867803804</v>
      </c>
      <c r="G1576" s="47">
        <v>0.87546636555337498</v>
      </c>
      <c r="H1576" s="50">
        <v>90.070298769771497</v>
      </c>
      <c r="I1576" s="76" t="str">
        <f t="shared" si="48"/>
        <v>Yes</v>
      </c>
      <c r="J1576" s="49" t="str">
        <f t="shared" si="49"/>
        <v>Yes</v>
      </c>
      <c r="K1576" s="47">
        <v>0.242838182124818</v>
      </c>
      <c r="L1576" s="50">
        <v>83.688699360341204</v>
      </c>
      <c r="M1576" s="47">
        <v>0.13314122404893999</v>
      </c>
      <c r="N1576" s="50">
        <v>58.963093145869898</v>
      </c>
    </row>
    <row r="1577" spans="1:14" x14ac:dyDescent="0.2">
      <c r="A1577" s="57" t="s">
        <v>425</v>
      </c>
      <c r="B1577" s="44" t="s">
        <v>3321</v>
      </c>
      <c r="C1577" s="45">
        <v>39</v>
      </c>
      <c r="D1577" s="46" t="s">
        <v>342</v>
      </c>
      <c r="E1577" s="47">
        <v>0.90295258281936197</v>
      </c>
      <c r="F1577" s="48">
        <v>92.963752665245195</v>
      </c>
      <c r="G1577" s="47">
        <v>0.81196427449059705</v>
      </c>
      <c r="H1577" s="50">
        <v>73.286467486819006</v>
      </c>
      <c r="I1577" s="76" t="str">
        <f t="shared" si="48"/>
        <v>No</v>
      </c>
      <c r="J1577" s="49" t="str">
        <f t="shared" si="49"/>
        <v>No</v>
      </c>
      <c r="K1577" s="47">
        <v>0.20273319224910299</v>
      </c>
      <c r="L1577" s="50">
        <v>78.944562899786803</v>
      </c>
      <c r="M1577" s="47">
        <v>0.121938091433634</v>
      </c>
      <c r="N1577" s="50">
        <v>49.648506151142399</v>
      </c>
    </row>
    <row r="1578" spans="1:14" x14ac:dyDescent="0.2">
      <c r="A1578" s="147" t="s">
        <v>3322</v>
      </c>
      <c r="B1578" s="44" t="s">
        <v>3323</v>
      </c>
      <c r="C1578" s="45">
        <v>39</v>
      </c>
      <c r="D1578" s="46" t="s">
        <v>342</v>
      </c>
      <c r="E1578" s="47">
        <v>0.93200679062259995</v>
      </c>
      <c r="F1578" s="48">
        <v>97.068230277185506</v>
      </c>
      <c r="G1578" s="47">
        <v>0.87169746936251802</v>
      </c>
      <c r="H1578" s="50">
        <v>89.103690685413</v>
      </c>
      <c r="I1578" s="76" t="str">
        <f t="shared" si="48"/>
        <v>No</v>
      </c>
      <c r="J1578" s="49" t="str">
        <f t="shared" si="49"/>
        <v>Yes</v>
      </c>
      <c r="K1578" s="47">
        <v>0.17980142917591799</v>
      </c>
      <c r="L1578" s="50">
        <v>74.093816631130096</v>
      </c>
      <c r="M1578" s="47">
        <v>0.147473330933278</v>
      </c>
      <c r="N1578" s="50">
        <v>68.101933216168703</v>
      </c>
    </row>
    <row r="1579" spans="1:14" x14ac:dyDescent="0.2">
      <c r="A1579" s="57" t="s">
        <v>3324</v>
      </c>
      <c r="B1579" s="44" t="s">
        <v>3325</v>
      </c>
      <c r="C1579" s="45">
        <v>39</v>
      </c>
      <c r="D1579" s="46" t="s">
        <v>342</v>
      </c>
      <c r="E1579" s="47">
        <v>0.76282769106225001</v>
      </c>
      <c r="F1579" s="48">
        <v>61.833688699360302</v>
      </c>
      <c r="G1579" s="47">
        <v>0.66183045044435596</v>
      </c>
      <c r="H1579" s="50">
        <v>32.776801405975398</v>
      </c>
      <c r="I1579" s="76" t="str">
        <f t="shared" si="48"/>
        <v>No</v>
      </c>
      <c r="J1579" s="49" t="str">
        <f t="shared" si="49"/>
        <v>No</v>
      </c>
      <c r="K1579" s="47">
        <v>0.286371965962747</v>
      </c>
      <c r="L1579" s="50">
        <v>87.526652452025601</v>
      </c>
      <c r="M1579" s="47">
        <v>0.27979344411159501</v>
      </c>
      <c r="N1579" s="50">
        <v>92.970123022847105</v>
      </c>
    </row>
    <row r="1580" spans="1:14" x14ac:dyDescent="0.2">
      <c r="A1580" s="57" t="s">
        <v>3326</v>
      </c>
      <c r="B1580" s="44" t="s">
        <v>3327</v>
      </c>
      <c r="C1580" s="45">
        <v>39</v>
      </c>
      <c r="D1580" s="46" t="s">
        <v>342</v>
      </c>
      <c r="E1580" s="47">
        <v>0.56995593362709596</v>
      </c>
      <c r="F1580" s="48">
        <v>13.1663113006397</v>
      </c>
      <c r="G1580" s="47">
        <v>0.42412207674433799</v>
      </c>
      <c r="H1580" s="50">
        <v>2.8119507908611601</v>
      </c>
      <c r="I1580" s="76" t="str">
        <f t="shared" si="48"/>
        <v>No</v>
      </c>
      <c r="J1580" s="49" t="str">
        <f t="shared" si="49"/>
        <v>No</v>
      </c>
      <c r="K1580" s="47">
        <v>0.36443828514453303</v>
      </c>
      <c r="L1580" s="50">
        <v>94.296375266524507</v>
      </c>
      <c r="M1580" s="47">
        <v>0.35034381746870003</v>
      </c>
      <c r="N1580" s="50">
        <v>96.045694200351505</v>
      </c>
    </row>
    <row r="1581" spans="1:14" x14ac:dyDescent="0.2">
      <c r="A1581" s="57" t="s">
        <v>3328</v>
      </c>
      <c r="B1581" s="44" t="s">
        <v>3329</v>
      </c>
      <c r="C1581" s="45">
        <v>39</v>
      </c>
      <c r="D1581" s="46" t="s">
        <v>342</v>
      </c>
      <c r="E1581" s="47">
        <v>0.56556755227834499</v>
      </c>
      <c r="F1581" s="48">
        <v>12.5799573560768</v>
      </c>
      <c r="G1581" s="47">
        <v>0.492857024463217</v>
      </c>
      <c r="H1581" s="50">
        <v>7.64499121265378</v>
      </c>
      <c r="I1581" s="76" t="str">
        <f t="shared" si="48"/>
        <v>No</v>
      </c>
      <c r="J1581" s="49" t="str">
        <f t="shared" si="49"/>
        <v>No</v>
      </c>
      <c r="K1581" s="47">
        <v>0.19978104101647601</v>
      </c>
      <c r="L1581" s="50">
        <v>78.198294243070393</v>
      </c>
      <c r="M1581" s="47">
        <v>0.18189624045585501</v>
      </c>
      <c r="N1581" s="50">
        <v>82.161687170474494</v>
      </c>
    </row>
    <row r="1582" spans="1:14" x14ac:dyDescent="0.2">
      <c r="A1582" s="57" t="s">
        <v>3330</v>
      </c>
      <c r="B1582" s="44" t="s">
        <v>3331</v>
      </c>
      <c r="C1582" s="45">
        <v>39</v>
      </c>
      <c r="D1582" s="46" t="s">
        <v>342</v>
      </c>
      <c r="E1582" s="47">
        <v>0.75713208585221603</v>
      </c>
      <c r="F1582" s="48">
        <v>60.074626865671597</v>
      </c>
      <c r="G1582" s="47">
        <v>0.67492661026126999</v>
      </c>
      <c r="H1582" s="50">
        <v>35.940246045694202</v>
      </c>
      <c r="I1582" s="76" t="str">
        <f t="shared" si="48"/>
        <v>No</v>
      </c>
      <c r="J1582" s="49" t="str">
        <f t="shared" si="49"/>
        <v>No</v>
      </c>
      <c r="K1582" s="47">
        <v>0.324137675363946</v>
      </c>
      <c r="L1582" s="50">
        <v>91.417910447761201</v>
      </c>
      <c r="M1582" s="47">
        <v>0.152902806816194</v>
      </c>
      <c r="N1582" s="50">
        <v>71.0896309314587</v>
      </c>
    </row>
    <row r="1583" spans="1:14" x14ac:dyDescent="0.2">
      <c r="A1583" s="147" t="s">
        <v>3332</v>
      </c>
      <c r="B1583" s="44" t="s">
        <v>3333</v>
      </c>
      <c r="C1583" s="45">
        <v>39</v>
      </c>
      <c r="D1583" s="46" t="s">
        <v>342</v>
      </c>
      <c r="E1583" s="47">
        <v>0.91233881710664</v>
      </c>
      <c r="F1583" s="48">
        <v>94.136460554370998</v>
      </c>
      <c r="G1583" s="47">
        <v>0.88741116161302402</v>
      </c>
      <c r="H1583" s="50">
        <v>92.970123022847105</v>
      </c>
      <c r="I1583" s="76" t="str">
        <f t="shared" si="48"/>
        <v>Yes</v>
      </c>
      <c r="J1583" s="49" t="str">
        <f t="shared" si="49"/>
        <v>Yes</v>
      </c>
      <c r="K1583" s="47">
        <v>0.199650127451003</v>
      </c>
      <c r="L1583" s="50">
        <v>78.091684434968002</v>
      </c>
      <c r="M1583" s="47">
        <v>0.118856173315353</v>
      </c>
      <c r="N1583" s="50">
        <v>46.309314586994702</v>
      </c>
    </row>
    <row r="1584" spans="1:14" x14ac:dyDescent="0.2">
      <c r="A1584" s="57" t="s">
        <v>794</v>
      </c>
      <c r="B1584" s="44" t="s">
        <v>3334</v>
      </c>
      <c r="C1584" s="45">
        <v>39</v>
      </c>
      <c r="D1584" s="46" t="s">
        <v>342</v>
      </c>
      <c r="E1584" s="47">
        <v>0.76412169300795596</v>
      </c>
      <c r="F1584" s="48">
        <v>62.3667377398721</v>
      </c>
      <c r="G1584" s="47">
        <v>0.67515072829195699</v>
      </c>
      <c r="H1584" s="50">
        <v>36.115992970123003</v>
      </c>
      <c r="I1584" s="76" t="str">
        <f t="shared" si="48"/>
        <v>No</v>
      </c>
      <c r="J1584" s="49" t="str">
        <f t="shared" si="49"/>
        <v>No</v>
      </c>
      <c r="K1584" s="47">
        <v>0.40846413209739202</v>
      </c>
      <c r="L1584" s="50">
        <v>97.068230277185506</v>
      </c>
      <c r="M1584" s="47">
        <v>0.18895119630931201</v>
      </c>
      <c r="N1584" s="50">
        <v>84.094903339191603</v>
      </c>
    </row>
    <row r="1585" spans="1:14" x14ac:dyDescent="0.2">
      <c r="A1585" s="57" t="s">
        <v>3335</v>
      </c>
      <c r="B1585" s="44" t="s">
        <v>3336</v>
      </c>
      <c r="C1585" s="45">
        <v>39</v>
      </c>
      <c r="D1585" s="46" t="s">
        <v>342</v>
      </c>
      <c r="E1585" s="47">
        <v>0.821869095367049</v>
      </c>
      <c r="F1585" s="48">
        <v>76.812366737739893</v>
      </c>
      <c r="G1585" s="47">
        <v>0.76403950185355296</v>
      </c>
      <c r="H1585" s="50">
        <v>59.314586994727598</v>
      </c>
      <c r="I1585" s="76" t="str">
        <f t="shared" si="48"/>
        <v>No</v>
      </c>
      <c r="J1585" s="49" t="str">
        <f t="shared" si="49"/>
        <v>No</v>
      </c>
      <c r="K1585" s="47">
        <v>0.35697694288741399</v>
      </c>
      <c r="L1585" s="50">
        <v>93.976545842217504</v>
      </c>
      <c r="M1585" s="47">
        <v>0.176392586492776</v>
      </c>
      <c r="N1585" s="50">
        <v>80.228471001757498</v>
      </c>
    </row>
    <row r="1586" spans="1:14" x14ac:dyDescent="0.2">
      <c r="A1586" s="147" t="s">
        <v>3337</v>
      </c>
      <c r="B1586" s="44" t="s">
        <v>3338</v>
      </c>
      <c r="C1586" s="45">
        <v>39</v>
      </c>
      <c r="D1586" s="46" t="s">
        <v>342</v>
      </c>
      <c r="E1586" s="47">
        <v>0.89244211988146005</v>
      </c>
      <c r="F1586" s="48">
        <v>90.778251599147097</v>
      </c>
      <c r="G1586" s="47">
        <v>0.85618630447064303</v>
      </c>
      <c r="H1586" s="50">
        <v>85.237258347978894</v>
      </c>
      <c r="I1586" s="76" t="str">
        <f t="shared" si="48"/>
        <v>No</v>
      </c>
      <c r="J1586" s="49" t="str">
        <f t="shared" si="49"/>
        <v>Yes</v>
      </c>
      <c r="K1586" s="47">
        <v>0.234598771476134</v>
      </c>
      <c r="L1586" s="50">
        <v>82.889125799573605</v>
      </c>
      <c r="M1586" s="47">
        <v>0.12382293253299501</v>
      </c>
      <c r="N1586" s="50">
        <v>51.318101933216198</v>
      </c>
    </row>
    <row r="1587" spans="1:14" x14ac:dyDescent="0.2">
      <c r="A1587" s="57" t="s">
        <v>3339</v>
      </c>
      <c r="B1587" s="44" t="s">
        <v>3340</v>
      </c>
      <c r="C1587" s="45">
        <v>39</v>
      </c>
      <c r="D1587" s="46" t="s">
        <v>342</v>
      </c>
      <c r="E1587" s="47">
        <v>0.83382015778830199</v>
      </c>
      <c r="F1587" s="48">
        <v>80.2771855010661</v>
      </c>
      <c r="G1587" s="47">
        <v>0.78172840312693903</v>
      </c>
      <c r="H1587" s="50">
        <v>65.289982425307599</v>
      </c>
      <c r="I1587" s="76" t="str">
        <f t="shared" si="48"/>
        <v>No</v>
      </c>
      <c r="J1587" s="49" t="str">
        <f t="shared" si="49"/>
        <v>No</v>
      </c>
      <c r="K1587" s="47">
        <v>0.28899952377759303</v>
      </c>
      <c r="L1587" s="50">
        <v>87.739872068230298</v>
      </c>
      <c r="M1587" s="47">
        <v>0.125837314476133</v>
      </c>
      <c r="N1587" s="50">
        <v>52.5483304042179</v>
      </c>
    </row>
    <row r="1588" spans="1:14" x14ac:dyDescent="0.2">
      <c r="A1588" s="147" t="s">
        <v>3341</v>
      </c>
      <c r="B1588" s="44" t="s">
        <v>3342</v>
      </c>
      <c r="C1588" s="45">
        <v>39</v>
      </c>
      <c r="D1588" s="46" t="s">
        <v>342</v>
      </c>
      <c r="E1588" s="47">
        <v>0.88149504182993998</v>
      </c>
      <c r="F1588" s="48">
        <v>88.379530916844303</v>
      </c>
      <c r="G1588" s="47">
        <v>0.85152740838813101</v>
      </c>
      <c r="H1588" s="50">
        <v>83.831282952548307</v>
      </c>
      <c r="I1588" s="76" t="str">
        <f t="shared" si="48"/>
        <v>No</v>
      </c>
      <c r="J1588" s="49" t="str">
        <f t="shared" si="49"/>
        <v>Yes</v>
      </c>
      <c r="K1588" s="47">
        <v>0.218758706062573</v>
      </c>
      <c r="L1588" s="50">
        <v>81.023454157782496</v>
      </c>
      <c r="M1588" s="47">
        <v>0.12533228833011401</v>
      </c>
      <c r="N1588" s="50">
        <v>52.108963093145903</v>
      </c>
    </row>
    <row r="1589" spans="1:14" x14ac:dyDescent="0.2">
      <c r="A1589" s="147" t="s">
        <v>3343</v>
      </c>
      <c r="B1589" s="44" t="s">
        <v>3344</v>
      </c>
      <c r="C1589" s="45">
        <v>39</v>
      </c>
      <c r="D1589" s="46" t="s">
        <v>342</v>
      </c>
      <c r="E1589" s="47">
        <v>0.877342001603581</v>
      </c>
      <c r="F1589" s="48">
        <v>87.899786780383806</v>
      </c>
      <c r="G1589" s="47">
        <v>0.83949106271656104</v>
      </c>
      <c r="H1589" s="50">
        <v>81.107205623901606</v>
      </c>
      <c r="I1589" s="76" t="str">
        <f t="shared" si="48"/>
        <v>No</v>
      </c>
      <c r="J1589" s="49" t="str">
        <f t="shared" si="49"/>
        <v>Yes</v>
      </c>
      <c r="K1589" s="47">
        <v>0.222949011051153</v>
      </c>
      <c r="L1589" s="50">
        <v>81.716417910447802</v>
      </c>
      <c r="M1589" s="47">
        <v>0.117825843306261</v>
      </c>
      <c r="N1589" s="50">
        <v>44.639718804920903</v>
      </c>
    </row>
    <row r="1590" spans="1:14" x14ac:dyDescent="0.2">
      <c r="A1590" s="147" t="s">
        <v>405</v>
      </c>
      <c r="B1590" s="44" t="s">
        <v>3345</v>
      </c>
      <c r="C1590" s="45">
        <v>39</v>
      </c>
      <c r="D1590" s="46" t="s">
        <v>342</v>
      </c>
      <c r="E1590" s="47">
        <v>0.97969036414534405</v>
      </c>
      <c r="F1590" s="48">
        <v>99.893390191897694</v>
      </c>
      <c r="G1590" s="47">
        <v>0.94779548930289204</v>
      </c>
      <c r="H1590" s="50">
        <v>99.209138840070295</v>
      </c>
      <c r="I1590" s="76" t="str">
        <f t="shared" si="48"/>
        <v>Yes</v>
      </c>
      <c r="J1590" s="49" t="str">
        <f t="shared" si="49"/>
        <v>Yes</v>
      </c>
      <c r="K1590" s="47">
        <v>0.19750433994421501</v>
      </c>
      <c r="L1590" s="50">
        <v>77.878464818763305</v>
      </c>
      <c r="M1590" s="47">
        <v>0.109850529399103</v>
      </c>
      <c r="N1590" s="50">
        <v>37.697715289982398</v>
      </c>
    </row>
    <row r="1591" spans="1:14" x14ac:dyDescent="0.2">
      <c r="A1591" s="147" t="s">
        <v>3346</v>
      </c>
      <c r="B1591" s="44" t="s">
        <v>3347</v>
      </c>
      <c r="C1591" s="45">
        <v>39</v>
      </c>
      <c r="D1591" s="46" t="s">
        <v>342</v>
      </c>
      <c r="E1591" s="47">
        <v>0.91463504801442996</v>
      </c>
      <c r="F1591" s="48">
        <v>94.456289978678001</v>
      </c>
      <c r="G1591" s="47">
        <v>0.89733449183818104</v>
      </c>
      <c r="H1591" s="50">
        <v>94.463971880492096</v>
      </c>
      <c r="I1591" s="76" t="str">
        <f t="shared" si="48"/>
        <v>Yes</v>
      </c>
      <c r="J1591" s="49" t="str">
        <f t="shared" si="49"/>
        <v>Yes</v>
      </c>
      <c r="K1591" s="47">
        <v>0.146510011770353</v>
      </c>
      <c r="L1591" s="50">
        <v>67.057569296375306</v>
      </c>
      <c r="M1591" s="47">
        <v>0.10326766680454</v>
      </c>
      <c r="N1591" s="50">
        <v>30.667838312829499</v>
      </c>
    </row>
    <row r="1592" spans="1:14" x14ac:dyDescent="0.2">
      <c r="A1592" s="147" t="s">
        <v>1075</v>
      </c>
      <c r="B1592" s="44" t="s">
        <v>3348</v>
      </c>
      <c r="C1592" s="45">
        <v>39</v>
      </c>
      <c r="D1592" s="46" t="s">
        <v>342</v>
      </c>
      <c r="E1592" s="47">
        <v>0.96597235869295295</v>
      </c>
      <c r="F1592" s="48">
        <v>99.626865671641795</v>
      </c>
      <c r="G1592" s="47">
        <v>0.93816538904815605</v>
      </c>
      <c r="H1592" s="50">
        <v>98.857644991212695</v>
      </c>
      <c r="I1592" s="76" t="str">
        <f t="shared" si="48"/>
        <v>Yes</v>
      </c>
      <c r="J1592" s="49" t="str">
        <f t="shared" si="49"/>
        <v>Yes</v>
      </c>
      <c r="K1592" s="47">
        <v>0.22283465560684901</v>
      </c>
      <c r="L1592" s="50">
        <v>81.6631130063966</v>
      </c>
      <c r="M1592" s="47">
        <v>0.11470469082524901</v>
      </c>
      <c r="N1592" s="50">
        <v>41.8277680140597</v>
      </c>
    </row>
    <row r="1593" spans="1:14" x14ac:dyDescent="0.2">
      <c r="A1593" s="147" t="s">
        <v>3349</v>
      </c>
      <c r="B1593" s="44" t="s">
        <v>3350</v>
      </c>
      <c r="C1593" s="45">
        <v>39</v>
      </c>
      <c r="D1593" s="46" t="s">
        <v>342</v>
      </c>
      <c r="E1593" s="47">
        <v>0.974023956729554</v>
      </c>
      <c r="F1593" s="48">
        <v>99.786780383795303</v>
      </c>
      <c r="G1593" s="47">
        <v>0.97211416678351403</v>
      </c>
      <c r="H1593" s="50">
        <v>99.912126537785596</v>
      </c>
      <c r="I1593" s="76" t="str">
        <f t="shared" si="48"/>
        <v>Yes</v>
      </c>
      <c r="J1593" s="49" t="str">
        <f t="shared" si="49"/>
        <v>Yes</v>
      </c>
      <c r="K1593" s="47">
        <v>0.222729237932523</v>
      </c>
      <c r="L1593" s="50">
        <v>81.609808102345397</v>
      </c>
      <c r="M1593" s="47">
        <v>0.12987825782108001</v>
      </c>
      <c r="N1593" s="50">
        <v>55.887521968365498</v>
      </c>
    </row>
    <row r="1594" spans="1:14" x14ac:dyDescent="0.2">
      <c r="A1594" s="147" t="s">
        <v>2618</v>
      </c>
      <c r="B1594" s="44" t="s">
        <v>3351</v>
      </c>
      <c r="C1594" s="45">
        <v>39</v>
      </c>
      <c r="D1594" s="46" t="s">
        <v>342</v>
      </c>
      <c r="E1594" s="47">
        <v>0.86268760029608904</v>
      </c>
      <c r="F1594" s="48">
        <v>85.127931769722807</v>
      </c>
      <c r="G1594" s="47">
        <v>0.82093839055223095</v>
      </c>
      <c r="H1594" s="50">
        <v>75.659050966608106</v>
      </c>
      <c r="I1594" s="76" t="str">
        <f t="shared" si="48"/>
        <v>No</v>
      </c>
      <c r="J1594" s="49" t="str">
        <f t="shared" si="49"/>
        <v>Yes</v>
      </c>
      <c r="K1594" s="47">
        <v>0.16100422612199999</v>
      </c>
      <c r="L1594" s="50">
        <v>70.095948827292105</v>
      </c>
      <c r="M1594" s="47">
        <v>0.10660376714013101</v>
      </c>
      <c r="N1594" s="50">
        <v>34.270650263620396</v>
      </c>
    </row>
    <row r="1595" spans="1:14" x14ac:dyDescent="0.2">
      <c r="A1595" s="147" t="s">
        <v>3352</v>
      </c>
      <c r="B1595" s="44" t="s">
        <v>3353</v>
      </c>
      <c r="C1595" s="45">
        <v>39</v>
      </c>
      <c r="D1595" s="46" t="s">
        <v>342</v>
      </c>
      <c r="E1595" s="47">
        <v>0.89598156655509298</v>
      </c>
      <c r="F1595" s="48">
        <v>91.204690831556505</v>
      </c>
      <c r="G1595" s="47">
        <v>0.87189754373869299</v>
      </c>
      <c r="H1595" s="50">
        <v>89.191564147627403</v>
      </c>
      <c r="I1595" s="76" t="str">
        <f t="shared" si="48"/>
        <v>No</v>
      </c>
      <c r="J1595" s="49" t="str">
        <f t="shared" si="49"/>
        <v>Yes</v>
      </c>
      <c r="K1595" s="47">
        <v>0.19683962172278199</v>
      </c>
      <c r="L1595" s="50">
        <v>77.665245202558594</v>
      </c>
      <c r="M1595" s="47">
        <v>0.109325105482086</v>
      </c>
      <c r="N1595" s="50">
        <v>36.994727592267097</v>
      </c>
    </row>
    <row r="1596" spans="1:14" x14ac:dyDescent="0.2">
      <c r="A1596" s="147" t="s">
        <v>3354</v>
      </c>
      <c r="B1596" s="44" t="s">
        <v>3355</v>
      </c>
      <c r="C1596" s="45">
        <v>39</v>
      </c>
      <c r="D1596" s="46" t="s">
        <v>342</v>
      </c>
      <c r="E1596" s="47">
        <v>0.95739776214369599</v>
      </c>
      <c r="F1596" s="48">
        <v>99.147121535181199</v>
      </c>
      <c r="G1596" s="47">
        <v>0.94804092557522102</v>
      </c>
      <c r="H1596" s="50">
        <v>99.297012302284699</v>
      </c>
      <c r="I1596" s="76" t="str">
        <f t="shared" si="48"/>
        <v>Yes</v>
      </c>
      <c r="J1596" s="49" t="str">
        <f t="shared" si="49"/>
        <v>Yes</v>
      </c>
      <c r="K1596" s="47">
        <v>0.16771561647679001</v>
      </c>
      <c r="L1596" s="50">
        <v>72.174840085287897</v>
      </c>
      <c r="M1596" s="47">
        <v>0.103284110883408</v>
      </c>
      <c r="N1596" s="50">
        <v>30.843585237258299</v>
      </c>
    </row>
    <row r="1597" spans="1:14" x14ac:dyDescent="0.2">
      <c r="A1597" s="147" t="s">
        <v>3356</v>
      </c>
      <c r="B1597" s="44" t="s">
        <v>3357</v>
      </c>
      <c r="C1597" s="45">
        <v>39</v>
      </c>
      <c r="D1597" s="46" t="s">
        <v>342</v>
      </c>
      <c r="E1597" s="47">
        <v>0.95629235153352199</v>
      </c>
      <c r="F1597" s="48">
        <v>99.040511727078894</v>
      </c>
      <c r="G1597" s="47">
        <v>0.95385220820681105</v>
      </c>
      <c r="H1597" s="50">
        <v>99.648506151142399</v>
      </c>
      <c r="I1597" s="76" t="str">
        <f t="shared" si="48"/>
        <v>Yes</v>
      </c>
      <c r="J1597" s="49" t="str">
        <f t="shared" si="49"/>
        <v>Yes</v>
      </c>
      <c r="K1597" s="47">
        <v>0.148050573970509</v>
      </c>
      <c r="L1597" s="50">
        <v>67.324093816631105</v>
      </c>
      <c r="M1597" s="47">
        <v>9.7107679068647507E-2</v>
      </c>
      <c r="N1597" s="50">
        <v>24.516695957820701</v>
      </c>
    </row>
    <row r="1598" spans="1:14" x14ac:dyDescent="0.2">
      <c r="A1598" s="147" t="s">
        <v>3358</v>
      </c>
      <c r="B1598" s="44" t="s">
        <v>3359</v>
      </c>
      <c r="C1598" s="45">
        <v>39</v>
      </c>
      <c r="D1598" s="46" t="s">
        <v>342</v>
      </c>
      <c r="E1598" s="47">
        <v>0.88334442511348299</v>
      </c>
      <c r="F1598" s="48">
        <v>88.805970149253696</v>
      </c>
      <c r="G1598" s="47">
        <v>0.85409526240366995</v>
      </c>
      <c r="H1598" s="50">
        <v>84.446397188049204</v>
      </c>
      <c r="I1598" s="76" t="str">
        <f t="shared" si="48"/>
        <v>No</v>
      </c>
      <c r="J1598" s="49" t="str">
        <f t="shared" si="49"/>
        <v>Yes</v>
      </c>
      <c r="K1598" s="47">
        <v>0.135204883681774</v>
      </c>
      <c r="L1598" s="50">
        <v>64.285714285714306</v>
      </c>
      <c r="M1598" s="47">
        <v>9.5117675689665407E-2</v>
      </c>
      <c r="N1598" s="50">
        <v>23.110720562390199</v>
      </c>
    </row>
    <row r="1599" spans="1:14" x14ac:dyDescent="0.2">
      <c r="A1599" s="147" t="s">
        <v>3360</v>
      </c>
      <c r="B1599" s="44" t="s">
        <v>3361</v>
      </c>
      <c r="C1599" s="45">
        <v>39</v>
      </c>
      <c r="D1599" s="46" t="s">
        <v>342</v>
      </c>
      <c r="E1599" s="47">
        <v>0.89309545892351505</v>
      </c>
      <c r="F1599" s="48">
        <v>90.938166311300606</v>
      </c>
      <c r="G1599" s="47">
        <v>0.84774081942913204</v>
      </c>
      <c r="H1599" s="50">
        <v>83.304042179261899</v>
      </c>
      <c r="I1599" s="76" t="str">
        <f t="shared" si="48"/>
        <v>No</v>
      </c>
      <c r="J1599" s="49" t="str">
        <f t="shared" si="49"/>
        <v>Yes</v>
      </c>
      <c r="K1599" s="47">
        <v>0.161525742019968</v>
      </c>
      <c r="L1599" s="50">
        <v>70.362473347548004</v>
      </c>
      <c r="M1599" s="47">
        <v>0.130515193904016</v>
      </c>
      <c r="N1599" s="50">
        <v>56.942003514938499</v>
      </c>
    </row>
    <row r="1600" spans="1:14" x14ac:dyDescent="0.2">
      <c r="A1600" s="57" t="s">
        <v>3362</v>
      </c>
      <c r="B1600" s="44" t="s">
        <v>3363</v>
      </c>
      <c r="C1600" s="45">
        <v>39</v>
      </c>
      <c r="D1600" s="46" t="s">
        <v>342</v>
      </c>
      <c r="E1600" s="47">
        <v>0.85045209281789702</v>
      </c>
      <c r="F1600" s="48">
        <v>83.262260127931796</v>
      </c>
      <c r="G1600" s="47">
        <v>0.71337232017714303</v>
      </c>
      <c r="H1600" s="50">
        <v>46.397188049209099</v>
      </c>
      <c r="I1600" s="76" t="str">
        <f t="shared" si="48"/>
        <v>No</v>
      </c>
      <c r="J1600" s="49" t="str">
        <f t="shared" si="49"/>
        <v>No</v>
      </c>
      <c r="K1600" s="47">
        <v>0.18829019633666999</v>
      </c>
      <c r="L1600" s="50">
        <v>75.639658848614104</v>
      </c>
      <c r="M1600" s="47">
        <v>0.143697943023988</v>
      </c>
      <c r="N1600" s="50">
        <v>66.344463971880501</v>
      </c>
    </row>
    <row r="1601" spans="1:14" x14ac:dyDescent="0.2">
      <c r="A1601" s="147" t="s">
        <v>3364</v>
      </c>
      <c r="B1601" s="44" t="s">
        <v>3365</v>
      </c>
      <c r="C1601" s="45">
        <v>39</v>
      </c>
      <c r="D1601" s="46" t="s">
        <v>342</v>
      </c>
      <c r="E1601" s="47">
        <v>0.90760407209266702</v>
      </c>
      <c r="F1601" s="48">
        <v>93.603411513859299</v>
      </c>
      <c r="G1601" s="47">
        <v>0.84425511459182601</v>
      </c>
      <c r="H1601" s="50">
        <v>82.425307557117804</v>
      </c>
      <c r="I1601" s="76" t="str">
        <f t="shared" si="48"/>
        <v>No</v>
      </c>
      <c r="J1601" s="49" t="str">
        <f t="shared" si="49"/>
        <v>Yes</v>
      </c>
      <c r="K1601" s="47">
        <v>0.12702351398234299</v>
      </c>
      <c r="L1601" s="50">
        <v>61.407249466951001</v>
      </c>
      <c r="M1601" s="47">
        <v>0.104530107947057</v>
      </c>
      <c r="N1601" s="50">
        <v>32.073813708260097</v>
      </c>
    </row>
    <row r="1602" spans="1:14" x14ac:dyDescent="0.2">
      <c r="A1602" s="147" t="s">
        <v>3366</v>
      </c>
      <c r="B1602" s="44" t="s">
        <v>3367</v>
      </c>
      <c r="C1602" s="45">
        <v>39</v>
      </c>
      <c r="D1602" s="46" t="s">
        <v>342</v>
      </c>
      <c r="E1602" s="47">
        <v>0.93301408585939205</v>
      </c>
      <c r="F1602" s="48">
        <v>97.174840085287897</v>
      </c>
      <c r="G1602" s="47">
        <v>0.85284956785656696</v>
      </c>
      <c r="H1602" s="50">
        <v>84.270650263620396</v>
      </c>
      <c r="I1602" s="76" t="str">
        <f t="shared" si="48"/>
        <v>No</v>
      </c>
      <c r="J1602" s="49" t="str">
        <f t="shared" si="49"/>
        <v>Yes</v>
      </c>
      <c r="K1602" s="47">
        <v>7.0098656392754699E-2</v>
      </c>
      <c r="L1602" s="50">
        <v>2.8784648187633302</v>
      </c>
      <c r="M1602" s="47">
        <v>6.5452743310407402E-2</v>
      </c>
      <c r="N1602" s="50">
        <v>6.0632688927943796</v>
      </c>
    </row>
    <row r="1603" spans="1:14" x14ac:dyDescent="0.2">
      <c r="A1603" s="147" t="s">
        <v>3368</v>
      </c>
      <c r="B1603" s="44" t="s">
        <v>3369</v>
      </c>
      <c r="C1603" s="45">
        <v>39</v>
      </c>
      <c r="D1603" s="46" t="s">
        <v>342</v>
      </c>
      <c r="E1603" s="47">
        <v>0.96381029711822397</v>
      </c>
      <c r="F1603" s="48">
        <v>99.573560767590607</v>
      </c>
      <c r="G1603" s="47">
        <v>0.922208924372101</v>
      </c>
      <c r="H1603" s="50">
        <v>97.451669595782107</v>
      </c>
      <c r="I1603" s="76" t="str">
        <f t="shared" si="48"/>
        <v>Yes</v>
      </c>
      <c r="J1603" s="49" t="str">
        <f t="shared" si="49"/>
        <v>Yes</v>
      </c>
      <c r="K1603" s="47">
        <v>8.4901837533887206E-2</v>
      </c>
      <c r="L1603" s="50">
        <v>13.699360341151401</v>
      </c>
      <c r="M1603" s="47">
        <v>9.2705701495566395E-2</v>
      </c>
      <c r="N1603" s="50">
        <v>19.156414762741701</v>
      </c>
    </row>
    <row r="1604" spans="1:14" x14ac:dyDescent="0.2">
      <c r="A1604" s="147" t="s">
        <v>3370</v>
      </c>
      <c r="B1604" s="44" t="s">
        <v>3371</v>
      </c>
      <c r="C1604" s="45">
        <v>39</v>
      </c>
      <c r="D1604" s="46" t="s">
        <v>342</v>
      </c>
      <c r="E1604" s="47">
        <v>0.93693973857716595</v>
      </c>
      <c r="F1604" s="48">
        <v>97.547974413646102</v>
      </c>
      <c r="G1604" s="47">
        <v>0.89742451611242902</v>
      </c>
      <c r="H1604" s="50">
        <v>94.639718804920903</v>
      </c>
      <c r="I1604" s="76" t="str">
        <f t="shared" si="48"/>
        <v>Yes</v>
      </c>
      <c r="J1604" s="49" t="str">
        <f t="shared" si="49"/>
        <v>Yes</v>
      </c>
      <c r="K1604" s="47">
        <v>0.105487889810904</v>
      </c>
      <c r="L1604" s="50">
        <v>49.413646055437098</v>
      </c>
      <c r="M1604" s="47">
        <v>8.7973030611220596E-2</v>
      </c>
      <c r="N1604" s="50">
        <v>13.708260105448201</v>
      </c>
    </row>
    <row r="1605" spans="1:14" x14ac:dyDescent="0.2">
      <c r="A1605" s="147" t="s">
        <v>3372</v>
      </c>
      <c r="B1605" s="44" t="s">
        <v>3373</v>
      </c>
      <c r="C1605" s="45">
        <v>39</v>
      </c>
      <c r="D1605" s="46" t="s">
        <v>342</v>
      </c>
      <c r="E1605" s="47">
        <v>0.85874194223464095</v>
      </c>
      <c r="F1605" s="48">
        <v>84.328358208955194</v>
      </c>
      <c r="G1605" s="47">
        <v>0.82704583912940099</v>
      </c>
      <c r="H1605" s="50">
        <v>77.416520210896294</v>
      </c>
      <c r="I1605" s="76" t="str">
        <f t="shared" si="48"/>
        <v>No</v>
      </c>
      <c r="J1605" s="49" t="str">
        <f t="shared" si="49"/>
        <v>Yes</v>
      </c>
      <c r="K1605" s="47">
        <v>0.15915166689062499</v>
      </c>
      <c r="L1605" s="50">
        <v>69.616204690831594</v>
      </c>
      <c r="M1605" s="47">
        <v>0.10580028800875101</v>
      </c>
      <c r="N1605" s="50">
        <v>33.567662565905103</v>
      </c>
    </row>
    <row r="1606" spans="1:14" x14ac:dyDescent="0.2">
      <c r="A1606" s="57" t="s">
        <v>1832</v>
      </c>
      <c r="B1606" s="44" t="s">
        <v>3374</v>
      </c>
      <c r="C1606" s="45">
        <v>39</v>
      </c>
      <c r="D1606" s="46" t="s">
        <v>342</v>
      </c>
      <c r="E1606" s="47">
        <v>0.79249476881814995</v>
      </c>
      <c r="F1606" s="48">
        <v>69.989339019189799</v>
      </c>
      <c r="G1606" s="47">
        <v>0.73142785401253996</v>
      </c>
      <c r="H1606" s="50">
        <v>50.966608084358498</v>
      </c>
      <c r="I1606" s="76" t="str">
        <f t="shared" si="48"/>
        <v>No</v>
      </c>
      <c r="J1606" s="49" t="str">
        <f t="shared" si="49"/>
        <v>No</v>
      </c>
      <c r="K1606" s="47">
        <v>0.22629606509651601</v>
      </c>
      <c r="L1606" s="50">
        <v>81.982942430703602</v>
      </c>
      <c r="M1606" s="47">
        <v>0.185548040069033</v>
      </c>
      <c r="N1606" s="50">
        <v>83.567662565905096</v>
      </c>
    </row>
    <row r="1607" spans="1:14" x14ac:dyDescent="0.2">
      <c r="A1607" s="147" t="s">
        <v>3150</v>
      </c>
      <c r="B1607" s="44" t="s">
        <v>3375</v>
      </c>
      <c r="C1607" s="45">
        <v>39</v>
      </c>
      <c r="D1607" s="46" t="s">
        <v>342</v>
      </c>
      <c r="E1607" s="47">
        <v>0.92514285900570903</v>
      </c>
      <c r="F1607" s="48">
        <v>95.895522388059703</v>
      </c>
      <c r="G1607" s="47">
        <v>0.87853996126266198</v>
      </c>
      <c r="H1607" s="50">
        <v>90.949033391915606</v>
      </c>
      <c r="I1607" s="76" t="str">
        <f t="shared" ref="I1607:I1670" si="50">IF(AND(F1607&gt;=90,H1607&gt;=90),"Yes","No")</f>
        <v>Yes</v>
      </c>
      <c r="J1607" s="49" t="str">
        <f t="shared" ref="J1607:J1670" si="51">IF(AND(F1607&gt;=75,H1607&gt;=75),"Yes","No")</f>
        <v>Yes</v>
      </c>
      <c r="K1607" s="47">
        <v>0.13214790468917201</v>
      </c>
      <c r="L1607" s="50">
        <v>62.846481876332597</v>
      </c>
      <c r="M1607" s="47">
        <v>0.10138075604526001</v>
      </c>
      <c r="N1607" s="50">
        <v>28.7346221441125</v>
      </c>
    </row>
    <row r="1608" spans="1:14" x14ac:dyDescent="0.2">
      <c r="A1608" s="147" t="s">
        <v>3376</v>
      </c>
      <c r="B1608" s="44" t="s">
        <v>3377</v>
      </c>
      <c r="C1608" s="45">
        <v>39</v>
      </c>
      <c r="D1608" s="46" t="s">
        <v>342</v>
      </c>
      <c r="E1608" s="47">
        <v>0.89668085733856595</v>
      </c>
      <c r="F1608" s="48">
        <v>91.257995735607693</v>
      </c>
      <c r="G1608" s="47">
        <v>0.85620574955835105</v>
      </c>
      <c r="H1608" s="50">
        <v>85.325131810193298</v>
      </c>
      <c r="I1608" s="76" t="str">
        <f t="shared" si="50"/>
        <v>No</v>
      </c>
      <c r="J1608" s="49" t="str">
        <f t="shared" si="51"/>
        <v>Yes</v>
      </c>
      <c r="K1608" s="47">
        <v>0.170986877415683</v>
      </c>
      <c r="L1608" s="50">
        <v>72.867803837953105</v>
      </c>
      <c r="M1608" s="47">
        <v>0.11602578594690199</v>
      </c>
      <c r="N1608" s="50">
        <v>43.321616871704698</v>
      </c>
    </row>
    <row r="1609" spans="1:14" x14ac:dyDescent="0.2">
      <c r="A1609" s="147" t="s">
        <v>3378</v>
      </c>
      <c r="B1609" s="44" t="s">
        <v>3379</v>
      </c>
      <c r="C1609" s="45">
        <v>39</v>
      </c>
      <c r="D1609" s="46" t="s">
        <v>342</v>
      </c>
      <c r="E1609" s="47">
        <v>0.88540224639279597</v>
      </c>
      <c r="F1609" s="48">
        <v>89.232409381663103</v>
      </c>
      <c r="G1609" s="47">
        <v>0.86790332921024904</v>
      </c>
      <c r="H1609" s="50">
        <v>88.137082601054502</v>
      </c>
      <c r="I1609" s="76" t="str">
        <f t="shared" si="50"/>
        <v>No</v>
      </c>
      <c r="J1609" s="49" t="str">
        <f t="shared" si="51"/>
        <v>Yes</v>
      </c>
      <c r="K1609" s="47">
        <v>0.105408459894918</v>
      </c>
      <c r="L1609" s="50">
        <v>49.3070362473348</v>
      </c>
      <c r="M1609" s="47">
        <v>8.5922765314525196E-2</v>
      </c>
      <c r="N1609" s="50">
        <v>11.9507908611599</v>
      </c>
    </row>
    <row r="1610" spans="1:14" x14ac:dyDescent="0.2">
      <c r="A1610" s="147" t="s">
        <v>3380</v>
      </c>
      <c r="B1610" s="44" t="s">
        <v>3381</v>
      </c>
      <c r="C1610" s="45">
        <v>39</v>
      </c>
      <c r="D1610" s="46" t="s">
        <v>342</v>
      </c>
      <c r="E1610" s="47">
        <v>0.926713074648014</v>
      </c>
      <c r="F1610" s="48">
        <v>96.375266524520299</v>
      </c>
      <c r="G1610" s="47">
        <v>0.87926670521958705</v>
      </c>
      <c r="H1610" s="50">
        <v>91.300527240773306</v>
      </c>
      <c r="I1610" s="76" t="str">
        <f t="shared" si="50"/>
        <v>Yes</v>
      </c>
      <c r="J1610" s="49" t="str">
        <f t="shared" si="51"/>
        <v>Yes</v>
      </c>
      <c r="K1610" s="47">
        <v>0.14895758246202101</v>
      </c>
      <c r="L1610" s="50">
        <v>67.430703624733496</v>
      </c>
      <c r="M1610" s="47">
        <v>0.102178454832798</v>
      </c>
      <c r="N1610" s="50">
        <v>30.052724077328602</v>
      </c>
    </row>
    <row r="1611" spans="1:14" x14ac:dyDescent="0.2">
      <c r="A1611" s="147" t="s">
        <v>3382</v>
      </c>
      <c r="B1611" s="44" t="s">
        <v>3383</v>
      </c>
      <c r="C1611" s="45">
        <v>39</v>
      </c>
      <c r="D1611" s="46" t="s">
        <v>342</v>
      </c>
      <c r="E1611" s="47">
        <v>0.91754092274762999</v>
      </c>
      <c r="F1611" s="48">
        <v>94.7228144989339</v>
      </c>
      <c r="G1611" s="47">
        <v>0.85907292896203402</v>
      </c>
      <c r="H1611" s="50">
        <v>85.940246045694195</v>
      </c>
      <c r="I1611" s="76" t="str">
        <f t="shared" si="50"/>
        <v>No</v>
      </c>
      <c r="J1611" s="49" t="str">
        <f t="shared" si="51"/>
        <v>Yes</v>
      </c>
      <c r="K1611" s="47">
        <v>0.117514121583426</v>
      </c>
      <c r="L1611" s="50">
        <v>57.089552238806</v>
      </c>
      <c r="M1611" s="47">
        <v>8.6005836526813206E-2</v>
      </c>
      <c r="N1611" s="50">
        <v>12.1265377855888</v>
      </c>
    </row>
    <row r="1612" spans="1:14" x14ac:dyDescent="0.2">
      <c r="A1612" s="147" t="s">
        <v>3384</v>
      </c>
      <c r="B1612" s="44" t="s">
        <v>3385</v>
      </c>
      <c r="C1612" s="45">
        <v>39</v>
      </c>
      <c r="D1612" s="46" t="s">
        <v>342</v>
      </c>
      <c r="E1612" s="47">
        <v>0.85666474947010696</v>
      </c>
      <c r="F1612" s="48">
        <v>84.115138592750498</v>
      </c>
      <c r="G1612" s="47">
        <v>0.81995452650029299</v>
      </c>
      <c r="H1612" s="50">
        <v>75.043936731107195</v>
      </c>
      <c r="I1612" s="76" t="str">
        <f t="shared" si="50"/>
        <v>No</v>
      </c>
      <c r="J1612" s="49" t="str">
        <f t="shared" si="51"/>
        <v>Yes</v>
      </c>
      <c r="K1612" s="47">
        <v>0.11253316696988699</v>
      </c>
      <c r="L1612" s="50">
        <v>54.051172707889101</v>
      </c>
      <c r="M1612" s="47">
        <v>8.1107166152274396E-2</v>
      </c>
      <c r="N1612" s="50">
        <v>8.8752196836555406</v>
      </c>
    </row>
    <row r="1613" spans="1:14" x14ac:dyDescent="0.2">
      <c r="A1613" s="147" t="s">
        <v>841</v>
      </c>
      <c r="B1613" s="44" t="s">
        <v>3386</v>
      </c>
      <c r="C1613" s="45">
        <v>39</v>
      </c>
      <c r="D1613" s="46" t="s">
        <v>342</v>
      </c>
      <c r="E1613" s="47">
        <v>0.90149604101159397</v>
      </c>
      <c r="F1613" s="48">
        <v>92.377398720682294</v>
      </c>
      <c r="G1613" s="47">
        <v>0.85317321984963401</v>
      </c>
      <c r="H1613" s="50">
        <v>84.3585237258348</v>
      </c>
      <c r="I1613" s="76" t="str">
        <f t="shared" si="50"/>
        <v>No</v>
      </c>
      <c r="J1613" s="49" t="str">
        <f t="shared" si="51"/>
        <v>Yes</v>
      </c>
      <c r="K1613" s="47">
        <v>0.15770980633460099</v>
      </c>
      <c r="L1613" s="50">
        <v>69.349680170575695</v>
      </c>
      <c r="M1613" s="47">
        <v>0.121780593501408</v>
      </c>
      <c r="N1613" s="50">
        <v>49.209138840070302</v>
      </c>
    </row>
    <row r="1614" spans="1:14" x14ac:dyDescent="0.2">
      <c r="A1614" s="147" t="s">
        <v>1615</v>
      </c>
      <c r="B1614" s="44" t="s">
        <v>3387</v>
      </c>
      <c r="C1614" s="45">
        <v>39</v>
      </c>
      <c r="D1614" s="46" t="s">
        <v>342</v>
      </c>
      <c r="E1614" s="47">
        <v>0.95776328072642503</v>
      </c>
      <c r="F1614" s="48">
        <v>99.200426439232402</v>
      </c>
      <c r="G1614" s="47">
        <v>0.91228156988403197</v>
      </c>
      <c r="H1614" s="50">
        <v>96.309314586994702</v>
      </c>
      <c r="I1614" s="76" t="str">
        <f t="shared" si="50"/>
        <v>Yes</v>
      </c>
      <c r="J1614" s="49" t="str">
        <f t="shared" si="51"/>
        <v>Yes</v>
      </c>
      <c r="K1614" s="47">
        <v>0.239909432875686</v>
      </c>
      <c r="L1614" s="50">
        <v>83.208955223880594</v>
      </c>
      <c r="M1614" s="47">
        <v>0.13419059974986999</v>
      </c>
      <c r="N1614" s="50">
        <v>59.578207381370802</v>
      </c>
    </row>
    <row r="1615" spans="1:14" x14ac:dyDescent="0.2">
      <c r="A1615" s="147" t="s">
        <v>3388</v>
      </c>
      <c r="B1615" s="44" t="s">
        <v>3389</v>
      </c>
      <c r="C1615" s="45">
        <v>39</v>
      </c>
      <c r="D1615" s="46" t="s">
        <v>342</v>
      </c>
      <c r="E1615" s="47">
        <v>0.979519200076713</v>
      </c>
      <c r="F1615" s="48">
        <v>99.840085287846506</v>
      </c>
      <c r="G1615" s="47">
        <v>0.92251149732511795</v>
      </c>
      <c r="H1615" s="50">
        <v>97.539543057996497</v>
      </c>
      <c r="I1615" s="76" t="str">
        <f t="shared" si="50"/>
        <v>Yes</v>
      </c>
      <c r="J1615" s="49" t="str">
        <f t="shared" si="51"/>
        <v>Yes</v>
      </c>
      <c r="K1615" s="47">
        <v>0.26289321583045</v>
      </c>
      <c r="L1615" s="50">
        <v>85.927505330490405</v>
      </c>
      <c r="M1615" s="47">
        <v>0.12808072667328599</v>
      </c>
      <c r="N1615" s="50">
        <v>54.042179261862898</v>
      </c>
    </row>
    <row r="1616" spans="1:14" x14ac:dyDescent="0.2">
      <c r="A1616" s="147" t="s">
        <v>3390</v>
      </c>
      <c r="B1616" s="44" t="s">
        <v>3391</v>
      </c>
      <c r="C1616" s="45">
        <v>39</v>
      </c>
      <c r="D1616" s="46" t="s">
        <v>342</v>
      </c>
      <c r="E1616" s="47">
        <v>0.90048394167858503</v>
      </c>
      <c r="F1616" s="48">
        <v>92.270788912580002</v>
      </c>
      <c r="G1616" s="47">
        <v>0.87784514538856995</v>
      </c>
      <c r="H1616" s="50">
        <v>90.773286467486798</v>
      </c>
      <c r="I1616" s="76" t="str">
        <f t="shared" si="50"/>
        <v>Yes</v>
      </c>
      <c r="J1616" s="49" t="str">
        <f t="shared" si="51"/>
        <v>Yes</v>
      </c>
      <c r="K1616" s="47">
        <v>0.14361587555767399</v>
      </c>
      <c r="L1616" s="50">
        <v>66.524520255863493</v>
      </c>
      <c r="M1616" s="47">
        <v>0.10354661251568199</v>
      </c>
      <c r="N1616" s="50">
        <v>31.195079086115999</v>
      </c>
    </row>
    <row r="1617" spans="1:14" x14ac:dyDescent="0.2">
      <c r="A1617" s="147" t="s">
        <v>3392</v>
      </c>
      <c r="B1617" s="44" t="s">
        <v>3393</v>
      </c>
      <c r="C1617" s="45">
        <v>39</v>
      </c>
      <c r="D1617" s="46" t="s">
        <v>342</v>
      </c>
      <c r="E1617" s="47">
        <v>0.86947958495487998</v>
      </c>
      <c r="F1617" s="48">
        <v>86.460554371002104</v>
      </c>
      <c r="G1617" s="47">
        <v>0.83643780759921604</v>
      </c>
      <c r="H1617" s="50">
        <v>79.964850615114202</v>
      </c>
      <c r="I1617" s="76" t="str">
        <f t="shared" si="50"/>
        <v>No</v>
      </c>
      <c r="J1617" s="49" t="str">
        <f t="shared" si="51"/>
        <v>Yes</v>
      </c>
      <c r="K1617" s="47">
        <v>0.25621683429333902</v>
      </c>
      <c r="L1617" s="50">
        <v>85.5543710021322</v>
      </c>
      <c r="M1617" s="47">
        <v>0.13611972011599899</v>
      </c>
      <c r="N1617" s="50">
        <v>60.7205623901582</v>
      </c>
    </row>
    <row r="1618" spans="1:14" x14ac:dyDescent="0.2">
      <c r="A1618" s="57" t="s">
        <v>3394</v>
      </c>
      <c r="B1618" s="44" t="s">
        <v>3395</v>
      </c>
      <c r="C1618" s="45">
        <v>39</v>
      </c>
      <c r="D1618" s="46" t="s">
        <v>342</v>
      </c>
      <c r="E1618" s="47">
        <v>0.83369661934956796</v>
      </c>
      <c r="F1618" s="48">
        <v>80.223880597014897</v>
      </c>
      <c r="G1618" s="47">
        <v>0.79223165269721696</v>
      </c>
      <c r="H1618" s="50">
        <v>67.926186291739896</v>
      </c>
      <c r="I1618" s="76" t="str">
        <f t="shared" si="50"/>
        <v>No</v>
      </c>
      <c r="J1618" s="49" t="str">
        <f t="shared" si="51"/>
        <v>No</v>
      </c>
      <c r="K1618" s="47">
        <v>0.353402593637345</v>
      </c>
      <c r="L1618" s="50">
        <v>93.816631130063996</v>
      </c>
      <c r="M1618" s="47">
        <v>0.18350687396634199</v>
      </c>
      <c r="N1618" s="50">
        <v>82.688927943761001</v>
      </c>
    </row>
    <row r="1619" spans="1:14" x14ac:dyDescent="0.2">
      <c r="A1619" s="147" t="s">
        <v>3396</v>
      </c>
      <c r="B1619" s="44" t="s">
        <v>3397</v>
      </c>
      <c r="C1619" s="45">
        <v>39</v>
      </c>
      <c r="D1619" s="46" t="s">
        <v>342</v>
      </c>
      <c r="E1619" s="47">
        <v>0.90020276882626804</v>
      </c>
      <c r="F1619" s="48">
        <v>92.2174840085288</v>
      </c>
      <c r="G1619" s="47">
        <v>0.88023185419112604</v>
      </c>
      <c r="H1619" s="50">
        <v>91.388400702987695</v>
      </c>
      <c r="I1619" s="76" t="str">
        <f t="shared" si="50"/>
        <v>Yes</v>
      </c>
      <c r="J1619" s="49" t="str">
        <f t="shared" si="51"/>
        <v>Yes</v>
      </c>
      <c r="K1619" s="47">
        <v>0.21949462667290101</v>
      </c>
      <c r="L1619" s="50">
        <v>81.289978678038395</v>
      </c>
      <c r="M1619" s="47">
        <v>0.110981297264394</v>
      </c>
      <c r="N1619" s="50">
        <v>38.400702987697699</v>
      </c>
    </row>
    <row r="1620" spans="1:14" x14ac:dyDescent="0.2">
      <c r="A1620" s="147" t="s">
        <v>397</v>
      </c>
      <c r="B1620" s="44" t="s">
        <v>3398</v>
      </c>
      <c r="C1620" s="45">
        <v>39</v>
      </c>
      <c r="D1620" s="46" t="s">
        <v>342</v>
      </c>
      <c r="E1620" s="47">
        <v>0.95365108109883401</v>
      </c>
      <c r="F1620" s="48">
        <v>98.827292110874197</v>
      </c>
      <c r="G1620" s="47">
        <v>0.92609071753483596</v>
      </c>
      <c r="H1620" s="50">
        <v>97.978910369068501</v>
      </c>
      <c r="I1620" s="76" t="str">
        <f t="shared" si="50"/>
        <v>Yes</v>
      </c>
      <c r="J1620" s="49" t="str">
        <f t="shared" si="51"/>
        <v>Yes</v>
      </c>
      <c r="K1620" s="47">
        <v>0.17874056751293799</v>
      </c>
      <c r="L1620" s="50">
        <v>73.933901918976503</v>
      </c>
      <c r="M1620" s="47">
        <v>0.112440953358661</v>
      </c>
      <c r="N1620" s="50">
        <v>40.070298769771497</v>
      </c>
    </row>
    <row r="1621" spans="1:14" x14ac:dyDescent="0.2">
      <c r="A1621" s="57" t="s">
        <v>3399</v>
      </c>
      <c r="B1621" s="44" t="s">
        <v>3400</v>
      </c>
      <c r="C1621" s="45">
        <v>39</v>
      </c>
      <c r="D1621" s="46" t="s">
        <v>342</v>
      </c>
      <c r="E1621" s="47">
        <v>0.76461676722451599</v>
      </c>
      <c r="F1621" s="48">
        <v>62.473347547974399</v>
      </c>
      <c r="G1621" s="47">
        <v>0.762410704492406</v>
      </c>
      <c r="H1621" s="50">
        <v>58.963093145869898</v>
      </c>
      <c r="I1621" s="76" t="str">
        <f t="shared" si="50"/>
        <v>No</v>
      </c>
      <c r="J1621" s="49" t="str">
        <f t="shared" si="51"/>
        <v>No</v>
      </c>
      <c r="K1621" s="47">
        <v>0.17179473027023701</v>
      </c>
      <c r="L1621" s="50">
        <v>72.974413646055396</v>
      </c>
      <c r="M1621" s="47">
        <v>0.123201877327948</v>
      </c>
      <c r="N1621" s="50">
        <v>50.527240773286501</v>
      </c>
    </row>
    <row r="1622" spans="1:14" x14ac:dyDescent="0.2">
      <c r="A1622" s="57" t="s">
        <v>3401</v>
      </c>
      <c r="B1622" s="44" t="s">
        <v>3402</v>
      </c>
      <c r="C1622" s="45">
        <v>39</v>
      </c>
      <c r="D1622" s="46" t="s">
        <v>342</v>
      </c>
      <c r="E1622" s="47">
        <v>0.85190810334336597</v>
      </c>
      <c r="F1622" s="48">
        <v>83.528784648187596</v>
      </c>
      <c r="G1622" s="47">
        <v>0.77169288203755904</v>
      </c>
      <c r="H1622" s="50">
        <v>62.126537785588802</v>
      </c>
      <c r="I1622" s="76" t="str">
        <f t="shared" si="50"/>
        <v>No</v>
      </c>
      <c r="J1622" s="49" t="str">
        <f t="shared" si="51"/>
        <v>No</v>
      </c>
      <c r="K1622" s="47">
        <v>0.287904645455966</v>
      </c>
      <c r="L1622" s="50">
        <v>87.686567164179095</v>
      </c>
      <c r="M1622" s="47">
        <v>0.155861172888342</v>
      </c>
      <c r="N1622" s="50">
        <v>72.583479789103706</v>
      </c>
    </row>
    <row r="1623" spans="1:14" x14ac:dyDescent="0.2">
      <c r="A1623" s="147" t="s">
        <v>847</v>
      </c>
      <c r="B1623" s="44" t="s">
        <v>3403</v>
      </c>
      <c r="C1623" s="45">
        <v>39</v>
      </c>
      <c r="D1623" s="46" t="s">
        <v>342</v>
      </c>
      <c r="E1623" s="47">
        <v>0.94103752555448805</v>
      </c>
      <c r="F1623" s="48">
        <v>98.134328358209004</v>
      </c>
      <c r="G1623" s="47">
        <v>0.91710927869008596</v>
      </c>
      <c r="H1623" s="50">
        <v>96.748681898066806</v>
      </c>
      <c r="I1623" s="76" t="str">
        <f t="shared" si="50"/>
        <v>Yes</v>
      </c>
      <c r="J1623" s="49" t="str">
        <f t="shared" si="51"/>
        <v>Yes</v>
      </c>
      <c r="K1623" s="47">
        <v>0.15857190337587099</v>
      </c>
      <c r="L1623" s="50">
        <v>69.509594882729203</v>
      </c>
      <c r="M1623" s="47">
        <v>0.11244398628175099</v>
      </c>
      <c r="N1623" s="50">
        <v>40.158172231985901</v>
      </c>
    </row>
    <row r="1624" spans="1:14" x14ac:dyDescent="0.2">
      <c r="A1624" s="147" t="s">
        <v>3404</v>
      </c>
      <c r="B1624" s="44" t="s">
        <v>3405</v>
      </c>
      <c r="C1624" s="45">
        <v>39</v>
      </c>
      <c r="D1624" s="46" t="s">
        <v>342</v>
      </c>
      <c r="E1624" s="47">
        <v>0.84917152784594896</v>
      </c>
      <c r="F1624" s="48">
        <v>83.102345415778302</v>
      </c>
      <c r="G1624" s="47">
        <v>0.82556564222172901</v>
      </c>
      <c r="H1624" s="50">
        <v>76.977152899824205</v>
      </c>
      <c r="I1624" s="76" t="str">
        <f t="shared" si="50"/>
        <v>No</v>
      </c>
      <c r="J1624" s="49" t="str">
        <f t="shared" si="51"/>
        <v>Yes</v>
      </c>
      <c r="K1624" s="47">
        <v>0.189451008013404</v>
      </c>
      <c r="L1624" s="50">
        <v>75.906183368869904</v>
      </c>
      <c r="M1624" s="47">
        <v>0.109634382346046</v>
      </c>
      <c r="N1624" s="50">
        <v>37.346221441124797</v>
      </c>
    </row>
    <row r="1625" spans="1:14" x14ac:dyDescent="0.2">
      <c r="A1625" s="147" t="s">
        <v>794</v>
      </c>
      <c r="B1625" s="44" t="s">
        <v>3406</v>
      </c>
      <c r="C1625" s="45">
        <v>39</v>
      </c>
      <c r="D1625" s="46" t="s">
        <v>342</v>
      </c>
      <c r="E1625" s="47">
        <v>0.96702411155449997</v>
      </c>
      <c r="F1625" s="48">
        <v>99.680170575692998</v>
      </c>
      <c r="G1625" s="47">
        <v>0.947311227339798</v>
      </c>
      <c r="H1625" s="50">
        <v>99.121265377855906</v>
      </c>
      <c r="I1625" s="76" t="str">
        <f t="shared" si="50"/>
        <v>Yes</v>
      </c>
      <c r="J1625" s="49" t="str">
        <f t="shared" si="51"/>
        <v>Yes</v>
      </c>
      <c r="K1625" s="47">
        <v>0.19271482869263201</v>
      </c>
      <c r="L1625" s="50">
        <v>76.599147121535196</v>
      </c>
      <c r="M1625" s="47">
        <v>0.13485760085374601</v>
      </c>
      <c r="N1625" s="50">
        <v>59.929701230228503</v>
      </c>
    </row>
    <row r="1626" spans="1:14" x14ac:dyDescent="0.2">
      <c r="A1626" s="147" t="s">
        <v>3407</v>
      </c>
      <c r="B1626" s="44" t="s">
        <v>3408</v>
      </c>
      <c r="C1626" s="45">
        <v>39</v>
      </c>
      <c r="D1626" s="46" t="s">
        <v>342</v>
      </c>
      <c r="E1626" s="47">
        <v>0.913520157899948</v>
      </c>
      <c r="F1626" s="48">
        <v>94.296375266524507</v>
      </c>
      <c r="G1626" s="47">
        <v>0.90752399704231601</v>
      </c>
      <c r="H1626" s="50">
        <v>95.782073813708294</v>
      </c>
      <c r="I1626" s="76" t="str">
        <f t="shared" si="50"/>
        <v>Yes</v>
      </c>
      <c r="J1626" s="49" t="str">
        <f t="shared" si="51"/>
        <v>Yes</v>
      </c>
      <c r="K1626" s="47">
        <v>0.18554028509239501</v>
      </c>
      <c r="L1626" s="50">
        <v>75.373134328358205</v>
      </c>
      <c r="M1626" s="47">
        <v>0.111610225865077</v>
      </c>
      <c r="N1626" s="50">
        <v>39.2794376098418</v>
      </c>
    </row>
    <row r="1627" spans="1:14" x14ac:dyDescent="0.2">
      <c r="A1627" s="57" t="s">
        <v>3409</v>
      </c>
      <c r="B1627" s="44" t="s">
        <v>3410</v>
      </c>
      <c r="C1627" s="45">
        <v>39</v>
      </c>
      <c r="D1627" s="46" t="s">
        <v>342</v>
      </c>
      <c r="E1627" s="47">
        <v>0.84101190057094299</v>
      </c>
      <c r="F1627" s="48">
        <v>81.609808102345397</v>
      </c>
      <c r="G1627" s="47">
        <v>0.78599835240679705</v>
      </c>
      <c r="H1627" s="50">
        <v>66.520210896309294</v>
      </c>
      <c r="I1627" s="76" t="str">
        <f t="shared" si="50"/>
        <v>No</v>
      </c>
      <c r="J1627" s="49" t="str">
        <f t="shared" si="51"/>
        <v>No</v>
      </c>
      <c r="K1627" s="47">
        <v>0.31541405364262198</v>
      </c>
      <c r="L1627" s="50">
        <v>90.565031982942401</v>
      </c>
      <c r="M1627" s="47">
        <v>0.20459477512091201</v>
      </c>
      <c r="N1627" s="50">
        <v>85.764499121265402</v>
      </c>
    </row>
    <row r="1628" spans="1:14" x14ac:dyDescent="0.2">
      <c r="A1628" s="147" t="s">
        <v>3411</v>
      </c>
      <c r="B1628" s="44" t="s">
        <v>3412</v>
      </c>
      <c r="C1628" s="45">
        <v>39</v>
      </c>
      <c r="D1628" s="46" t="s">
        <v>342</v>
      </c>
      <c r="E1628" s="47">
        <v>0.867961249955295</v>
      </c>
      <c r="F1628" s="48">
        <v>86.087420042643899</v>
      </c>
      <c r="G1628" s="47">
        <v>0.87259536679901195</v>
      </c>
      <c r="H1628" s="50">
        <v>89.367311072056197</v>
      </c>
      <c r="I1628" s="76" t="str">
        <f t="shared" si="50"/>
        <v>No</v>
      </c>
      <c r="J1628" s="49" t="str">
        <f t="shared" si="51"/>
        <v>Yes</v>
      </c>
      <c r="K1628" s="47">
        <v>0.18069153838296001</v>
      </c>
      <c r="L1628" s="50">
        <v>74.360341151385896</v>
      </c>
      <c r="M1628" s="47">
        <v>0.111533099924184</v>
      </c>
      <c r="N1628" s="50">
        <v>39.015817223198603</v>
      </c>
    </row>
    <row r="1629" spans="1:14" x14ac:dyDescent="0.2">
      <c r="A1629" s="147" t="s">
        <v>3413</v>
      </c>
      <c r="B1629" s="44" t="s">
        <v>3414</v>
      </c>
      <c r="C1629" s="45">
        <v>39</v>
      </c>
      <c r="D1629" s="46" t="s">
        <v>342</v>
      </c>
      <c r="E1629" s="47">
        <v>0.88867782651257299</v>
      </c>
      <c r="F1629" s="48">
        <v>89.872068230277193</v>
      </c>
      <c r="G1629" s="47">
        <v>0.86106471857026801</v>
      </c>
      <c r="H1629" s="50">
        <v>86.203866432337406</v>
      </c>
      <c r="I1629" s="76" t="str">
        <f t="shared" si="50"/>
        <v>No</v>
      </c>
      <c r="J1629" s="49" t="str">
        <f t="shared" si="51"/>
        <v>Yes</v>
      </c>
      <c r="K1629" s="47">
        <v>0.20985463142053301</v>
      </c>
      <c r="L1629" s="50">
        <v>79.957356076759098</v>
      </c>
      <c r="M1629" s="47">
        <v>0.116064315132964</v>
      </c>
      <c r="N1629" s="50">
        <v>43.409490333919202</v>
      </c>
    </row>
    <row r="1630" spans="1:14" x14ac:dyDescent="0.2">
      <c r="A1630" s="147" t="s">
        <v>3415</v>
      </c>
      <c r="B1630" s="44" t="s">
        <v>3416</v>
      </c>
      <c r="C1630" s="45">
        <v>39</v>
      </c>
      <c r="D1630" s="46" t="s">
        <v>342</v>
      </c>
      <c r="E1630" s="47">
        <v>0.86730743289787404</v>
      </c>
      <c r="F1630" s="48">
        <v>85.820895522388099</v>
      </c>
      <c r="G1630" s="47">
        <v>0.85589229872630601</v>
      </c>
      <c r="H1630" s="50">
        <v>84.973637961335697</v>
      </c>
      <c r="I1630" s="76" t="str">
        <f t="shared" si="50"/>
        <v>No</v>
      </c>
      <c r="J1630" s="49" t="str">
        <f t="shared" si="51"/>
        <v>Yes</v>
      </c>
      <c r="K1630" s="47">
        <v>0.16857075630538601</v>
      </c>
      <c r="L1630" s="50">
        <v>72.388059701492494</v>
      </c>
      <c r="M1630" s="47">
        <v>0.110426793130552</v>
      </c>
      <c r="N1630" s="50">
        <v>38.137082601054502</v>
      </c>
    </row>
    <row r="1631" spans="1:14" x14ac:dyDescent="0.2">
      <c r="A1631" s="147" t="s">
        <v>3417</v>
      </c>
      <c r="B1631" s="44" t="s">
        <v>3418</v>
      </c>
      <c r="C1631" s="45">
        <v>39</v>
      </c>
      <c r="D1631" s="46" t="s">
        <v>342</v>
      </c>
      <c r="E1631" s="47">
        <v>0.84786530505914803</v>
      </c>
      <c r="F1631" s="48">
        <v>82.835820895522403</v>
      </c>
      <c r="G1631" s="47">
        <v>0.83419675172972996</v>
      </c>
      <c r="H1631" s="50">
        <v>79.349736379613404</v>
      </c>
      <c r="I1631" s="76" t="str">
        <f t="shared" si="50"/>
        <v>No</v>
      </c>
      <c r="J1631" s="49" t="str">
        <f t="shared" si="51"/>
        <v>Yes</v>
      </c>
      <c r="K1631" s="47">
        <v>0.25210939255144799</v>
      </c>
      <c r="L1631" s="50">
        <v>85.287846481876301</v>
      </c>
      <c r="M1631" s="47">
        <v>0.120737474630895</v>
      </c>
      <c r="N1631" s="50">
        <v>48.066783831282898</v>
      </c>
    </row>
    <row r="1632" spans="1:14" x14ac:dyDescent="0.2">
      <c r="A1632" s="147" t="s">
        <v>3419</v>
      </c>
      <c r="B1632" s="44" t="s">
        <v>3420</v>
      </c>
      <c r="C1632" s="45">
        <v>39</v>
      </c>
      <c r="D1632" s="46" t="s">
        <v>342</v>
      </c>
      <c r="E1632" s="47">
        <v>0.90606811678591703</v>
      </c>
      <c r="F1632" s="48">
        <v>93.496801705756894</v>
      </c>
      <c r="G1632" s="47">
        <v>0.90343266973855096</v>
      </c>
      <c r="H1632" s="50">
        <v>95.254833040421801</v>
      </c>
      <c r="I1632" s="76" t="str">
        <f t="shared" si="50"/>
        <v>Yes</v>
      </c>
      <c r="J1632" s="49" t="str">
        <f t="shared" si="51"/>
        <v>Yes</v>
      </c>
      <c r="K1632" s="47">
        <v>0.17967462144964</v>
      </c>
      <c r="L1632" s="50">
        <v>74.040511727078894</v>
      </c>
      <c r="M1632" s="47">
        <v>0.113101741797904</v>
      </c>
      <c r="N1632" s="50">
        <v>40.861159929701202</v>
      </c>
    </row>
    <row r="1633" spans="1:14" x14ac:dyDescent="0.2">
      <c r="A1633" s="147" t="s">
        <v>3421</v>
      </c>
      <c r="B1633" s="44" t="s">
        <v>3422</v>
      </c>
      <c r="C1633" s="45">
        <v>39</v>
      </c>
      <c r="D1633" s="46" t="s">
        <v>342</v>
      </c>
      <c r="E1633" s="47">
        <v>0.92520928466872399</v>
      </c>
      <c r="F1633" s="48">
        <v>96.002132196162094</v>
      </c>
      <c r="G1633" s="47">
        <v>0.92087523950454298</v>
      </c>
      <c r="H1633" s="50">
        <v>97.363796133567703</v>
      </c>
      <c r="I1633" s="76" t="str">
        <f t="shared" si="50"/>
        <v>Yes</v>
      </c>
      <c r="J1633" s="49" t="str">
        <f t="shared" si="51"/>
        <v>Yes</v>
      </c>
      <c r="K1633" s="47">
        <v>0.14791484125606599</v>
      </c>
      <c r="L1633" s="50">
        <v>67.2174840085288</v>
      </c>
      <c r="M1633" s="47">
        <v>0.10174625801798599</v>
      </c>
      <c r="N1633" s="50">
        <v>29.4376098418278</v>
      </c>
    </row>
    <row r="1634" spans="1:14" x14ac:dyDescent="0.2">
      <c r="A1634" s="57" t="s">
        <v>3423</v>
      </c>
      <c r="B1634" s="44" t="s">
        <v>3424</v>
      </c>
      <c r="C1634" s="45">
        <v>39</v>
      </c>
      <c r="D1634" s="46" t="s">
        <v>342</v>
      </c>
      <c r="E1634" s="47">
        <v>0.82563511529901201</v>
      </c>
      <c r="F1634" s="48">
        <v>77.878464818763305</v>
      </c>
      <c r="G1634" s="47">
        <v>0.808551551076789</v>
      </c>
      <c r="H1634" s="50">
        <v>72.495606326889302</v>
      </c>
      <c r="I1634" s="76" t="str">
        <f t="shared" si="50"/>
        <v>No</v>
      </c>
      <c r="J1634" s="49" t="str">
        <f t="shared" si="51"/>
        <v>No</v>
      </c>
      <c r="K1634" s="47">
        <v>0.24543734836124101</v>
      </c>
      <c r="L1634" s="50">
        <v>84.008528784648206</v>
      </c>
      <c r="M1634" s="47">
        <v>0.15038023795300701</v>
      </c>
      <c r="N1634" s="50">
        <v>69.771528998242502</v>
      </c>
    </row>
    <row r="1635" spans="1:14" x14ac:dyDescent="0.2">
      <c r="A1635" s="148" t="s">
        <v>700</v>
      </c>
      <c r="B1635" s="44" t="s">
        <v>3425</v>
      </c>
      <c r="C1635" s="45">
        <v>39</v>
      </c>
      <c r="D1635" s="46" t="s">
        <v>342</v>
      </c>
      <c r="E1635" s="47">
        <v>0.89251107572854105</v>
      </c>
      <c r="F1635" s="48">
        <v>90.8315565031983</v>
      </c>
      <c r="G1635" s="47">
        <v>0.87664929195516506</v>
      </c>
      <c r="H1635" s="50">
        <v>90.333919156414794</v>
      </c>
      <c r="I1635" s="76" t="str">
        <f t="shared" si="50"/>
        <v>Yes</v>
      </c>
      <c r="J1635" s="49" t="str">
        <f t="shared" si="51"/>
        <v>Yes</v>
      </c>
      <c r="K1635" s="47">
        <v>0.244660701151663</v>
      </c>
      <c r="L1635" s="50">
        <v>83.955223880597003</v>
      </c>
      <c r="M1635" s="47">
        <v>0.17789442730100999</v>
      </c>
      <c r="N1635" s="50">
        <v>80.931458699472799</v>
      </c>
    </row>
    <row r="1636" spans="1:14" x14ac:dyDescent="0.2">
      <c r="A1636" s="147" t="s">
        <v>3426</v>
      </c>
      <c r="B1636" s="44" t="s">
        <v>3427</v>
      </c>
      <c r="C1636" s="45">
        <v>39</v>
      </c>
      <c r="D1636" s="46" t="s">
        <v>342</v>
      </c>
      <c r="E1636" s="47">
        <v>0.89688857229059404</v>
      </c>
      <c r="F1636" s="48">
        <v>91.364605543709999</v>
      </c>
      <c r="G1636" s="47">
        <v>0.87476911003167501</v>
      </c>
      <c r="H1636" s="50">
        <v>89.718804920913897</v>
      </c>
      <c r="I1636" s="76" t="str">
        <f t="shared" si="50"/>
        <v>No</v>
      </c>
      <c r="J1636" s="49" t="str">
        <f t="shared" si="51"/>
        <v>Yes</v>
      </c>
      <c r="K1636" s="47">
        <v>0.15768228753900301</v>
      </c>
      <c r="L1636" s="50">
        <v>69.296375266524507</v>
      </c>
      <c r="M1636" s="47">
        <v>0.108495893358811</v>
      </c>
      <c r="N1636" s="50">
        <v>36.203866432337399</v>
      </c>
    </row>
    <row r="1637" spans="1:14" x14ac:dyDescent="0.2">
      <c r="A1637" s="147" t="s">
        <v>3428</v>
      </c>
      <c r="B1637" s="44" t="s">
        <v>3429</v>
      </c>
      <c r="C1637" s="45">
        <v>39</v>
      </c>
      <c r="D1637" s="46" t="s">
        <v>342</v>
      </c>
      <c r="E1637" s="47">
        <v>0.90258843639461195</v>
      </c>
      <c r="F1637" s="48">
        <v>92.803837953091701</v>
      </c>
      <c r="G1637" s="47">
        <v>0.87668898403957896</v>
      </c>
      <c r="H1637" s="50">
        <v>90.421792618629198</v>
      </c>
      <c r="I1637" s="76" t="str">
        <f t="shared" si="50"/>
        <v>Yes</v>
      </c>
      <c r="J1637" s="49" t="str">
        <f t="shared" si="51"/>
        <v>Yes</v>
      </c>
      <c r="K1637" s="47">
        <v>0.11614515993055</v>
      </c>
      <c r="L1637" s="50">
        <v>56.343283582089597</v>
      </c>
      <c r="M1637" s="47">
        <v>9.8245934808172994E-2</v>
      </c>
      <c r="N1637" s="50">
        <v>25.307557117750399</v>
      </c>
    </row>
    <row r="1638" spans="1:14" x14ac:dyDescent="0.2">
      <c r="A1638" s="147" t="s">
        <v>3430</v>
      </c>
      <c r="B1638" s="44" t="s">
        <v>3431</v>
      </c>
      <c r="C1638" s="45">
        <v>39</v>
      </c>
      <c r="D1638" s="46" t="s">
        <v>342</v>
      </c>
      <c r="E1638" s="47">
        <v>0.86796329456913901</v>
      </c>
      <c r="F1638" s="48">
        <v>86.140724946695101</v>
      </c>
      <c r="G1638" s="47">
        <v>0.84584720628384003</v>
      </c>
      <c r="H1638" s="50">
        <v>82.864674868189795</v>
      </c>
      <c r="I1638" s="76" t="str">
        <f t="shared" si="50"/>
        <v>No</v>
      </c>
      <c r="J1638" s="49" t="str">
        <f t="shared" si="51"/>
        <v>Yes</v>
      </c>
      <c r="K1638" s="47">
        <v>0.128845552410352</v>
      </c>
      <c r="L1638" s="50">
        <v>61.780383795309199</v>
      </c>
      <c r="M1638" s="47">
        <v>0.122959332308826</v>
      </c>
      <c r="N1638" s="50">
        <v>50.1757469244288</v>
      </c>
    </row>
    <row r="1639" spans="1:14" x14ac:dyDescent="0.2">
      <c r="A1639" s="147" t="s">
        <v>3432</v>
      </c>
      <c r="B1639" s="44" t="s">
        <v>3433</v>
      </c>
      <c r="C1639" s="45">
        <v>39</v>
      </c>
      <c r="D1639" s="46" t="s">
        <v>342</v>
      </c>
      <c r="E1639" s="47">
        <v>0.93923743619636402</v>
      </c>
      <c r="F1639" s="48">
        <v>97.707889125799596</v>
      </c>
      <c r="G1639" s="47">
        <v>0.926789011290723</v>
      </c>
      <c r="H1639" s="50">
        <v>98.066783831283004</v>
      </c>
      <c r="I1639" s="76" t="str">
        <f t="shared" si="50"/>
        <v>Yes</v>
      </c>
      <c r="J1639" s="49" t="str">
        <f t="shared" si="51"/>
        <v>Yes</v>
      </c>
      <c r="K1639" s="47">
        <v>0.15153140263138501</v>
      </c>
      <c r="L1639" s="50">
        <v>68.123667377398704</v>
      </c>
      <c r="M1639" s="47">
        <v>0.10114233951692</v>
      </c>
      <c r="N1639" s="50">
        <v>28.207381370825999</v>
      </c>
    </row>
    <row r="1640" spans="1:14" x14ac:dyDescent="0.2">
      <c r="A1640" s="57" t="s">
        <v>3434</v>
      </c>
      <c r="B1640" s="44" t="s">
        <v>3435</v>
      </c>
      <c r="C1640" s="45">
        <v>39</v>
      </c>
      <c r="D1640" s="46" t="s">
        <v>342</v>
      </c>
      <c r="E1640" s="47">
        <v>0.80227661596053301</v>
      </c>
      <c r="F1640" s="48">
        <v>72.228144989339</v>
      </c>
      <c r="G1640" s="47">
        <v>0.69609497513392804</v>
      </c>
      <c r="H1640" s="50">
        <v>42.267135325131797</v>
      </c>
      <c r="I1640" s="76" t="str">
        <f t="shared" si="50"/>
        <v>No</v>
      </c>
      <c r="J1640" s="49" t="str">
        <f t="shared" si="51"/>
        <v>No</v>
      </c>
      <c r="K1640" s="47">
        <v>0.211932335804389</v>
      </c>
      <c r="L1640" s="50">
        <v>80.223880597014897</v>
      </c>
      <c r="M1640" s="47">
        <v>0.120812347772845</v>
      </c>
      <c r="N1640" s="50">
        <v>48.154657293497401</v>
      </c>
    </row>
    <row r="1641" spans="1:14" x14ac:dyDescent="0.2">
      <c r="A1641" s="147" t="s">
        <v>3436</v>
      </c>
      <c r="B1641" s="44" t="s">
        <v>3437</v>
      </c>
      <c r="C1641" s="45">
        <v>39</v>
      </c>
      <c r="D1641" s="46" t="s">
        <v>342</v>
      </c>
      <c r="E1641" s="47">
        <v>0.89068482890547995</v>
      </c>
      <c r="F1641" s="48">
        <v>90.351812366737704</v>
      </c>
      <c r="G1641" s="47">
        <v>0.867511928961057</v>
      </c>
      <c r="H1641" s="50">
        <v>87.873462214411205</v>
      </c>
      <c r="I1641" s="76" t="str">
        <f t="shared" si="50"/>
        <v>No</v>
      </c>
      <c r="J1641" s="49" t="str">
        <f t="shared" si="51"/>
        <v>Yes</v>
      </c>
      <c r="K1641" s="47">
        <v>0.195675706375006</v>
      </c>
      <c r="L1641" s="50">
        <v>77.185501066098098</v>
      </c>
      <c r="M1641" s="47">
        <v>0.126810593631355</v>
      </c>
      <c r="N1641" s="50">
        <v>53.163444639718797</v>
      </c>
    </row>
    <row r="1642" spans="1:14" x14ac:dyDescent="0.2">
      <c r="A1642" s="147" t="s">
        <v>3438</v>
      </c>
      <c r="B1642" s="44" t="s">
        <v>3439</v>
      </c>
      <c r="C1642" s="45">
        <v>39</v>
      </c>
      <c r="D1642" s="46" t="s">
        <v>342</v>
      </c>
      <c r="E1642" s="47">
        <v>0.92627985133336199</v>
      </c>
      <c r="F1642" s="48">
        <v>96.215351812366706</v>
      </c>
      <c r="G1642" s="47">
        <v>0.90377004446617504</v>
      </c>
      <c r="H1642" s="50">
        <v>95.342706502636204</v>
      </c>
      <c r="I1642" s="76" t="str">
        <f t="shared" si="50"/>
        <v>Yes</v>
      </c>
      <c r="J1642" s="49" t="str">
        <f t="shared" si="51"/>
        <v>Yes</v>
      </c>
      <c r="K1642" s="47">
        <v>0.15362646978022301</v>
      </c>
      <c r="L1642" s="50">
        <v>68.550106609808097</v>
      </c>
      <c r="M1642" s="47">
        <v>0.118428928692859</v>
      </c>
      <c r="N1642" s="50">
        <v>45.342706502636197</v>
      </c>
    </row>
    <row r="1643" spans="1:14" x14ac:dyDescent="0.2">
      <c r="A1643" s="147" t="s">
        <v>3440</v>
      </c>
      <c r="B1643" s="44" t="s">
        <v>3441</v>
      </c>
      <c r="C1643" s="45">
        <v>39</v>
      </c>
      <c r="D1643" s="46" t="s">
        <v>342</v>
      </c>
      <c r="E1643" s="47">
        <v>0.86746427090033895</v>
      </c>
      <c r="F1643" s="48">
        <v>85.874200426439202</v>
      </c>
      <c r="G1643" s="47">
        <v>0.82056827727068904</v>
      </c>
      <c r="H1643" s="50">
        <v>75.131810193321598</v>
      </c>
      <c r="I1643" s="76" t="str">
        <f t="shared" si="50"/>
        <v>No</v>
      </c>
      <c r="J1643" s="49" t="str">
        <f t="shared" si="51"/>
        <v>Yes</v>
      </c>
      <c r="K1643" s="47">
        <v>0.167207256634468</v>
      </c>
      <c r="L1643" s="50">
        <v>71.801705756929607</v>
      </c>
      <c r="M1643" s="47">
        <v>0.103605815100414</v>
      </c>
      <c r="N1643" s="50">
        <v>31.2829525483304</v>
      </c>
    </row>
    <row r="1644" spans="1:14" x14ac:dyDescent="0.2">
      <c r="A1644" s="147" t="s">
        <v>3442</v>
      </c>
      <c r="B1644" s="44" t="s">
        <v>3443</v>
      </c>
      <c r="C1644" s="45">
        <v>39</v>
      </c>
      <c r="D1644" s="46" t="s">
        <v>342</v>
      </c>
      <c r="E1644" s="47">
        <v>0.90924871571920296</v>
      </c>
      <c r="F1644" s="48">
        <v>93.816631130063996</v>
      </c>
      <c r="G1644" s="47">
        <v>0.90703265387550402</v>
      </c>
      <c r="H1644" s="50">
        <v>95.606326889279401</v>
      </c>
      <c r="I1644" s="76" t="str">
        <f t="shared" si="50"/>
        <v>Yes</v>
      </c>
      <c r="J1644" s="49" t="str">
        <f t="shared" si="51"/>
        <v>Yes</v>
      </c>
      <c r="K1644" s="47">
        <v>0.116016356551043</v>
      </c>
      <c r="L1644" s="50">
        <v>56.183368869935997</v>
      </c>
      <c r="M1644" s="47">
        <v>0.108878084764857</v>
      </c>
      <c r="N1644" s="50">
        <v>36.9068541300527</v>
      </c>
    </row>
    <row r="1645" spans="1:14" x14ac:dyDescent="0.2">
      <c r="A1645" s="57" t="s">
        <v>3444</v>
      </c>
      <c r="B1645" s="44" t="s">
        <v>3445</v>
      </c>
      <c r="C1645" s="45">
        <v>39</v>
      </c>
      <c r="D1645" s="46" t="s">
        <v>342</v>
      </c>
      <c r="E1645" s="47">
        <v>0.85232124572277401</v>
      </c>
      <c r="F1645" s="48">
        <v>83.688699360341204</v>
      </c>
      <c r="G1645" s="47">
        <v>0.81688336270514705</v>
      </c>
      <c r="H1645" s="50">
        <v>74.253075571177504</v>
      </c>
      <c r="I1645" s="76" t="str">
        <f t="shared" si="50"/>
        <v>No</v>
      </c>
      <c r="J1645" s="49" t="str">
        <f t="shared" si="51"/>
        <v>No</v>
      </c>
      <c r="K1645" s="47">
        <v>0.123652305095295</v>
      </c>
      <c r="L1645" s="50">
        <v>60.341151385927503</v>
      </c>
      <c r="M1645" s="47">
        <v>0.103606114560529</v>
      </c>
      <c r="N1645" s="50">
        <v>31.3708260105448</v>
      </c>
    </row>
    <row r="1646" spans="1:14" x14ac:dyDescent="0.2">
      <c r="A1646" s="147" t="s">
        <v>3446</v>
      </c>
      <c r="B1646" s="44" t="s">
        <v>3447</v>
      </c>
      <c r="C1646" s="45">
        <v>39</v>
      </c>
      <c r="D1646" s="46" t="s">
        <v>342</v>
      </c>
      <c r="E1646" s="47">
        <v>0.94814434509782197</v>
      </c>
      <c r="F1646" s="48">
        <v>98.400852878464804</v>
      </c>
      <c r="G1646" s="47">
        <v>0.92035677503841795</v>
      </c>
      <c r="H1646" s="50">
        <v>97.2759226713533</v>
      </c>
      <c r="I1646" s="76" t="str">
        <f t="shared" si="50"/>
        <v>Yes</v>
      </c>
      <c r="J1646" s="49" t="str">
        <f t="shared" si="51"/>
        <v>Yes</v>
      </c>
      <c r="K1646" s="47">
        <v>0.11978686734961699</v>
      </c>
      <c r="L1646" s="50">
        <v>58.262260127931803</v>
      </c>
      <c r="M1646" s="47">
        <v>0.100457831546998</v>
      </c>
      <c r="N1646" s="50">
        <v>27.152899824253101</v>
      </c>
    </row>
    <row r="1647" spans="1:14" x14ac:dyDescent="0.2">
      <c r="A1647" s="147" t="s">
        <v>644</v>
      </c>
      <c r="B1647" s="44" t="s">
        <v>3448</v>
      </c>
      <c r="C1647" s="45">
        <v>39</v>
      </c>
      <c r="D1647" s="46" t="s">
        <v>342</v>
      </c>
      <c r="E1647" s="47">
        <v>0.83948112740951497</v>
      </c>
      <c r="F1647" s="48">
        <v>81.236673773987206</v>
      </c>
      <c r="G1647" s="47">
        <v>0.82686024551207105</v>
      </c>
      <c r="H1647" s="50">
        <v>77.328646748681905</v>
      </c>
      <c r="I1647" s="76" t="str">
        <f t="shared" si="50"/>
        <v>No</v>
      </c>
      <c r="J1647" s="49" t="str">
        <f t="shared" si="51"/>
        <v>Yes</v>
      </c>
      <c r="K1647" s="47">
        <v>0.104878907845303</v>
      </c>
      <c r="L1647" s="50">
        <v>48.720682302771898</v>
      </c>
      <c r="M1647" s="47">
        <v>8.8312058936193802E-2</v>
      </c>
      <c r="N1647" s="50">
        <v>14.4991212653779</v>
      </c>
    </row>
    <row r="1648" spans="1:14" x14ac:dyDescent="0.2">
      <c r="A1648" s="57" t="s">
        <v>3449</v>
      </c>
      <c r="B1648" s="44" t="s">
        <v>3450</v>
      </c>
      <c r="C1648" s="45">
        <v>39</v>
      </c>
      <c r="D1648" s="46" t="s">
        <v>342</v>
      </c>
      <c r="E1648" s="47">
        <v>0.87275808768538399</v>
      </c>
      <c r="F1648" s="48">
        <v>86.780383795309206</v>
      </c>
      <c r="G1648" s="47">
        <v>0.80307651971399496</v>
      </c>
      <c r="H1648" s="50">
        <v>70.650263620386596</v>
      </c>
      <c r="I1648" s="76" t="str">
        <f t="shared" si="50"/>
        <v>No</v>
      </c>
      <c r="J1648" s="49" t="str">
        <f t="shared" si="51"/>
        <v>No</v>
      </c>
      <c r="K1648" s="47">
        <v>9.10988160734513E-2</v>
      </c>
      <c r="L1648" s="50">
        <v>30.4904051172708</v>
      </c>
      <c r="M1648" s="47">
        <v>8.4259366571928701E-2</v>
      </c>
      <c r="N1648" s="50">
        <v>10.2811950790861</v>
      </c>
    </row>
    <row r="1649" spans="1:14" x14ac:dyDescent="0.2">
      <c r="A1649" s="57" t="s">
        <v>3451</v>
      </c>
      <c r="B1649" s="44" t="s">
        <v>3452</v>
      </c>
      <c r="C1649" s="45">
        <v>39</v>
      </c>
      <c r="D1649" s="46" t="s">
        <v>342</v>
      </c>
      <c r="E1649" s="47">
        <v>0.78098732945410698</v>
      </c>
      <c r="F1649" s="48">
        <v>67.590618336887005</v>
      </c>
      <c r="G1649" s="47">
        <v>0.68185423469873696</v>
      </c>
      <c r="H1649" s="50">
        <v>37.609841827768001</v>
      </c>
      <c r="I1649" s="76" t="str">
        <f t="shared" si="50"/>
        <v>No</v>
      </c>
      <c r="J1649" s="49" t="str">
        <f t="shared" si="51"/>
        <v>No</v>
      </c>
      <c r="K1649" s="47">
        <v>0.35014184907127999</v>
      </c>
      <c r="L1649" s="50">
        <v>93.3368869936034</v>
      </c>
      <c r="M1649" s="47">
        <v>0.136088143409278</v>
      </c>
      <c r="N1649" s="50">
        <v>60.5448154657294</v>
      </c>
    </row>
    <row r="1650" spans="1:14" x14ac:dyDescent="0.2">
      <c r="A1650" s="57" t="s">
        <v>3453</v>
      </c>
      <c r="B1650" s="44" t="s">
        <v>3454</v>
      </c>
      <c r="C1650" s="45">
        <v>39</v>
      </c>
      <c r="D1650" s="46" t="s">
        <v>342</v>
      </c>
      <c r="E1650" s="47">
        <v>0.822100965020789</v>
      </c>
      <c r="F1650" s="48">
        <v>76.865671641790996</v>
      </c>
      <c r="G1650" s="47">
        <v>0.745080506449879</v>
      </c>
      <c r="H1650" s="50">
        <v>53.866432337434098</v>
      </c>
      <c r="I1650" s="76" t="str">
        <f t="shared" si="50"/>
        <v>No</v>
      </c>
      <c r="J1650" s="49" t="str">
        <f t="shared" si="51"/>
        <v>No</v>
      </c>
      <c r="K1650" s="47">
        <v>0.15505850841715699</v>
      </c>
      <c r="L1650" s="50">
        <v>68.816631130063996</v>
      </c>
      <c r="M1650" s="47">
        <v>0.10349991283422</v>
      </c>
      <c r="N1650" s="50">
        <v>31.107205623901599</v>
      </c>
    </row>
    <row r="1651" spans="1:14" x14ac:dyDescent="0.2">
      <c r="A1651" s="57" t="s">
        <v>3455</v>
      </c>
      <c r="B1651" s="44" t="s">
        <v>3456</v>
      </c>
      <c r="C1651" s="45">
        <v>39</v>
      </c>
      <c r="D1651" s="46" t="s">
        <v>342</v>
      </c>
      <c r="E1651" s="47">
        <v>0.78250331392405703</v>
      </c>
      <c r="F1651" s="48">
        <v>68.230277185501095</v>
      </c>
      <c r="G1651" s="47">
        <v>0.741130441780816</v>
      </c>
      <c r="H1651" s="50">
        <v>53.075571177504401</v>
      </c>
      <c r="I1651" s="76" t="str">
        <f t="shared" si="50"/>
        <v>No</v>
      </c>
      <c r="J1651" s="49" t="str">
        <f t="shared" si="51"/>
        <v>No</v>
      </c>
      <c r="K1651" s="47">
        <v>0.19003541627867299</v>
      </c>
      <c r="L1651" s="50">
        <v>76.172707889125803</v>
      </c>
      <c r="M1651" s="47">
        <v>0.11292331600573299</v>
      </c>
      <c r="N1651" s="50">
        <v>40.685413005272402</v>
      </c>
    </row>
    <row r="1652" spans="1:14" x14ac:dyDescent="0.2">
      <c r="A1652" s="57" t="s">
        <v>3457</v>
      </c>
      <c r="B1652" s="44" t="s">
        <v>3458</v>
      </c>
      <c r="C1652" s="45">
        <v>39</v>
      </c>
      <c r="D1652" s="46" t="s">
        <v>342</v>
      </c>
      <c r="E1652" s="47">
        <v>0.65802677533821996</v>
      </c>
      <c r="F1652" s="48">
        <v>31.236673773987199</v>
      </c>
      <c r="G1652" s="47">
        <v>0.62838903114832401</v>
      </c>
      <c r="H1652" s="50">
        <v>25.483304042179299</v>
      </c>
      <c r="I1652" s="76" t="str">
        <f t="shared" si="50"/>
        <v>No</v>
      </c>
      <c r="J1652" s="49" t="str">
        <f t="shared" si="51"/>
        <v>No</v>
      </c>
      <c r="K1652" s="47">
        <v>0.18881757123172599</v>
      </c>
      <c r="L1652" s="50">
        <v>75.746268656716396</v>
      </c>
      <c r="M1652" s="47">
        <v>0.12982976208084601</v>
      </c>
      <c r="N1652" s="50">
        <v>55.711775043936697</v>
      </c>
    </row>
    <row r="1653" spans="1:14" x14ac:dyDescent="0.2">
      <c r="A1653" s="57" t="s">
        <v>3459</v>
      </c>
      <c r="B1653" s="44" t="s">
        <v>3460</v>
      </c>
      <c r="C1653" s="45">
        <v>39</v>
      </c>
      <c r="D1653" s="46" t="s">
        <v>342</v>
      </c>
      <c r="E1653" s="47">
        <v>0.712228283045656</v>
      </c>
      <c r="F1653" s="48">
        <v>46.481876332622598</v>
      </c>
      <c r="G1653" s="47">
        <v>0.70404921622597805</v>
      </c>
      <c r="H1653" s="50">
        <v>44.463971880492103</v>
      </c>
      <c r="I1653" s="76" t="str">
        <f t="shared" si="50"/>
        <v>No</v>
      </c>
      <c r="J1653" s="49" t="str">
        <f t="shared" si="51"/>
        <v>No</v>
      </c>
      <c r="K1653" s="47">
        <v>0.28157912414064101</v>
      </c>
      <c r="L1653" s="50">
        <v>87.260127931769702</v>
      </c>
      <c r="M1653" s="47">
        <v>0.128877651665116</v>
      </c>
      <c r="N1653" s="50">
        <v>54.657293497363803</v>
      </c>
    </row>
    <row r="1654" spans="1:14" x14ac:dyDescent="0.2">
      <c r="A1654" s="57" t="s">
        <v>3461</v>
      </c>
      <c r="B1654" s="44" t="s">
        <v>3462</v>
      </c>
      <c r="C1654" s="45">
        <v>39</v>
      </c>
      <c r="D1654" s="46" t="s">
        <v>342</v>
      </c>
      <c r="E1654" s="47">
        <v>0.72643370161791398</v>
      </c>
      <c r="F1654" s="48">
        <v>50.639658848614097</v>
      </c>
      <c r="G1654" s="47">
        <v>0.72744173328964601</v>
      </c>
      <c r="H1654" s="50">
        <v>49.912126537785603</v>
      </c>
      <c r="I1654" s="76" t="str">
        <f t="shared" si="50"/>
        <v>No</v>
      </c>
      <c r="J1654" s="49" t="str">
        <f t="shared" si="51"/>
        <v>No</v>
      </c>
      <c r="K1654" s="47">
        <v>0.18326623660838601</v>
      </c>
      <c r="L1654" s="50">
        <v>75.106609808102306</v>
      </c>
      <c r="M1654" s="47">
        <v>0.105784482496317</v>
      </c>
      <c r="N1654" s="50">
        <v>33.479789103690699</v>
      </c>
    </row>
    <row r="1655" spans="1:14" x14ac:dyDescent="0.2">
      <c r="A1655" s="147" t="s">
        <v>3463</v>
      </c>
      <c r="B1655" s="44" t="s">
        <v>3464</v>
      </c>
      <c r="C1655" s="45">
        <v>39</v>
      </c>
      <c r="D1655" s="46" t="s">
        <v>342</v>
      </c>
      <c r="E1655" s="47">
        <v>0.91535128851289405</v>
      </c>
      <c r="F1655" s="48">
        <v>94.616204690831594</v>
      </c>
      <c r="G1655" s="47">
        <v>0.87377506278516004</v>
      </c>
      <c r="H1655" s="50">
        <v>89.543057996485103</v>
      </c>
      <c r="I1655" s="76" t="str">
        <f t="shared" si="50"/>
        <v>No</v>
      </c>
      <c r="J1655" s="49" t="str">
        <f t="shared" si="51"/>
        <v>Yes</v>
      </c>
      <c r="K1655" s="47">
        <v>0.115931463130275</v>
      </c>
      <c r="L1655" s="50">
        <v>56.076759061833698</v>
      </c>
      <c r="M1655" s="47">
        <v>9.2625430542072298E-2</v>
      </c>
      <c r="N1655" s="50">
        <v>19.068541300527201</v>
      </c>
    </row>
    <row r="1656" spans="1:14" x14ac:dyDescent="0.2">
      <c r="A1656" s="147" t="s">
        <v>3465</v>
      </c>
      <c r="B1656" s="44" t="s">
        <v>3466</v>
      </c>
      <c r="C1656" s="45">
        <v>39</v>
      </c>
      <c r="D1656" s="46" t="s">
        <v>342</v>
      </c>
      <c r="E1656" s="47">
        <v>0.92624466456113697</v>
      </c>
      <c r="F1656" s="48">
        <v>96.162046908315602</v>
      </c>
      <c r="G1656" s="47">
        <v>0.86449992736137704</v>
      </c>
      <c r="H1656" s="50">
        <v>87.258347978910393</v>
      </c>
      <c r="I1656" s="76" t="str">
        <f t="shared" si="50"/>
        <v>No</v>
      </c>
      <c r="J1656" s="49" t="str">
        <f t="shared" si="51"/>
        <v>Yes</v>
      </c>
      <c r="K1656" s="47">
        <v>0.18101428131049199</v>
      </c>
      <c r="L1656" s="50">
        <v>74.520255863539404</v>
      </c>
      <c r="M1656" s="47">
        <v>0.152280907992728</v>
      </c>
      <c r="N1656" s="50">
        <v>70.826010544815503</v>
      </c>
    </row>
    <row r="1657" spans="1:14" x14ac:dyDescent="0.2">
      <c r="A1657" s="57" t="s">
        <v>3467</v>
      </c>
      <c r="B1657" s="44" t="s">
        <v>3468</v>
      </c>
      <c r="C1657" s="45">
        <v>39</v>
      </c>
      <c r="D1657" s="46" t="s">
        <v>342</v>
      </c>
      <c r="E1657" s="47">
        <v>0.71142622300440495</v>
      </c>
      <c r="F1657" s="48">
        <v>46.268656716417901</v>
      </c>
      <c r="G1657" s="47">
        <v>0.67800850455914097</v>
      </c>
      <c r="H1657" s="50">
        <v>37.082601054481501</v>
      </c>
      <c r="I1657" s="76" t="str">
        <f t="shared" si="50"/>
        <v>No</v>
      </c>
      <c r="J1657" s="49" t="str">
        <f t="shared" si="51"/>
        <v>No</v>
      </c>
      <c r="K1657" s="47">
        <v>0.21968642216944401</v>
      </c>
      <c r="L1657" s="50">
        <v>81.343283582089597</v>
      </c>
      <c r="M1657" s="47">
        <v>0.13796439979955</v>
      </c>
      <c r="N1657" s="50">
        <v>62.126537785588802</v>
      </c>
    </row>
    <row r="1658" spans="1:14" x14ac:dyDescent="0.2">
      <c r="A1658" s="147" t="s">
        <v>3469</v>
      </c>
      <c r="B1658" s="44" t="s">
        <v>3470</v>
      </c>
      <c r="C1658" s="45">
        <v>39</v>
      </c>
      <c r="D1658" s="46" t="s">
        <v>342</v>
      </c>
      <c r="E1658" s="47">
        <v>0.92555697528427205</v>
      </c>
      <c r="F1658" s="48">
        <v>96.1087420042644</v>
      </c>
      <c r="G1658" s="47">
        <v>0.87806345702710997</v>
      </c>
      <c r="H1658" s="50">
        <v>90.861159929701202</v>
      </c>
      <c r="I1658" s="76" t="str">
        <f t="shared" si="50"/>
        <v>Yes</v>
      </c>
      <c r="J1658" s="49" t="str">
        <f t="shared" si="51"/>
        <v>Yes</v>
      </c>
      <c r="K1658" s="47">
        <v>0.129395534521104</v>
      </c>
      <c r="L1658" s="50">
        <v>61.993603411513902</v>
      </c>
      <c r="M1658" s="47">
        <v>9.1086378431362705E-2</v>
      </c>
      <c r="N1658" s="50">
        <v>17.486818980667799</v>
      </c>
    </row>
    <row r="1659" spans="1:14" x14ac:dyDescent="0.2">
      <c r="A1659" s="57" t="s">
        <v>3471</v>
      </c>
      <c r="B1659" s="44" t="s">
        <v>3472</v>
      </c>
      <c r="C1659" s="45">
        <v>39</v>
      </c>
      <c r="D1659" s="46" t="s">
        <v>342</v>
      </c>
      <c r="E1659" s="47">
        <v>0.840754841689346</v>
      </c>
      <c r="F1659" s="48">
        <v>81.503198294243106</v>
      </c>
      <c r="G1659" s="47">
        <v>0.80160051472128002</v>
      </c>
      <c r="H1659" s="50">
        <v>70.298769771528995</v>
      </c>
      <c r="I1659" s="76" t="str">
        <f t="shared" si="50"/>
        <v>No</v>
      </c>
      <c r="J1659" s="49" t="str">
        <f t="shared" si="51"/>
        <v>No</v>
      </c>
      <c r="K1659" s="47">
        <v>0.16624980768585701</v>
      </c>
      <c r="L1659" s="50">
        <v>71.535181236673793</v>
      </c>
      <c r="M1659" s="47">
        <v>0.10152754535437</v>
      </c>
      <c r="N1659" s="50">
        <v>28.9103690685413</v>
      </c>
    </row>
    <row r="1660" spans="1:14" x14ac:dyDescent="0.2">
      <c r="A1660" s="147" t="s">
        <v>405</v>
      </c>
      <c r="B1660" s="44" t="s">
        <v>3473</v>
      </c>
      <c r="C1660" s="45">
        <v>39</v>
      </c>
      <c r="D1660" s="46" t="s">
        <v>342</v>
      </c>
      <c r="E1660" s="47">
        <v>0.870999028033971</v>
      </c>
      <c r="F1660" s="48">
        <v>86.620469083155697</v>
      </c>
      <c r="G1660" s="47">
        <v>0.82659865718327397</v>
      </c>
      <c r="H1660" s="50">
        <v>77.240773286467501</v>
      </c>
      <c r="I1660" s="76" t="str">
        <f t="shared" si="50"/>
        <v>No</v>
      </c>
      <c r="J1660" s="49" t="str">
        <f t="shared" si="51"/>
        <v>Yes</v>
      </c>
      <c r="K1660" s="47">
        <v>0.22623990281093601</v>
      </c>
      <c r="L1660" s="50">
        <v>81.929637526652499</v>
      </c>
      <c r="M1660" s="47">
        <v>0.11453179969593601</v>
      </c>
      <c r="N1660" s="50">
        <v>41.6520210896309</v>
      </c>
    </row>
    <row r="1661" spans="1:14" x14ac:dyDescent="0.2">
      <c r="A1661" s="147" t="s">
        <v>3474</v>
      </c>
      <c r="B1661" s="44" t="s">
        <v>3475</v>
      </c>
      <c r="C1661" s="45">
        <v>39</v>
      </c>
      <c r="D1661" s="46" t="s">
        <v>342</v>
      </c>
      <c r="E1661" s="47">
        <v>0.94078250414321596</v>
      </c>
      <c r="F1661" s="48">
        <v>97.974413646055396</v>
      </c>
      <c r="G1661" s="47">
        <v>0.90420852302779897</v>
      </c>
      <c r="H1661" s="50">
        <v>95.430579964850594</v>
      </c>
      <c r="I1661" s="76" t="str">
        <f t="shared" si="50"/>
        <v>Yes</v>
      </c>
      <c r="J1661" s="49" t="str">
        <f t="shared" si="51"/>
        <v>Yes</v>
      </c>
      <c r="K1661" s="47">
        <v>0.16486415547555</v>
      </c>
      <c r="L1661" s="50">
        <v>71.268656716417894</v>
      </c>
      <c r="M1661" s="47">
        <v>7.9949381094837901E-2</v>
      </c>
      <c r="N1661" s="50">
        <v>8.69947275922671</v>
      </c>
    </row>
    <row r="1662" spans="1:14" x14ac:dyDescent="0.2">
      <c r="A1662" s="147" t="s">
        <v>3476</v>
      </c>
      <c r="B1662" s="44" t="s">
        <v>3477</v>
      </c>
      <c r="C1662" s="45">
        <v>39</v>
      </c>
      <c r="D1662" s="46" t="s">
        <v>342</v>
      </c>
      <c r="E1662" s="47">
        <v>0.91661098395532004</v>
      </c>
      <c r="F1662" s="48">
        <v>94.669509594882697</v>
      </c>
      <c r="G1662" s="47">
        <v>0.86364065191378103</v>
      </c>
      <c r="H1662" s="50">
        <v>87.082601054481501</v>
      </c>
      <c r="I1662" s="76" t="str">
        <f t="shared" si="50"/>
        <v>No</v>
      </c>
      <c r="J1662" s="49" t="str">
        <f t="shared" si="51"/>
        <v>Yes</v>
      </c>
      <c r="K1662" s="47">
        <v>0.18304303845280701</v>
      </c>
      <c r="L1662" s="50">
        <v>74.946695095948797</v>
      </c>
      <c r="M1662" s="47">
        <v>0.102548197077072</v>
      </c>
      <c r="N1662" s="50">
        <v>30.228471001757502</v>
      </c>
    </row>
    <row r="1663" spans="1:14" x14ac:dyDescent="0.2">
      <c r="A1663" s="57" t="s">
        <v>3478</v>
      </c>
      <c r="B1663" s="44" t="s">
        <v>3479</v>
      </c>
      <c r="C1663" s="45">
        <v>39</v>
      </c>
      <c r="D1663" s="46" t="s">
        <v>342</v>
      </c>
      <c r="E1663" s="47">
        <v>0.79977864805450705</v>
      </c>
      <c r="F1663" s="48">
        <v>71.748400852878504</v>
      </c>
      <c r="G1663" s="47">
        <v>0.75692818597287403</v>
      </c>
      <c r="H1663" s="50">
        <v>57.293497363796099</v>
      </c>
      <c r="I1663" s="76" t="str">
        <f t="shared" si="50"/>
        <v>No</v>
      </c>
      <c r="J1663" s="49" t="str">
        <f t="shared" si="51"/>
        <v>No</v>
      </c>
      <c r="K1663" s="47">
        <v>0.147663153278906</v>
      </c>
      <c r="L1663" s="50">
        <v>67.164179104477597</v>
      </c>
      <c r="M1663" s="47">
        <v>0.108435035023774</v>
      </c>
      <c r="N1663" s="50">
        <v>36.028119507908599</v>
      </c>
    </row>
    <row r="1664" spans="1:14" x14ac:dyDescent="0.2">
      <c r="A1664" s="147" t="s">
        <v>3480</v>
      </c>
      <c r="B1664" s="44" t="s">
        <v>3481</v>
      </c>
      <c r="C1664" s="45">
        <v>39</v>
      </c>
      <c r="D1664" s="46" t="s">
        <v>342</v>
      </c>
      <c r="E1664" s="47">
        <v>0.88977607520392299</v>
      </c>
      <c r="F1664" s="48">
        <v>90.085287846481904</v>
      </c>
      <c r="G1664" s="47">
        <v>0.87104964163329102</v>
      </c>
      <c r="H1664" s="50">
        <v>89.015817223198596</v>
      </c>
      <c r="I1664" s="76" t="str">
        <f t="shared" si="50"/>
        <v>No</v>
      </c>
      <c r="J1664" s="49" t="str">
        <f t="shared" si="51"/>
        <v>Yes</v>
      </c>
      <c r="K1664" s="47">
        <v>0.126353367852889</v>
      </c>
      <c r="L1664" s="50">
        <v>61.194029850746297</v>
      </c>
      <c r="M1664" s="47">
        <v>6.2054979657232598E-2</v>
      </c>
      <c r="N1664" s="50">
        <v>5.4481546572935002</v>
      </c>
    </row>
    <row r="1665" spans="1:14" x14ac:dyDescent="0.2">
      <c r="A1665" s="147" t="s">
        <v>3482</v>
      </c>
      <c r="B1665" s="44" t="s">
        <v>3483</v>
      </c>
      <c r="C1665" s="45">
        <v>39</v>
      </c>
      <c r="D1665" s="46" t="s">
        <v>342</v>
      </c>
      <c r="E1665" s="47">
        <v>0.86722710068092101</v>
      </c>
      <c r="F1665" s="48">
        <v>85.714285714285694</v>
      </c>
      <c r="G1665" s="47">
        <v>0.83390567443445196</v>
      </c>
      <c r="H1665" s="50">
        <v>79.261862917399</v>
      </c>
      <c r="I1665" s="76" t="str">
        <f t="shared" si="50"/>
        <v>No</v>
      </c>
      <c r="J1665" s="49" t="str">
        <f t="shared" si="51"/>
        <v>Yes</v>
      </c>
      <c r="K1665" s="47">
        <v>0.113073943789178</v>
      </c>
      <c r="L1665" s="50">
        <v>54.530916844349697</v>
      </c>
      <c r="M1665" s="47">
        <v>6.2892119943103605E-2</v>
      </c>
      <c r="N1665" s="50">
        <v>5.6239015817223201</v>
      </c>
    </row>
    <row r="1666" spans="1:14" x14ac:dyDescent="0.2">
      <c r="A1666" s="57" t="s">
        <v>3484</v>
      </c>
      <c r="B1666" s="44" t="s">
        <v>3485</v>
      </c>
      <c r="C1666" s="45">
        <v>39</v>
      </c>
      <c r="D1666" s="46" t="s">
        <v>342</v>
      </c>
      <c r="E1666" s="47">
        <v>0.87342374700333103</v>
      </c>
      <c r="F1666" s="48">
        <v>86.9402985074627</v>
      </c>
      <c r="G1666" s="47">
        <v>0.79162578416806295</v>
      </c>
      <c r="H1666" s="50">
        <v>67.574692442882196</v>
      </c>
      <c r="I1666" s="76" t="str">
        <f t="shared" si="50"/>
        <v>No</v>
      </c>
      <c r="J1666" s="49" t="str">
        <f t="shared" si="51"/>
        <v>No</v>
      </c>
      <c r="K1666" s="47">
        <v>0.17338913031713901</v>
      </c>
      <c r="L1666" s="50">
        <v>73.294243070362498</v>
      </c>
      <c r="M1666" s="47">
        <v>0.122987390086801</v>
      </c>
      <c r="N1666" s="50">
        <v>50.263620386643197</v>
      </c>
    </row>
    <row r="1667" spans="1:14" x14ac:dyDescent="0.2">
      <c r="A1667" s="147" t="s">
        <v>3486</v>
      </c>
      <c r="B1667" s="44" t="s">
        <v>3487</v>
      </c>
      <c r="C1667" s="45">
        <v>39</v>
      </c>
      <c r="D1667" s="46" t="s">
        <v>342</v>
      </c>
      <c r="E1667" s="47">
        <v>0.87914168858891895</v>
      </c>
      <c r="F1667" s="48">
        <v>88.219616204690794</v>
      </c>
      <c r="G1667" s="47">
        <v>0.86952449598228099</v>
      </c>
      <c r="H1667" s="50">
        <v>88.576449912126506</v>
      </c>
      <c r="I1667" s="76" t="str">
        <f t="shared" si="50"/>
        <v>No</v>
      </c>
      <c r="J1667" s="49" t="str">
        <f t="shared" si="51"/>
        <v>Yes</v>
      </c>
      <c r="K1667" s="47">
        <v>0.10574781904479</v>
      </c>
      <c r="L1667" s="50">
        <v>49.680170575692998</v>
      </c>
      <c r="M1667" s="47">
        <v>7.1705109185227101E-2</v>
      </c>
      <c r="N1667" s="50">
        <v>7.2056239015817196</v>
      </c>
    </row>
    <row r="1668" spans="1:14" x14ac:dyDescent="0.2">
      <c r="A1668" s="57" t="s">
        <v>3488</v>
      </c>
      <c r="B1668" s="44" t="s">
        <v>3489</v>
      </c>
      <c r="C1668" s="45">
        <v>39</v>
      </c>
      <c r="D1668" s="46" t="s">
        <v>342</v>
      </c>
      <c r="E1668" s="47">
        <v>0.70216894055159296</v>
      </c>
      <c r="F1668" s="48">
        <v>43.3368869936034</v>
      </c>
      <c r="G1668" s="47">
        <v>0.715253319793271</v>
      </c>
      <c r="H1668" s="50">
        <v>47.1001757469244</v>
      </c>
      <c r="I1668" s="76" t="str">
        <f t="shared" si="50"/>
        <v>No</v>
      </c>
      <c r="J1668" s="49" t="str">
        <f t="shared" si="51"/>
        <v>No</v>
      </c>
      <c r="K1668" s="47">
        <v>0.13568794020652</v>
      </c>
      <c r="L1668" s="50">
        <v>64.339019189765494</v>
      </c>
      <c r="M1668" s="47">
        <v>0.13392205960365999</v>
      </c>
      <c r="N1668" s="50">
        <v>59.402460456942002</v>
      </c>
    </row>
    <row r="1669" spans="1:14" x14ac:dyDescent="0.2">
      <c r="A1669" s="57" t="s">
        <v>3490</v>
      </c>
      <c r="B1669" s="44" t="s">
        <v>3491</v>
      </c>
      <c r="C1669" s="45">
        <v>39</v>
      </c>
      <c r="D1669" s="46" t="s">
        <v>342</v>
      </c>
      <c r="E1669" s="47">
        <v>0.80801669907874396</v>
      </c>
      <c r="F1669" s="48">
        <v>73.3475479744137</v>
      </c>
      <c r="G1669" s="47">
        <v>0.80047823565598197</v>
      </c>
      <c r="H1669" s="50">
        <v>70.035149384885798</v>
      </c>
      <c r="I1669" s="76" t="str">
        <f t="shared" si="50"/>
        <v>No</v>
      </c>
      <c r="J1669" s="49" t="str">
        <f t="shared" si="51"/>
        <v>No</v>
      </c>
      <c r="K1669" s="47">
        <v>8.8909260693333297E-2</v>
      </c>
      <c r="L1669" s="50">
        <v>25.639658848614101</v>
      </c>
      <c r="M1669" s="47">
        <v>8.6089056286384996E-2</v>
      </c>
      <c r="N1669" s="50">
        <v>12.2144112478032</v>
      </c>
    </row>
    <row r="1670" spans="1:14" x14ac:dyDescent="0.2">
      <c r="A1670" s="147" t="s">
        <v>3492</v>
      </c>
      <c r="B1670" s="44" t="s">
        <v>3493</v>
      </c>
      <c r="C1670" s="45">
        <v>39</v>
      </c>
      <c r="D1670" s="46" t="s">
        <v>342</v>
      </c>
      <c r="E1670" s="47">
        <v>0.92075633120326705</v>
      </c>
      <c r="F1670" s="48">
        <v>95.362473347548004</v>
      </c>
      <c r="G1670" s="47">
        <v>0.87534525733282498</v>
      </c>
      <c r="H1670" s="50">
        <v>89.982425307557094</v>
      </c>
      <c r="I1670" s="76" t="str">
        <f t="shared" si="50"/>
        <v>No</v>
      </c>
      <c r="J1670" s="49" t="str">
        <f t="shared" si="51"/>
        <v>Yes</v>
      </c>
      <c r="K1670" s="47">
        <v>0.13826565596669099</v>
      </c>
      <c r="L1670" s="50">
        <v>64.978678038379499</v>
      </c>
      <c r="M1670" s="47">
        <v>9.4294587047366096E-2</v>
      </c>
      <c r="N1670" s="50">
        <v>21.792618629174001</v>
      </c>
    </row>
    <row r="1671" spans="1:14" x14ac:dyDescent="0.2">
      <c r="A1671" s="147" t="s">
        <v>965</v>
      </c>
      <c r="B1671" s="44" t="s">
        <v>3494</v>
      </c>
      <c r="C1671" s="45">
        <v>39</v>
      </c>
      <c r="D1671" s="46" t="s">
        <v>342</v>
      </c>
      <c r="E1671" s="47">
        <v>0.94293374577418398</v>
      </c>
      <c r="F1671" s="48">
        <v>98.240938166311295</v>
      </c>
      <c r="G1671" s="47">
        <v>0.90795346078875105</v>
      </c>
      <c r="H1671" s="50">
        <v>95.869947275922698</v>
      </c>
      <c r="I1671" s="76" t="str">
        <f t="shared" ref="I1671:I1734" si="52">IF(AND(F1671&gt;=90,H1671&gt;=90),"Yes","No")</f>
        <v>Yes</v>
      </c>
      <c r="J1671" s="49" t="str">
        <f t="shared" ref="J1671:J1734" si="53">IF(AND(F1671&gt;=75,H1671&gt;=75),"Yes","No")</f>
        <v>Yes</v>
      </c>
      <c r="K1671" s="47">
        <v>8.5873223337353005E-2</v>
      </c>
      <c r="L1671" s="50">
        <v>16.7377398720682</v>
      </c>
      <c r="M1671" s="47">
        <v>8.2894947206298294E-2</v>
      </c>
      <c r="N1671" s="50">
        <v>9.2267135325131804</v>
      </c>
    </row>
    <row r="1672" spans="1:14" x14ac:dyDescent="0.2">
      <c r="A1672" s="147" t="s">
        <v>3495</v>
      </c>
      <c r="B1672" s="44" t="s">
        <v>3496</v>
      </c>
      <c r="C1672" s="45">
        <v>39</v>
      </c>
      <c r="D1672" s="46" t="s">
        <v>342</v>
      </c>
      <c r="E1672" s="47">
        <v>0.88414437970307902</v>
      </c>
      <c r="F1672" s="48">
        <v>88.912579957356101</v>
      </c>
      <c r="G1672" s="47">
        <v>0.85495693275815698</v>
      </c>
      <c r="H1672" s="50">
        <v>84.710017574692401</v>
      </c>
      <c r="I1672" s="76" t="str">
        <f t="shared" si="52"/>
        <v>No</v>
      </c>
      <c r="J1672" s="49" t="str">
        <f t="shared" si="53"/>
        <v>Yes</v>
      </c>
      <c r="K1672" s="47">
        <v>0.143538581338504</v>
      </c>
      <c r="L1672" s="50">
        <v>66.471215351812404</v>
      </c>
      <c r="M1672" s="47">
        <v>0.103886219695197</v>
      </c>
      <c r="N1672" s="50">
        <v>31.5465729349736</v>
      </c>
    </row>
    <row r="1673" spans="1:14" x14ac:dyDescent="0.2">
      <c r="A1673" s="147" t="s">
        <v>3497</v>
      </c>
      <c r="B1673" s="44" t="s">
        <v>3498</v>
      </c>
      <c r="C1673" s="45">
        <v>39</v>
      </c>
      <c r="D1673" s="46" t="s">
        <v>342</v>
      </c>
      <c r="E1673" s="47">
        <v>0.92057874991417599</v>
      </c>
      <c r="F1673" s="48">
        <v>95.309168443496802</v>
      </c>
      <c r="G1673" s="47">
        <v>0.90306560060242402</v>
      </c>
      <c r="H1673" s="50">
        <v>95.166959578207397</v>
      </c>
      <c r="I1673" s="76" t="str">
        <f t="shared" si="52"/>
        <v>Yes</v>
      </c>
      <c r="J1673" s="49" t="str">
        <f t="shared" si="53"/>
        <v>Yes</v>
      </c>
      <c r="K1673" s="47">
        <v>9.9947819751161404E-2</v>
      </c>
      <c r="L1673" s="50">
        <v>44.456289978678001</v>
      </c>
      <c r="M1673" s="47">
        <v>8.2451516318735402E-2</v>
      </c>
      <c r="N1673" s="50">
        <v>9.1388400702987695</v>
      </c>
    </row>
    <row r="1674" spans="1:14" x14ac:dyDescent="0.2">
      <c r="A1674" s="147" t="s">
        <v>3499</v>
      </c>
      <c r="B1674" s="44" t="s">
        <v>3500</v>
      </c>
      <c r="C1674" s="45">
        <v>39</v>
      </c>
      <c r="D1674" s="46" t="s">
        <v>342</v>
      </c>
      <c r="E1674" s="47">
        <v>0.92106679400576297</v>
      </c>
      <c r="F1674" s="48">
        <v>95.415778251599093</v>
      </c>
      <c r="G1674" s="47">
        <v>0.88864739351849897</v>
      </c>
      <c r="H1674" s="50">
        <v>93.145869947275898</v>
      </c>
      <c r="I1674" s="76" t="str">
        <f t="shared" si="52"/>
        <v>Yes</v>
      </c>
      <c r="J1674" s="49" t="str">
        <f t="shared" si="53"/>
        <v>Yes</v>
      </c>
      <c r="K1674" s="47">
        <v>7.19311631604721E-2</v>
      </c>
      <c r="L1674" s="50">
        <v>3.25159914712154</v>
      </c>
      <c r="M1674" s="47">
        <v>6.1886063517865901E-2</v>
      </c>
      <c r="N1674" s="50">
        <v>5.2724077328646803</v>
      </c>
    </row>
    <row r="1675" spans="1:14" x14ac:dyDescent="0.2">
      <c r="A1675" s="57" t="s">
        <v>3501</v>
      </c>
      <c r="B1675" s="44" t="s">
        <v>3502</v>
      </c>
      <c r="C1675" s="45">
        <v>39</v>
      </c>
      <c r="D1675" s="46" t="s">
        <v>342</v>
      </c>
      <c r="E1675" s="47">
        <v>0.80907789461713997</v>
      </c>
      <c r="F1675" s="48">
        <v>73.827292110874197</v>
      </c>
      <c r="G1675" s="47">
        <v>0.76956995138163897</v>
      </c>
      <c r="H1675" s="50">
        <v>61.247803163444601</v>
      </c>
      <c r="I1675" s="76" t="str">
        <f t="shared" si="52"/>
        <v>No</v>
      </c>
      <c r="J1675" s="49" t="str">
        <f t="shared" si="53"/>
        <v>No</v>
      </c>
      <c r="K1675" s="47">
        <v>3.7186722214825302E-2</v>
      </c>
      <c r="L1675" s="50">
        <v>0.79957356076759101</v>
      </c>
      <c r="M1675" s="47">
        <v>3.4884261383704998E-2</v>
      </c>
      <c r="N1675" s="50">
        <v>2.1968365553602802</v>
      </c>
    </row>
    <row r="1676" spans="1:14" x14ac:dyDescent="0.2">
      <c r="A1676" s="57" t="s">
        <v>3503</v>
      </c>
      <c r="B1676" s="44" t="s">
        <v>3504</v>
      </c>
      <c r="C1676" s="45">
        <v>39</v>
      </c>
      <c r="D1676" s="46" t="s">
        <v>342</v>
      </c>
      <c r="E1676" s="47">
        <v>0.75595278192752502</v>
      </c>
      <c r="F1676" s="48">
        <v>59.808102345415797</v>
      </c>
      <c r="G1676" s="47">
        <v>0.66353735923383395</v>
      </c>
      <c r="H1676" s="50">
        <v>33.391915641476302</v>
      </c>
      <c r="I1676" s="76" t="str">
        <f t="shared" si="52"/>
        <v>No</v>
      </c>
      <c r="J1676" s="49" t="str">
        <f t="shared" si="53"/>
        <v>No</v>
      </c>
      <c r="K1676" s="47">
        <v>0.12510821781923401</v>
      </c>
      <c r="L1676" s="50">
        <v>60.660980810234499</v>
      </c>
      <c r="M1676" s="47">
        <v>0.12760564453637599</v>
      </c>
      <c r="N1676" s="50">
        <v>53.602811950790901</v>
      </c>
    </row>
    <row r="1677" spans="1:14" x14ac:dyDescent="0.2">
      <c r="A1677" s="57" t="s">
        <v>3505</v>
      </c>
      <c r="B1677" s="44" t="s">
        <v>3506</v>
      </c>
      <c r="C1677" s="45">
        <v>39</v>
      </c>
      <c r="D1677" s="46" t="s">
        <v>342</v>
      </c>
      <c r="E1677" s="47">
        <v>0.70603424455240704</v>
      </c>
      <c r="F1677" s="48">
        <v>44.882729211087401</v>
      </c>
      <c r="G1677" s="47">
        <v>0.6922992761865</v>
      </c>
      <c r="H1677" s="50">
        <v>41.036906854130102</v>
      </c>
      <c r="I1677" s="76" t="str">
        <f t="shared" si="52"/>
        <v>No</v>
      </c>
      <c r="J1677" s="49" t="str">
        <f t="shared" si="53"/>
        <v>No</v>
      </c>
      <c r="K1677" s="47">
        <v>9.2491383894839699E-2</v>
      </c>
      <c r="L1677" s="50">
        <v>33.4754797441365</v>
      </c>
      <c r="M1677" s="47">
        <v>8.9081576713032906E-2</v>
      </c>
      <c r="N1677" s="50">
        <v>15.817223198594</v>
      </c>
    </row>
    <row r="1678" spans="1:14" x14ac:dyDescent="0.2">
      <c r="A1678" s="147" t="s">
        <v>3507</v>
      </c>
      <c r="B1678" s="44" t="s">
        <v>3508</v>
      </c>
      <c r="C1678" s="45">
        <v>39</v>
      </c>
      <c r="D1678" s="46" t="s">
        <v>342</v>
      </c>
      <c r="E1678" s="47">
        <v>0.90220531189682496</v>
      </c>
      <c r="F1678" s="48">
        <v>92.697228144989296</v>
      </c>
      <c r="G1678" s="47">
        <v>0.83676614686991502</v>
      </c>
      <c r="H1678" s="50">
        <v>80.052724077328605</v>
      </c>
      <c r="I1678" s="76" t="str">
        <f t="shared" si="52"/>
        <v>No</v>
      </c>
      <c r="J1678" s="49" t="str">
        <f t="shared" si="53"/>
        <v>Yes</v>
      </c>
      <c r="K1678" s="47">
        <v>0.139526044915075</v>
      </c>
      <c r="L1678" s="50">
        <v>65.298507462686601</v>
      </c>
      <c r="M1678" s="47">
        <v>0.123557677950472</v>
      </c>
      <c r="N1678" s="50">
        <v>50.878734622144101</v>
      </c>
    </row>
    <row r="1679" spans="1:14" x14ac:dyDescent="0.2">
      <c r="A1679" s="147" t="s">
        <v>3509</v>
      </c>
      <c r="B1679" s="44" t="s">
        <v>3510</v>
      </c>
      <c r="C1679" s="45">
        <v>39</v>
      </c>
      <c r="D1679" s="46" t="s">
        <v>342</v>
      </c>
      <c r="E1679" s="47">
        <v>0.92918290610676202</v>
      </c>
      <c r="F1679" s="48">
        <v>96.695095948827301</v>
      </c>
      <c r="G1679" s="47">
        <v>0.87898934997664602</v>
      </c>
      <c r="H1679" s="50">
        <v>91.212653778558902</v>
      </c>
      <c r="I1679" s="76" t="str">
        <f t="shared" si="52"/>
        <v>Yes</v>
      </c>
      <c r="J1679" s="49" t="str">
        <f t="shared" si="53"/>
        <v>Yes</v>
      </c>
      <c r="K1679" s="47">
        <v>0.119176946638476</v>
      </c>
      <c r="L1679" s="50">
        <v>57.995735607675897</v>
      </c>
      <c r="M1679" s="47">
        <v>0.10866883815997801</v>
      </c>
      <c r="N1679" s="50">
        <v>36.379613356766299</v>
      </c>
    </row>
    <row r="1680" spans="1:14" x14ac:dyDescent="0.2">
      <c r="A1680" s="57" t="s">
        <v>3492</v>
      </c>
      <c r="B1680" s="44" t="s">
        <v>3511</v>
      </c>
      <c r="C1680" s="45">
        <v>39</v>
      </c>
      <c r="D1680" s="46" t="s">
        <v>342</v>
      </c>
      <c r="E1680" s="47">
        <v>0.73391789295345999</v>
      </c>
      <c r="F1680" s="48">
        <v>52.771855010661</v>
      </c>
      <c r="G1680" s="47">
        <v>0.72903442956296405</v>
      </c>
      <c r="H1680" s="50">
        <v>50.263620386643197</v>
      </c>
      <c r="I1680" s="76" t="str">
        <f t="shared" si="52"/>
        <v>No</v>
      </c>
      <c r="J1680" s="49" t="str">
        <f t="shared" si="53"/>
        <v>No</v>
      </c>
      <c r="K1680" s="47">
        <v>0.16289275557762301</v>
      </c>
      <c r="L1680" s="50">
        <v>70.575692963752701</v>
      </c>
      <c r="M1680" s="47">
        <v>0.137314324716482</v>
      </c>
      <c r="N1680" s="50">
        <v>61.511423550087898</v>
      </c>
    </row>
    <row r="1681" spans="1:14" x14ac:dyDescent="0.2">
      <c r="A1681" s="57" t="s">
        <v>3512</v>
      </c>
      <c r="B1681" s="44" t="s">
        <v>3513</v>
      </c>
      <c r="C1681" s="45">
        <v>39</v>
      </c>
      <c r="D1681" s="46" t="s">
        <v>342</v>
      </c>
      <c r="E1681" s="47">
        <v>0.73152135269930196</v>
      </c>
      <c r="F1681" s="48">
        <v>51.972281449893401</v>
      </c>
      <c r="G1681" s="47">
        <v>0.72022917947898002</v>
      </c>
      <c r="H1681" s="50">
        <v>48.154657293497401</v>
      </c>
      <c r="I1681" s="76" t="str">
        <f t="shared" si="52"/>
        <v>No</v>
      </c>
      <c r="J1681" s="49" t="str">
        <f t="shared" si="53"/>
        <v>No</v>
      </c>
      <c r="K1681" s="47">
        <v>0.13206488356325</v>
      </c>
      <c r="L1681" s="50">
        <v>62.793176972281501</v>
      </c>
      <c r="M1681" s="47">
        <v>0.131822591635058</v>
      </c>
      <c r="N1681" s="50">
        <v>58.084358523725797</v>
      </c>
    </row>
    <row r="1682" spans="1:14" x14ac:dyDescent="0.2">
      <c r="A1682" s="57" t="s">
        <v>3514</v>
      </c>
      <c r="B1682" s="44" t="s">
        <v>3515</v>
      </c>
      <c r="C1682" s="45">
        <v>39</v>
      </c>
      <c r="D1682" s="46" t="s">
        <v>342</v>
      </c>
      <c r="E1682" s="47">
        <v>0.71238597397818404</v>
      </c>
      <c r="F1682" s="48">
        <v>46.641791044776099</v>
      </c>
      <c r="G1682" s="47">
        <v>0.66411275964752903</v>
      </c>
      <c r="H1682" s="50">
        <v>33.743409490333903</v>
      </c>
      <c r="I1682" s="76" t="str">
        <f t="shared" si="52"/>
        <v>No</v>
      </c>
      <c r="J1682" s="49" t="str">
        <f t="shared" si="53"/>
        <v>No</v>
      </c>
      <c r="K1682" s="47">
        <v>0.106207343280097</v>
      </c>
      <c r="L1682" s="50">
        <v>50</v>
      </c>
      <c r="M1682" s="47">
        <v>9.4796722400298197E-2</v>
      </c>
      <c r="N1682" s="50">
        <v>22.583479789103698</v>
      </c>
    </row>
    <row r="1683" spans="1:14" x14ac:dyDescent="0.2">
      <c r="A1683" s="57" t="s">
        <v>3516</v>
      </c>
      <c r="B1683" s="44" t="s">
        <v>3517</v>
      </c>
      <c r="C1683" s="45">
        <v>39</v>
      </c>
      <c r="D1683" s="46" t="s">
        <v>342</v>
      </c>
      <c r="E1683" s="47">
        <v>0.615266686019317</v>
      </c>
      <c r="F1683" s="48">
        <v>21.908315565032002</v>
      </c>
      <c r="G1683" s="47">
        <v>0.50102834559822895</v>
      </c>
      <c r="H1683" s="50">
        <v>8.4358523725834793</v>
      </c>
      <c r="I1683" s="76" t="str">
        <f t="shared" si="52"/>
        <v>No</v>
      </c>
      <c r="J1683" s="49" t="str">
        <f t="shared" si="53"/>
        <v>No</v>
      </c>
      <c r="K1683" s="47">
        <v>9.1986287880030201E-2</v>
      </c>
      <c r="L1683" s="50">
        <v>32.142857142857103</v>
      </c>
      <c r="M1683" s="47">
        <v>0.103061523090451</v>
      </c>
      <c r="N1683" s="50">
        <v>30.492091388400699</v>
      </c>
    </row>
    <row r="1684" spans="1:14" x14ac:dyDescent="0.2">
      <c r="A1684" s="57" t="s">
        <v>3518</v>
      </c>
      <c r="B1684" s="44" t="s">
        <v>3519</v>
      </c>
      <c r="C1684" s="45">
        <v>73</v>
      </c>
      <c r="D1684" s="46" t="s">
        <v>342</v>
      </c>
      <c r="E1684" s="47">
        <v>0.44040060112688001</v>
      </c>
      <c r="F1684" s="48">
        <v>2.5053304904051199</v>
      </c>
      <c r="G1684" s="47">
        <v>0.40686033454211801</v>
      </c>
      <c r="H1684" s="50">
        <v>4.3222003929273098</v>
      </c>
      <c r="I1684" s="76" t="str">
        <f t="shared" si="52"/>
        <v>No</v>
      </c>
      <c r="J1684" s="49" t="str">
        <f t="shared" si="53"/>
        <v>No</v>
      </c>
      <c r="K1684" s="47">
        <v>0.16016814491532999</v>
      </c>
      <c r="L1684" s="50">
        <v>69.829424307036206</v>
      </c>
      <c r="M1684" s="47">
        <v>0.110776501209677</v>
      </c>
      <c r="N1684" s="50">
        <v>40.275049115913603</v>
      </c>
    </row>
    <row r="1685" spans="1:14" x14ac:dyDescent="0.2">
      <c r="A1685" s="57" t="s">
        <v>3520</v>
      </c>
      <c r="B1685" s="44" t="s">
        <v>3521</v>
      </c>
      <c r="C1685" s="45">
        <v>73</v>
      </c>
      <c r="D1685" s="46" t="s">
        <v>342</v>
      </c>
      <c r="E1685" s="47">
        <v>0.51487179020236995</v>
      </c>
      <c r="F1685" s="48">
        <v>5.81023454157783</v>
      </c>
      <c r="G1685" s="47">
        <v>0.45196715016789202</v>
      </c>
      <c r="H1685" s="50">
        <v>17.485265225933201</v>
      </c>
      <c r="I1685" s="76" t="str">
        <f t="shared" si="52"/>
        <v>No</v>
      </c>
      <c r="J1685" s="49" t="str">
        <f t="shared" si="53"/>
        <v>No</v>
      </c>
      <c r="K1685" s="47">
        <v>0.15794950237925101</v>
      </c>
      <c r="L1685" s="50">
        <v>69.402985074626898</v>
      </c>
      <c r="M1685" s="47">
        <v>0.114682393664504</v>
      </c>
      <c r="N1685" s="50">
        <v>44.204322200392902</v>
      </c>
    </row>
    <row r="1686" spans="1:14" x14ac:dyDescent="0.2">
      <c r="A1686" s="57" t="s">
        <v>3522</v>
      </c>
      <c r="B1686" s="44" t="s">
        <v>3523</v>
      </c>
      <c r="C1686" s="45">
        <v>73</v>
      </c>
      <c r="D1686" s="46" t="s">
        <v>342</v>
      </c>
      <c r="E1686" s="47">
        <v>0.41746603729323101</v>
      </c>
      <c r="F1686" s="48">
        <v>2.02558635394456</v>
      </c>
      <c r="G1686" s="47">
        <v>0.38336925076643602</v>
      </c>
      <c r="H1686" s="50">
        <v>1.66994106090373</v>
      </c>
      <c r="I1686" s="76" t="str">
        <f t="shared" si="52"/>
        <v>No</v>
      </c>
      <c r="J1686" s="49" t="str">
        <f t="shared" si="53"/>
        <v>No</v>
      </c>
      <c r="K1686" s="47">
        <v>0.19660270184148099</v>
      </c>
      <c r="L1686" s="50">
        <v>77.452025586353898</v>
      </c>
      <c r="M1686" s="47">
        <v>0.12574024584728799</v>
      </c>
      <c r="N1686" s="50">
        <v>55.795677799607098</v>
      </c>
    </row>
    <row r="1687" spans="1:14" x14ac:dyDescent="0.2">
      <c r="A1687" s="57" t="s">
        <v>3524</v>
      </c>
      <c r="B1687" s="44" t="s">
        <v>3525</v>
      </c>
      <c r="C1687" s="45">
        <v>73</v>
      </c>
      <c r="D1687" s="46" t="s">
        <v>342</v>
      </c>
      <c r="E1687" s="47">
        <v>0.51962325176542301</v>
      </c>
      <c r="F1687" s="48">
        <v>6.1300639658848599</v>
      </c>
      <c r="G1687" s="47">
        <v>0.47910446258710498</v>
      </c>
      <c r="H1687" s="50">
        <v>27.7996070726916</v>
      </c>
      <c r="I1687" s="76" t="str">
        <f t="shared" si="52"/>
        <v>No</v>
      </c>
      <c r="J1687" s="49" t="str">
        <f t="shared" si="53"/>
        <v>No</v>
      </c>
      <c r="K1687" s="47">
        <v>0.19662977287914399</v>
      </c>
      <c r="L1687" s="50">
        <v>77.5053304904051</v>
      </c>
      <c r="M1687" s="47">
        <v>0.15212190447117299</v>
      </c>
      <c r="N1687" s="50">
        <v>75.442043222003903</v>
      </c>
    </row>
    <row r="1688" spans="1:14" x14ac:dyDescent="0.2">
      <c r="A1688" s="57" t="s">
        <v>3526</v>
      </c>
      <c r="B1688" s="44" t="s">
        <v>3527</v>
      </c>
      <c r="C1688" s="45">
        <v>73</v>
      </c>
      <c r="D1688" s="46" t="s">
        <v>342</v>
      </c>
      <c r="E1688" s="47">
        <v>0.39487199068428003</v>
      </c>
      <c r="F1688" s="48">
        <v>1.7057569296375299</v>
      </c>
      <c r="G1688" s="47">
        <v>0.48741175214763</v>
      </c>
      <c r="H1688" s="50">
        <v>31.728880157170899</v>
      </c>
      <c r="I1688" s="76" t="str">
        <f t="shared" si="52"/>
        <v>No</v>
      </c>
      <c r="J1688" s="49" t="str">
        <f t="shared" si="53"/>
        <v>No</v>
      </c>
      <c r="K1688" s="47">
        <v>0.19797298581703801</v>
      </c>
      <c r="L1688" s="50">
        <v>77.931769722814494</v>
      </c>
      <c r="M1688" s="47">
        <v>0.18629273532969001</v>
      </c>
      <c r="N1688" s="50">
        <v>85.854616895874301</v>
      </c>
    </row>
    <row r="1689" spans="1:14" x14ac:dyDescent="0.2">
      <c r="A1689" s="57" t="s">
        <v>3528</v>
      </c>
      <c r="B1689" s="44" t="s">
        <v>3529</v>
      </c>
      <c r="C1689" s="45">
        <v>39</v>
      </c>
      <c r="D1689" s="46" t="s">
        <v>342</v>
      </c>
      <c r="E1689" s="47">
        <v>0.88068866814567004</v>
      </c>
      <c r="F1689" s="48">
        <v>88.272921108741997</v>
      </c>
      <c r="G1689" s="47">
        <v>0.77230871286610003</v>
      </c>
      <c r="H1689" s="50">
        <v>62.302284710017602</v>
      </c>
      <c r="I1689" s="76" t="str">
        <f t="shared" si="52"/>
        <v>No</v>
      </c>
      <c r="J1689" s="49" t="str">
        <f t="shared" si="53"/>
        <v>No</v>
      </c>
      <c r="K1689" s="47">
        <v>0.18007834451475799</v>
      </c>
      <c r="L1689" s="50">
        <v>74.200426439232402</v>
      </c>
      <c r="M1689" s="47">
        <v>0.17300933901877799</v>
      </c>
      <c r="N1689" s="50">
        <v>78.822495606326896</v>
      </c>
    </row>
    <row r="1690" spans="1:14" x14ac:dyDescent="0.2">
      <c r="A1690" s="57" t="s">
        <v>3530</v>
      </c>
      <c r="B1690" s="44" t="s">
        <v>3531</v>
      </c>
      <c r="C1690" s="45">
        <v>39</v>
      </c>
      <c r="D1690" s="46" t="s">
        <v>342</v>
      </c>
      <c r="E1690" s="47">
        <v>0.91074815753287097</v>
      </c>
      <c r="F1690" s="48">
        <v>94.029850746268707</v>
      </c>
      <c r="G1690" s="47">
        <v>0.80573443300446501</v>
      </c>
      <c r="H1690" s="50">
        <v>71.616871704745193</v>
      </c>
      <c r="I1690" s="76" t="str">
        <f t="shared" si="52"/>
        <v>No</v>
      </c>
      <c r="J1690" s="49" t="str">
        <f t="shared" si="53"/>
        <v>No</v>
      </c>
      <c r="K1690" s="47">
        <v>0.160466263013538</v>
      </c>
      <c r="L1690" s="50">
        <v>69.936034115138597</v>
      </c>
      <c r="M1690" s="47">
        <v>0.14471103301227001</v>
      </c>
      <c r="N1690" s="50">
        <v>66.871704745166994</v>
      </c>
    </row>
    <row r="1691" spans="1:14" x14ac:dyDescent="0.2">
      <c r="A1691" s="57" t="s">
        <v>550</v>
      </c>
      <c r="B1691" s="44" t="s">
        <v>3532</v>
      </c>
      <c r="C1691" s="45">
        <v>39</v>
      </c>
      <c r="D1691" s="46" t="s">
        <v>342</v>
      </c>
      <c r="E1691" s="47">
        <v>0.92668509267618304</v>
      </c>
      <c r="F1691" s="48">
        <v>96.321961620469096</v>
      </c>
      <c r="G1691" s="47">
        <v>0.81624225970026898</v>
      </c>
      <c r="H1691" s="50">
        <v>74.077328646748697</v>
      </c>
      <c r="I1691" s="76" t="str">
        <f t="shared" si="52"/>
        <v>No</v>
      </c>
      <c r="J1691" s="49" t="str">
        <f t="shared" si="53"/>
        <v>No</v>
      </c>
      <c r="K1691" s="47">
        <v>0.112686009497086</v>
      </c>
      <c r="L1691" s="50">
        <v>54.211087420042603</v>
      </c>
      <c r="M1691" s="47">
        <v>0.108468527607695</v>
      </c>
      <c r="N1691" s="50">
        <v>36.115992970123003</v>
      </c>
    </row>
    <row r="1692" spans="1:14" x14ac:dyDescent="0.2">
      <c r="A1692" s="57" t="s">
        <v>3533</v>
      </c>
      <c r="B1692" s="44" t="s">
        <v>3534</v>
      </c>
      <c r="C1692" s="45">
        <v>39</v>
      </c>
      <c r="D1692" s="46" t="s">
        <v>342</v>
      </c>
      <c r="E1692" s="47">
        <v>0.83349116668758505</v>
      </c>
      <c r="F1692" s="48">
        <v>80.117270788912606</v>
      </c>
      <c r="G1692" s="47">
        <v>0.68413498476683998</v>
      </c>
      <c r="H1692" s="50">
        <v>38.664323374340903</v>
      </c>
      <c r="I1692" s="76" t="str">
        <f t="shared" si="52"/>
        <v>No</v>
      </c>
      <c r="J1692" s="49" t="str">
        <f t="shared" si="53"/>
        <v>No</v>
      </c>
      <c r="K1692" s="47">
        <v>0.15111552579020501</v>
      </c>
      <c r="L1692" s="50">
        <v>67.963752665245195</v>
      </c>
      <c r="M1692" s="47">
        <v>0.13657597423873399</v>
      </c>
      <c r="N1692" s="50">
        <v>61.072056239015801</v>
      </c>
    </row>
    <row r="1693" spans="1:14" x14ac:dyDescent="0.2">
      <c r="A1693" s="57" t="s">
        <v>3535</v>
      </c>
      <c r="B1693" s="44" t="s">
        <v>3536</v>
      </c>
      <c r="C1693" s="45">
        <v>39</v>
      </c>
      <c r="D1693" s="46" t="s">
        <v>342</v>
      </c>
      <c r="E1693" s="47">
        <v>0.80375316228835503</v>
      </c>
      <c r="F1693" s="48">
        <v>72.547974413646102</v>
      </c>
      <c r="G1693" s="47">
        <v>0.64466950646346</v>
      </c>
      <c r="H1693" s="50">
        <v>28.558875219683699</v>
      </c>
      <c r="I1693" s="76" t="str">
        <f t="shared" si="52"/>
        <v>No</v>
      </c>
      <c r="J1693" s="49" t="str">
        <f t="shared" si="53"/>
        <v>No</v>
      </c>
      <c r="K1693" s="47">
        <v>0.12647229812766</v>
      </c>
      <c r="L1693" s="50">
        <v>61.2473347547974</v>
      </c>
      <c r="M1693" s="47">
        <v>0.12924673622257099</v>
      </c>
      <c r="N1693" s="50">
        <v>55.184534270650303</v>
      </c>
    </row>
    <row r="1694" spans="1:14" x14ac:dyDescent="0.2">
      <c r="A1694" s="57" t="s">
        <v>3537</v>
      </c>
      <c r="B1694" s="44" t="s">
        <v>3538</v>
      </c>
      <c r="C1694" s="45">
        <v>39</v>
      </c>
      <c r="D1694" s="46" t="s">
        <v>342</v>
      </c>
      <c r="E1694" s="47">
        <v>0.45503614767789502</v>
      </c>
      <c r="F1694" s="48">
        <v>2.7718550106609801</v>
      </c>
      <c r="G1694" s="47">
        <v>0.245545807728311</v>
      </c>
      <c r="H1694" s="50">
        <v>0.61511423550087896</v>
      </c>
      <c r="I1694" s="76" t="str">
        <f t="shared" si="52"/>
        <v>No</v>
      </c>
      <c r="J1694" s="49" t="str">
        <f t="shared" si="53"/>
        <v>No</v>
      </c>
      <c r="K1694" s="47">
        <v>0.271065917567888</v>
      </c>
      <c r="L1694" s="50">
        <v>86.567164179104495</v>
      </c>
      <c r="M1694" s="47">
        <v>0.29381232037753802</v>
      </c>
      <c r="N1694" s="50">
        <v>94.112478031634495</v>
      </c>
    </row>
    <row r="1695" spans="1:14" x14ac:dyDescent="0.2">
      <c r="A1695" s="57" t="s">
        <v>3539</v>
      </c>
      <c r="B1695" s="44" t="s">
        <v>3540</v>
      </c>
      <c r="C1695" s="45">
        <v>73</v>
      </c>
      <c r="D1695" s="46" t="s">
        <v>342</v>
      </c>
      <c r="E1695" s="47">
        <v>0.42381321542946998</v>
      </c>
      <c r="F1695" s="48">
        <v>2.2921108742004299</v>
      </c>
      <c r="G1695" s="47">
        <v>0.52064421999235899</v>
      </c>
      <c r="H1695" s="50">
        <v>42.927308447937101</v>
      </c>
      <c r="I1695" s="76" t="str">
        <f t="shared" si="52"/>
        <v>No</v>
      </c>
      <c r="J1695" s="49" t="str">
        <f t="shared" si="53"/>
        <v>No</v>
      </c>
      <c r="K1695" s="47">
        <v>0.20563414038695199</v>
      </c>
      <c r="L1695" s="50">
        <v>79.477611940298502</v>
      </c>
      <c r="M1695" s="47">
        <v>0.15990271242221099</v>
      </c>
      <c r="N1695" s="50">
        <v>79.174852652259304</v>
      </c>
    </row>
    <row r="1696" spans="1:14" x14ac:dyDescent="0.2">
      <c r="A1696" s="147" t="s">
        <v>3541</v>
      </c>
      <c r="B1696" s="44" t="s">
        <v>3542</v>
      </c>
      <c r="C1696" s="45">
        <v>39</v>
      </c>
      <c r="D1696" s="46" t="s">
        <v>342</v>
      </c>
      <c r="E1696" s="47">
        <v>0.90548803879901396</v>
      </c>
      <c r="F1696" s="48">
        <v>93.283582089552198</v>
      </c>
      <c r="G1696" s="47">
        <v>0.82071970673227301</v>
      </c>
      <c r="H1696" s="50">
        <v>75.395430579964895</v>
      </c>
      <c r="I1696" s="76" t="str">
        <f t="shared" si="52"/>
        <v>No</v>
      </c>
      <c r="J1696" s="49" t="str">
        <f t="shared" si="53"/>
        <v>Yes</v>
      </c>
      <c r="K1696" s="47">
        <v>0.21982066056087399</v>
      </c>
      <c r="L1696" s="50">
        <v>81.396588486140701</v>
      </c>
      <c r="M1696" s="47">
        <v>0.119631276288724</v>
      </c>
      <c r="N1696" s="50">
        <v>47.012302284710003</v>
      </c>
    </row>
    <row r="1697" spans="1:14" x14ac:dyDescent="0.2">
      <c r="A1697" s="147" t="s">
        <v>3543</v>
      </c>
      <c r="B1697" s="44" t="s">
        <v>3544</v>
      </c>
      <c r="C1697" s="45">
        <v>39</v>
      </c>
      <c r="D1697" s="46" t="s">
        <v>342</v>
      </c>
      <c r="E1697" s="47">
        <v>0.96207632777945995</v>
      </c>
      <c r="F1697" s="48">
        <v>99.520255863539404</v>
      </c>
      <c r="G1697" s="47">
        <v>0.91215724598692505</v>
      </c>
      <c r="H1697" s="50">
        <v>96.221441124780299</v>
      </c>
      <c r="I1697" s="76" t="str">
        <f t="shared" si="52"/>
        <v>Yes</v>
      </c>
      <c r="J1697" s="49" t="str">
        <f t="shared" si="53"/>
        <v>Yes</v>
      </c>
      <c r="K1697" s="47">
        <v>0.122671872622826</v>
      </c>
      <c r="L1697" s="50">
        <v>59.381663113006397</v>
      </c>
      <c r="M1697" s="47">
        <v>7.9603590022741103E-2</v>
      </c>
      <c r="N1697" s="50">
        <v>8.6115992970122992</v>
      </c>
    </row>
    <row r="1698" spans="1:14" x14ac:dyDescent="0.2">
      <c r="A1698" s="147" t="s">
        <v>3545</v>
      </c>
      <c r="B1698" s="44" t="s">
        <v>3546</v>
      </c>
      <c r="C1698" s="45">
        <v>39</v>
      </c>
      <c r="D1698" s="46" t="s">
        <v>342</v>
      </c>
      <c r="E1698" s="47">
        <v>0.88311041928644496</v>
      </c>
      <c r="F1698" s="48">
        <v>88.646055437100202</v>
      </c>
      <c r="G1698" s="47">
        <v>0.82221680281541998</v>
      </c>
      <c r="H1698" s="50">
        <v>76.010544815465707</v>
      </c>
      <c r="I1698" s="76" t="str">
        <f t="shared" si="52"/>
        <v>No</v>
      </c>
      <c r="J1698" s="49" t="str">
        <f t="shared" si="53"/>
        <v>Yes</v>
      </c>
      <c r="K1698" s="47">
        <v>0.18753159391412799</v>
      </c>
      <c r="L1698" s="50">
        <v>75.533049040511699</v>
      </c>
      <c r="M1698" s="47">
        <v>0.114844206706608</v>
      </c>
      <c r="N1698" s="50">
        <v>42.1792618629174</v>
      </c>
    </row>
    <row r="1699" spans="1:14" x14ac:dyDescent="0.2">
      <c r="A1699" s="57" t="s">
        <v>718</v>
      </c>
      <c r="B1699" s="44" t="s">
        <v>3547</v>
      </c>
      <c r="C1699" s="45">
        <v>39</v>
      </c>
      <c r="D1699" s="46" t="s">
        <v>342</v>
      </c>
      <c r="E1699" s="47">
        <v>0.68279461011834497</v>
      </c>
      <c r="F1699" s="48">
        <v>37.3667377398721</v>
      </c>
      <c r="G1699" s="47">
        <v>0.65518632032944302</v>
      </c>
      <c r="H1699" s="50">
        <v>31.8101933216169</v>
      </c>
      <c r="I1699" s="76" t="str">
        <f t="shared" si="52"/>
        <v>No</v>
      </c>
      <c r="J1699" s="49" t="str">
        <f t="shared" si="53"/>
        <v>No</v>
      </c>
      <c r="K1699" s="47">
        <v>0.22740088738488101</v>
      </c>
      <c r="L1699" s="50">
        <v>82.196162046908299</v>
      </c>
      <c r="M1699" s="47">
        <v>0.11159524979723</v>
      </c>
      <c r="N1699" s="50">
        <v>39.191564147627403</v>
      </c>
    </row>
    <row r="1700" spans="1:14" x14ac:dyDescent="0.2">
      <c r="A1700" s="57" t="s">
        <v>721</v>
      </c>
      <c r="B1700" s="44" t="s">
        <v>3548</v>
      </c>
      <c r="C1700" s="45">
        <v>39</v>
      </c>
      <c r="D1700" s="46" t="s">
        <v>342</v>
      </c>
      <c r="E1700" s="47">
        <v>0.75730244013599701</v>
      </c>
      <c r="F1700" s="48">
        <v>60.181236673774002</v>
      </c>
      <c r="G1700" s="47">
        <v>0.72031422748168605</v>
      </c>
      <c r="H1700" s="50">
        <v>48.242530755711797</v>
      </c>
      <c r="I1700" s="76" t="str">
        <f t="shared" si="52"/>
        <v>No</v>
      </c>
      <c r="J1700" s="49" t="str">
        <f t="shared" si="53"/>
        <v>No</v>
      </c>
      <c r="K1700" s="47">
        <v>0.195231939341306</v>
      </c>
      <c r="L1700" s="50">
        <v>77.078891257995707</v>
      </c>
      <c r="M1700" s="47">
        <v>0.115916174405303</v>
      </c>
      <c r="N1700" s="50">
        <v>43.233743409490302</v>
      </c>
    </row>
    <row r="1701" spans="1:14" x14ac:dyDescent="0.2">
      <c r="A1701" s="57" t="s">
        <v>727</v>
      </c>
      <c r="B1701" s="44" t="s">
        <v>3549</v>
      </c>
      <c r="C1701" s="45">
        <v>39</v>
      </c>
      <c r="D1701" s="46" t="s">
        <v>342</v>
      </c>
      <c r="E1701" s="47">
        <v>0.72344463990253605</v>
      </c>
      <c r="F1701" s="48">
        <v>49.626865671641802</v>
      </c>
      <c r="G1701" s="47">
        <v>0.69919260774881797</v>
      </c>
      <c r="H1701" s="50">
        <v>42.970123022847098</v>
      </c>
      <c r="I1701" s="76" t="str">
        <f t="shared" si="52"/>
        <v>No</v>
      </c>
      <c r="J1701" s="49" t="str">
        <f t="shared" si="53"/>
        <v>No</v>
      </c>
      <c r="K1701" s="47">
        <v>0.137633328240788</v>
      </c>
      <c r="L1701" s="50">
        <v>64.925373134328396</v>
      </c>
      <c r="M1701" s="47">
        <v>7.8362341360297197E-2</v>
      </c>
      <c r="N1701" s="50">
        <v>8.4358523725834793</v>
      </c>
    </row>
    <row r="1702" spans="1:14" x14ac:dyDescent="0.2">
      <c r="A1702" s="147" t="s">
        <v>3550</v>
      </c>
      <c r="B1702" s="44" t="s">
        <v>3551</v>
      </c>
      <c r="C1702" s="45">
        <v>39</v>
      </c>
      <c r="D1702" s="46" t="s">
        <v>342</v>
      </c>
      <c r="E1702" s="47">
        <v>0.96130338762322398</v>
      </c>
      <c r="F1702" s="48">
        <v>99.360341151385896</v>
      </c>
      <c r="G1702" s="47">
        <v>0.917626645779822</v>
      </c>
      <c r="H1702" s="50">
        <v>96.924428822495599</v>
      </c>
      <c r="I1702" s="76" t="str">
        <f t="shared" si="52"/>
        <v>Yes</v>
      </c>
      <c r="J1702" s="49" t="str">
        <f t="shared" si="53"/>
        <v>Yes</v>
      </c>
      <c r="K1702" s="47">
        <v>9.1020837439411806E-2</v>
      </c>
      <c r="L1702" s="50">
        <v>30.223880597014901</v>
      </c>
      <c r="M1702" s="47">
        <v>6.6785587013481404E-2</v>
      </c>
      <c r="N1702" s="50">
        <v>6.3268892794376104</v>
      </c>
    </row>
    <row r="1703" spans="1:14" x14ac:dyDescent="0.2">
      <c r="A1703" s="57" t="s">
        <v>3552</v>
      </c>
      <c r="B1703" s="44" t="s">
        <v>3553</v>
      </c>
      <c r="C1703" s="45">
        <v>39</v>
      </c>
      <c r="D1703" s="46" t="s">
        <v>342</v>
      </c>
      <c r="E1703" s="47">
        <v>0.82382460465402896</v>
      </c>
      <c r="F1703" s="48">
        <v>77.5053304904051</v>
      </c>
      <c r="G1703" s="47">
        <v>0.76662209434268602</v>
      </c>
      <c r="H1703" s="50">
        <v>60.281195079086103</v>
      </c>
      <c r="I1703" s="76" t="str">
        <f t="shared" si="52"/>
        <v>No</v>
      </c>
      <c r="J1703" s="49" t="str">
        <f t="shared" si="53"/>
        <v>No</v>
      </c>
      <c r="K1703" s="47">
        <v>0.39056244937960799</v>
      </c>
      <c r="L1703" s="50">
        <v>96.268656716417894</v>
      </c>
      <c r="M1703" s="47">
        <v>0.171546736450162</v>
      </c>
      <c r="N1703" s="50">
        <v>78.383128295254807</v>
      </c>
    </row>
    <row r="1704" spans="1:14" x14ac:dyDescent="0.2">
      <c r="A1704" s="147" t="s">
        <v>3554</v>
      </c>
      <c r="B1704" s="44" t="s">
        <v>3555</v>
      </c>
      <c r="C1704" s="45">
        <v>39</v>
      </c>
      <c r="D1704" s="46" t="s">
        <v>342</v>
      </c>
      <c r="E1704" s="47">
        <v>0.89725582458643205</v>
      </c>
      <c r="F1704" s="48">
        <v>91.417910447761201</v>
      </c>
      <c r="G1704" s="47">
        <v>0.87212086523726895</v>
      </c>
      <c r="H1704" s="50">
        <v>89.279437609841807</v>
      </c>
      <c r="I1704" s="76" t="str">
        <f t="shared" si="52"/>
        <v>No</v>
      </c>
      <c r="J1704" s="49" t="str">
        <f t="shared" si="53"/>
        <v>Yes</v>
      </c>
      <c r="K1704" s="47">
        <v>0.21663563628738799</v>
      </c>
      <c r="L1704" s="50">
        <v>80.703624733475493</v>
      </c>
      <c r="M1704" s="47">
        <v>0.111825666968057</v>
      </c>
      <c r="N1704" s="50">
        <v>39.4551845342706</v>
      </c>
    </row>
    <row r="1705" spans="1:14" x14ac:dyDescent="0.2">
      <c r="A1705" s="147" t="s">
        <v>3556</v>
      </c>
      <c r="B1705" s="44" t="s">
        <v>3557</v>
      </c>
      <c r="C1705" s="45">
        <v>39</v>
      </c>
      <c r="D1705" s="46" t="s">
        <v>342</v>
      </c>
      <c r="E1705" s="47">
        <v>0.92712030053016103</v>
      </c>
      <c r="F1705" s="48">
        <v>96.428571428571402</v>
      </c>
      <c r="G1705" s="47">
        <v>0.87487496700607603</v>
      </c>
      <c r="H1705" s="50">
        <v>89.8066783831283</v>
      </c>
      <c r="I1705" s="76" t="str">
        <f t="shared" si="52"/>
        <v>No</v>
      </c>
      <c r="J1705" s="49" t="str">
        <f t="shared" si="53"/>
        <v>Yes</v>
      </c>
      <c r="K1705" s="47">
        <v>0.196433351837251</v>
      </c>
      <c r="L1705" s="50">
        <v>77.345415778251606</v>
      </c>
      <c r="M1705" s="47">
        <v>0.10196759391563399</v>
      </c>
      <c r="N1705" s="50">
        <v>29.701230228471001</v>
      </c>
    </row>
    <row r="1706" spans="1:14" x14ac:dyDescent="0.2">
      <c r="A1706" s="147" t="s">
        <v>3558</v>
      </c>
      <c r="B1706" s="44" t="s">
        <v>3559</v>
      </c>
      <c r="C1706" s="45">
        <v>39</v>
      </c>
      <c r="D1706" s="46" t="s">
        <v>342</v>
      </c>
      <c r="E1706" s="47">
        <v>0.97981491246907104</v>
      </c>
      <c r="F1706" s="48">
        <v>99.946695095948797</v>
      </c>
      <c r="G1706" s="47">
        <v>0.95021202102768798</v>
      </c>
      <c r="H1706" s="50">
        <v>99.472759226713507</v>
      </c>
      <c r="I1706" s="76" t="str">
        <f t="shared" si="52"/>
        <v>Yes</v>
      </c>
      <c r="J1706" s="49" t="str">
        <f t="shared" si="53"/>
        <v>Yes</v>
      </c>
      <c r="K1706" s="47">
        <v>3.6962015597092002E-2</v>
      </c>
      <c r="L1706" s="50">
        <v>0.74626865671641796</v>
      </c>
      <c r="M1706" s="47">
        <v>3.1327014175050003E-2</v>
      </c>
      <c r="N1706" s="50">
        <v>2.1089630931458698</v>
      </c>
    </row>
    <row r="1707" spans="1:14" x14ac:dyDescent="0.2">
      <c r="A1707" s="57" t="s">
        <v>3560</v>
      </c>
      <c r="B1707" s="44" t="s">
        <v>3561</v>
      </c>
      <c r="C1707" s="45">
        <v>39</v>
      </c>
      <c r="D1707" s="46" t="s">
        <v>342</v>
      </c>
      <c r="E1707" s="47">
        <v>0.77630126446176195</v>
      </c>
      <c r="F1707" s="48">
        <v>66.577825159914696</v>
      </c>
      <c r="G1707" s="47">
        <v>0.78562133718233895</v>
      </c>
      <c r="H1707" s="50">
        <v>66.256590509666097</v>
      </c>
      <c r="I1707" s="76" t="str">
        <f t="shared" si="52"/>
        <v>No</v>
      </c>
      <c r="J1707" s="49" t="str">
        <f t="shared" si="53"/>
        <v>No</v>
      </c>
      <c r="K1707" s="47">
        <v>3.0656213983875E-2</v>
      </c>
      <c r="L1707" s="50">
        <v>0.42643923240938197</v>
      </c>
      <c r="M1707" s="47">
        <v>2.9368528554592301E-2</v>
      </c>
      <c r="N1707" s="50">
        <v>1.75746924428823</v>
      </c>
    </row>
    <row r="1708" spans="1:14" x14ac:dyDescent="0.2">
      <c r="A1708" s="147" t="s">
        <v>3428</v>
      </c>
      <c r="B1708" s="44" t="s">
        <v>3562</v>
      </c>
      <c r="C1708" s="45">
        <v>39</v>
      </c>
      <c r="D1708" s="46" t="s">
        <v>342</v>
      </c>
      <c r="E1708" s="47">
        <v>0.93350043606981203</v>
      </c>
      <c r="F1708" s="48">
        <v>97.228144989339</v>
      </c>
      <c r="G1708" s="47">
        <v>0.92008061135053698</v>
      </c>
      <c r="H1708" s="50">
        <v>97.188049209138796</v>
      </c>
      <c r="I1708" s="76" t="str">
        <f t="shared" si="52"/>
        <v>Yes</v>
      </c>
      <c r="J1708" s="49" t="str">
        <f t="shared" si="53"/>
        <v>Yes</v>
      </c>
      <c r="K1708" s="47">
        <v>0.18944911887696</v>
      </c>
      <c r="L1708" s="50">
        <v>75.852878464818801</v>
      </c>
      <c r="M1708" s="47">
        <v>0.11533687877052599</v>
      </c>
      <c r="N1708" s="50">
        <v>42.530755711775001</v>
      </c>
    </row>
    <row r="1709" spans="1:14" x14ac:dyDescent="0.2">
      <c r="A1709" s="147" t="s">
        <v>3563</v>
      </c>
      <c r="B1709" s="44" t="s">
        <v>3564</v>
      </c>
      <c r="C1709" s="45">
        <v>39</v>
      </c>
      <c r="D1709" s="46" t="s">
        <v>342</v>
      </c>
      <c r="E1709" s="47">
        <v>0.90173792836656497</v>
      </c>
      <c r="F1709" s="48">
        <v>92.484008528784599</v>
      </c>
      <c r="G1709" s="47">
        <v>0.89162854122976598</v>
      </c>
      <c r="H1709" s="50">
        <v>93.585237258348002</v>
      </c>
      <c r="I1709" s="76" t="str">
        <f t="shared" si="52"/>
        <v>Yes</v>
      </c>
      <c r="J1709" s="49" t="str">
        <f t="shared" si="53"/>
        <v>Yes</v>
      </c>
      <c r="K1709" s="47">
        <v>0.20277817948601501</v>
      </c>
      <c r="L1709" s="50">
        <v>78.997867803837906</v>
      </c>
      <c r="M1709" s="47">
        <v>0.13712662835733</v>
      </c>
      <c r="N1709" s="50">
        <v>61.247803163444601</v>
      </c>
    </row>
    <row r="1710" spans="1:14" x14ac:dyDescent="0.2">
      <c r="A1710" s="147" t="s">
        <v>3565</v>
      </c>
      <c r="B1710" s="44" t="s">
        <v>3566</v>
      </c>
      <c r="C1710" s="45">
        <v>39</v>
      </c>
      <c r="D1710" s="46" t="s">
        <v>342</v>
      </c>
      <c r="E1710" s="47">
        <v>0.93962284829896103</v>
      </c>
      <c r="F1710" s="48">
        <v>97.867803837953105</v>
      </c>
      <c r="G1710" s="47">
        <v>0.93346589147886605</v>
      </c>
      <c r="H1710" s="50">
        <v>98.681898066783802</v>
      </c>
      <c r="I1710" s="76" t="str">
        <f t="shared" si="52"/>
        <v>Yes</v>
      </c>
      <c r="J1710" s="49" t="str">
        <f t="shared" si="53"/>
        <v>Yes</v>
      </c>
      <c r="K1710" s="47">
        <v>0.13181029948926401</v>
      </c>
      <c r="L1710" s="50">
        <v>62.686567164179102</v>
      </c>
      <c r="M1710" s="47">
        <v>7.7970794172209298E-2</v>
      </c>
      <c r="N1710" s="50">
        <v>8.2601054481546594</v>
      </c>
    </row>
    <row r="1711" spans="1:14" x14ac:dyDescent="0.2">
      <c r="A1711" s="147" t="s">
        <v>3567</v>
      </c>
      <c r="B1711" s="44" t="s">
        <v>3568</v>
      </c>
      <c r="C1711" s="45">
        <v>39</v>
      </c>
      <c r="D1711" s="46" t="s">
        <v>342</v>
      </c>
      <c r="E1711" s="47">
        <v>0.95636026735226998</v>
      </c>
      <c r="F1711" s="48">
        <v>99.093816631130096</v>
      </c>
      <c r="G1711" s="47">
        <v>0.944500658082432</v>
      </c>
      <c r="H1711" s="50">
        <v>99.033391915641502</v>
      </c>
      <c r="I1711" s="76" t="str">
        <f t="shared" si="52"/>
        <v>Yes</v>
      </c>
      <c r="J1711" s="49" t="str">
        <f t="shared" si="53"/>
        <v>Yes</v>
      </c>
      <c r="K1711" s="47">
        <v>0.16934556763796599</v>
      </c>
      <c r="L1711" s="50">
        <v>72.4946695095949</v>
      </c>
      <c r="M1711" s="47">
        <v>0.109678010279413</v>
      </c>
      <c r="N1711" s="50">
        <v>37.521968365553597</v>
      </c>
    </row>
    <row r="1712" spans="1:14" x14ac:dyDescent="0.2">
      <c r="A1712" s="57" t="s">
        <v>3569</v>
      </c>
      <c r="B1712" s="44" t="s">
        <v>3570</v>
      </c>
      <c r="C1712" s="45">
        <v>39</v>
      </c>
      <c r="D1712" s="46" t="s">
        <v>342</v>
      </c>
      <c r="E1712" s="47">
        <v>0.74391315798105595</v>
      </c>
      <c r="F1712" s="48">
        <v>55.916844349680197</v>
      </c>
      <c r="G1712" s="47">
        <v>0.61109350126331297</v>
      </c>
      <c r="H1712" s="50">
        <v>21.616871704745201</v>
      </c>
      <c r="I1712" s="76" t="str">
        <f t="shared" si="52"/>
        <v>No</v>
      </c>
      <c r="J1712" s="49" t="str">
        <f t="shared" si="53"/>
        <v>No</v>
      </c>
      <c r="K1712" s="47">
        <v>0.33420580741558498</v>
      </c>
      <c r="L1712" s="50">
        <v>92.057569296375306</v>
      </c>
      <c r="M1712" s="47">
        <v>0.146808816926918</v>
      </c>
      <c r="N1712" s="50">
        <v>67.838312829525506</v>
      </c>
    </row>
    <row r="1713" spans="1:14" x14ac:dyDescent="0.2">
      <c r="A1713" s="57" t="s">
        <v>3571</v>
      </c>
      <c r="B1713" s="44" t="s">
        <v>3572</v>
      </c>
      <c r="C1713" s="45">
        <v>39</v>
      </c>
      <c r="D1713" s="46" t="s">
        <v>342</v>
      </c>
      <c r="E1713" s="47">
        <v>0.72120245648986203</v>
      </c>
      <c r="F1713" s="48">
        <v>48.933901918976503</v>
      </c>
      <c r="G1713" s="47">
        <v>0.75170061767468399</v>
      </c>
      <c r="H1713" s="50">
        <v>55.711775043936697</v>
      </c>
      <c r="I1713" s="76" t="str">
        <f t="shared" si="52"/>
        <v>No</v>
      </c>
      <c r="J1713" s="49" t="str">
        <f t="shared" si="53"/>
        <v>No</v>
      </c>
      <c r="K1713" s="47">
        <v>0.238420533339924</v>
      </c>
      <c r="L1713" s="50">
        <v>83.102345415778302</v>
      </c>
      <c r="M1713" s="47">
        <v>0.118952605687405</v>
      </c>
      <c r="N1713" s="50">
        <v>46.572934973637999</v>
      </c>
    </row>
    <row r="1714" spans="1:14" x14ac:dyDescent="0.2">
      <c r="A1714" s="57" t="s">
        <v>3573</v>
      </c>
      <c r="B1714" s="44" t="s">
        <v>3574</v>
      </c>
      <c r="C1714" s="45">
        <v>39</v>
      </c>
      <c r="D1714" s="46" t="s">
        <v>342</v>
      </c>
      <c r="E1714" s="47">
        <v>0.92051509627178396</v>
      </c>
      <c r="F1714" s="48">
        <v>95.255863539445599</v>
      </c>
      <c r="G1714" s="47">
        <v>0.81727456712388502</v>
      </c>
      <c r="H1714" s="50">
        <v>74.340949033391894</v>
      </c>
      <c r="I1714" s="76" t="str">
        <f t="shared" si="52"/>
        <v>No</v>
      </c>
      <c r="J1714" s="49" t="str">
        <f t="shared" si="53"/>
        <v>No</v>
      </c>
      <c r="K1714" s="47">
        <v>0.30415857235931598</v>
      </c>
      <c r="L1714" s="50">
        <v>88.699360341151404</v>
      </c>
      <c r="M1714" s="47">
        <v>0.15401700766163601</v>
      </c>
      <c r="N1714" s="50">
        <v>71.441124780316301</v>
      </c>
    </row>
    <row r="1715" spans="1:14" x14ac:dyDescent="0.2">
      <c r="A1715" s="57" t="s">
        <v>3575</v>
      </c>
      <c r="B1715" s="44" t="s">
        <v>3576</v>
      </c>
      <c r="C1715" s="45">
        <v>39</v>
      </c>
      <c r="D1715" s="46" t="s">
        <v>342</v>
      </c>
      <c r="E1715" s="47">
        <v>0.75660540098451401</v>
      </c>
      <c r="F1715" s="48">
        <v>59.968017057569298</v>
      </c>
      <c r="G1715" s="47">
        <v>0.78314163733759201</v>
      </c>
      <c r="H1715" s="50">
        <v>65.817223198593993</v>
      </c>
      <c r="I1715" s="76" t="str">
        <f t="shared" si="52"/>
        <v>No</v>
      </c>
      <c r="J1715" s="49" t="str">
        <f t="shared" si="53"/>
        <v>No</v>
      </c>
      <c r="K1715" s="47">
        <v>0.161450934556919</v>
      </c>
      <c r="L1715" s="50">
        <v>70.255863539445599</v>
      </c>
      <c r="M1715" s="47">
        <v>0.10105520537254201</v>
      </c>
      <c r="N1715" s="50">
        <v>27.943760984182799</v>
      </c>
    </row>
    <row r="1716" spans="1:14" x14ac:dyDescent="0.2">
      <c r="A1716" s="57" t="s">
        <v>3577</v>
      </c>
      <c r="B1716" s="44" t="s">
        <v>3578</v>
      </c>
      <c r="C1716" s="45">
        <v>39</v>
      </c>
      <c r="D1716" s="46" t="s">
        <v>342</v>
      </c>
      <c r="E1716" s="47">
        <v>0.75106113969610899</v>
      </c>
      <c r="F1716" s="48">
        <v>57.889125799573598</v>
      </c>
      <c r="G1716" s="47">
        <v>0.76533662394374202</v>
      </c>
      <c r="H1716" s="50">
        <v>59.666080843585199</v>
      </c>
      <c r="I1716" s="76" t="str">
        <f t="shared" si="52"/>
        <v>No</v>
      </c>
      <c r="J1716" s="49" t="str">
        <f t="shared" si="53"/>
        <v>No</v>
      </c>
      <c r="K1716" s="47">
        <v>0.123297447694627</v>
      </c>
      <c r="L1716" s="50">
        <v>59.808102345415797</v>
      </c>
      <c r="M1716" s="47">
        <v>6.2478129112196801E-2</v>
      </c>
      <c r="N1716" s="50">
        <v>5.5360281195079102</v>
      </c>
    </row>
    <row r="1717" spans="1:14" x14ac:dyDescent="0.2">
      <c r="A1717" s="147" t="s">
        <v>3579</v>
      </c>
      <c r="B1717" s="44" t="s">
        <v>3580</v>
      </c>
      <c r="C1717" s="45">
        <v>39</v>
      </c>
      <c r="D1717" s="46" t="s">
        <v>342</v>
      </c>
      <c r="E1717" s="47">
        <v>0.93290535419131004</v>
      </c>
      <c r="F1717" s="48">
        <v>97.121535181236695</v>
      </c>
      <c r="G1717" s="47">
        <v>0.86867759227720798</v>
      </c>
      <c r="H1717" s="50">
        <v>88.224956063268905</v>
      </c>
      <c r="I1717" s="76" t="str">
        <f t="shared" si="52"/>
        <v>No</v>
      </c>
      <c r="J1717" s="49" t="str">
        <f t="shared" si="53"/>
        <v>Yes</v>
      </c>
      <c r="K1717" s="47">
        <v>8.22397962730263E-2</v>
      </c>
      <c r="L1717" s="50">
        <v>5.0639658848614104</v>
      </c>
      <c r="M1717" s="47">
        <v>5.7139113988981402E-2</v>
      </c>
      <c r="N1717" s="50">
        <v>4.8330404217926199</v>
      </c>
    </row>
    <row r="1718" spans="1:14" x14ac:dyDescent="0.2">
      <c r="A1718" s="147" t="s">
        <v>3581</v>
      </c>
      <c r="B1718" s="44" t="s">
        <v>3582</v>
      </c>
      <c r="C1718" s="45">
        <v>39</v>
      </c>
      <c r="D1718" s="46" t="s">
        <v>342</v>
      </c>
      <c r="E1718" s="47">
        <v>0.93940106615641905</v>
      </c>
      <c r="F1718" s="48">
        <v>97.761194029850799</v>
      </c>
      <c r="G1718" s="47">
        <v>0.92833931457154195</v>
      </c>
      <c r="H1718" s="50">
        <v>98.242530755711797</v>
      </c>
      <c r="I1718" s="76" t="str">
        <f t="shared" si="52"/>
        <v>Yes</v>
      </c>
      <c r="J1718" s="49" t="str">
        <f t="shared" si="53"/>
        <v>Yes</v>
      </c>
      <c r="K1718" s="47">
        <v>5.22704619594326E-2</v>
      </c>
      <c r="L1718" s="50">
        <v>2.02558635394456</v>
      </c>
      <c r="M1718" s="47">
        <v>1.15668356354639E-2</v>
      </c>
      <c r="N1718" s="50">
        <v>0.61511423550087896</v>
      </c>
    </row>
    <row r="1719" spans="1:14" x14ac:dyDescent="0.2">
      <c r="A1719" s="57" t="s">
        <v>3583</v>
      </c>
      <c r="B1719" s="44" t="s">
        <v>3584</v>
      </c>
      <c r="C1719" s="45">
        <v>39</v>
      </c>
      <c r="D1719" s="46" t="s">
        <v>342</v>
      </c>
      <c r="E1719" s="47">
        <v>0.75585465546251596</v>
      </c>
      <c r="F1719" s="48">
        <v>59.754797441364602</v>
      </c>
      <c r="G1719" s="47">
        <v>0.76665073381621696</v>
      </c>
      <c r="H1719" s="50">
        <v>60.3690685413005</v>
      </c>
      <c r="I1719" s="76" t="str">
        <f t="shared" si="52"/>
        <v>No</v>
      </c>
      <c r="J1719" s="49" t="str">
        <f t="shared" si="53"/>
        <v>No</v>
      </c>
      <c r="K1719" s="47">
        <v>0.141226153124206</v>
      </c>
      <c r="L1719" s="50">
        <v>65.778251599147097</v>
      </c>
      <c r="M1719" s="47">
        <v>8.7186753168213504E-2</v>
      </c>
      <c r="N1719" s="50">
        <v>13.2688927943761</v>
      </c>
    </row>
    <row r="1720" spans="1:14" x14ac:dyDescent="0.2">
      <c r="A1720" s="147" t="s">
        <v>3585</v>
      </c>
      <c r="B1720" s="44" t="s">
        <v>3586</v>
      </c>
      <c r="C1720" s="45">
        <v>39</v>
      </c>
      <c r="D1720" s="46" t="s">
        <v>342</v>
      </c>
      <c r="E1720" s="47">
        <v>0.92382851552821299</v>
      </c>
      <c r="F1720" s="48">
        <v>95.682302771855007</v>
      </c>
      <c r="G1720" s="47">
        <v>0.87768217694407102</v>
      </c>
      <c r="H1720" s="50">
        <v>90.685413005272395</v>
      </c>
      <c r="I1720" s="76" t="str">
        <f t="shared" si="52"/>
        <v>Yes</v>
      </c>
      <c r="J1720" s="49" t="str">
        <f t="shared" si="53"/>
        <v>Yes</v>
      </c>
      <c r="K1720" s="47">
        <v>0.20893167858033601</v>
      </c>
      <c r="L1720" s="50">
        <v>79.904051172707895</v>
      </c>
      <c r="M1720" s="47">
        <v>0.11113612861014099</v>
      </c>
      <c r="N1720" s="50">
        <v>38.664323374340903</v>
      </c>
    </row>
    <row r="1721" spans="1:14" x14ac:dyDescent="0.2">
      <c r="A1721" s="147" t="s">
        <v>2447</v>
      </c>
      <c r="B1721" s="44" t="s">
        <v>3587</v>
      </c>
      <c r="C1721" s="45">
        <v>39</v>
      </c>
      <c r="D1721" s="46" t="s">
        <v>342</v>
      </c>
      <c r="E1721" s="47">
        <v>0.91493302889151296</v>
      </c>
      <c r="F1721" s="48">
        <v>94.509594882729203</v>
      </c>
      <c r="G1721" s="47">
        <v>0.87032094396621795</v>
      </c>
      <c r="H1721" s="50">
        <v>88.752196836555399</v>
      </c>
      <c r="I1721" s="76" t="str">
        <f t="shared" si="52"/>
        <v>No</v>
      </c>
      <c r="J1721" s="49" t="str">
        <f t="shared" si="53"/>
        <v>Yes</v>
      </c>
      <c r="K1721" s="47">
        <v>0.20581108951138799</v>
      </c>
      <c r="L1721" s="50">
        <v>79.530916844349704</v>
      </c>
      <c r="M1721" s="47">
        <v>0.10881123935628</v>
      </c>
      <c r="N1721" s="50">
        <v>36.643233743409503</v>
      </c>
    </row>
    <row r="1722" spans="1:14" x14ac:dyDescent="0.2">
      <c r="A1722" s="147" t="s">
        <v>1961</v>
      </c>
      <c r="B1722" s="44" t="s">
        <v>3588</v>
      </c>
      <c r="C1722" s="45">
        <v>39</v>
      </c>
      <c r="D1722" s="46" t="s">
        <v>342</v>
      </c>
      <c r="E1722" s="47">
        <v>0.96152140917223805</v>
      </c>
      <c r="F1722" s="48">
        <v>99.413646055437098</v>
      </c>
      <c r="G1722" s="47">
        <v>0.92833980661932802</v>
      </c>
      <c r="H1722" s="50">
        <v>98.330404217926201</v>
      </c>
      <c r="I1722" s="76" t="str">
        <f t="shared" si="52"/>
        <v>Yes</v>
      </c>
      <c r="J1722" s="49" t="str">
        <f t="shared" si="53"/>
        <v>Yes</v>
      </c>
      <c r="K1722" s="47">
        <v>0.115576198087478</v>
      </c>
      <c r="L1722" s="50">
        <v>55.9701492537313</v>
      </c>
      <c r="M1722" s="47">
        <v>8.6166353417376398E-2</v>
      </c>
      <c r="N1722" s="50">
        <v>12.3022847100176</v>
      </c>
    </row>
    <row r="1723" spans="1:14" x14ac:dyDescent="0.2">
      <c r="A1723" s="57" t="s">
        <v>3589</v>
      </c>
      <c r="B1723" s="44" t="s">
        <v>3590</v>
      </c>
      <c r="C1723" s="45">
        <v>39</v>
      </c>
      <c r="D1723" s="46" t="s">
        <v>342</v>
      </c>
      <c r="E1723" s="47">
        <v>0.82925014836628796</v>
      </c>
      <c r="F1723" s="48">
        <v>79.104477611940297</v>
      </c>
      <c r="G1723" s="47">
        <v>0.78579969541792605</v>
      </c>
      <c r="H1723" s="50">
        <v>66.432337434094904</v>
      </c>
      <c r="I1723" s="76" t="str">
        <f t="shared" si="52"/>
        <v>No</v>
      </c>
      <c r="J1723" s="49" t="str">
        <f t="shared" si="53"/>
        <v>No</v>
      </c>
      <c r="K1723" s="47">
        <v>0.322529315020956</v>
      </c>
      <c r="L1723" s="50">
        <v>91.364605543709999</v>
      </c>
      <c r="M1723" s="47">
        <v>0.15774771011111699</v>
      </c>
      <c r="N1723" s="50">
        <v>73.989455184534293</v>
      </c>
    </row>
    <row r="1724" spans="1:14" x14ac:dyDescent="0.2">
      <c r="A1724" s="147" t="s">
        <v>3591</v>
      </c>
      <c r="B1724" s="44" t="s">
        <v>3592</v>
      </c>
      <c r="C1724" s="45">
        <v>39</v>
      </c>
      <c r="D1724" s="46" t="s">
        <v>342</v>
      </c>
      <c r="E1724" s="47">
        <v>0.94213217244113701</v>
      </c>
      <c r="F1724" s="48">
        <v>98.187633262260107</v>
      </c>
      <c r="G1724" s="47">
        <v>0.91937619089816003</v>
      </c>
      <c r="H1724" s="50">
        <v>97.012302284710003</v>
      </c>
      <c r="I1724" s="76" t="str">
        <f t="shared" si="52"/>
        <v>Yes</v>
      </c>
      <c r="J1724" s="49" t="str">
        <f t="shared" si="53"/>
        <v>Yes</v>
      </c>
      <c r="K1724" s="47">
        <v>0.115998026094203</v>
      </c>
      <c r="L1724" s="50">
        <v>56.130063965884901</v>
      </c>
      <c r="M1724" s="47">
        <v>5.1449331523820002E-2</v>
      </c>
      <c r="N1724" s="50">
        <v>4.0421792618629198</v>
      </c>
    </row>
    <row r="1725" spans="1:14" x14ac:dyDescent="0.2">
      <c r="A1725" s="57" t="s">
        <v>3593</v>
      </c>
      <c r="B1725" s="44" t="s">
        <v>3594</v>
      </c>
      <c r="C1725" s="45">
        <v>39</v>
      </c>
      <c r="D1725" s="46" t="s">
        <v>342</v>
      </c>
      <c r="E1725" s="47">
        <v>0.82099449681357894</v>
      </c>
      <c r="F1725" s="48">
        <v>76.705756929637502</v>
      </c>
      <c r="G1725" s="47">
        <v>0.77591767480515095</v>
      </c>
      <c r="H1725" s="50">
        <v>63.356766256590497</v>
      </c>
      <c r="I1725" s="76" t="str">
        <f t="shared" si="52"/>
        <v>No</v>
      </c>
      <c r="J1725" s="49" t="str">
        <f t="shared" si="53"/>
        <v>No</v>
      </c>
      <c r="K1725" s="47">
        <v>0.28620180889226898</v>
      </c>
      <c r="L1725" s="50">
        <v>87.473347547974399</v>
      </c>
      <c r="M1725" s="47">
        <v>0.121804851474726</v>
      </c>
      <c r="N1725" s="50">
        <v>49.297012302284699</v>
      </c>
    </row>
    <row r="1726" spans="1:14" x14ac:dyDescent="0.2">
      <c r="A1726" s="57" t="s">
        <v>3595</v>
      </c>
      <c r="B1726" s="44" t="s">
        <v>3596</v>
      </c>
      <c r="C1726" s="45">
        <v>39</v>
      </c>
      <c r="D1726" s="46" t="s">
        <v>342</v>
      </c>
      <c r="E1726" s="47">
        <v>0.83111631327093705</v>
      </c>
      <c r="F1726" s="48">
        <v>79.530916844349704</v>
      </c>
      <c r="G1726" s="47">
        <v>0.78659859694436496</v>
      </c>
      <c r="H1726" s="50">
        <v>66.695957820738101</v>
      </c>
      <c r="I1726" s="76" t="str">
        <f t="shared" si="52"/>
        <v>No</v>
      </c>
      <c r="J1726" s="49" t="str">
        <f t="shared" si="53"/>
        <v>No</v>
      </c>
      <c r="K1726" s="47">
        <v>0.240936236313535</v>
      </c>
      <c r="L1726" s="50">
        <v>83.475479744136507</v>
      </c>
      <c r="M1726" s="47">
        <v>0.10189410675807201</v>
      </c>
      <c r="N1726" s="50">
        <v>29.613356766256601</v>
      </c>
    </row>
    <row r="1727" spans="1:14" x14ac:dyDescent="0.2">
      <c r="A1727" s="147" t="s">
        <v>3597</v>
      </c>
      <c r="B1727" s="44" t="s">
        <v>3598</v>
      </c>
      <c r="C1727" s="45">
        <v>39</v>
      </c>
      <c r="D1727" s="46" t="s">
        <v>342</v>
      </c>
      <c r="E1727" s="47">
        <v>0.91431827205702199</v>
      </c>
      <c r="F1727" s="48">
        <v>94.402985074626898</v>
      </c>
      <c r="G1727" s="47">
        <v>0.90516132278653205</v>
      </c>
      <c r="H1727" s="50">
        <v>95.518453427064998</v>
      </c>
      <c r="I1727" s="76" t="str">
        <f t="shared" si="52"/>
        <v>Yes</v>
      </c>
      <c r="J1727" s="49" t="str">
        <f t="shared" si="53"/>
        <v>Yes</v>
      </c>
      <c r="K1727" s="47">
        <v>5.4971954352749201E-2</v>
      </c>
      <c r="L1727" s="50">
        <v>2.1321961620469101</v>
      </c>
      <c r="M1727" s="47">
        <v>2.56737022523277E-2</v>
      </c>
      <c r="N1727" s="50">
        <v>1.40597539543058</v>
      </c>
    </row>
    <row r="1728" spans="1:14" x14ac:dyDescent="0.2">
      <c r="A1728" s="147" t="s">
        <v>1054</v>
      </c>
      <c r="B1728" s="44" t="s">
        <v>3599</v>
      </c>
      <c r="C1728" s="45">
        <v>39</v>
      </c>
      <c r="D1728" s="46" t="s">
        <v>342</v>
      </c>
      <c r="E1728" s="47">
        <v>0.95402492325756305</v>
      </c>
      <c r="F1728" s="48">
        <v>98.880597014925399</v>
      </c>
      <c r="G1728" s="47">
        <v>0.92726829015191803</v>
      </c>
      <c r="H1728" s="50">
        <v>98.154657293497394</v>
      </c>
      <c r="I1728" s="76" t="str">
        <f t="shared" si="52"/>
        <v>Yes</v>
      </c>
      <c r="J1728" s="49" t="str">
        <f t="shared" si="53"/>
        <v>Yes</v>
      </c>
      <c r="K1728" s="47">
        <v>0.123479857480512</v>
      </c>
      <c r="L1728" s="50">
        <v>60.021321961620501</v>
      </c>
      <c r="M1728" s="47">
        <v>9.3920304317901299E-2</v>
      </c>
      <c r="N1728" s="50">
        <v>21.0896309314587</v>
      </c>
    </row>
    <row r="1729" spans="1:14" x14ac:dyDescent="0.2">
      <c r="A1729" s="57" t="s">
        <v>3600</v>
      </c>
      <c r="B1729" s="44" t="s">
        <v>3601</v>
      </c>
      <c r="C1729" s="45">
        <v>39</v>
      </c>
      <c r="D1729" s="46" t="s">
        <v>342</v>
      </c>
      <c r="E1729" s="47">
        <v>0.73762019916065202</v>
      </c>
      <c r="F1729" s="48">
        <v>53.8912579957356</v>
      </c>
      <c r="G1729" s="47">
        <v>0.76513845720263796</v>
      </c>
      <c r="H1729" s="50">
        <v>59.578207381370802</v>
      </c>
      <c r="I1729" s="76" t="str">
        <f t="shared" si="52"/>
        <v>No</v>
      </c>
      <c r="J1729" s="49" t="str">
        <f t="shared" si="53"/>
        <v>No</v>
      </c>
      <c r="K1729" s="47">
        <v>1.36542437843563E-2</v>
      </c>
      <c r="L1729" s="50">
        <v>5.3304904051172698E-2</v>
      </c>
      <c r="M1729" s="47">
        <v>1.0899707025425099E-2</v>
      </c>
      <c r="N1729" s="50">
        <v>0.52724077328646701</v>
      </c>
    </row>
    <row r="1730" spans="1:14" x14ac:dyDescent="0.2">
      <c r="A1730" s="57" t="s">
        <v>3602</v>
      </c>
      <c r="B1730" s="44" t="s">
        <v>3603</v>
      </c>
      <c r="C1730" s="45">
        <v>39</v>
      </c>
      <c r="D1730" s="46" t="s">
        <v>342</v>
      </c>
      <c r="E1730" s="47">
        <v>0.77777300340022104</v>
      </c>
      <c r="F1730" s="48">
        <v>66.897654584221698</v>
      </c>
      <c r="G1730" s="47">
        <v>0.81148048684120899</v>
      </c>
      <c r="H1730" s="50">
        <v>73.022847100175795</v>
      </c>
      <c r="I1730" s="76" t="str">
        <f t="shared" si="52"/>
        <v>No</v>
      </c>
      <c r="J1730" s="49" t="str">
        <f t="shared" si="53"/>
        <v>No</v>
      </c>
      <c r="K1730" s="47">
        <v>5.8021854901183903E-2</v>
      </c>
      <c r="L1730" s="50">
        <v>2.3454157782516001</v>
      </c>
      <c r="M1730" s="47">
        <v>4.2929985430989498E-2</v>
      </c>
      <c r="N1730" s="50">
        <v>3.0755711775043899</v>
      </c>
    </row>
    <row r="1731" spans="1:14" x14ac:dyDescent="0.2">
      <c r="A1731" s="147" t="s">
        <v>3604</v>
      </c>
      <c r="B1731" s="44" t="s">
        <v>3605</v>
      </c>
      <c r="C1731" s="45">
        <v>39</v>
      </c>
      <c r="D1731" s="46" t="s">
        <v>342</v>
      </c>
      <c r="E1731" s="47">
        <v>0.871239061063521</v>
      </c>
      <c r="F1731" s="48">
        <v>86.6737739872068</v>
      </c>
      <c r="G1731" s="47">
        <v>0.83687636298906298</v>
      </c>
      <c r="H1731" s="50">
        <v>80.140597539543094</v>
      </c>
      <c r="I1731" s="76" t="str">
        <f t="shared" si="52"/>
        <v>No</v>
      </c>
      <c r="J1731" s="49" t="str">
        <f t="shared" si="53"/>
        <v>Yes</v>
      </c>
      <c r="K1731" s="47">
        <v>0.18981766066615599</v>
      </c>
      <c r="L1731" s="50">
        <v>76.066098081023497</v>
      </c>
      <c r="M1731" s="47">
        <v>0.10319384933836299</v>
      </c>
      <c r="N1731" s="50">
        <v>30.579964850615099</v>
      </c>
    </row>
    <row r="1732" spans="1:14" x14ac:dyDescent="0.2">
      <c r="A1732" s="147" t="s">
        <v>3606</v>
      </c>
      <c r="B1732" s="44" t="s">
        <v>3607</v>
      </c>
      <c r="C1732" s="45">
        <v>39</v>
      </c>
      <c r="D1732" s="46" t="s">
        <v>342</v>
      </c>
      <c r="E1732" s="47">
        <v>0.88585895447307805</v>
      </c>
      <c r="F1732" s="48">
        <v>89.285714285714306</v>
      </c>
      <c r="G1732" s="47">
        <v>0.86217389034154202</v>
      </c>
      <c r="H1732" s="50">
        <v>86.643233743409496</v>
      </c>
      <c r="I1732" s="76" t="str">
        <f t="shared" si="52"/>
        <v>No</v>
      </c>
      <c r="J1732" s="49" t="str">
        <f t="shared" si="53"/>
        <v>Yes</v>
      </c>
      <c r="K1732" s="47">
        <v>0.16458282224239701</v>
      </c>
      <c r="L1732" s="50">
        <v>71.1087420042644</v>
      </c>
      <c r="M1732" s="47">
        <v>0.1110980904735</v>
      </c>
      <c r="N1732" s="50">
        <v>38.576449912126499</v>
      </c>
    </row>
    <row r="1733" spans="1:14" x14ac:dyDescent="0.2">
      <c r="A1733" s="147" t="s">
        <v>3608</v>
      </c>
      <c r="B1733" s="44" t="s">
        <v>3609</v>
      </c>
      <c r="C1733" s="45">
        <v>39</v>
      </c>
      <c r="D1733" s="46" t="s">
        <v>342</v>
      </c>
      <c r="E1733" s="47">
        <v>0.88331481803161405</v>
      </c>
      <c r="F1733" s="48">
        <v>88.752665245202607</v>
      </c>
      <c r="G1733" s="47">
        <v>0.86162513432029297</v>
      </c>
      <c r="H1733" s="50">
        <v>86.555360281195107</v>
      </c>
      <c r="I1733" s="76" t="str">
        <f t="shared" si="52"/>
        <v>No</v>
      </c>
      <c r="J1733" s="49" t="str">
        <f t="shared" si="53"/>
        <v>Yes</v>
      </c>
      <c r="K1733" s="47">
        <v>0.17094578700416699</v>
      </c>
      <c r="L1733" s="50">
        <v>72.814498933901902</v>
      </c>
      <c r="M1733" s="47">
        <v>9.3607469182186806E-2</v>
      </c>
      <c r="N1733" s="50">
        <v>20.123022847100199</v>
      </c>
    </row>
    <row r="1734" spans="1:14" x14ac:dyDescent="0.2">
      <c r="A1734" s="147" t="s">
        <v>3610</v>
      </c>
      <c r="B1734" s="44" t="s">
        <v>3611</v>
      </c>
      <c r="C1734" s="45">
        <v>39</v>
      </c>
      <c r="D1734" s="46" t="s">
        <v>342</v>
      </c>
      <c r="E1734" s="47">
        <v>0.88321252622611301</v>
      </c>
      <c r="F1734" s="48">
        <v>88.699360341151404</v>
      </c>
      <c r="G1734" s="47">
        <v>0.86451139807967103</v>
      </c>
      <c r="H1734" s="50">
        <v>87.346221441124797</v>
      </c>
      <c r="I1734" s="76" t="str">
        <f t="shared" si="52"/>
        <v>No</v>
      </c>
      <c r="J1734" s="49" t="str">
        <f t="shared" si="53"/>
        <v>Yes</v>
      </c>
      <c r="K1734" s="47">
        <v>0.15413314310623699</v>
      </c>
      <c r="L1734" s="50">
        <v>68.603411513859299</v>
      </c>
      <c r="M1734" s="47">
        <v>0.100515035801998</v>
      </c>
      <c r="N1734" s="50">
        <v>27.240773286467501</v>
      </c>
    </row>
    <row r="1735" spans="1:14" x14ac:dyDescent="0.2">
      <c r="A1735" s="147" t="s">
        <v>3612</v>
      </c>
      <c r="B1735" s="44" t="s">
        <v>3613</v>
      </c>
      <c r="C1735" s="45">
        <v>39</v>
      </c>
      <c r="D1735" s="46" t="s">
        <v>342</v>
      </c>
      <c r="E1735" s="47">
        <v>0.96123264266531006</v>
      </c>
      <c r="F1735" s="48">
        <v>99.307036247334807</v>
      </c>
      <c r="G1735" s="47">
        <v>0.92538468878682301</v>
      </c>
      <c r="H1735" s="50">
        <v>97.715289982425304</v>
      </c>
      <c r="I1735" s="76" t="str">
        <f t="shared" ref="I1735:I1798" si="54">IF(AND(F1735&gt;=90,H1735&gt;=90),"Yes","No")</f>
        <v>Yes</v>
      </c>
      <c r="J1735" s="49" t="str">
        <f t="shared" ref="J1735:J1798" si="55">IF(AND(F1735&gt;=75,H1735&gt;=75),"Yes","No")</f>
        <v>Yes</v>
      </c>
      <c r="K1735" s="47">
        <v>0.11859594234673899</v>
      </c>
      <c r="L1735" s="50">
        <v>57.675906183368902</v>
      </c>
      <c r="M1735" s="47">
        <v>8.8420102836818504E-2</v>
      </c>
      <c r="N1735" s="50">
        <v>14.7627416520211</v>
      </c>
    </row>
    <row r="1736" spans="1:14" x14ac:dyDescent="0.2">
      <c r="A1736" s="57" t="s">
        <v>3614</v>
      </c>
      <c r="B1736" s="44" t="s">
        <v>3615</v>
      </c>
      <c r="C1736" s="45">
        <v>39</v>
      </c>
      <c r="D1736" s="46" t="s">
        <v>342</v>
      </c>
      <c r="E1736" s="47">
        <v>0.73559982187373196</v>
      </c>
      <c r="F1736" s="48">
        <v>53.358208955223901</v>
      </c>
      <c r="G1736" s="47">
        <v>0.76403606814556302</v>
      </c>
      <c r="H1736" s="50">
        <v>59.226713532513202</v>
      </c>
      <c r="I1736" s="76" t="str">
        <f t="shared" si="54"/>
        <v>No</v>
      </c>
      <c r="J1736" s="49" t="str">
        <f t="shared" si="55"/>
        <v>No</v>
      </c>
      <c r="K1736" s="47">
        <v>5.0496797560550997E-2</v>
      </c>
      <c r="L1736" s="50">
        <v>1.8656716417910399</v>
      </c>
      <c r="M1736" s="47">
        <v>3.08968480138242E-2</v>
      </c>
      <c r="N1736" s="50">
        <v>1.9332161687170499</v>
      </c>
    </row>
    <row r="1737" spans="1:14" x14ac:dyDescent="0.2">
      <c r="A1737" s="57" t="s">
        <v>3616</v>
      </c>
      <c r="B1737" s="44" t="s">
        <v>3617</v>
      </c>
      <c r="C1737" s="45">
        <v>39</v>
      </c>
      <c r="D1737" s="46" t="s">
        <v>342</v>
      </c>
      <c r="E1737" s="47">
        <v>0.72481881524361502</v>
      </c>
      <c r="F1737" s="48">
        <v>50.266524520255899</v>
      </c>
      <c r="G1737" s="47">
        <v>0.75346871113890801</v>
      </c>
      <c r="H1737" s="50">
        <v>56.151142355008801</v>
      </c>
      <c r="I1737" s="76" t="str">
        <f t="shared" si="54"/>
        <v>No</v>
      </c>
      <c r="J1737" s="49" t="str">
        <f t="shared" si="55"/>
        <v>No</v>
      </c>
      <c r="K1737" s="47">
        <v>1.44795861986901E-2</v>
      </c>
      <c r="L1737" s="50">
        <v>0.10660980810234499</v>
      </c>
      <c r="M1737" s="47">
        <v>4.4568646594357903E-3</v>
      </c>
      <c r="N1737" s="50">
        <v>0.175746924428822</v>
      </c>
    </row>
    <row r="1738" spans="1:14" x14ac:dyDescent="0.2">
      <c r="A1738" s="147" t="s">
        <v>3618</v>
      </c>
      <c r="B1738" s="44" t="s">
        <v>3619</v>
      </c>
      <c r="C1738" s="45">
        <v>39</v>
      </c>
      <c r="D1738" s="46" t="s">
        <v>342</v>
      </c>
      <c r="E1738" s="47">
        <v>0.96962223305384798</v>
      </c>
      <c r="F1738" s="48">
        <v>99.733475479744101</v>
      </c>
      <c r="G1738" s="47">
        <v>0.93393979067382304</v>
      </c>
      <c r="H1738" s="50">
        <v>98.769771528998206</v>
      </c>
      <c r="I1738" s="76" t="str">
        <f t="shared" si="54"/>
        <v>Yes</v>
      </c>
      <c r="J1738" s="49" t="str">
        <f t="shared" si="55"/>
        <v>Yes</v>
      </c>
      <c r="K1738" s="47">
        <v>3.6673433030475398E-2</v>
      </c>
      <c r="L1738" s="50">
        <v>0.69296375266524501</v>
      </c>
      <c r="M1738" s="47">
        <v>3.10851367151239E-2</v>
      </c>
      <c r="N1738" s="50">
        <v>2.0210896309314599</v>
      </c>
    </row>
    <row r="1739" spans="1:14" x14ac:dyDescent="0.2">
      <c r="A1739" s="147" t="s">
        <v>965</v>
      </c>
      <c r="B1739" s="44" t="s">
        <v>3620</v>
      </c>
      <c r="C1739" s="45">
        <v>39</v>
      </c>
      <c r="D1739" s="46" t="s">
        <v>342</v>
      </c>
      <c r="E1739" s="47">
        <v>0.94971132176197004</v>
      </c>
      <c r="F1739" s="48">
        <v>98.6140724946695</v>
      </c>
      <c r="G1739" s="47">
        <v>0.94134987028325301</v>
      </c>
      <c r="H1739" s="50">
        <v>98.945518453427098</v>
      </c>
      <c r="I1739" s="76" t="str">
        <f t="shared" si="54"/>
        <v>Yes</v>
      </c>
      <c r="J1739" s="49" t="str">
        <f t="shared" si="55"/>
        <v>Yes</v>
      </c>
      <c r="K1739" s="47">
        <v>3.9121746442495699E-2</v>
      </c>
      <c r="L1739" s="50">
        <v>1.1194029850746301</v>
      </c>
      <c r="M1739" s="47">
        <v>9.0091303952543195E-3</v>
      </c>
      <c r="N1739" s="50">
        <v>0.43936731107205601</v>
      </c>
    </row>
    <row r="1740" spans="1:14" x14ac:dyDescent="0.2">
      <c r="A1740" s="147" t="s">
        <v>3621</v>
      </c>
      <c r="B1740" s="44" t="s">
        <v>3622</v>
      </c>
      <c r="C1740" s="45">
        <v>39</v>
      </c>
      <c r="D1740" s="46" t="s">
        <v>342</v>
      </c>
      <c r="E1740" s="47">
        <v>0.88607581731215401</v>
      </c>
      <c r="F1740" s="48">
        <v>89.339019189765494</v>
      </c>
      <c r="G1740" s="47">
        <v>0.85410090937521099</v>
      </c>
      <c r="H1740" s="50">
        <v>84.534270650263593</v>
      </c>
      <c r="I1740" s="76" t="str">
        <f t="shared" si="54"/>
        <v>No</v>
      </c>
      <c r="J1740" s="49" t="str">
        <f t="shared" si="55"/>
        <v>Yes</v>
      </c>
      <c r="K1740" s="47">
        <v>0.132659201576353</v>
      </c>
      <c r="L1740" s="50">
        <v>63.166311300639698</v>
      </c>
      <c r="M1740" s="47">
        <v>7.1975763957414396E-2</v>
      </c>
      <c r="N1740" s="50">
        <v>7.2934973637961296</v>
      </c>
    </row>
    <row r="1741" spans="1:14" x14ac:dyDescent="0.2">
      <c r="A1741" s="57" t="s">
        <v>3623</v>
      </c>
      <c r="B1741" s="44" t="s">
        <v>3624</v>
      </c>
      <c r="C1741" s="45">
        <v>39</v>
      </c>
      <c r="D1741" s="46" t="s">
        <v>342</v>
      </c>
      <c r="E1741" s="47">
        <v>0.75055893230005799</v>
      </c>
      <c r="F1741" s="48">
        <v>57.622601279317699</v>
      </c>
      <c r="G1741" s="47">
        <v>0.76670001472743499</v>
      </c>
      <c r="H1741" s="50">
        <v>60.456942003514897</v>
      </c>
      <c r="I1741" s="76" t="str">
        <f t="shared" si="54"/>
        <v>No</v>
      </c>
      <c r="J1741" s="49" t="str">
        <f t="shared" si="55"/>
        <v>No</v>
      </c>
      <c r="K1741" s="47">
        <v>3.7861684640718998E-2</v>
      </c>
      <c r="L1741" s="50">
        <v>0.906183368869936</v>
      </c>
      <c r="M1741" s="47">
        <v>2.60875231090387E-2</v>
      </c>
      <c r="N1741" s="50">
        <v>1.49384885764499</v>
      </c>
    </row>
    <row r="1742" spans="1:14" x14ac:dyDescent="0.2">
      <c r="A1742" s="147" t="s">
        <v>3625</v>
      </c>
      <c r="B1742" s="44" t="s">
        <v>3626</v>
      </c>
      <c r="C1742" s="45">
        <v>39</v>
      </c>
      <c r="D1742" s="46" t="s">
        <v>342</v>
      </c>
      <c r="E1742" s="47">
        <v>0.87470516795804698</v>
      </c>
      <c r="F1742" s="48">
        <v>87.206823027718599</v>
      </c>
      <c r="G1742" s="47">
        <v>0.88092423636593098</v>
      </c>
      <c r="H1742" s="50">
        <v>91.652021089630907</v>
      </c>
      <c r="I1742" s="76" t="str">
        <f t="shared" si="54"/>
        <v>No</v>
      </c>
      <c r="J1742" s="49" t="str">
        <f t="shared" si="55"/>
        <v>Yes</v>
      </c>
      <c r="K1742" s="47">
        <v>0.16653231716726499</v>
      </c>
      <c r="L1742" s="50">
        <v>71.641791044776099</v>
      </c>
      <c r="M1742" s="47">
        <v>0.115239209388173</v>
      </c>
      <c r="N1742" s="50">
        <v>42.442882249560597</v>
      </c>
    </row>
    <row r="1743" spans="1:14" x14ac:dyDescent="0.2">
      <c r="A1743" s="147" t="s">
        <v>3627</v>
      </c>
      <c r="B1743" s="44" t="s">
        <v>3628</v>
      </c>
      <c r="C1743" s="45">
        <v>39</v>
      </c>
      <c r="D1743" s="46" t="s">
        <v>342</v>
      </c>
      <c r="E1743" s="47">
        <v>0.91952126271208301</v>
      </c>
      <c r="F1743" s="48">
        <v>95.042643923240902</v>
      </c>
      <c r="G1743" s="47">
        <v>0.90175286543057398</v>
      </c>
      <c r="H1743" s="50">
        <v>95.079086115992993</v>
      </c>
      <c r="I1743" s="76" t="str">
        <f t="shared" si="54"/>
        <v>Yes</v>
      </c>
      <c r="J1743" s="49" t="str">
        <f t="shared" si="55"/>
        <v>Yes</v>
      </c>
      <c r="K1743" s="47">
        <v>0.12344171831506</v>
      </c>
      <c r="L1743" s="50">
        <v>59.968017057569298</v>
      </c>
      <c r="M1743" s="47">
        <v>0.10042736082532699</v>
      </c>
      <c r="N1743" s="50">
        <v>27.065026362038701</v>
      </c>
    </row>
    <row r="1744" spans="1:14" x14ac:dyDescent="0.2">
      <c r="A1744" s="57" t="s">
        <v>3629</v>
      </c>
      <c r="B1744" s="44" t="s">
        <v>3630</v>
      </c>
      <c r="C1744" s="45">
        <v>39</v>
      </c>
      <c r="D1744" s="46" t="s">
        <v>342</v>
      </c>
      <c r="E1744" s="47">
        <v>0.74145702484060605</v>
      </c>
      <c r="F1744" s="48">
        <v>55.223880597014897</v>
      </c>
      <c r="G1744" s="47">
        <v>0.77402095086528699</v>
      </c>
      <c r="H1744" s="50">
        <v>63.005272407732903</v>
      </c>
      <c r="I1744" s="76" t="str">
        <f t="shared" si="54"/>
        <v>No</v>
      </c>
      <c r="J1744" s="49" t="str">
        <f t="shared" si="55"/>
        <v>No</v>
      </c>
      <c r="K1744" s="47">
        <v>6.2535545152660105E-2</v>
      </c>
      <c r="L1744" s="50">
        <v>2.5586353944562901</v>
      </c>
      <c r="M1744" s="47">
        <v>5.5606960130698803E-2</v>
      </c>
      <c r="N1744" s="50">
        <v>4.5694200351493803</v>
      </c>
    </row>
    <row r="1745" spans="1:14" x14ac:dyDescent="0.2">
      <c r="A1745" s="57" t="s">
        <v>3631</v>
      </c>
      <c r="B1745" s="44" t="s">
        <v>3632</v>
      </c>
      <c r="C1745" s="45">
        <v>39</v>
      </c>
      <c r="D1745" s="46" t="s">
        <v>342</v>
      </c>
      <c r="E1745" s="47">
        <v>0.76867312734697901</v>
      </c>
      <c r="F1745" s="48">
        <v>64.072494669509595</v>
      </c>
      <c r="G1745" s="47">
        <v>0.80889786979520295</v>
      </c>
      <c r="H1745" s="50">
        <v>72.671353251318095</v>
      </c>
      <c r="I1745" s="76" t="str">
        <f t="shared" si="54"/>
        <v>No</v>
      </c>
      <c r="J1745" s="49" t="str">
        <f t="shared" si="55"/>
        <v>No</v>
      </c>
      <c r="K1745" s="47">
        <v>0.131062568443159</v>
      </c>
      <c r="L1745" s="50">
        <v>62.420042643923203</v>
      </c>
      <c r="M1745" s="47">
        <v>0.103468304048038</v>
      </c>
      <c r="N1745" s="50">
        <v>30.931458699472799</v>
      </c>
    </row>
    <row r="1746" spans="1:14" x14ac:dyDescent="0.2">
      <c r="A1746" s="147" t="s">
        <v>3633</v>
      </c>
      <c r="B1746" s="44" t="s">
        <v>3634</v>
      </c>
      <c r="C1746" s="45">
        <v>39</v>
      </c>
      <c r="D1746" s="46" t="s">
        <v>342</v>
      </c>
      <c r="E1746" s="47">
        <v>0.98080783201549004</v>
      </c>
      <c r="F1746" s="48">
        <v>100</v>
      </c>
      <c r="G1746" s="47">
        <v>0.97219295643402404</v>
      </c>
      <c r="H1746" s="50">
        <v>100</v>
      </c>
      <c r="I1746" s="76" t="str">
        <f t="shared" si="54"/>
        <v>Yes</v>
      </c>
      <c r="J1746" s="49" t="str">
        <f t="shared" si="55"/>
        <v>Yes</v>
      </c>
      <c r="K1746" s="47">
        <v>0.13292977095741501</v>
      </c>
      <c r="L1746" s="50">
        <v>63.272921108741997</v>
      </c>
      <c r="M1746" s="47">
        <v>0.10779685634981701</v>
      </c>
      <c r="N1746" s="50">
        <v>35.325131810193298</v>
      </c>
    </row>
    <row r="1747" spans="1:14" x14ac:dyDescent="0.2">
      <c r="A1747" s="147" t="s">
        <v>3635</v>
      </c>
      <c r="B1747" s="44" t="s">
        <v>3636</v>
      </c>
      <c r="C1747" s="45">
        <v>39</v>
      </c>
      <c r="D1747" s="46" t="s">
        <v>342</v>
      </c>
      <c r="E1747" s="47">
        <v>0.93723321307046104</v>
      </c>
      <c r="F1747" s="48">
        <v>97.601279317697205</v>
      </c>
      <c r="G1747" s="47">
        <v>0.88165883788980504</v>
      </c>
      <c r="H1747" s="50">
        <v>91.915641476274203</v>
      </c>
      <c r="I1747" s="76" t="str">
        <f t="shared" si="54"/>
        <v>Yes</v>
      </c>
      <c r="J1747" s="49" t="str">
        <f t="shared" si="55"/>
        <v>Yes</v>
      </c>
      <c r="K1747" s="47">
        <v>0.13411936614836301</v>
      </c>
      <c r="L1747" s="50">
        <v>63.7526652452026</v>
      </c>
      <c r="M1747" s="47">
        <v>9.3316489047061593E-2</v>
      </c>
      <c r="N1747" s="50">
        <v>19.859402460456899</v>
      </c>
    </row>
    <row r="1748" spans="1:14" x14ac:dyDescent="0.2">
      <c r="A1748" s="147" t="s">
        <v>3637</v>
      </c>
      <c r="B1748" s="44" t="s">
        <v>3638</v>
      </c>
      <c r="C1748" s="45">
        <v>39</v>
      </c>
      <c r="D1748" s="46" t="s">
        <v>342</v>
      </c>
      <c r="E1748" s="47">
        <v>0.94085830072596299</v>
      </c>
      <c r="F1748" s="48">
        <v>98.027718550106599</v>
      </c>
      <c r="G1748" s="47">
        <v>0.83313121721946404</v>
      </c>
      <c r="H1748" s="50">
        <v>78.998242530755704</v>
      </c>
      <c r="I1748" s="76" t="str">
        <f t="shared" si="54"/>
        <v>No</v>
      </c>
      <c r="J1748" s="49" t="str">
        <f t="shared" si="55"/>
        <v>Yes</v>
      </c>
      <c r="K1748" s="47">
        <v>0.100210970464135</v>
      </c>
      <c r="L1748" s="50">
        <v>44.669509594882697</v>
      </c>
      <c r="M1748" s="47">
        <v>8.65499051111326E-2</v>
      </c>
      <c r="N1748" s="50">
        <v>12.7416520210896</v>
      </c>
    </row>
    <row r="1749" spans="1:14" x14ac:dyDescent="0.2">
      <c r="A1749" s="147" t="s">
        <v>3639</v>
      </c>
      <c r="B1749" s="44" t="s">
        <v>3640</v>
      </c>
      <c r="C1749" s="45">
        <v>39</v>
      </c>
      <c r="D1749" s="46" t="s">
        <v>342</v>
      </c>
      <c r="E1749" s="47">
        <v>0.95603852388810995</v>
      </c>
      <c r="F1749" s="48">
        <v>98.987206823027705</v>
      </c>
      <c r="G1749" s="47">
        <v>0.916490475834567</v>
      </c>
      <c r="H1749" s="50">
        <v>96.660808435852402</v>
      </c>
      <c r="I1749" s="76" t="str">
        <f t="shared" si="54"/>
        <v>Yes</v>
      </c>
      <c r="J1749" s="49" t="str">
        <f t="shared" si="55"/>
        <v>Yes</v>
      </c>
      <c r="K1749" s="47">
        <v>0.13826981994589699</v>
      </c>
      <c r="L1749" s="50">
        <v>65.031982942430702</v>
      </c>
      <c r="M1749" s="47">
        <v>9.3974841237985302E-2</v>
      </c>
      <c r="N1749" s="50">
        <v>21.2653778558875</v>
      </c>
    </row>
    <row r="1750" spans="1:14" x14ac:dyDescent="0.2">
      <c r="A1750" s="147" t="s">
        <v>3641</v>
      </c>
      <c r="B1750" s="44" t="s">
        <v>3642</v>
      </c>
      <c r="C1750" s="45">
        <v>39</v>
      </c>
      <c r="D1750" s="46" t="s">
        <v>342</v>
      </c>
      <c r="E1750" s="47">
        <v>0.92820290418857798</v>
      </c>
      <c r="F1750" s="48">
        <v>96.588486140724996</v>
      </c>
      <c r="G1750" s="47">
        <v>0.894172139169643</v>
      </c>
      <c r="H1750" s="50">
        <v>93.848857644991199</v>
      </c>
      <c r="I1750" s="76" t="str">
        <f t="shared" si="54"/>
        <v>Yes</v>
      </c>
      <c r="J1750" s="49" t="str">
        <f t="shared" si="55"/>
        <v>Yes</v>
      </c>
      <c r="K1750" s="47">
        <v>0.10878300289168</v>
      </c>
      <c r="L1750" s="50">
        <v>51.332622601279297</v>
      </c>
      <c r="M1750" s="47">
        <v>8.8449541353205596E-2</v>
      </c>
      <c r="N1750" s="50">
        <v>14.850615114235501</v>
      </c>
    </row>
    <row r="1751" spans="1:14" x14ac:dyDescent="0.2">
      <c r="A1751" s="147" t="s">
        <v>3643</v>
      </c>
      <c r="B1751" s="44" t="s">
        <v>3644</v>
      </c>
      <c r="C1751" s="45">
        <v>39</v>
      </c>
      <c r="D1751" s="46" t="s">
        <v>342</v>
      </c>
      <c r="E1751" s="47">
        <v>0.948559925512103</v>
      </c>
      <c r="F1751" s="48">
        <v>98.454157782516006</v>
      </c>
      <c r="G1751" s="47">
        <v>0.93119023703965798</v>
      </c>
      <c r="H1751" s="50">
        <v>98.506151142354994</v>
      </c>
      <c r="I1751" s="76" t="str">
        <f t="shared" si="54"/>
        <v>Yes</v>
      </c>
      <c r="J1751" s="49" t="str">
        <f t="shared" si="55"/>
        <v>Yes</v>
      </c>
      <c r="K1751" s="47">
        <v>9.2050317107160495E-2</v>
      </c>
      <c r="L1751" s="50">
        <v>32.462686567164198</v>
      </c>
      <c r="M1751" s="47">
        <v>8.5371295159956895E-2</v>
      </c>
      <c r="N1751" s="50">
        <v>10.984182776801401</v>
      </c>
    </row>
    <row r="1752" spans="1:14" x14ac:dyDescent="0.2">
      <c r="A1752" s="57" t="s">
        <v>3645</v>
      </c>
      <c r="B1752" s="44" t="s">
        <v>3646</v>
      </c>
      <c r="C1752" s="45">
        <v>39</v>
      </c>
      <c r="D1752" s="46" t="s">
        <v>342</v>
      </c>
      <c r="E1752" s="47">
        <v>0.76717117619854303</v>
      </c>
      <c r="F1752" s="48">
        <v>63.3262260127932</v>
      </c>
      <c r="G1752" s="47">
        <v>0.80768467737202199</v>
      </c>
      <c r="H1752" s="50">
        <v>72.056239015817198</v>
      </c>
      <c r="I1752" s="76" t="str">
        <f t="shared" si="54"/>
        <v>No</v>
      </c>
      <c r="J1752" s="49" t="str">
        <f t="shared" si="55"/>
        <v>No</v>
      </c>
      <c r="K1752" s="47">
        <v>7.7217914905125501E-2</v>
      </c>
      <c r="L1752" s="50">
        <v>4.0511727078891298</v>
      </c>
      <c r="M1752" s="47">
        <v>7.3444576151790605E-2</v>
      </c>
      <c r="N1752" s="50">
        <v>7.4692442882249601</v>
      </c>
    </row>
    <row r="1753" spans="1:14" x14ac:dyDescent="0.2">
      <c r="A1753" s="147" t="s">
        <v>3647</v>
      </c>
      <c r="B1753" s="44" t="s">
        <v>3648</v>
      </c>
      <c r="C1753" s="45">
        <v>39</v>
      </c>
      <c r="D1753" s="46" t="s">
        <v>342</v>
      </c>
      <c r="E1753" s="47">
        <v>0.94681152234399601</v>
      </c>
      <c r="F1753" s="48">
        <v>98.3475479744137</v>
      </c>
      <c r="G1753" s="47">
        <v>0.86762681847726297</v>
      </c>
      <c r="H1753" s="50">
        <v>88.049209138840098</v>
      </c>
      <c r="I1753" s="76" t="str">
        <f t="shared" si="54"/>
        <v>No</v>
      </c>
      <c r="J1753" s="49" t="str">
        <f t="shared" si="55"/>
        <v>Yes</v>
      </c>
      <c r="K1753" s="47">
        <v>0.15321571661768499</v>
      </c>
      <c r="L1753" s="50">
        <v>68.390191897654603</v>
      </c>
      <c r="M1753" s="47">
        <v>0.14190471637930099</v>
      </c>
      <c r="N1753" s="50">
        <v>65.202108963093096</v>
      </c>
    </row>
    <row r="1754" spans="1:14" x14ac:dyDescent="0.2">
      <c r="A1754" s="147" t="s">
        <v>3649</v>
      </c>
      <c r="B1754" s="44" t="s">
        <v>3650</v>
      </c>
      <c r="C1754" s="45">
        <v>39</v>
      </c>
      <c r="D1754" s="46" t="s">
        <v>342</v>
      </c>
      <c r="E1754" s="47">
        <v>0.95279555867605903</v>
      </c>
      <c r="F1754" s="48">
        <v>98.773987206822994</v>
      </c>
      <c r="G1754" s="47">
        <v>0.86653002939863299</v>
      </c>
      <c r="H1754" s="50">
        <v>87.697715289982398</v>
      </c>
      <c r="I1754" s="76" t="str">
        <f t="shared" si="54"/>
        <v>No</v>
      </c>
      <c r="J1754" s="49" t="str">
        <f t="shared" si="55"/>
        <v>Yes</v>
      </c>
      <c r="K1754" s="47">
        <v>8.77967062659675E-2</v>
      </c>
      <c r="L1754" s="50">
        <v>21.5351812366738</v>
      </c>
      <c r="M1754" s="47">
        <v>7.5251070647312901E-2</v>
      </c>
      <c r="N1754" s="50">
        <v>7.8207381370825999</v>
      </c>
    </row>
    <row r="1755" spans="1:14" x14ac:dyDescent="0.2">
      <c r="A1755" s="57" t="s">
        <v>3651</v>
      </c>
      <c r="B1755" s="44" t="s">
        <v>3652</v>
      </c>
      <c r="C1755" s="45">
        <v>39</v>
      </c>
      <c r="D1755" s="46" t="s">
        <v>342</v>
      </c>
      <c r="E1755" s="47">
        <v>0.88863576768552899</v>
      </c>
      <c r="F1755" s="48">
        <v>89.818763326226005</v>
      </c>
      <c r="G1755" s="47">
        <v>0.74665644217861304</v>
      </c>
      <c r="H1755" s="50">
        <v>54.481546572935002</v>
      </c>
      <c r="I1755" s="76" t="str">
        <f t="shared" si="54"/>
        <v>No</v>
      </c>
      <c r="J1755" s="49" t="str">
        <f t="shared" si="55"/>
        <v>No</v>
      </c>
      <c r="K1755" s="47">
        <v>0.127258111918127</v>
      </c>
      <c r="L1755" s="50">
        <v>61.513859275053299</v>
      </c>
      <c r="M1755" s="47">
        <v>0.117833127505485</v>
      </c>
      <c r="N1755" s="50">
        <v>44.7275922671353</v>
      </c>
    </row>
    <row r="1756" spans="1:14" x14ac:dyDescent="0.2">
      <c r="A1756" s="57" t="s">
        <v>3653</v>
      </c>
      <c r="B1756" s="44" t="s">
        <v>3654</v>
      </c>
      <c r="C1756" s="45">
        <v>39</v>
      </c>
      <c r="D1756" s="46" t="s">
        <v>342</v>
      </c>
      <c r="E1756" s="47">
        <v>0.91893439470507898</v>
      </c>
      <c r="F1756" s="48">
        <v>94.936034115138597</v>
      </c>
      <c r="G1756" s="47">
        <v>0.81955142443419704</v>
      </c>
      <c r="H1756" s="50">
        <v>74.780316344463998</v>
      </c>
      <c r="I1756" s="76" t="str">
        <f t="shared" si="54"/>
        <v>No</v>
      </c>
      <c r="J1756" s="49" t="str">
        <f t="shared" si="55"/>
        <v>No</v>
      </c>
      <c r="K1756" s="47">
        <v>0.111025366584144</v>
      </c>
      <c r="L1756" s="50">
        <v>53.251599147121503</v>
      </c>
      <c r="M1756" s="47">
        <v>9.1475182149593201E-2</v>
      </c>
      <c r="N1756" s="50">
        <v>17.838312829525499</v>
      </c>
    </row>
    <row r="1757" spans="1:14" x14ac:dyDescent="0.2">
      <c r="A1757" s="57" t="s">
        <v>2976</v>
      </c>
      <c r="B1757" s="44" t="s">
        <v>3655</v>
      </c>
      <c r="C1757" s="45">
        <v>39</v>
      </c>
      <c r="D1757" s="46" t="s">
        <v>342</v>
      </c>
      <c r="E1757" s="47">
        <v>0.81609323876479101</v>
      </c>
      <c r="F1757" s="48">
        <v>75.479744136460596</v>
      </c>
      <c r="G1757" s="47">
        <v>0.64156566675214599</v>
      </c>
      <c r="H1757" s="50">
        <v>27.504393673110702</v>
      </c>
      <c r="I1757" s="76" t="str">
        <f t="shared" si="54"/>
        <v>No</v>
      </c>
      <c r="J1757" s="49" t="str">
        <f t="shared" si="55"/>
        <v>No</v>
      </c>
      <c r="K1757" s="47">
        <v>0.1310964171091</v>
      </c>
      <c r="L1757" s="50">
        <v>62.526652452025601</v>
      </c>
      <c r="M1757" s="47">
        <v>0.13477009202446699</v>
      </c>
      <c r="N1757" s="50">
        <v>59.841827768014099</v>
      </c>
    </row>
    <row r="1758" spans="1:14" x14ac:dyDescent="0.2">
      <c r="A1758" s="57" t="s">
        <v>3656</v>
      </c>
      <c r="B1758" s="44" t="s">
        <v>3657</v>
      </c>
      <c r="C1758" s="45">
        <v>39</v>
      </c>
      <c r="D1758" s="46" t="s">
        <v>342</v>
      </c>
      <c r="E1758" s="47">
        <v>0.81574097095242504</v>
      </c>
      <c r="F1758" s="48">
        <v>75.319829424307002</v>
      </c>
      <c r="G1758" s="47">
        <v>0.64339044259803801</v>
      </c>
      <c r="H1758" s="50">
        <v>27.943760984182799</v>
      </c>
      <c r="I1758" s="76" t="str">
        <f t="shared" si="54"/>
        <v>No</v>
      </c>
      <c r="J1758" s="49" t="str">
        <f t="shared" si="55"/>
        <v>No</v>
      </c>
      <c r="K1758" s="47">
        <v>0.123765509962548</v>
      </c>
      <c r="L1758" s="50">
        <v>60.447761194029802</v>
      </c>
      <c r="M1758" s="47">
        <v>0.229708840044482</v>
      </c>
      <c r="N1758" s="50">
        <v>88.840070298769803</v>
      </c>
    </row>
    <row r="1759" spans="1:14" x14ac:dyDescent="0.2">
      <c r="A1759" s="57" t="s">
        <v>3658</v>
      </c>
      <c r="B1759" s="44" t="s">
        <v>3659</v>
      </c>
      <c r="C1759" s="45">
        <v>73</v>
      </c>
      <c r="D1759" s="46" t="s">
        <v>342</v>
      </c>
      <c r="E1759" s="47">
        <v>0.57603634106152402</v>
      </c>
      <c r="F1759" s="48">
        <v>13.8592750533049</v>
      </c>
      <c r="G1759" s="47">
        <v>0.55373667323793196</v>
      </c>
      <c r="H1759" s="50">
        <v>51.473477406679798</v>
      </c>
      <c r="I1759" s="76" t="str">
        <f t="shared" si="54"/>
        <v>No</v>
      </c>
      <c r="J1759" s="49" t="str">
        <f t="shared" si="55"/>
        <v>No</v>
      </c>
      <c r="K1759" s="47">
        <v>0.18122938358488999</v>
      </c>
      <c r="L1759" s="50">
        <v>74.626865671641795</v>
      </c>
      <c r="M1759" s="47">
        <v>0.13320447647328501</v>
      </c>
      <c r="N1759" s="50">
        <v>62.9666011787819</v>
      </c>
    </row>
    <row r="1760" spans="1:14" x14ac:dyDescent="0.2">
      <c r="A1760" s="57" t="s">
        <v>3660</v>
      </c>
      <c r="B1760" s="44" t="s">
        <v>3661</v>
      </c>
      <c r="C1760" s="45">
        <v>73</v>
      </c>
      <c r="D1760" s="46" t="s">
        <v>342</v>
      </c>
      <c r="E1760" s="47">
        <v>0.51431765899300896</v>
      </c>
      <c r="F1760" s="48">
        <v>5.7036247334754799</v>
      </c>
      <c r="G1760" s="47">
        <v>0.446709162127292</v>
      </c>
      <c r="H1760" s="50">
        <v>15.8153241650295</v>
      </c>
      <c r="I1760" s="76" t="str">
        <f t="shared" si="54"/>
        <v>No</v>
      </c>
      <c r="J1760" s="49" t="str">
        <f t="shared" si="55"/>
        <v>No</v>
      </c>
      <c r="K1760" s="47">
        <v>0.16396497563839099</v>
      </c>
      <c r="L1760" s="50">
        <v>71.055437100213197</v>
      </c>
      <c r="M1760" s="47">
        <v>0.109377551836856</v>
      </c>
      <c r="N1760" s="50">
        <v>38.605108055009801</v>
      </c>
    </row>
    <row r="1761" spans="1:14" x14ac:dyDescent="0.2">
      <c r="A1761" s="57" t="s">
        <v>3662</v>
      </c>
      <c r="B1761" s="44" t="s">
        <v>3663</v>
      </c>
      <c r="C1761" s="45">
        <v>73</v>
      </c>
      <c r="D1761" s="46" t="s">
        <v>342</v>
      </c>
      <c r="E1761" s="47">
        <v>0.67928276553006395</v>
      </c>
      <c r="F1761" s="48">
        <v>36.034115138592703</v>
      </c>
      <c r="G1761" s="47">
        <v>0.59047954341457298</v>
      </c>
      <c r="H1761" s="50">
        <v>60.019646365422403</v>
      </c>
      <c r="I1761" s="76" t="str">
        <f t="shared" si="54"/>
        <v>No</v>
      </c>
      <c r="J1761" s="49" t="str">
        <f t="shared" si="55"/>
        <v>No</v>
      </c>
      <c r="K1761" s="47">
        <v>0.19458099698538001</v>
      </c>
      <c r="L1761" s="50">
        <v>76.918976545842199</v>
      </c>
      <c r="M1761" s="47">
        <v>0.13451455635831</v>
      </c>
      <c r="N1761" s="50">
        <v>64.047151277013796</v>
      </c>
    </row>
    <row r="1762" spans="1:14" x14ac:dyDescent="0.2">
      <c r="A1762" s="57" t="s">
        <v>3664</v>
      </c>
      <c r="B1762" s="44" t="s">
        <v>3665</v>
      </c>
      <c r="C1762" s="45">
        <v>39</v>
      </c>
      <c r="D1762" s="46" t="s">
        <v>342</v>
      </c>
      <c r="E1762" s="47">
        <v>0.755265955483165</v>
      </c>
      <c r="F1762" s="48">
        <v>59.488272921108702</v>
      </c>
      <c r="G1762" s="47">
        <v>0.77733183645467196</v>
      </c>
      <c r="H1762" s="50">
        <v>64.147627416520194</v>
      </c>
      <c r="I1762" s="76" t="str">
        <f t="shared" si="54"/>
        <v>No</v>
      </c>
      <c r="J1762" s="49" t="str">
        <f t="shared" si="55"/>
        <v>No</v>
      </c>
      <c r="K1762" s="47">
        <v>0.100349543226344</v>
      </c>
      <c r="L1762" s="50">
        <v>44.882729211087401</v>
      </c>
      <c r="M1762" s="47">
        <v>8.6852585644589406E-2</v>
      </c>
      <c r="N1762" s="50">
        <v>13.0052724077329</v>
      </c>
    </row>
    <row r="1763" spans="1:14" x14ac:dyDescent="0.2">
      <c r="A1763" s="57" t="s">
        <v>3666</v>
      </c>
      <c r="B1763" s="44" t="s">
        <v>3667</v>
      </c>
      <c r="C1763" s="45">
        <v>39</v>
      </c>
      <c r="D1763" s="46" t="s">
        <v>342</v>
      </c>
      <c r="E1763" s="47">
        <v>0.67425104144315195</v>
      </c>
      <c r="F1763" s="48">
        <v>35.074626865671597</v>
      </c>
      <c r="G1763" s="47">
        <v>0.64982716352174796</v>
      </c>
      <c r="H1763" s="50">
        <v>30.228471001757502</v>
      </c>
      <c r="I1763" s="76" t="str">
        <f t="shared" si="54"/>
        <v>No</v>
      </c>
      <c r="J1763" s="49" t="str">
        <f t="shared" si="55"/>
        <v>No</v>
      </c>
      <c r="K1763" s="47">
        <v>0.112884892499302</v>
      </c>
      <c r="L1763" s="50">
        <v>54.424307036247299</v>
      </c>
      <c r="M1763" s="47">
        <v>0.118531736428601</v>
      </c>
      <c r="N1763" s="50">
        <v>45.518453427064998</v>
      </c>
    </row>
    <row r="1764" spans="1:14" x14ac:dyDescent="0.2">
      <c r="A1764" s="57" t="s">
        <v>3668</v>
      </c>
      <c r="B1764" s="44" t="s">
        <v>3669</v>
      </c>
      <c r="C1764" s="45">
        <v>39</v>
      </c>
      <c r="D1764" s="46" t="s">
        <v>342</v>
      </c>
      <c r="E1764" s="47">
        <v>0.68204655520926605</v>
      </c>
      <c r="F1764" s="48">
        <v>36.9402985074627</v>
      </c>
      <c r="G1764" s="47">
        <v>0.61989844774608505</v>
      </c>
      <c r="H1764" s="50">
        <v>23.022847100175699</v>
      </c>
      <c r="I1764" s="76" t="str">
        <f t="shared" si="54"/>
        <v>No</v>
      </c>
      <c r="J1764" s="49" t="str">
        <f t="shared" si="55"/>
        <v>No</v>
      </c>
      <c r="K1764" s="47">
        <v>0.13846748278447599</v>
      </c>
      <c r="L1764" s="50">
        <v>65.138592750532993</v>
      </c>
      <c r="M1764" s="47">
        <v>0.20348757494744099</v>
      </c>
      <c r="N1764" s="50">
        <v>85.588752196836595</v>
      </c>
    </row>
    <row r="1765" spans="1:14" x14ac:dyDescent="0.2">
      <c r="A1765" s="57" t="s">
        <v>3670</v>
      </c>
      <c r="B1765" s="44" t="s">
        <v>3671</v>
      </c>
      <c r="C1765" s="45">
        <v>39</v>
      </c>
      <c r="D1765" s="46" t="s">
        <v>342</v>
      </c>
      <c r="E1765" s="47">
        <v>0.883637475277533</v>
      </c>
      <c r="F1765" s="48">
        <v>88.859275053304899</v>
      </c>
      <c r="G1765" s="47">
        <v>0.80847866370181398</v>
      </c>
      <c r="H1765" s="50">
        <v>72.407732864674898</v>
      </c>
      <c r="I1765" s="76" t="str">
        <f t="shared" si="54"/>
        <v>No</v>
      </c>
      <c r="J1765" s="49" t="str">
        <f t="shared" si="55"/>
        <v>No</v>
      </c>
      <c r="K1765" s="47">
        <v>0.106562017816628</v>
      </c>
      <c r="L1765" s="50">
        <v>50.319829424307002</v>
      </c>
      <c r="M1765" s="47">
        <v>9.2789281852381805E-2</v>
      </c>
      <c r="N1765" s="50">
        <v>19.420035149384901</v>
      </c>
    </row>
    <row r="1766" spans="1:14" x14ac:dyDescent="0.2">
      <c r="A1766" s="57" t="s">
        <v>3672</v>
      </c>
      <c r="B1766" s="44" t="s">
        <v>3673</v>
      </c>
      <c r="C1766" s="45">
        <v>39</v>
      </c>
      <c r="D1766" s="46" t="s">
        <v>342</v>
      </c>
      <c r="E1766" s="47">
        <v>0.86835745779241402</v>
      </c>
      <c r="F1766" s="48">
        <v>86.247334754797393</v>
      </c>
      <c r="G1766" s="47">
        <v>0.81073680746483101</v>
      </c>
      <c r="H1766" s="50">
        <v>72.934973637961306</v>
      </c>
      <c r="I1766" s="76" t="str">
        <f t="shared" si="54"/>
        <v>No</v>
      </c>
      <c r="J1766" s="49" t="str">
        <f t="shared" si="55"/>
        <v>No</v>
      </c>
      <c r="K1766" s="47">
        <v>0.11990922343916099</v>
      </c>
      <c r="L1766" s="50">
        <v>58.315565031982899</v>
      </c>
      <c r="M1766" s="47">
        <v>9.7319385469556596E-2</v>
      </c>
      <c r="N1766" s="50">
        <v>24.780316344464001</v>
      </c>
    </row>
    <row r="1767" spans="1:14" x14ac:dyDescent="0.2">
      <c r="A1767" s="57" t="s">
        <v>3674</v>
      </c>
      <c r="B1767" s="44" t="s">
        <v>3675</v>
      </c>
      <c r="C1767" s="45">
        <v>39</v>
      </c>
      <c r="D1767" s="46" t="s">
        <v>342</v>
      </c>
      <c r="E1767" s="47">
        <v>0.82070952215439996</v>
      </c>
      <c r="F1767" s="48">
        <v>76.545842217483994</v>
      </c>
      <c r="G1767" s="47">
        <v>0.73432623362251803</v>
      </c>
      <c r="H1767" s="50">
        <v>51.493848857644998</v>
      </c>
      <c r="I1767" s="76" t="str">
        <f t="shared" si="54"/>
        <v>No</v>
      </c>
      <c r="J1767" s="49" t="str">
        <f t="shared" si="55"/>
        <v>No</v>
      </c>
      <c r="K1767" s="47">
        <v>0.31232955564810999</v>
      </c>
      <c r="L1767" s="50">
        <v>89.818763326226005</v>
      </c>
      <c r="M1767" s="47">
        <v>0.13732368409193299</v>
      </c>
      <c r="N1767" s="50">
        <v>61.599297012302301</v>
      </c>
    </row>
    <row r="1768" spans="1:14" x14ac:dyDescent="0.2">
      <c r="A1768" s="57" t="s">
        <v>3676</v>
      </c>
      <c r="B1768" s="44" t="s">
        <v>3677</v>
      </c>
      <c r="C1768" s="45">
        <v>39</v>
      </c>
      <c r="D1768" s="46" t="s">
        <v>342</v>
      </c>
      <c r="E1768" s="47">
        <v>0.85194432485870597</v>
      </c>
      <c r="F1768" s="48">
        <v>83.582089552238799</v>
      </c>
      <c r="G1768" s="47">
        <v>0.77021827439067003</v>
      </c>
      <c r="H1768" s="50">
        <v>61.335676625659097</v>
      </c>
      <c r="I1768" s="76" t="str">
        <f t="shared" si="54"/>
        <v>No</v>
      </c>
      <c r="J1768" s="49" t="str">
        <f t="shared" si="55"/>
        <v>No</v>
      </c>
      <c r="K1768" s="47">
        <v>0.23991395850841701</v>
      </c>
      <c r="L1768" s="50">
        <v>83.262260127931796</v>
      </c>
      <c r="M1768" s="47">
        <v>0.11255032456235201</v>
      </c>
      <c r="N1768" s="50">
        <v>40.333919156414801</v>
      </c>
    </row>
    <row r="1769" spans="1:14" x14ac:dyDescent="0.2">
      <c r="A1769" s="57" t="s">
        <v>3678</v>
      </c>
      <c r="B1769" s="44" t="s">
        <v>3679</v>
      </c>
      <c r="C1769" s="45">
        <v>39</v>
      </c>
      <c r="D1769" s="46" t="s">
        <v>342</v>
      </c>
      <c r="E1769" s="47">
        <v>0.64273051788323499</v>
      </c>
      <c r="F1769" s="48">
        <v>27.0255863539446</v>
      </c>
      <c r="G1769" s="47">
        <v>0.46969078732122099</v>
      </c>
      <c r="H1769" s="50">
        <v>5.2724077328646803</v>
      </c>
      <c r="I1769" s="76" t="str">
        <f t="shared" si="54"/>
        <v>No</v>
      </c>
      <c r="J1769" s="49" t="str">
        <f t="shared" si="55"/>
        <v>No</v>
      </c>
      <c r="K1769" s="47">
        <v>0.38154721980140699</v>
      </c>
      <c r="L1769" s="50">
        <v>95.522388059701498</v>
      </c>
      <c r="M1769" s="47">
        <v>0.215673582319863</v>
      </c>
      <c r="N1769" s="50">
        <v>87.258347978910393</v>
      </c>
    </row>
    <row r="1770" spans="1:14" x14ac:dyDescent="0.2">
      <c r="A1770" s="57" t="s">
        <v>3680</v>
      </c>
      <c r="B1770" s="44" t="s">
        <v>3681</v>
      </c>
      <c r="C1770" s="45">
        <v>39</v>
      </c>
      <c r="D1770" s="46" t="s">
        <v>342</v>
      </c>
      <c r="E1770" s="47">
        <v>0.80548018411539901</v>
      </c>
      <c r="F1770" s="48">
        <v>72.921108742004293</v>
      </c>
      <c r="G1770" s="47">
        <v>0.68551748648875799</v>
      </c>
      <c r="H1770" s="50">
        <v>39.191564147627403</v>
      </c>
      <c r="I1770" s="76" t="str">
        <f t="shared" si="54"/>
        <v>No</v>
      </c>
      <c r="J1770" s="49" t="str">
        <f t="shared" si="55"/>
        <v>No</v>
      </c>
      <c r="K1770" s="47">
        <v>0.31201122870992298</v>
      </c>
      <c r="L1770" s="50">
        <v>89.712153518123699</v>
      </c>
      <c r="M1770" s="47">
        <v>0.13749265472154401</v>
      </c>
      <c r="N1770" s="50">
        <v>61.775043936731102</v>
      </c>
    </row>
    <row r="1771" spans="1:14" x14ac:dyDescent="0.2">
      <c r="A1771" s="147" t="s">
        <v>3682</v>
      </c>
      <c r="B1771" s="44" t="s">
        <v>3683</v>
      </c>
      <c r="C1771" s="45">
        <v>39</v>
      </c>
      <c r="D1771" s="46" t="s">
        <v>342</v>
      </c>
      <c r="E1771" s="47">
        <v>0.92342102513892699</v>
      </c>
      <c r="F1771" s="48">
        <v>95.522388059701498</v>
      </c>
      <c r="G1771" s="47">
        <v>0.82246280100467895</v>
      </c>
      <c r="H1771" s="50">
        <v>76.098418277680096</v>
      </c>
      <c r="I1771" s="76" t="str">
        <f t="shared" si="54"/>
        <v>No</v>
      </c>
      <c r="J1771" s="49" t="str">
        <f t="shared" si="55"/>
        <v>Yes</v>
      </c>
      <c r="K1771" s="47">
        <v>0.22712939750942501</v>
      </c>
      <c r="L1771" s="50">
        <v>82.089552238805993</v>
      </c>
      <c r="M1771" s="47">
        <v>0.120297353419153</v>
      </c>
      <c r="N1771" s="50">
        <v>47.6274165202109</v>
      </c>
    </row>
    <row r="1772" spans="1:14" x14ac:dyDescent="0.2">
      <c r="A1772" s="57" t="s">
        <v>3684</v>
      </c>
      <c r="B1772" s="44" t="s">
        <v>3685</v>
      </c>
      <c r="C1772" s="45">
        <v>39</v>
      </c>
      <c r="D1772" s="46" t="s">
        <v>342</v>
      </c>
      <c r="E1772" s="47">
        <v>0.64314239293218101</v>
      </c>
      <c r="F1772" s="48">
        <v>27.132196162046899</v>
      </c>
      <c r="G1772" s="47">
        <v>0.56600826446049002</v>
      </c>
      <c r="H1772" s="50">
        <v>15.289982425307601</v>
      </c>
      <c r="I1772" s="76" t="str">
        <f t="shared" si="54"/>
        <v>No</v>
      </c>
      <c r="J1772" s="49" t="str">
        <f t="shared" si="55"/>
        <v>No</v>
      </c>
      <c r="K1772" s="47">
        <v>0.29164137786804301</v>
      </c>
      <c r="L1772" s="50">
        <v>87.953091684434995</v>
      </c>
      <c r="M1772" s="47">
        <v>0.14891520272644301</v>
      </c>
      <c r="N1772" s="50">
        <v>69.156414762741605</v>
      </c>
    </row>
    <row r="1773" spans="1:14" x14ac:dyDescent="0.2">
      <c r="A1773" s="57" t="s">
        <v>3686</v>
      </c>
      <c r="B1773" s="44" t="s">
        <v>3687</v>
      </c>
      <c r="C1773" s="45">
        <v>39</v>
      </c>
      <c r="D1773" s="46" t="s">
        <v>342</v>
      </c>
      <c r="E1773" s="47">
        <v>0.82039476873676198</v>
      </c>
      <c r="F1773" s="48">
        <v>76.3859275053305</v>
      </c>
      <c r="G1773" s="47">
        <v>0.75833069969969602</v>
      </c>
      <c r="H1773" s="50">
        <v>57.4692442882249</v>
      </c>
      <c r="I1773" s="76" t="str">
        <f t="shared" si="54"/>
        <v>No</v>
      </c>
      <c r="J1773" s="49" t="str">
        <f t="shared" si="55"/>
        <v>No</v>
      </c>
      <c r="K1773" s="47">
        <v>0.273007458201316</v>
      </c>
      <c r="L1773" s="50">
        <v>86.780383795309206</v>
      </c>
      <c r="M1773" s="47">
        <v>0.126822212489824</v>
      </c>
      <c r="N1773" s="50">
        <v>53.251318101933201</v>
      </c>
    </row>
    <row r="1774" spans="1:14" x14ac:dyDescent="0.2">
      <c r="A1774" s="57" t="s">
        <v>3688</v>
      </c>
      <c r="B1774" s="44" t="s">
        <v>3689</v>
      </c>
      <c r="C1774" s="45">
        <v>39</v>
      </c>
      <c r="D1774" s="46" t="s">
        <v>342</v>
      </c>
      <c r="E1774" s="47">
        <v>0.85637677002886403</v>
      </c>
      <c r="F1774" s="48">
        <v>84.061833688699394</v>
      </c>
      <c r="G1774" s="47">
        <v>0.75059426700605703</v>
      </c>
      <c r="H1774" s="50">
        <v>55.2724077328647</v>
      </c>
      <c r="I1774" s="76" t="str">
        <f t="shared" si="54"/>
        <v>No</v>
      </c>
      <c r="J1774" s="49" t="str">
        <f t="shared" si="55"/>
        <v>No</v>
      </c>
      <c r="K1774" s="47">
        <v>0.26752909501787198</v>
      </c>
      <c r="L1774" s="50">
        <v>86.247334754797393</v>
      </c>
      <c r="M1774" s="47">
        <v>0.112632742493669</v>
      </c>
      <c r="N1774" s="50">
        <v>40.421792618629198</v>
      </c>
    </row>
    <row r="1775" spans="1:14" x14ac:dyDescent="0.2">
      <c r="A1775" s="57" t="s">
        <v>3690</v>
      </c>
      <c r="B1775" s="44" t="s">
        <v>3691</v>
      </c>
      <c r="C1775" s="45">
        <v>39</v>
      </c>
      <c r="D1775" s="46" t="s">
        <v>342</v>
      </c>
      <c r="E1775" s="47">
        <v>0.79491065449083598</v>
      </c>
      <c r="F1775" s="48">
        <v>70.682302771855007</v>
      </c>
      <c r="G1775" s="47">
        <v>0.64765745039368705</v>
      </c>
      <c r="H1775" s="50">
        <v>29.261862917398901</v>
      </c>
      <c r="I1775" s="76" t="str">
        <f t="shared" si="54"/>
        <v>No</v>
      </c>
      <c r="J1775" s="49" t="str">
        <f t="shared" si="55"/>
        <v>No</v>
      </c>
      <c r="K1775" s="47">
        <v>0.27760532610857902</v>
      </c>
      <c r="L1775" s="50">
        <v>86.9402985074627</v>
      </c>
      <c r="M1775" s="47">
        <v>0.116819526385414</v>
      </c>
      <c r="N1775" s="50">
        <v>44.112478031634403</v>
      </c>
    </row>
    <row r="1776" spans="1:14" x14ac:dyDescent="0.2">
      <c r="A1776" s="147" t="s">
        <v>3692</v>
      </c>
      <c r="B1776" s="44" t="s">
        <v>3693</v>
      </c>
      <c r="C1776" s="45">
        <v>39</v>
      </c>
      <c r="D1776" s="46" t="s">
        <v>342</v>
      </c>
      <c r="E1776" s="47">
        <v>0.88176180097435597</v>
      </c>
      <c r="F1776" s="48">
        <v>88.432835820895505</v>
      </c>
      <c r="G1776" s="47">
        <v>0.82409576395635697</v>
      </c>
      <c r="H1776" s="50">
        <v>76.5377855887522</v>
      </c>
      <c r="I1776" s="76" t="str">
        <f t="shared" si="54"/>
        <v>No</v>
      </c>
      <c r="J1776" s="49" t="str">
        <f t="shared" si="55"/>
        <v>Yes</v>
      </c>
      <c r="K1776" s="47">
        <v>0.251804051680729</v>
      </c>
      <c r="L1776" s="50">
        <v>85.234541577825198</v>
      </c>
      <c r="M1776" s="47">
        <v>0.12317733756864301</v>
      </c>
      <c r="N1776" s="50">
        <v>50.439367311072097</v>
      </c>
    </row>
    <row r="1777" spans="1:14" x14ac:dyDescent="0.2">
      <c r="A1777" s="57" t="s">
        <v>3694</v>
      </c>
      <c r="B1777" s="44" t="s">
        <v>3695</v>
      </c>
      <c r="C1777" s="45">
        <v>39</v>
      </c>
      <c r="D1777" s="46" t="s">
        <v>342</v>
      </c>
      <c r="E1777" s="47">
        <v>0.74485417742382098</v>
      </c>
      <c r="F1777" s="48">
        <v>56.343283582089597</v>
      </c>
      <c r="G1777" s="47">
        <v>0.602581548269708</v>
      </c>
      <c r="H1777" s="50">
        <v>20.474516695957799</v>
      </c>
      <c r="I1777" s="76" t="str">
        <f t="shared" si="54"/>
        <v>No</v>
      </c>
      <c r="J1777" s="49" t="str">
        <f t="shared" si="55"/>
        <v>No</v>
      </c>
      <c r="K1777" s="47">
        <v>0.30301271236173299</v>
      </c>
      <c r="L1777" s="50">
        <v>88.539445628997896</v>
      </c>
      <c r="M1777" s="47">
        <v>0.171108923588982</v>
      </c>
      <c r="N1777" s="50">
        <v>78.119507908611595</v>
      </c>
    </row>
    <row r="1778" spans="1:14" x14ac:dyDescent="0.2">
      <c r="A1778" s="57" t="s">
        <v>3696</v>
      </c>
      <c r="B1778" s="44" t="s">
        <v>3697</v>
      </c>
      <c r="C1778" s="45">
        <v>39</v>
      </c>
      <c r="D1778" s="46" t="s">
        <v>342</v>
      </c>
      <c r="E1778" s="47">
        <v>0.80660690840716798</v>
      </c>
      <c r="F1778" s="48">
        <v>73.027718550106599</v>
      </c>
      <c r="G1778" s="47">
        <v>0.69383162284715105</v>
      </c>
      <c r="H1778" s="50">
        <v>41.564147627416503</v>
      </c>
      <c r="I1778" s="76" t="str">
        <f t="shared" si="54"/>
        <v>No</v>
      </c>
      <c r="J1778" s="49" t="str">
        <f t="shared" si="55"/>
        <v>No</v>
      </c>
      <c r="K1778" s="47">
        <v>0.327447369259457</v>
      </c>
      <c r="L1778" s="50">
        <v>91.737739872068204</v>
      </c>
      <c r="M1778" s="47">
        <v>0.152790733474438</v>
      </c>
      <c r="N1778" s="50">
        <v>71.001757469244296</v>
      </c>
    </row>
    <row r="1779" spans="1:14" x14ac:dyDescent="0.2">
      <c r="A1779" s="57" t="s">
        <v>3698</v>
      </c>
      <c r="B1779" s="44" t="s">
        <v>3699</v>
      </c>
      <c r="C1779" s="45">
        <v>39</v>
      </c>
      <c r="D1779" s="46" t="s">
        <v>342</v>
      </c>
      <c r="E1779" s="47">
        <v>0.82984147139908504</v>
      </c>
      <c r="F1779" s="48">
        <v>79.157782515991499</v>
      </c>
      <c r="G1779" s="47">
        <v>0.72090110738818503</v>
      </c>
      <c r="H1779" s="50">
        <v>48.330404217926201</v>
      </c>
      <c r="I1779" s="76" t="str">
        <f t="shared" si="54"/>
        <v>No</v>
      </c>
      <c r="J1779" s="49" t="str">
        <f t="shared" si="55"/>
        <v>No</v>
      </c>
      <c r="K1779" s="47">
        <v>0.266966882900953</v>
      </c>
      <c r="L1779" s="50">
        <v>86.194029850746304</v>
      </c>
      <c r="M1779" s="47">
        <v>0.12966252034836501</v>
      </c>
      <c r="N1779" s="50">
        <v>55.4481546572935</v>
      </c>
    </row>
    <row r="1780" spans="1:14" x14ac:dyDescent="0.2">
      <c r="A1780" s="57" t="s">
        <v>1613</v>
      </c>
      <c r="B1780" s="44" t="s">
        <v>3700</v>
      </c>
      <c r="C1780" s="45">
        <v>39</v>
      </c>
      <c r="D1780" s="46" t="s">
        <v>342</v>
      </c>
      <c r="E1780" s="47">
        <v>0.80033470340899604</v>
      </c>
      <c r="F1780" s="48">
        <v>71.855010660980795</v>
      </c>
      <c r="G1780" s="47">
        <v>0.68299135372752895</v>
      </c>
      <c r="H1780" s="50">
        <v>37.961335676625701</v>
      </c>
      <c r="I1780" s="76" t="str">
        <f t="shared" si="54"/>
        <v>No</v>
      </c>
      <c r="J1780" s="49" t="str">
        <f t="shared" si="55"/>
        <v>No</v>
      </c>
      <c r="K1780" s="47">
        <v>0.33686347429218499</v>
      </c>
      <c r="L1780" s="50">
        <v>92.430703624733496</v>
      </c>
      <c r="M1780" s="47">
        <v>0.13775416784820799</v>
      </c>
      <c r="N1780" s="50">
        <v>61.950790861159902</v>
      </c>
    </row>
    <row r="1781" spans="1:14" x14ac:dyDescent="0.2">
      <c r="A1781" s="57" t="s">
        <v>3701</v>
      </c>
      <c r="B1781" s="44" t="s">
        <v>3702</v>
      </c>
      <c r="C1781" s="45">
        <v>39</v>
      </c>
      <c r="D1781" s="46" t="s">
        <v>342</v>
      </c>
      <c r="E1781" s="47">
        <v>0.90859139981384596</v>
      </c>
      <c r="F1781" s="48">
        <v>93.763326226012794</v>
      </c>
      <c r="G1781" s="47">
        <v>0.79897359090850595</v>
      </c>
      <c r="H1781" s="50">
        <v>69.595782073813695</v>
      </c>
      <c r="I1781" s="76" t="str">
        <f t="shared" si="54"/>
        <v>No</v>
      </c>
      <c r="J1781" s="49" t="str">
        <f t="shared" si="55"/>
        <v>No</v>
      </c>
      <c r="K1781" s="47">
        <v>0.25044536322490302</v>
      </c>
      <c r="L1781" s="50">
        <v>84.968017057569298</v>
      </c>
      <c r="M1781" s="47">
        <v>0.128044408026908</v>
      </c>
      <c r="N1781" s="50">
        <v>53.954305799648502</v>
      </c>
    </row>
    <row r="1782" spans="1:14" x14ac:dyDescent="0.2">
      <c r="A1782" s="57" t="s">
        <v>3703</v>
      </c>
      <c r="B1782" s="44" t="s">
        <v>3704</v>
      </c>
      <c r="C1782" s="45">
        <v>39</v>
      </c>
      <c r="D1782" s="46" t="s">
        <v>342</v>
      </c>
      <c r="E1782" s="47">
        <v>0.81478524005453001</v>
      </c>
      <c r="F1782" s="48">
        <v>75.106609808102306</v>
      </c>
      <c r="G1782" s="47">
        <v>0.71270374515865298</v>
      </c>
      <c r="H1782" s="50">
        <v>46.309314586994702</v>
      </c>
      <c r="I1782" s="76" t="str">
        <f t="shared" si="54"/>
        <v>No</v>
      </c>
      <c r="J1782" s="49" t="str">
        <f t="shared" si="55"/>
        <v>No</v>
      </c>
      <c r="K1782" s="47">
        <v>0.29679364393860302</v>
      </c>
      <c r="L1782" s="50">
        <v>88.166311300639606</v>
      </c>
      <c r="M1782" s="47">
        <v>0.13305025623328601</v>
      </c>
      <c r="N1782" s="50">
        <v>58.875219683655502</v>
      </c>
    </row>
    <row r="1783" spans="1:14" x14ac:dyDescent="0.2">
      <c r="A1783" s="57" t="s">
        <v>3705</v>
      </c>
      <c r="B1783" s="44" t="s">
        <v>3706</v>
      </c>
      <c r="C1783" s="45">
        <v>39</v>
      </c>
      <c r="D1783" s="46" t="s">
        <v>342</v>
      </c>
      <c r="E1783" s="47">
        <v>0.82243133165031601</v>
      </c>
      <c r="F1783" s="48">
        <v>76.972281449893401</v>
      </c>
      <c r="G1783" s="47">
        <v>0.77232848808884103</v>
      </c>
      <c r="H1783" s="50">
        <v>62.390158172231999</v>
      </c>
      <c r="I1783" s="76" t="str">
        <f t="shared" si="54"/>
        <v>No</v>
      </c>
      <c r="J1783" s="49" t="str">
        <f t="shared" si="55"/>
        <v>No</v>
      </c>
      <c r="K1783" s="47">
        <v>0.23707842345664801</v>
      </c>
      <c r="L1783" s="50">
        <v>83.0490405117271</v>
      </c>
      <c r="M1783" s="47">
        <v>0.114381137616259</v>
      </c>
      <c r="N1783" s="50">
        <v>41.564147627416503</v>
      </c>
    </row>
    <row r="1784" spans="1:14" x14ac:dyDescent="0.2">
      <c r="A1784" s="147" t="s">
        <v>3707</v>
      </c>
      <c r="B1784" s="44" t="s">
        <v>3708</v>
      </c>
      <c r="C1784" s="45">
        <v>39</v>
      </c>
      <c r="D1784" s="46" t="s">
        <v>342</v>
      </c>
      <c r="E1784" s="47">
        <v>0.900124027458722</v>
      </c>
      <c r="F1784" s="48">
        <v>92.164179104477597</v>
      </c>
      <c r="G1784" s="47">
        <v>0.83339740021032105</v>
      </c>
      <c r="H1784" s="50">
        <v>79.086115992970093</v>
      </c>
      <c r="I1784" s="76" t="str">
        <f t="shared" si="54"/>
        <v>No</v>
      </c>
      <c r="J1784" s="49" t="str">
        <f t="shared" si="55"/>
        <v>Yes</v>
      </c>
      <c r="K1784" s="47">
        <v>0.21673995163297399</v>
      </c>
      <c r="L1784" s="50">
        <v>80.756929637526696</v>
      </c>
      <c r="M1784" s="47">
        <v>0.12541323557919301</v>
      </c>
      <c r="N1784" s="50">
        <v>52.196836555360299</v>
      </c>
    </row>
    <row r="1785" spans="1:14" x14ac:dyDescent="0.2">
      <c r="A1785" s="57" t="s">
        <v>3709</v>
      </c>
      <c r="B1785" s="44" t="s">
        <v>3710</v>
      </c>
      <c r="C1785" s="45">
        <v>39</v>
      </c>
      <c r="D1785" s="46" t="s">
        <v>342</v>
      </c>
      <c r="E1785" s="47">
        <v>0.85215524633682505</v>
      </c>
      <c r="F1785" s="48">
        <v>83.635394456290001</v>
      </c>
      <c r="G1785" s="47">
        <v>0.79058841802650104</v>
      </c>
      <c r="H1785" s="50">
        <v>67.398945518453402</v>
      </c>
      <c r="I1785" s="76" t="str">
        <f t="shared" si="54"/>
        <v>No</v>
      </c>
      <c r="J1785" s="49" t="str">
        <f t="shared" si="55"/>
        <v>No</v>
      </c>
      <c r="K1785" s="47">
        <v>0.31431375601671901</v>
      </c>
      <c r="L1785" s="50">
        <v>90.191897654584196</v>
      </c>
      <c r="M1785" s="47">
        <v>0.16431968988735501</v>
      </c>
      <c r="N1785" s="50">
        <v>76.274165202109003</v>
      </c>
    </row>
    <row r="1786" spans="1:14" x14ac:dyDescent="0.2">
      <c r="A1786" s="57" t="s">
        <v>3711</v>
      </c>
      <c r="B1786" s="44" t="s">
        <v>3712</v>
      </c>
      <c r="C1786" s="45">
        <v>39</v>
      </c>
      <c r="D1786" s="46" t="s">
        <v>342</v>
      </c>
      <c r="E1786" s="47">
        <v>0.82290900850593995</v>
      </c>
      <c r="F1786" s="48">
        <v>77.132196162046895</v>
      </c>
      <c r="G1786" s="47">
        <v>0.736004272707388</v>
      </c>
      <c r="H1786" s="50">
        <v>51.933216168717003</v>
      </c>
      <c r="I1786" s="76" t="str">
        <f t="shared" si="54"/>
        <v>No</v>
      </c>
      <c r="J1786" s="49" t="str">
        <f t="shared" si="55"/>
        <v>No</v>
      </c>
      <c r="K1786" s="47">
        <v>0.240482622012888</v>
      </c>
      <c r="L1786" s="50">
        <v>83.422174840085304</v>
      </c>
      <c r="M1786" s="47">
        <v>0.114174025981886</v>
      </c>
      <c r="N1786" s="50">
        <v>41.212653778558902</v>
      </c>
    </row>
    <row r="1787" spans="1:14" x14ac:dyDescent="0.2">
      <c r="A1787" s="57" t="s">
        <v>3713</v>
      </c>
      <c r="B1787" s="44" t="s">
        <v>3714</v>
      </c>
      <c r="C1787" s="45">
        <v>39</v>
      </c>
      <c r="D1787" s="46" t="s">
        <v>342</v>
      </c>
      <c r="E1787" s="47">
        <v>0.82596908606423203</v>
      </c>
      <c r="F1787" s="48">
        <v>77.931769722814494</v>
      </c>
      <c r="G1787" s="47">
        <v>0.740277321006373</v>
      </c>
      <c r="H1787" s="50">
        <v>52.811950790861196</v>
      </c>
      <c r="I1787" s="76" t="str">
        <f t="shared" si="54"/>
        <v>No</v>
      </c>
      <c r="J1787" s="49" t="str">
        <f t="shared" si="55"/>
        <v>No</v>
      </c>
      <c r="K1787" s="47">
        <v>0.320340218431926</v>
      </c>
      <c r="L1787" s="50">
        <v>91.151385927505302</v>
      </c>
      <c r="M1787" s="47">
        <v>0.13623402362967599</v>
      </c>
      <c r="N1787" s="50">
        <v>60.808435852372597</v>
      </c>
    </row>
    <row r="1788" spans="1:14" x14ac:dyDescent="0.2">
      <c r="A1788" s="147" t="s">
        <v>3715</v>
      </c>
      <c r="B1788" s="44" t="s">
        <v>3716</v>
      </c>
      <c r="C1788" s="45">
        <v>39</v>
      </c>
      <c r="D1788" s="46" t="s">
        <v>342</v>
      </c>
      <c r="E1788" s="47">
        <v>0.949636537028412</v>
      </c>
      <c r="F1788" s="48">
        <v>98.560767590618298</v>
      </c>
      <c r="G1788" s="47">
        <v>0.88930591935195502</v>
      </c>
      <c r="H1788" s="50">
        <v>93.233743409490302</v>
      </c>
      <c r="I1788" s="76" t="str">
        <f t="shared" si="54"/>
        <v>Yes</v>
      </c>
      <c r="J1788" s="49" t="str">
        <f t="shared" si="55"/>
        <v>Yes</v>
      </c>
      <c r="K1788" s="47">
        <v>0.15567239361996299</v>
      </c>
      <c r="L1788" s="50">
        <v>68.923240938166302</v>
      </c>
      <c r="M1788" s="47">
        <v>0.10549980692730999</v>
      </c>
      <c r="N1788" s="50">
        <v>32.952548330404198</v>
      </c>
    </row>
    <row r="1789" spans="1:14" x14ac:dyDescent="0.2">
      <c r="A1789" s="147" t="s">
        <v>3717</v>
      </c>
      <c r="B1789" s="44" t="s">
        <v>3718</v>
      </c>
      <c r="C1789" s="45">
        <v>39</v>
      </c>
      <c r="D1789" s="46" t="s">
        <v>342</v>
      </c>
      <c r="E1789" s="47">
        <v>0.945929692997039</v>
      </c>
      <c r="F1789" s="48">
        <v>98.294243070362498</v>
      </c>
      <c r="G1789" s="47">
        <v>0.91726130815334095</v>
      </c>
      <c r="H1789" s="50">
        <v>96.836555360281196</v>
      </c>
      <c r="I1789" s="76" t="str">
        <f t="shared" si="54"/>
        <v>Yes</v>
      </c>
      <c r="J1789" s="49" t="str">
        <f t="shared" si="55"/>
        <v>Yes</v>
      </c>
      <c r="K1789" s="47">
        <v>0.106449609651299</v>
      </c>
      <c r="L1789" s="50">
        <v>50.213219616204697</v>
      </c>
      <c r="M1789" s="47">
        <v>8.9455260574815704E-2</v>
      </c>
      <c r="N1789" s="50">
        <v>16.256590509666101</v>
      </c>
    </row>
    <row r="1790" spans="1:14" x14ac:dyDescent="0.2">
      <c r="A1790" s="57" t="s">
        <v>3719</v>
      </c>
      <c r="B1790" s="44" t="s">
        <v>3720</v>
      </c>
      <c r="C1790" s="45">
        <v>39</v>
      </c>
      <c r="D1790" s="46" t="s">
        <v>342</v>
      </c>
      <c r="E1790" s="47">
        <v>0.68432197522481097</v>
      </c>
      <c r="F1790" s="48">
        <v>37.739872068230298</v>
      </c>
      <c r="G1790" s="47">
        <v>0.68380674014096099</v>
      </c>
      <c r="H1790" s="50">
        <v>38.488576449912102</v>
      </c>
      <c r="I1790" s="76" t="str">
        <f t="shared" si="54"/>
        <v>No</v>
      </c>
      <c r="J1790" s="49" t="str">
        <f t="shared" si="55"/>
        <v>No</v>
      </c>
      <c r="K1790" s="47">
        <v>0.25097593863756401</v>
      </c>
      <c r="L1790" s="50">
        <v>85.021321961620501</v>
      </c>
      <c r="M1790" s="47">
        <v>0.117961964434782</v>
      </c>
      <c r="N1790" s="50">
        <v>44.9033391915641</v>
      </c>
    </row>
    <row r="1791" spans="1:14" x14ac:dyDescent="0.2">
      <c r="A1791" s="57" t="s">
        <v>3721</v>
      </c>
      <c r="B1791" s="44" t="s">
        <v>3722</v>
      </c>
      <c r="C1791" s="45">
        <v>39</v>
      </c>
      <c r="D1791" s="46" t="s">
        <v>342</v>
      </c>
      <c r="E1791" s="47">
        <v>0.90199534521922997</v>
      </c>
      <c r="F1791" s="48">
        <v>92.537313432835802</v>
      </c>
      <c r="G1791" s="47">
        <v>0.71772652998956199</v>
      </c>
      <c r="H1791" s="50">
        <v>47.715289982425297</v>
      </c>
      <c r="I1791" s="76" t="str">
        <f t="shared" si="54"/>
        <v>No</v>
      </c>
      <c r="J1791" s="49" t="str">
        <f t="shared" si="55"/>
        <v>No</v>
      </c>
      <c r="K1791" s="47">
        <v>0.24009127273219699</v>
      </c>
      <c r="L1791" s="50">
        <v>83.315565031982899</v>
      </c>
      <c r="M1791" s="47">
        <v>0.14099479405732701</v>
      </c>
      <c r="N1791" s="50">
        <v>64.411247803163405</v>
      </c>
    </row>
    <row r="1792" spans="1:14" x14ac:dyDescent="0.2">
      <c r="A1792" s="147" t="s">
        <v>3723</v>
      </c>
      <c r="B1792" s="44" t="s">
        <v>3724</v>
      </c>
      <c r="C1792" s="45">
        <v>39</v>
      </c>
      <c r="D1792" s="46" t="s">
        <v>342</v>
      </c>
      <c r="E1792" s="47">
        <v>0.91279144957146396</v>
      </c>
      <c r="F1792" s="48">
        <v>94.189765458422201</v>
      </c>
      <c r="G1792" s="47">
        <v>0.89716208725111701</v>
      </c>
      <c r="H1792" s="50">
        <v>94.288224956063303</v>
      </c>
      <c r="I1792" s="76" t="str">
        <f t="shared" si="54"/>
        <v>Yes</v>
      </c>
      <c r="J1792" s="49" t="str">
        <f t="shared" si="55"/>
        <v>Yes</v>
      </c>
      <c r="K1792" s="47">
        <v>0.141279229936076</v>
      </c>
      <c r="L1792" s="50">
        <v>65.8315565031983</v>
      </c>
      <c r="M1792" s="47">
        <v>0.10871012143434999</v>
      </c>
      <c r="N1792" s="50">
        <v>36.5553602811951</v>
      </c>
    </row>
    <row r="1793" spans="1:14" x14ac:dyDescent="0.2">
      <c r="A1793" s="147" t="s">
        <v>3725</v>
      </c>
      <c r="B1793" s="44" t="s">
        <v>3726</v>
      </c>
      <c r="C1793" s="45">
        <v>39</v>
      </c>
      <c r="D1793" s="46" t="s">
        <v>342</v>
      </c>
      <c r="E1793" s="47">
        <v>0.93103780009049997</v>
      </c>
      <c r="F1793" s="48">
        <v>96.908315565031998</v>
      </c>
      <c r="G1793" s="47">
        <v>0.90942597858225505</v>
      </c>
      <c r="H1793" s="50">
        <v>95.957820738137102</v>
      </c>
      <c r="I1793" s="76" t="str">
        <f t="shared" si="54"/>
        <v>Yes</v>
      </c>
      <c r="J1793" s="49" t="str">
        <f t="shared" si="55"/>
        <v>Yes</v>
      </c>
      <c r="K1793" s="47">
        <v>0.110973826214131</v>
      </c>
      <c r="L1793" s="50">
        <v>53.1982942430704</v>
      </c>
      <c r="M1793" s="47">
        <v>9.0531201061594804E-2</v>
      </c>
      <c r="N1793" s="50">
        <v>17.223198594024598</v>
      </c>
    </row>
    <row r="1794" spans="1:14" x14ac:dyDescent="0.2">
      <c r="A1794" s="57" t="s">
        <v>3727</v>
      </c>
      <c r="B1794" s="44" t="s">
        <v>3728</v>
      </c>
      <c r="C1794" s="45">
        <v>39</v>
      </c>
      <c r="D1794" s="46" t="s">
        <v>342</v>
      </c>
      <c r="E1794" s="47">
        <v>0.75154189832150997</v>
      </c>
      <c r="F1794" s="48">
        <v>58.208955223880601</v>
      </c>
      <c r="G1794" s="47">
        <v>0.75168706976969601</v>
      </c>
      <c r="H1794" s="50">
        <v>55.623901581722301</v>
      </c>
      <c r="I1794" s="76" t="str">
        <f t="shared" si="54"/>
        <v>No</v>
      </c>
      <c r="J1794" s="49" t="str">
        <f t="shared" si="55"/>
        <v>No</v>
      </c>
      <c r="K1794" s="47">
        <v>0.181069803189287</v>
      </c>
      <c r="L1794" s="50">
        <v>74.573560767590607</v>
      </c>
      <c r="M1794" s="47">
        <v>0.10766810456294899</v>
      </c>
      <c r="N1794" s="50">
        <v>35.149384885764498</v>
      </c>
    </row>
    <row r="1795" spans="1:14" x14ac:dyDescent="0.2">
      <c r="A1795" s="147" t="s">
        <v>3729</v>
      </c>
      <c r="B1795" s="44" t="s">
        <v>3730</v>
      </c>
      <c r="C1795" s="45">
        <v>39</v>
      </c>
      <c r="D1795" s="46" t="s">
        <v>342</v>
      </c>
      <c r="E1795" s="47">
        <v>0.96178023840189497</v>
      </c>
      <c r="F1795" s="48">
        <v>99.466950959488301</v>
      </c>
      <c r="G1795" s="47">
        <v>0.94909046119610097</v>
      </c>
      <c r="H1795" s="50">
        <v>99.384885764499103</v>
      </c>
      <c r="I1795" s="76" t="str">
        <f t="shared" si="54"/>
        <v>Yes</v>
      </c>
      <c r="J1795" s="49" t="str">
        <f t="shared" si="55"/>
        <v>Yes</v>
      </c>
      <c r="K1795" s="47">
        <v>0.13384907114199199</v>
      </c>
      <c r="L1795" s="50">
        <v>63.539445628997903</v>
      </c>
      <c r="M1795" s="47">
        <v>0.108144201679279</v>
      </c>
      <c r="N1795" s="50">
        <v>35.764499121265402</v>
      </c>
    </row>
    <row r="1796" spans="1:14" x14ac:dyDescent="0.2">
      <c r="A1796" s="147" t="s">
        <v>3731</v>
      </c>
      <c r="B1796" s="44" t="s">
        <v>3732</v>
      </c>
      <c r="C1796" s="45">
        <v>39</v>
      </c>
      <c r="D1796" s="46" t="s">
        <v>342</v>
      </c>
      <c r="E1796" s="47">
        <v>0.95548452776874204</v>
      </c>
      <c r="F1796" s="48">
        <v>98.933901918976503</v>
      </c>
      <c r="G1796" s="47">
        <v>0.92935300358918704</v>
      </c>
      <c r="H1796" s="50">
        <v>98.418277680140605</v>
      </c>
      <c r="I1796" s="76" t="str">
        <f t="shared" si="54"/>
        <v>Yes</v>
      </c>
      <c r="J1796" s="49" t="str">
        <f t="shared" si="55"/>
        <v>Yes</v>
      </c>
      <c r="K1796" s="47">
        <v>0.12771751673794099</v>
      </c>
      <c r="L1796" s="50">
        <v>61.6737739872068</v>
      </c>
      <c r="M1796" s="47">
        <v>9.3837221486903696E-2</v>
      </c>
      <c r="N1796" s="50">
        <v>20.738137082601099</v>
      </c>
    </row>
    <row r="1797" spans="1:14" x14ac:dyDescent="0.2">
      <c r="A1797" s="57" t="s">
        <v>3733</v>
      </c>
      <c r="B1797" s="44" t="s">
        <v>3734</v>
      </c>
      <c r="C1797" s="45">
        <v>39</v>
      </c>
      <c r="D1797" s="46" t="s">
        <v>342</v>
      </c>
      <c r="E1797" s="47">
        <v>0.84597475730830896</v>
      </c>
      <c r="F1797" s="48">
        <v>82.569296375266504</v>
      </c>
      <c r="G1797" s="47">
        <v>0.70629737813988902</v>
      </c>
      <c r="H1797" s="50">
        <v>44.991212653778597</v>
      </c>
      <c r="I1797" s="76" t="str">
        <f t="shared" si="54"/>
        <v>No</v>
      </c>
      <c r="J1797" s="49" t="str">
        <f t="shared" si="55"/>
        <v>No</v>
      </c>
      <c r="K1797" s="47">
        <v>0.249039116812631</v>
      </c>
      <c r="L1797" s="50">
        <v>84.754797441364602</v>
      </c>
      <c r="M1797" s="47">
        <v>0.11685097435861901</v>
      </c>
      <c r="N1797" s="50">
        <v>44.288224956063303</v>
      </c>
    </row>
    <row r="1798" spans="1:14" x14ac:dyDescent="0.2">
      <c r="A1798" s="57" t="s">
        <v>3306</v>
      </c>
      <c r="B1798" s="44" t="s">
        <v>3735</v>
      </c>
      <c r="C1798" s="45">
        <v>39</v>
      </c>
      <c r="D1798" s="46" t="s">
        <v>342</v>
      </c>
      <c r="E1798" s="47">
        <v>0.65966375328214499</v>
      </c>
      <c r="F1798" s="48">
        <v>31.823027718550101</v>
      </c>
      <c r="G1798" s="47">
        <v>0.61853827350979396</v>
      </c>
      <c r="H1798" s="50">
        <v>22.847100175746899</v>
      </c>
      <c r="I1798" s="76" t="str">
        <f t="shared" si="54"/>
        <v>No</v>
      </c>
      <c r="J1798" s="49" t="str">
        <f t="shared" si="55"/>
        <v>No</v>
      </c>
      <c r="K1798" s="47">
        <v>0.28754444323758899</v>
      </c>
      <c r="L1798" s="50">
        <v>87.633262260127907</v>
      </c>
      <c r="M1798" s="47">
        <v>0.148950860570666</v>
      </c>
      <c r="N1798" s="50">
        <v>69.244288224956094</v>
      </c>
    </row>
    <row r="1799" spans="1:14" x14ac:dyDescent="0.2">
      <c r="A1799" s="57" t="s">
        <v>3736</v>
      </c>
      <c r="B1799" s="44" t="s">
        <v>3737</v>
      </c>
      <c r="C1799" s="45">
        <v>39</v>
      </c>
      <c r="D1799" s="46" t="s">
        <v>342</v>
      </c>
      <c r="E1799" s="47">
        <v>0.83218430204344496</v>
      </c>
      <c r="F1799" s="48">
        <v>79.904051172707895</v>
      </c>
      <c r="G1799" s="47">
        <v>0.75583434065972799</v>
      </c>
      <c r="H1799" s="50">
        <v>56.942003514938499</v>
      </c>
      <c r="I1799" s="76" t="str">
        <f t="shared" ref="I1799:I1862" si="56">IF(AND(F1799&gt;=90,H1799&gt;=90),"Yes","No")</f>
        <v>No</v>
      </c>
      <c r="J1799" s="49" t="str">
        <f t="shared" ref="J1799:J1862" si="57">IF(AND(F1799&gt;=75,H1799&gt;=75),"Yes","No")</f>
        <v>No</v>
      </c>
      <c r="K1799" s="47">
        <v>0.30658420599960801</v>
      </c>
      <c r="L1799" s="50">
        <v>89.019189765458407</v>
      </c>
      <c r="M1799" s="47">
        <v>0.13342099961051901</v>
      </c>
      <c r="N1799" s="50">
        <v>59.138840070298798</v>
      </c>
    </row>
    <row r="1800" spans="1:14" x14ac:dyDescent="0.2">
      <c r="A1800" s="57" t="s">
        <v>3738</v>
      </c>
      <c r="B1800" s="44" t="s">
        <v>3739</v>
      </c>
      <c r="C1800" s="45">
        <v>39</v>
      </c>
      <c r="D1800" s="46" t="s">
        <v>342</v>
      </c>
      <c r="E1800" s="47">
        <v>0.82803943619345999</v>
      </c>
      <c r="F1800" s="48">
        <v>78.411513859275004</v>
      </c>
      <c r="G1800" s="47">
        <v>0.760618367307622</v>
      </c>
      <c r="H1800" s="50">
        <v>58.084358523725797</v>
      </c>
      <c r="I1800" s="76" t="str">
        <f t="shared" si="56"/>
        <v>No</v>
      </c>
      <c r="J1800" s="49" t="str">
        <f t="shared" si="57"/>
        <v>No</v>
      </c>
      <c r="K1800" s="47">
        <v>0.277985159255421</v>
      </c>
      <c r="L1800" s="50">
        <v>87.153518123667396</v>
      </c>
      <c r="M1800" s="47">
        <v>0.12151548518230899</v>
      </c>
      <c r="N1800" s="50">
        <v>48.945518453427098</v>
      </c>
    </row>
    <row r="1801" spans="1:14" x14ac:dyDescent="0.2">
      <c r="A1801" s="57" t="s">
        <v>3740</v>
      </c>
      <c r="B1801" s="44" t="s">
        <v>3741</v>
      </c>
      <c r="C1801" s="45">
        <v>39</v>
      </c>
      <c r="D1801" s="46" t="s">
        <v>342</v>
      </c>
      <c r="E1801" s="47">
        <v>0.75130364100012004</v>
      </c>
      <c r="F1801" s="48">
        <v>57.995735607675897</v>
      </c>
      <c r="G1801" s="47">
        <v>0.74485440879693898</v>
      </c>
      <c r="H1801" s="50">
        <v>53.778558875219701</v>
      </c>
      <c r="I1801" s="76" t="str">
        <f t="shared" si="56"/>
        <v>No</v>
      </c>
      <c r="J1801" s="49" t="str">
        <f t="shared" si="57"/>
        <v>No</v>
      </c>
      <c r="K1801" s="47">
        <v>0.13927177586776501</v>
      </c>
      <c r="L1801" s="50">
        <v>65.191897654584196</v>
      </c>
      <c r="M1801" s="47">
        <v>9.5004404304132706E-2</v>
      </c>
      <c r="N1801" s="50">
        <v>22.847100175746899</v>
      </c>
    </row>
    <row r="1802" spans="1:14" x14ac:dyDescent="0.2">
      <c r="A1802" s="57" t="s">
        <v>965</v>
      </c>
      <c r="B1802" s="44" t="s">
        <v>3742</v>
      </c>
      <c r="C1802" s="45">
        <v>39</v>
      </c>
      <c r="D1802" s="46" t="s">
        <v>342</v>
      </c>
      <c r="E1802" s="47">
        <v>0.80860878095097399</v>
      </c>
      <c r="F1802" s="48">
        <v>73.667377398720703</v>
      </c>
      <c r="G1802" s="47">
        <v>0.73647305972255395</v>
      </c>
      <c r="H1802" s="50">
        <v>52.108963093145903</v>
      </c>
      <c r="I1802" s="76" t="str">
        <f t="shared" si="56"/>
        <v>No</v>
      </c>
      <c r="J1802" s="49" t="str">
        <f t="shared" si="57"/>
        <v>No</v>
      </c>
      <c r="K1802" s="47">
        <v>0.318959232394534</v>
      </c>
      <c r="L1802" s="50">
        <v>90.938166311300606</v>
      </c>
      <c r="M1802" s="47">
        <v>0.13215043311526301</v>
      </c>
      <c r="N1802" s="50">
        <v>58.435852372583497</v>
      </c>
    </row>
    <row r="1803" spans="1:14" x14ac:dyDescent="0.2">
      <c r="A1803" s="57" t="s">
        <v>3743</v>
      </c>
      <c r="B1803" s="44" t="s">
        <v>3744</v>
      </c>
      <c r="C1803" s="45">
        <v>39</v>
      </c>
      <c r="D1803" s="46" t="s">
        <v>342</v>
      </c>
      <c r="E1803" s="47">
        <v>0.72193022976421095</v>
      </c>
      <c r="F1803" s="48">
        <v>49.147121535181199</v>
      </c>
      <c r="G1803" s="47">
        <v>0.71052123656185395</v>
      </c>
      <c r="H1803" s="50">
        <v>45.782073813708301</v>
      </c>
      <c r="I1803" s="76" t="str">
        <f t="shared" si="56"/>
        <v>No</v>
      </c>
      <c r="J1803" s="49" t="str">
        <f t="shared" si="57"/>
        <v>No</v>
      </c>
      <c r="K1803" s="47">
        <v>0.231657586666178</v>
      </c>
      <c r="L1803" s="50">
        <v>82.515991471215401</v>
      </c>
      <c r="M1803" s="47">
        <v>0.139320092924269</v>
      </c>
      <c r="N1803" s="50">
        <v>63.0931458699473</v>
      </c>
    </row>
    <row r="1804" spans="1:14" x14ac:dyDescent="0.2">
      <c r="A1804" s="57" t="s">
        <v>1574</v>
      </c>
      <c r="B1804" s="44" t="s">
        <v>3745</v>
      </c>
      <c r="C1804" s="45">
        <v>39</v>
      </c>
      <c r="D1804" s="46" t="s">
        <v>342</v>
      </c>
      <c r="E1804" s="47">
        <v>0.56340073058473505</v>
      </c>
      <c r="F1804" s="48">
        <v>12.046908315565</v>
      </c>
      <c r="G1804" s="47">
        <v>0.472887550869874</v>
      </c>
      <c r="H1804" s="50">
        <v>5.3602811950790903</v>
      </c>
      <c r="I1804" s="76" t="str">
        <f t="shared" si="56"/>
        <v>No</v>
      </c>
      <c r="J1804" s="49" t="str">
        <f t="shared" si="57"/>
        <v>No</v>
      </c>
      <c r="K1804" s="47">
        <v>0.37959885594565201</v>
      </c>
      <c r="L1804" s="50">
        <v>95.469083155650296</v>
      </c>
      <c r="M1804" s="47">
        <v>0.19367362416557601</v>
      </c>
      <c r="N1804" s="50">
        <v>84.710017574692401</v>
      </c>
    </row>
    <row r="1805" spans="1:14" x14ac:dyDescent="0.2">
      <c r="A1805" s="57" t="s">
        <v>3746</v>
      </c>
      <c r="B1805" s="44" t="s">
        <v>3747</v>
      </c>
      <c r="C1805" s="45">
        <v>39</v>
      </c>
      <c r="D1805" s="46" t="s">
        <v>342</v>
      </c>
      <c r="E1805" s="47">
        <v>0.53336650308233502</v>
      </c>
      <c r="F1805" s="48">
        <v>7.5159914712153499</v>
      </c>
      <c r="G1805" s="47">
        <v>0.42265245633120202</v>
      </c>
      <c r="H1805" s="50">
        <v>2.7240773286467501</v>
      </c>
      <c r="I1805" s="76" t="str">
        <f t="shared" si="56"/>
        <v>No</v>
      </c>
      <c r="J1805" s="49" t="str">
        <f t="shared" si="57"/>
        <v>No</v>
      </c>
      <c r="K1805" s="47">
        <v>0.40241431681248502</v>
      </c>
      <c r="L1805" s="50">
        <v>96.695095948827301</v>
      </c>
      <c r="M1805" s="47">
        <v>0.183152671839765</v>
      </c>
      <c r="N1805" s="50">
        <v>82.513181019332194</v>
      </c>
    </row>
    <row r="1806" spans="1:14" x14ac:dyDescent="0.2">
      <c r="A1806" s="57" t="s">
        <v>3748</v>
      </c>
      <c r="B1806" s="44" t="s">
        <v>3749</v>
      </c>
      <c r="C1806" s="45">
        <v>39</v>
      </c>
      <c r="D1806" s="46" t="s">
        <v>342</v>
      </c>
      <c r="E1806" s="47">
        <v>0.55070752647209897</v>
      </c>
      <c r="F1806" s="48">
        <v>10.021321961620499</v>
      </c>
      <c r="G1806" s="47">
        <v>0.41488657630920101</v>
      </c>
      <c r="H1806" s="50">
        <v>2.3725834797891001</v>
      </c>
      <c r="I1806" s="76" t="str">
        <f t="shared" si="56"/>
        <v>No</v>
      </c>
      <c r="J1806" s="49" t="str">
        <f t="shared" si="57"/>
        <v>No</v>
      </c>
      <c r="K1806" s="47">
        <v>0.42407474255766697</v>
      </c>
      <c r="L1806" s="50">
        <v>97.654584221748394</v>
      </c>
      <c r="M1806" s="47">
        <v>0.17445925780552399</v>
      </c>
      <c r="N1806" s="50">
        <v>79.437609841827793</v>
      </c>
    </row>
    <row r="1807" spans="1:14" x14ac:dyDescent="0.2">
      <c r="A1807" s="57" t="s">
        <v>1628</v>
      </c>
      <c r="B1807" s="44" t="s">
        <v>3750</v>
      </c>
      <c r="C1807" s="45">
        <v>39</v>
      </c>
      <c r="D1807" s="46" t="s">
        <v>342</v>
      </c>
      <c r="E1807" s="47">
        <v>0.58021416237877399</v>
      </c>
      <c r="F1807" s="48">
        <v>14.978678038379501</v>
      </c>
      <c r="G1807" s="47">
        <v>0.45505242455686101</v>
      </c>
      <c r="H1807" s="50">
        <v>4.2179261862917397</v>
      </c>
      <c r="I1807" s="76" t="str">
        <f t="shared" si="56"/>
        <v>No</v>
      </c>
      <c r="J1807" s="49" t="str">
        <f t="shared" si="57"/>
        <v>No</v>
      </c>
      <c r="K1807" s="47">
        <v>0.18179160180381701</v>
      </c>
      <c r="L1807" s="50">
        <v>74.680170575692998</v>
      </c>
      <c r="M1807" s="47">
        <v>0.104705921456448</v>
      </c>
      <c r="N1807" s="50">
        <v>32.161687170474501</v>
      </c>
    </row>
    <row r="1808" spans="1:14" x14ac:dyDescent="0.2">
      <c r="A1808" s="57" t="s">
        <v>3751</v>
      </c>
      <c r="B1808" s="44" t="s">
        <v>3752</v>
      </c>
      <c r="C1808" s="45">
        <v>39</v>
      </c>
      <c r="D1808" s="46" t="s">
        <v>342</v>
      </c>
      <c r="E1808" s="47">
        <v>0.59963982156509998</v>
      </c>
      <c r="F1808" s="48">
        <v>19.0298507462687</v>
      </c>
      <c r="G1808" s="47">
        <v>0.49521925768660102</v>
      </c>
      <c r="H1808" s="50">
        <v>7.9964850615114198</v>
      </c>
      <c r="I1808" s="76" t="str">
        <f t="shared" si="56"/>
        <v>No</v>
      </c>
      <c r="J1808" s="49" t="str">
        <f t="shared" si="57"/>
        <v>No</v>
      </c>
      <c r="K1808" s="47">
        <v>0.30869631138544601</v>
      </c>
      <c r="L1808" s="50">
        <v>89.498933901919003</v>
      </c>
      <c r="M1808" s="47">
        <v>0.13017921310990199</v>
      </c>
      <c r="N1808" s="50">
        <v>56.326889279437601</v>
      </c>
    </row>
    <row r="1809" spans="1:14" x14ac:dyDescent="0.2">
      <c r="A1809" s="57" t="s">
        <v>1102</v>
      </c>
      <c r="B1809" s="44" t="s">
        <v>3753</v>
      </c>
      <c r="C1809" s="45">
        <v>39</v>
      </c>
      <c r="D1809" s="46" t="s">
        <v>342</v>
      </c>
      <c r="E1809" s="47">
        <v>0.55046073732829903</v>
      </c>
      <c r="F1809" s="48">
        <v>9.9680170575693001</v>
      </c>
      <c r="G1809" s="47">
        <v>0.442590740202156</v>
      </c>
      <c r="H1809" s="50">
        <v>3.25131810193322</v>
      </c>
      <c r="I1809" s="76" t="str">
        <f t="shared" si="56"/>
        <v>No</v>
      </c>
      <c r="J1809" s="49" t="str">
        <f t="shared" si="57"/>
        <v>No</v>
      </c>
      <c r="K1809" s="47">
        <v>0.13969687905076</v>
      </c>
      <c r="L1809" s="50">
        <v>65.405117270788907</v>
      </c>
      <c r="M1809" s="47">
        <v>0.11844061824555301</v>
      </c>
      <c r="N1809" s="50">
        <v>45.430579964850601</v>
      </c>
    </row>
    <row r="1810" spans="1:14" x14ac:dyDescent="0.2">
      <c r="A1810" s="57" t="s">
        <v>3754</v>
      </c>
      <c r="B1810" s="44" t="s">
        <v>3755</v>
      </c>
      <c r="C1810" s="45">
        <v>39</v>
      </c>
      <c r="D1810" s="46" t="s">
        <v>342</v>
      </c>
      <c r="E1810" s="47">
        <v>0.73132129573502702</v>
      </c>
      <c r="F1810" s="48">
        <v>51.918976545842199</v>
      </c>
      <c r="G1810" s="47">
        <v>0.57155317136175698</v>
      </c>
      <c r="H1810" s="50">
        <v>16.0808435852373</v>
      </c>
      <c r="I1810" s="76" t="str">
        <f t="shared" si="56"/>
        <v>No</v>
      </c>
      <c r="J1810" s="49" t="str">
        <f t="shared" si="57"/>
        <v>No</v>
      </c>
      <c r="K1810" s="47">
        <v>8.6433044932055197E-2</v>
      </c>
      <c r="L1810" s="50">
        <v>17.963752665245199</v>
      </c>
      <c r="M1810" s="47">
        <v>8.5532298639275098E-2</v>
      </c>
      <c r="N1810" s="50">
        <v>11.423550087873499</v>
      </c>
    </row>
    <row r="1811" spans="1:14" x14ac:dyDescent="0.2">
      <c r="A1811" s="57" t="s">
        <v>3756</v>
      </c>
      <c r="B1811" s="44" t="s">
        <v>3757</v>
      </c>
      <c r="C1811" s="45">
        <v>39</v>
      </c>
      <c r="D1811" s="46" t="s">
        <v>342</v>
      </c>
      <c r="E1811" s="47">
        <v>0.57709243801548105</v>
      </c>
      <c r="F1811" s="48">
        <v>14.179104477611901</v>
      </c>
      <c r="G1811" s="47">
        <v>0.46304953751946898</v>
      </c>
      <c r="H1811" s="50">
        <v>4.6572934973638</v>
      </c>
      <c r="I1811" s="76" t="str">
        <f t="shared" si="56"/>
        <v>No</v>
      </c>
      <c r="J1811" s="49" t="str">
        <f t="shared" si="57"/>
        <v>No</v>
      </c>
      <c r="K1811" s="47">
        <v>0.24925762520222</v>
      </c>
      <c r="L1811" s="50">
        <v>84.861407249467007</v>
      </c>
      <c r="M1811" s="47">
        <v>0.13521969366907699</v>
      </c>
      <c r="N1811" s="50">
        <v>60.1933216168717</v>
      </c>
    </row>
    <row r="1812" spans="1:14" x14ac:dyDescent="0.2">
      <c r="A1812" s="57" t="s">
        <v>3758</v>
      </c>
      <c r="B1812" s="44" t="s">
        <v>3759</v>
      </c>
      <c r="C1812" s="45">
        <v>39</v>
      </c>
      <c r="D1812" s="46" t="s">
        <v>342</v>
      </c>
      <c r="E1812" s="47">
        <v>0.51787840317594003</v>
      </c>
      <c r="F1812" s="48">
        <v>6.0767590618336902</v>
      </c>
      <c r="G1812" s="47">
        <v>0.3928825923573</v>
      </c>
      <c r="H1812" s="50">
        <v>2.0210896309314599</v>
      </c>
      <c r="I1812" s="76" t="str">
        <f t="shared" si="56"/>
        <v>No</v>
      </c>
      <c r="J1812" s="49" t="str">
        <f t="shared" si="57"/>
        <v>No</v>
      </c>
      <c r="K1812" s="47">
        <v>8.4155182236746007E-2</v>
      </c>
      <c r="L1812" s="50">
        <v>10.714285714285699</v>
      </c>
      <c r="M1812" s="47">
        <v>0.11760062302348399</v>
      </c>
      <c r="N1812" s="50">
        <v>44.5518453427065</v>
      </c>
    </row>
    <row r="1813" spans="1:14" x14ac:dyDescent="0.2">
      <c r="A1813" s="57" t="s">
        <v>3760</v>
      </c>
      <c r="B1813" s="44" t="s">
        <v>3761</v>
      </c>
      <c r="C1813" s="45">
        <v>39</v>
      </c>
      <c r="D1813" s="46" t="s">
        <v>342</v>
      </c>
      <c r="E1813" s="47">
        <v>0.55012456937973797</v>
      </c>
      <c r="F1813" s="48">
        <v>9.86140724946695</v>
      </c>
      <c r="G1813" s="47">
        <v>0.45088395754106197</v>
      </c>
      <c r="H1813" s="50">
        <v>3.7785588752196801</v>
      </c>
      <c r="I1813" s="76" t="str">
        <f t="shared" si="56"/>
        <v>No</v>
      </c>
      <c r="J1813" s="49" t="str">
        <f t="shared" si="57"/>
        <v>No</v>
      </c>
      <c r="K1813" s="47">
        <v>8.76377936150253E-2</v>
      </c>
      <c r="L1813" s="50">
        <v>20.682302771854999</v>
      </c>
      <c r="M1813" s="47">
        <v>0.13892313590395899</v>
      </c>
      <c r="N1813" s="50">
        <v>62.917398945518499</v>
      </c>
    </row>
    <row r="1814" spans="1:14" x14ac:dyDescent="0.2">
      <c r="A1814" s="57" t="s">
        <v>3762</v>
      </c>
      <c r="B1814" s="44" t="s">
        <v>3763</v>
      </c>
      <c r="C1814" s="45">
        <v>40</v>
      </c>
      <c r="D1814" s="46" t="s">
        <v>342</v>
      </c>
      <c r="E1814" s="47">
        <v>0.54610681976505604</v>
      </c>
      <c r="F1814" s="48">
        <v>9.1684434968017108</v>
      </c>
      <c r="G1814" s="47">
        <v>0.655242491794363</v>
      </c>
      <c r="H1814" s="50">
        <v>46.449957228400301</v>
      </c>
      <c r="I1814" s="76" t="str">
        <f t="shared" si="56"/>
        <v>No</v>
      </c>
      <c r="J1814" s="49" t="str">
        <f t="shared" si="57"/>
        <v>No</v>
      </c>
      <c r="K1814" s="47">
        <v>8.8127307322210899E-2</v>
      </c>
      <c r="L1814" s="50">
        <v>22.814498933901898</v>
      </c>
      <c r="M1814" s="47">
        <v>0.126535905962641</v>
      </c>
      <c r="N1814" s="50">
        <v>67.579127459367001</v>
      </c>
    </row>
    <row r="1815" spans="1:14" x14ac:dyDescent="0.2">
      <c r="A1815" s="57" t="s">
        <v>3764</v>
      </c>
      <c r="B1815" s="44" t="s">
        <v>3765</v>
      </c>
      <c r="C1815" s="45">
        <v>40</v>
      </c>
      <c r="D1815" s="46" t="s">
        <v>342</v>
      </c>
      <c r="E1815" s="47">
        <v>0.72867213562381195</v>
      </c>
      <c r="F1815" s="48">
        <v>51.279317697228102</v>
      </c>
      <c r="G1815" s="47">
        <v>0.66077823892354104</v>
      </c>
      <c r="H1815" s="50">
        <v>49.7861420017109</v>
      </c>
      <c r="I1815" s="76" t="str">
        <f t="shared" si="56"/>
        <v>No</v>
      </c>
      <c r="J1815" s="49" t="str">
        <f t="shared" si="57"/>
        <v>No</v>
      </c>
      <c r="K1815" s="47">
        <v>8.3115685160300296E-2</v>
      </c>
      <c r="L1815" s="50">
        <v>5.4371002132196198</v>
      </c>
      <c r="M1815" s="47">
        <v>9.9339309116166993E-2</v>
      </c>
      <c r="N1815" s="50">
        <v>43.0282292557742</v>
      </c>
    </row>
    <row r="1816" spans="1:14" x14ac:dyDescent="0.2">
      <c r="A1816" s="57" t="s">
        <v>3766</v>
      </c>
      <c r="B1816" s="44" t="s">
        <v>3767</v>
      </c>
      <c r="C1816" s="45">
        <v>40</v>
      </c>
      <c r="D1816" s="46" t="s">
        <v>342</v>
      </c>
      <c r="E1816" s="47">
        <v>0.70655477044936599</v>
      </c>
      <c r="F1816" s="48">
        <v>44.936034115138597</v>
      </c>
      <c r="G1816" s="47">
        <v>0.65885574158391902</v>
      </c>
      <c r="H1816" s="50">
        <v>48.759623609922997</v>
      </c>
      <c r="I1816" s="76" t="str">
        <f t="shared" si="56"/>
        <v>No</v>
      </c>
      <c r="J1816" s="49" t="str">
        <f t="shared" si="57"/>
        <v>No</v>
      </c>
      <c r="K1816" s="47">
        <v>9.0375017378304598E-2</v>
      </c>
      <c r="L1816" s="50">
        <v>29.1044776119403</v>
      </c>
      <c r="M1816" s="47">
        <v>0.19391610584414601</v>
      </c>
      <c r="N1816" s="50">
        <v>81.351582549187299</v>
      </c>
    </row>
    <row r="1817" spans="1:14" x14ac:dyDescent="0.2">
      <c r="A1817" s="57" t="s">
        <v>3768</v>
      </c>
      <c r="B1817" s="44" t="s">
        <v>3769</v>
      </c>
      <c r="C1817" s="45">
        <v>40</v>
      </c>
      <c r="D1817" s="46" t="s">
        <v>342</v>
      </c>
      <c r="E1817" s="47">
        <v>0.52650565905407298</v>
      </c>
      <c r="F1817" s="48">
        <v>7.08955223880597</v>
      </c>
      <c r="G1817" s="47">
        <v>0.63227920916809199</v>
      </c>
      <c r="H1817" s="50">
        <v>32.763045337895598</v>
      </c>
      <c r="I1817" s="76" t="str">
        <f t="shared" si="56"/>
        <v>No</v>
      </c>
      <c r="J1817" s="49" t="str">
        <f t="shared" si="57"/>
        <v>No</v>
      </c>
      <c r="K1817" s="47">
        <v>9.5823856199146198E-2</v>
      </c>
      <c r="L1817" s="50">
        <v>39.658848614072497</v>
      </c>
      <c r="M1817" s="47">
        <v>9.7151583726692095E-2</v>
      </c>
      <c r="N1817" s="50">
        <v>39.178785286569699</v>
      </c>
    </row>
    <row r="1818" spans="1:14" x14ac:dyDescent="0.2">
      <c r="A1818" s="57" t="s">
        <v>676</v>
      </c>
      <c r="B1818" s="44" t="s">
        <v>3770</v>
      </c>
      <c r="C1818" s="45">
        <v>39</v>
      </c>
      <c r="D1818" s="46" t="s">
        <v>342</v>
      </c>
      <c r="E1818" s="47">
        <v>0.76979755085651203</v>
      </c>
      <c r="F1818" s="48">
        <v>64.4456289978678</v>
      </c>
      <c r="G1818" s="47">
        <v>0.62290919810003997</v>
      </c>
      <c r="H1818" s="50">
        <v>24.340949033391901</v>
      </c>
      <c r="I1818" s="76" t="str">
        <f t="shared" si="56"/>
        <v>No</v>
      </c>
      <c r="J1818" s="49" t="str">
        <f t="shared" si="57"/>
        <v>No</v>
      </c>
      <c r="K1818" s="47">
        <v>8.9484924512869199E-2</v>
      </c>
      <c r="L1818" s="50">
        <v>27.238805970149301</v>
      </c>
      <c r="M1818" s="47">
        <v>0.178409893314315</v>
      </c>
      <c r="N1818" s="50">
        <v>81.195079086115996</v>
      </c>
    </row>
    <row r="1819" spans="1:14" x14ac:dyDescent="0.2">
      <c r="A1819" s="57" t="s">
        <v>3771</v>
      </c>
      <c r="B1819" s="44" t="s">
        <v>3772</v>
      </c>
      <c r="C1819" s="45">
        <v>40</v>
      </c>
      <c r="D1819" s="46" t="s">
        <v>342</v>
      </c>
      <c r="E1819" s="47">
        <v>0.61065903782432496</v>
      </c>
      <c r="F1819" s="48">
        <v>20.948827292110899</v>
      </c>
      <c r="G1819" s="47">
        <v>0.68293613694357602</v>
      </c>
      <c r="H1819" s="50">
        <v>62.360992301112098</v>
      </c>
      <c r="I1819" s="76" t="str">
        <f t="shared" si="56"/>
        <v>No</v>
      </c>
      <c r="J1819" s="49" t="str">
        <f t="shared" si="57"/>
        <v>No</v>
      </c>
      <c r="K1819" s="47">
        <v>0.10590922955430999</v>
      </c>
      <c r="L1819" s="50">
        <v>49.733475479744101</v>
      </c>
      <c r="M1819" s="47">
        <v>0.12041082659433699</v>
      </c>
      <c r="N1819" s="50">
        <v>63.815226689478202</v>
      </c>
    </row>
    <row r="1820" spans="1:14" x14ac:dyDescent="0.2">
      <c r="A1820" s="57" t="s">
        <v>755</v>
      </c>
      <c r="B1820" s="44" t="s">
        <v>3773</v>
      </c>
      <c r="C1820" s="45">
        <v>39</v>
      </c>
      <c r="D1820" s="46" t="s">
        <v>342</v>
      </c>
      <c r="E1820" s="47">
        <v>0.67697194780492698</v>
      </c>
      <c r="F1820" s="48">
        <v>35.660980810234499</v>
      </c>
      <c r="G1820" s="47">
        <v>0.47665680158954399</v>
      </c>
      <c r="H1820" s="50">
        <v>5.6239015817223201</v>
      </c>
      <c r="I1820" s="76" t="str">
        <f t="shared" si="56"/>
        <v>No</v>
      </c>
      <c r="J1820" s="49" t="str">
        <f t="shared" si="57"/>
        <v>No</v>
      </c>
      <c r="K1820" s="47">
        <v>9.3101566348831599E-2</v>
      </c>
      <c r="L1820" s="50">
        <v>35.074626865671597</v>
      </c>
      <c r="M1820" s="47">
        <v>0.14419365238103199</v>
      </c>
      <c r="N1820" s="50">
        <v>66.608084358523698</v>
      </c>
    </row>
    <row r="1821" spans="1:14" x14ac:dyDescent="0.2">
      <c r="A1821" s="57" t="s">
        <v>792</v>
      </c>
      <c r="B1821" s="44" t="s">
        <v>3774</v>
      </c>
      <c r="C1821" s="45">
        <v>39</v>
      </c>
      <c r="D1821" s="46" t="s">
        <v>342</v>
      </c>
      <c r="E1821" s="47">
        <v>0.66851383791804797</v>
      </c>
      <c r="F1821" s="48">
        <v>33.635394456290001</v>
      </c>
      <c r="G1821" s="47">
        <v>0.48663351284433498</v>
      </c>
      <c r="H1821" s="50">
        <v>6.9420035149384898</v>
      </c>
      <c r="I1821" s="76" t="str">
        <f t="shared" si="56"/>
        <v>No</v>
      </c>
      <c r="J1821" s="49" t="str">
        <f t="shared" si="57"/>
        <v>No</v>
      </c>
      <c r="K1821" s="47">
        <v>9.00365418775151E-2</v>
      </c>
      <c r="L1821" s="50">
        <v>28.358208955223901</v>
      </c>
      <c r="M1821" s="47">
        <v>9.6068495731639197E-2</v>
      </c>
      <c r="N1821" s="50">
        <v>23.5500878734622</v>
      </c>
    </row>
    <row r="1822" spans="1:14" x14ac:dyDescent="0.2">
      <c r="A1822" s="57" t="s">
        <v>806</v>
      </c>
      <c r="B1822" s="44" t="s">
        <v>3775</v>
      </c>
      <c r="C1822" s="45">
        <v>39</v>
      </c>
      <c r="D1822" s="46" t="s">
        <v>342</v>
      </c>
      <c r="E1822" s="47">
        <v>0.59313636757005095</v>
      </c>
      <c r="F1822" s="48">
        <v>17.270788912579999</v>
      </c>
      <c r="G1822" s="47">
        <v>0.499724318655206</v>
      </c>
      <c r="H1822" s="50">
        <v>8.2601054481546594</v>
      </c>
      <c r="I1822" s="76" t="str">
        <f t="shared" si="56"/>
        <v>No</v>
      </c>
      <c r="J1822" s="49" t="str">
        <f t="shared" si="57"/>
        <v>No</v>
      </c>
      <c r="K1822" s="47">
        <v>0.10284609824035</v>
      </c>
      <c r="L1822" s="50">
        <v>47.121535181236702</v>
      </c>
      <c r="M1822" s="47">
        <v>9.0237181047667897E-2</v>
      </c>
      <c r="N1822" s="50">
        <v>16.871704745167001</v>
      </c>
    </row>
    <row r="1823" spans="1:14" x14ac:dyDescent="0.2">
      <c r="A1823" s="57" t="s">
        <v>3776</v>
      </c>
      <c r="B1823" s="44" t="s">
        <v>3777</v>
      </c>
      <c r="C1823" s="45">
        <v>39</v>
      </c>
      <c r="D1823" s="46" t="s">
        <v>342</v>
      </c>
      <c r="E1823" s="47">
        <v>0.65616710023338298</v>
      </c>
      <c r="F1823" s="48">
        <v>30.9701492537313</v>
      </c>
      <c r="G1823" s="47">
        <v>0.54299145051779896</v>
      </c>
      <c r="H1823" s="50">
        <v>12.478031634446401</v>
      </c>
      <c r="I1823" s="76" t="str">
        <f t="shared" si="56"/>
        <v>No</v>
      </c>
      <c r="J1823" s="49" t="str">
        <f t="shared" si="57"/>
        <v>No</v>
      </c>
      <c r="K1823" s="47">
        <v>8.4665863129179106E-2</v>
      </c>
      <c r="L1823" s="50">
        <v>12.793176972281501</v>
      </c>
      <c r="M1823" s="47">
        <v>9.7682175620565498E-2</v>
      </c>
      <c r="N1823" s="50">
        <v>25.043936731107198</v>
      </c>
    </row>
    <row r="1824" spans="1:14" x14ac:dyDescent="0.2">
      <c r="A1824" s="57" t="s">
        <v>3778</v>
      </c>
      <c r="B1824" s="44" t="s">
        <v>3779</v>
      </c>
      <c r="C1824" s="45">
        <v>39</v>
      </c>
      <c r="D1824" s="46" t="s">
        <v>342</v>
      </c>
      <c r="E1824" s="47">
        <v>0.70293900940695997</v>
      </c>
      <c r="F1824" s="48">
        <v>43.603411513859299</v>
      </c>
      <c r="G1824" s="47">
        <v>0.56796719970024101</v>
      </c>
      <c r="H1824" s="50">
        <v>15.7293497363796</v>
      </c>
      <c r="I1824" s="76" t="str">
        <f t="shared" si="56"/>
        <v>No</v>
      </c>
      <c r="J1824" s="49" t="str">
        <f t="shared" si="57"/>
        <v>No</v>
      </c>
      <c r="K1824" s="47">
        <v>0.101934948559302</v>
      </c>
      <c r="L1824" s="50">
        <v>46.428571428571402</v>
      </c>
      <c r="M1824" s="47">
        <v>0.101267396989735</v>
      </c>
      <c r="N1824" s="50">
        <v>28.4710017574692</v>
      </c>
    </row>
    <row r="1825" spans="1:14" x14ac:dyDescent="0.2">
      <c r="A1825" s="57" t="s">
        <v>3780</v>
      </c>
      <c r="B1825" s="44" t="s">
        <v>3781</v>
      </c>
      <c r="C1825" s="45">
        <v>40</v>
      </c>
      <c r="D1825" s="46" t="s">
        <v>342</v>
      </c>
      <c r="E1825" s="47">
        <v>0.73109218752629102</v>
      </c>
      <c r="F1825" s="48">
        <v>51.865671641791003</v>
      </c>
      <c r="G1825" s="47">
        <v>0.66048379460027495</v>
      </c>
      <c r="H1825" s="50">
        <v>49.615055603079597</v>
      </c>
      <c r="I1825" s="76" t="str">
        <f t="shared" si="56"/>
        <v>No</v>
      </c>
      <c r="J1825" s="49" t="str">
        <f t="shared" si="57"/>
        <v>No</v>
      </c>
      <c r="K1825" s="47">
        <v>7.3993621802231693E-2</v>
      </c>
      <c r="L1825" s="50">
        <v>3.5181236673774001</v>
      </c>
      <c r="M1825" s="47">
        <v>0.135299388904423</v>
      </c>
      <c r="N1825" s="50">
        <v>71.428571428571402</v>
      </c>
    </row>
    <row r="1826" spans="1:14" x14ac:dyDescent="0.2">
      <c r="A1826" s="57" t="s">
        <v>3782</v>
      </c>
      <c r="B1826" s="44" t="s">
        <v>3783</v>
      </c>
      <c r="C1826" s="45">
        <v>40</v>
      </c>
      <c r="D1826" s="46" t="s">
        <v>342</v>
      </c>
      <c r="E1826" s="47">
        <v>0.78221965632946699</v>
      </c>
      <c r="F1826" s="48">
        <v>67.963752665245195</v>
      </c>
      <c r="G1826" s="47">
        <v>0.63398583053483404</v>
      </c>
      <c r="H1826" s="50">
        <v>33.789563729683501</v>
      </c>
      <c r="I1826" s="76" t="str">
        <f t="shared" si="56"/>
        <v>No</v>
      </c>
      <c r="J1826" s="49" t="str">
        <f t="shared" si="57"/>
        <v>No</v>
      </c>
      <c r="K1826" s="47">
        <v>8.71434839121807E-2</v>
      </c>
      <c r="L1826" s="50">
        <v>19.776119402985099</v>
      </c>
      <c r="M1826" s="47">
        <v>0.116829027580082</v>
      </c>
      <c r="N1826" s="50">
        <v>61.762189905902503</v>
      </c>
    </row>
    <row r="1827" spans="1:14" x14ac:dyDescent="0.2">
      <c r="A1827" s="57" t="s">
        <v>3784</v>
      </c>
      <c r="B1827" s="44" t="s">
        <v>3785</v>
      </c>
      <c r="C1827" s="45">
        <v>40</v>
      </c>
      <c r="D1827" s="46" t="s">
        <v>342</v>
      </c>
      <c r="E1827" s="47">
        <v>0.82412651762273903</v>
      </c>
      <c r="F1827" s="48">
        <v>77.558635394456303</v>
      </c>
      <c r="G1827" s="47">
        <v>0.67700413233247203</v>
      </c>
      <c r="H1827" s="50">
        <v>60.051325919589402</v>
      </c>
      <c r="I1827" s="76" t="str">
        <f t="shared" si="56"/>
        <v>No</v>
      </c>
      <c r="J1827" s="49" t="str">
        <f t="shared" si="57"/>
        <v>No</v>
      </c>
      <c r="K1827" s="47">
        <v>9.2002475059216202E-2</v>
      </c>
      <c r="L1827" s="50">
        <v>32.249466950959501</v>
      </c>
      <c r="M1827" s="47">
        <v>9.9270966532701094E-2</v>
      </c>
      <c r="N1827" s="50">
        <v>42.857142857142897</v>
      </c>
    </row>
    <row r="1828" spans="1:14" x14ac:dyDescent="0.2">
      <c r="A1828" s="57" t="s">
        <v>3786</v>
      </c>
      <c r="B1828" s="44" t="s">
        <v>3787</v>
      </c>
      <c r="C1828" s="45">
        <v>40</v>
      </c>
      <c r="D1828" s="46" t="s">
        <v>342</v>
      </c>
      <c r="E1828" s="47">
        <v>0.72300172060817103</v>
      </c>
      <c r="F1828" s="48">
        <v>49.520255863539397</v>
      </c>
      <c r="G1828" s="47">
        <v>0.68891957129638404</v>
      </c>
      <c r="H1828" s="50">
        <v>65.440547476475601</v>
      </c>
      <c r="I1828" s="76" t="str">
        <f t="shared" si="56"/>
        <v>No</v>
      </c>
      <c r="J1828" s="49" t="str">
        <f t="shared" si="57"/>
        <v>No</v>
      </c>
      <c r="K1828" s="47">
        <v>8.9648355550928094E-2</v>
      </c>
      <c r="L1828" s="50">
        <v>27.718550106609801</v>
      </c>
      <c r="M1828" s="47">
        <v>0.11503920146879</v>
      </c>
      <c r="N1828" s="50">
        <v>60.7356715141146</v>
      </c>
    </row>
    <row r="1829" spans="1:14" x14ac:dyDescent="0.2">
      <c r="A1829" s="57" t="s">
        <v>3788</v>
      </c>
      <c r="B1829" s="44" t="s">
        <v>3789</v>
      </c>
      <c r="C1829" s="45">
        <v>39</v>
      </c>
      <c r="D1829" s="46" t="s">
        <v>342</v>
      </c>
      <c r="E1829" s="47">
        <v>0.759731984308741</v>
      </c>
      <c r="F1829" s="48">
        <v>60.660980810234499</v>
      </c>
      <c r="G1829" s="47">
        <v>0.60992720088344698</v>
      </c>
      <c r="H1829" s="50">
        <v>21.353251318101901</v>
      </c>
      <c r="I1829" s="76" t="str">
        <f t="shared" si="56"/>
        <v>No</v>
      </c>
      <c r="J1829" s="49" t="str">
        <f t="shared" si="57"/>
        <v>No</v>
      </c>
      <c r="K1829" s="47">
        <v>0.10545462326970099</v>
      </c>
      <c r="L1829" s="50">
        <v>49.360341151385903</v>
      </c>
      <c r="M1829" s="47">
        <v>9.6753797233721905E-2</v>
      </c>
      <c r="N1829" s="50">
        <v>24.165202108963101</v>
      </c>
    </row>
    <row r="1830" spans="1:14" x14ac:dyDescent="0.2">
      <c r="A1830" s="57" t="s">
        <v>3790</v>
      </c>
      <c r="B1830" s="44" t="s">
        <v>3791</v>
      </c>
      <c r="C1830" s="45">
        <v>39</v>
      </c>
      <c r="D1830" s="46" t="s">
        <v>342</v>
      </c>
      <c r="E1830" s="47">
        <v>0.59766529903688403</v>
      </c>
      <c r="F1830" s="48">
        <v>18.443496801705798</v>
      </c>
      <c r="G1830" s="47">
        <v>0.48987694612269</v>
      </c>
      <c r="H1830" s="50">
        <v>7.2934973637961296</v>
      </c>
      <c r="I1830" s="76" t="str">
        <f t="shared" si="56"/>
        <v>No</v>
      </c>
      <c r="J1830" s="49" t="str">
        <f t="shared" si="57"/>
        <v>No</v>
      </c>
      <c r="K1830" s="47">
        <v>0.101766626393113</v>
      </c>
      <c r="L1830" s="50">
        <v>46.321961620469096</v>
      </c>
      <c r="M1830" s="47">
        <v>9.6612249048892901E-2</v>
      </c>
      <c r="N1830" s="50">
        <v>24.0773286467487</v>
      </c>
    </row>
    <row r="1831" spans="1:14" x14ac:dyDescent="0.2">
      <c r="A1831" s="57" t="s">
        <v>1597</v>
      </c>
      <c r="B1831" s="44" t="s">
        <v>3792</v>
      </c>
      <c r="C1831" s="45">
        <v>39</v>
      </c>
      <c r="D1831" s="46" t="s">
        <v>342</v>
      </c>
      <c r="E1831" s="47">
        <v>0.61337387950456601</v>
      </c>
      <c r="F1831" s="48">
        <v>21.5351812366738</v>
      </c>
      <c r="G1831" s="47">
        <v>0.52002959641699797</v>
      </c>
      <c r="H1831" s="50">
        <v>10.1933216168717</v>
      </c>
      <c r="I1831" s="76" t="str">
        <f t="shared" si="56"/>
        <v>No</v>
      </c>
      <c r="J1831" s="49" t="str">
        <f t="shared" si="57"/>
        <v>No</v>
      </c>
      <c r="K1831" s="47">
        <v>0.14136273550125</v>
      </c>
      <c r="L1831" s="50">
        <v>65.884861407249502</v>
      </c>
      <c r="M1831" s="47">
        <v>0.143317959711699</v>
      </c>
      <c r="N1831" s="50">
        <v>65.905096660808397</v>
      </c>
    </row>
    <row r="1832" spans="1:14" x14ac:dyDescent="0.2">
      <c r="A1832" s="57" t="s">
        <v>3793</v>
      </c>
      <c r="B1832" s="44" t="s">
        <v>3794</v>
      </c>
      <c r="C1832" s="45">
        <v>39</v>
      </c>
      <c r="D1832" s="46" t="s">
        <v>342</v>
      </c>
      <c r="E1832" s="47">
        <v>0.61959715757538403</v>
      </c>
      <c r="F1832" s="48">
        <v>22.601279317697198</v>
      </c>
      <c r="G1832" s="47">
        <v>0.53046615882050796</v>
      </c>
      <c r="H1832" s="50">
        <v>11.159929701230199</v>
      </c>
      <c r="I1832" s="76" t="str">
        <f t="shared" si="56"/>
        <v>No</v>
      </c>
      <c r="J1832" s="49" t="str">
        <f t="shared" si="57"/>
        <v>No</v>
      </c>
      <c r="K1832" s="47">
        <v>0.11246770061036999</v>
      </c>
      <c r="L1832" s="50">
        <v>53.997867803837899</v>
      </c>
      <c r="M1832" s="47">
        <v>9.3939530208886707E-2</v>
      </c>
      <c r="N1832" s="50">
        <v>21.1775043936731</v>
      </c>
    </row>
    <row r="1833" spans="1:14" x14ac:dyDescent="0.2">
      <c r="A1833" s="57" t="s">
        <v>3795</v>
      </c>
      <c r="B1833" s="44" t="s">
        <v>3796</v>
      </c>
      <c r="C1833" s="45">
        <v>39</v>
      </c>
      <c r="D1833" s="46" t="s">
        <v>342</v>
      </c>
      <c r="E1833" s="47">
        <v>0.56628540773151703</v>
      </c>
      <c r="F1833" s="48">
        <v>12.6332622601279</v>
      </c>
      <c r="G1833" s="47">
        <v>0.432392540309114</v>
      </c>
      <c r="H1833" s="50">
        <v>2.98769771528998</v>
      </c>
      <c r="I1833" s="76" t="str">
        <f t="shared" si="56"/>
        <v>No</v>
      </c>
      <c r="J1833" s="49" t="str">
        <f t="shared" si="57"/>
        <v>No</v>
      </c>
      <c r="K1833" s="47">
        <v>0.15505795254426599</v>
      </c>
      <c r="L1833" s="50">
        <v>68.763326226012794</v>
      </c>
      <c r="M1833" s="47">
        <v>0.17782381071638301</v>
      </c>
      <c r="N1833" s="50">
        <v>80.843585237258395</v>
      </c>
    </row>
    <row r="1834" spans="1:14" x14ac:dyDescent="0.2">
      <c r="A1834" s="57" t="s">
        <v>3797</v>
      </c>
      <c r="B1834" s="44" t="s">
        <v>3798</v>
      </c>
      <c r="C1834" s="45">
        <v>39</v>
      </c>
      <c r="D1834" s="46" t="s">
        <v>342</v>
      </c>
      <c r="E1834" s="47">
        <v>0.66895322572500204</v>
      </c>
      <c r="F1834" s="48">
        <v>33.795309168443502</v>
      </c>
      <c r="G1834" s="47">
        <v>0.55513678027819302</v>
      </c>
      <c r="H1834" s="50">
        <v>13.620386643233701</v>
      </c>
      <c r="I1834" s="76" t="str">
        <f t="shared" si="56"/>
        <v>No</v>
      </c>
      <c r="J1834" s="49" t="str">
        <f t="shared" si="57"/>
        <v>No</v>
      </c>
      <c r="K1834" s="47">
        <v>0.112715752810856</v>
      </c>
      <c r="L1834" s="50">
        <v>54.264392324093798</v>
      </c>
      <c r="M1834" s="47">
        <v>0.105479930601143</v>
      </c>
      <c r="N1834" s="50">
        <v>32.776801405975398</v>
      </c>
    </row>
    <row r="1835" spans="1:14" x14ac:dyDescent="0.2">
      <c r="A1835" s="57" t="s">
        <v>3799</v>
      </c>
      <c r="B1835" s="44" t="s">
        <v>3800</v>
      </c>
      <c r="C1835" s="45">
        <v>40</v>
      </c>
      <c r="D1835" s="46" t="s">
        <v>342</v>
      </c>
      <c r="E1835" s="47">
        <v>0.53737298321905702</v>
      </c>
      <c r="F1835" s="48">
        <v>7.8891257995735602</v>
      </c>
      <c r="G1835" s="47">
        <v>0.571048463614518</v>
      </c>
      <c r="H1835" s="50">
        <v>9.6663815226689493</v>
      </c>
      <c r="I1835" s="76" t="str">
        <f t="shared" si="56"/>
        <v>No</v>
      </c>
      <c r="J1835" s="49" t="str">
        <f t="shared" si="57"/>
        <v>No</v>
      </c>
      <c r="K1835" s="47">
        <v>8.5951053671946206E-2</v>
      </c>
      <c r="L1835" s="50">
        <v>16.897654584221801</v>
      </c>
      <c r="M1835" s="47">
        <v>0.12406376027011</v>
      </c>
      <c r="N1835" s="50">
        <v>65.526090675791295</v>
      </c>
    </row>
    <row r="1836" spans="1:14" x14ac:dyDescent="0.2">
      <c r="A1836" s="57" t="s">
        <v>3801</v>
      </c>
      <c r="B1836" s="44" t="s">
        <v>3802</v>
      </c>
      <c r="C1836" s="45">
        <v>39</v>
      </c>
      <c r="D1836" s="46" t="s">
        <v>342</v>
      </c>
      <c r="E1836" s="47">
        <v>0.57616429357316601</v>
      </c>
      <c r="F1836" s="48">
        <v>13.912579957356099</v>
      </c>
      <c r="G1836" s="47">
        <v>0.497955792022235</v>
      </c>
      <c r="H1836" s="50">
        <v>8.1722319859402504</v>
      </c>
      <c r="I1836" s="76" t="str">
        <f t="shared" si="56"/>
        <v>No</v>
      </c>
      <c r="J1836" s="49" t="str">
        <f t="shared" si="57"/>
        <v>No</v>
      </c>
      <c r="K1836" s="47">
        <v>9.5565488312143204E-2</v>
      </c>
      <c r="L1836" s="50">
        <v>39.392324093816597</v>
      </c>
      <c r="M1836" s="47">
        <v>0.14742818456380999</v>
      </c>
      <c r="N1836" s="50">
        <v>68.014059753954299</v>
      </c>
    </row>
    <row r="1837" spans="1:14" x14ac:dyDescent="0.2">
      <c r="A1837" s="57" t="s">
        <v>3803</v>
      </c>
      <c r="B1837" s="44" t="s">
        <v>3804</v>
      </c>
      <c r="C1837" s="45">
        <v>39</v>
      </c>
      <c r="D1837" s="46" t="s">
        <v>342</v>
      </c>
      <c r="E1837" s="47">
        <v>0.73461383123069401</v>
      </c>
      <c r="F1837" s="48">
        <v>52.931769722814501</v>
      </c>
      <c r="G1837" s="47">
        <v>0.57850946000371495</v>
      </c>
      <c r="H1837" s="50">
        <v>17.135325131810198</v>
      </c>
      <c r="I1837" s="76" t="str">
        <f t="shared" si="56"/>
        <v>No</v>
      </c>
      <c r="J1837" s="49" t="str">
        <f t="shared" si="57"/>
        <v>No</v>
      </c>
      <c r="K1837" s="47">
        <v>0.30315106649861001</v>
      </c>
      <c r="L1837" s="50">
        <v>88.646055437100202</v>
      </c>
      <c r="M1837" s="47">
        <v>0.15636790284216101</v>
      </c>
      <c r="N1837" s="50">
        <v>73.110720562390199</v>
      </c>
    </row>
    <row r="1838" spans="1:14" x14ac:dyDescent="0.2">
      <c r="A1838" s="57" t="s">
        <v>3805</v>
      </c>
      <c r="B1838" s="44" t="s">
        <v>3806</v>
      </c>
      <c r="C1838" s="45">
        <v>39</v>
      </c>
      <c r="D1838" s="46" t="s">
        <v>342</v>
      </c>
      <c r="E1838" s="47">
        <v>0.57631822456917203</v>
      </c>
      <c r="F1838" s="48">
        <v>14.0191897654584</v>
      </c>
      <c r="G1838" s="47">
        <v>0.479314647493084</v>
      </c>
      <c r="H1838" s="50">
        <v>5.9753954305799599</v>
      </c>
      <c r="I1838" s="76" t="str">
        <f t="shared" si="56"/>
        <v>No</v>
      </c>
      <c r="J1838" s="49" t="str">
        <f t="shared" si="57"/>
        <v>No</v>
      </c>
      <c r="K1838" s="47">
        <v>0.26791273532979598</v>
      </c>
      <c r="L1838" s="50">
        <v>86.300639658848596</v>
      </c>
      <c r="M1838" s="47">
        <v>0.13940006003577901</v>
      </c>
      <c r="N1838" s="50">
        <v>63.181019332161704</v>
      </c>
    </row>
    <row r="1839" spans="1:14" x14ac:dyDescent="0.2">
      <c r="A1839" s="57" t="s">
        <v>1391</v>
      </c>
      <c r="B1839" s="44" t="s">
        <v>3807</v>
      </c>
      <c r="C1839" s="45">
        <v>39</v>
      </c>
      <c r="D1839" s="46" t="s">
        <v>342</v>
      </c>
      <c r="E1839" s="47">
        <v>0.74200817129685204</v>
      </c>
      <c r="F1839" s="48">
        <v>55.330490405117303</v>
      </c>
      <c r="G1839" s="47">
        <v>0.57230240971459201</v>
      </c>
      <c r="H1839" s="50">
        <v>16.256590509666101</v>
      </c>
      <c r="I1839" s="76" t="str">
        <f t="shared" si="56"/>
        <v>No</v>
      </c>
      <c r="J1839" s="49" t="str">
        <f t="shared" si="57"/>
        <v>No</v>
      </c>
      <c r="K1839" s="47">
        <v>0.40477616193814298</v>
      </c>
      <c r="L1839" s="50">
        <v>96.855010660980795</v>
      </c>
      <c r="M1839" s="47">
        <v>0.18252518089282799</v>
      </c>
      <c r="N1839" s="50">
        <v>82.337434094903301</v>
      </c>
    </row>
    <row r="1840" spans="1:14" x14ac:dyDescent="0.2">
      <c r="A1840" s="57" t="s">
        <v>2385</v>
      </c>
      <c r="B1840" s="44" t="s">
        <v>3808</v>
      </c>
      <c r="C1840" s="45">
        <v>39</v>
      </c>
      <c r="D1840" s="46" t="s">
        <v>342</v>
      </c>
      <c r="E1840" s="47">
        <v>0.60495077433545197</v>
      </c>
      <c r="F1840" s="48">
        <v>19.989339019189799</v>
      </c>
      <c r="G1840" s="47">
        <v>0.50326317818994404</v>
      </c>
      <c r="H1840" s="50">
        <v>8.6115992970122992</v>
      </c>
      <c r="I1840" s="76" t="str">
        <f t="shared" si="56"/>
        <v>No</v>
      </c>
      <c r="J1840" s="49" t="str">
        <f t="shared" si="57"/>
        <v>No</v>
      </c>
      <c r="K1840" s="47">
        <v>0.31145793167422497</v>
      </c>
      <c r="L1840" s="50">
        <v>89.658848614072497</v>
      </c>
      <c r="M1840" s="47">
        <v>0.15614835067744401</v>
      </c>
      <c r="N1840" s="50">
        <v>72.847100175746903</v>
      </c>
    </row>
    <row r="1841" spans="1:14" x14ac:dyDescent="0.2">
      <c r="A1841" s="57" t="s">
        <v>3809</v>
      </c>
      <c r="B1841" s="44" t="s">
        <v>3810</v>
      </c>
      <c r="C1841" s="45">
        <v>39</v>
      </c>
      <c r="D1841" s="46" t="s">
        <v>342</v>
      </c>
      <c r="E1841" s="47">
        <v>0.60065562623570001</v>
      </c>
      <c r="F1841" s="48">
        <v>19.136460554370998</v>
      </c>
      <c r="G1841" s="47">
        <v>0.49282297439366901</v>
      </c>
      <c r="H1841" s="50">
        <v>7.5571177504393701</v>
      </c>
      <c r="I1841" s="76" t="str">
        <f t="shared" si="56"/>
        <v>No</v>
      </c>
      <c r="J1841" s="49" t="str">
        <f t="shared" si="57"/>
        <v>No</v>
      </c>
      <c r="K1841" s="47">
        <v>0.19295510401237201</v>
      </c>
      <c r="L1841" s="50">
        <v>76.705756929637502</v>
      </c>
      <c r="M1841" s="47">
        <v>0.14460502048735399</v>
      </c>
      <c r="N1841" s="50">
        <v>66.783831282952505</v>
      </c>
    </row>
    <row r="1842" spans="1:14" x14ac:dyDescent="0.2">
      <c r="A1842" s="57" t="s">
        <v>3811</v>
      </c>
      <c r="B1842" s="44" t="s">
        <v>3812</v>
      </c>
      <c r="C1842" s="45">
        <v>39</v>
      </c>
      <c r="D1842" s="46" t="s">
        <v>342</v>
      </c>
      <c r="E1842" s="47">
        <v>0.62839272535282198</v>
      </c>
      <c r="F1842" s="48">
        <v>24.413646055437098</v>
      </c>
      <c r="G1842" s="47">
        <v>0.52000594342835604</v>
      </c>
      <c r="H1842" s="50">
        <v>10.105448154657299</v>
      </c>
      <c r="I1842" s="76" t="str">
        <f t="shared" si="56"/>
        <v>No</v>
      </c>
      <c r="J1842" s="49" t="str">
        <f t="shared" si="57"/>
        <v>No</v>
      </c>
      <c r="K1842" s="47">
        <v>0.21905383882283899</v>
      </c>
      <c r="L1842" s="50">
        <v>81.236673773987206</v>
      </c>
      <c r="M1842" s="47">
        <v>0.149730854862788</v>
      </c>
      <c r="N1842" s="50">
        <v>69.420035149384901</v>
      </c>
    </row>
    <row r="1843" spans="1:14" x14ac:dyDescent="0.2">
      <c r="A1843" s="57" t="s">
        <v>3813</v>
      </c>
      <c r="B1843" s="44" t="s">
        <v>3814</v>
      </c>
      <c r="C1843" s="45">
        <v>39</v>
      </c>
      <c r="D1843" s="46" t="s">
        <v>342</v>
      </c>
      <c r="E1843" s="47">
        <v>0.55448335926770997</v>
      </c>
      <c r="F1843" s="48">
        <v>10.5543710021322</v>
      </c>
      <c r="G1843" s="47">
        <v>0.40927850916896602</v>
      </c>
      <c r="H1843" s="50">
        <v>2.2847100175746902</v>
      </c>
      <c r="I1843" s="76" t="str">
        <f t="shared" si="56"/>
        <v>No</v>
      </c>
      <c r="J1843" s="49" t="str">
        <f t="shared" si="57"/>
        <v>No</v>
      </c>
      <c r="K1843" s="47">
        <v>0.21454746284829901</v>
      </c>
      <c r="L1843" s="50">
        <v>80.490405117270797</v>
      </c>
      <c r="M1843" s="47">
        <v>0.25148498323041601</v>
      </c>
      <c r="N1843" s="50">
        <v>91.476274165202099</v>
      </c>
    </row>
    <row r="1844" spans="1:14" x14ac:dyDescent="0.2">
      <c r="A1844" s="57" t="s">
        <v>3815</v>
      </c>
      <c r="B1844" s="44" t="s">
        <v>3816</v>
      </c>
      <c r="C1844" s="45">
        <v>39</v>
      </c>
      <c r="D1844" s="46" t="s">
        <v>342</v>
      </c>
      <c r="E1844" s="47">
        <v>0.60149648551919499</v>
      </c>
      <c r="F1844" s="48">
        <v>19.5095948827292</v>
      </c>
      <c r="G1844" s="47">
        <v>0.46405613143427099</v>
      </c>
      <c r="H1844" s="50">
        <v>4.74516695957821</v>
      </c>
      <c r="I1844" s="76" t="str">
        <f t="shared" si="56"/>
        <v>No</v>
      </c>
      <c r="J1844" s="49" t="str">
        <f t="shared" si="57"/>
        <v>No</v>
      </c>
      <c r="K1844" s="47">
        <v>0.163899435187741</v>
      </c>
      <c r="L1844" s="50">
        <v>70.895522388059703</v>
      </c>
      <c r="M1844" s="47">
        <v>0.17506877537521301</v>
      </c>
      <c r="N1844" s="50">
        <v>79.789103690685394</v>
      </c>
    </row>
    <row r="1845" spans="1:14" x14ac:dyDescent="0.2">
      <c r="A1845" s="57" t="s">
        <v>3817</v>
      </c>
      <c r="B1845" s="44" t="s">
        <v>3818</v>
      </c>
      <c r="C1845" s="45">
        <v>39</v>
      </c>
      <c r="D1845" s="46" t="s">
        <v>342</v>
      </c>
      <c r="E1845" s="47">
        <v>0.77009019759339503</v>
      </c>
      <c r="F1845" s="48">
        <v>64.605543710021294</v>
      </c>
      <c r="G1845" s="47">
        <v>0.60610375317365595</v>
      </c>
      <c r="H1845" s="50">
        <v>21.0017574692443</v>
      </c>
      <c r="I1845" s="76" t="str">
        <f t="shared" si="56"/>
        <v>No</v>
      </c>
      <c r="J1845" s="49" t="str">
        <f t="shared" si="57"/>
        <v>No</v>
      </c>
      <c r="K1845" s="47">
        <v>0.419324292818052</v>
      </c>
      <c r="L1845" s="50">
        <v>97.441364605543697</v>
      </c>
      <c r="M1845" s="47">
        <v>0.15366737849257101</v>
      </c>
      <c r="N1845" s="50">
        <v>71.265377855887493</v>
      </c>
    </row>
    <row r="1846" spans="1:14" x14ac:dyDescent="0.2">
      <c r="A1846" s="57" t="s">
        <v>1645</v>
      </c>
      <c r="B1846" s="44" t="s">
        <v>3819</v>
      </c>
      <c r="C1846" s="45">
        <v>39</v>
      </c>
      <c r="D1846" s="46" t="s">
        <v>342</v>
      </c>
      <c r="E1846" s="47">
        <v>0.60120275168715598</v>
      </c>
      <c r="F1846" s="48">
        <v>19.402985074626901</v>
      </c>
      <c r="G1846" s="47">
        <v>0.50466954915903495</v>
      </c>
      <c r="H1846" s="50">
        <v>8.69947275922671</v>
      </c>
      <c r="I1846" s="76" t="str">
        <f t="shared" si="56"/>
        <v>No</v>
      </c>
      <c r="J1846" s="49" t="str">
        <f t="shared" si="57"/>
        <v>No</v>
      </c>
      <c r="K1846" s="47">
        <v>0.43670244982900802</v>
      </c>
      <c r="L1846" s="50">
        <v>98.240938166311295</v>
      </c>
      <c r="M1846" s="47">
        <v>0.18022079786762699</v>
      </c>
      <c r="N1846" s="50">
        <v>81.722319859402504</v>
      </c>
    </row>
    <row r="1847" spans="1:14" x14ac:dyDescent="0.2">
      <c r="A1847" s="57" t="s">
        <v>3820</v>
      </c>
      <c r="B1847" s="44" t="s">
        <v>3821</v>
      </c>
      <c r="C1847" s="45">
        <v>39</v>
      </c>
      <c r="D1847" s="46" t="s">
        <v>342</v>
      </c>
      <c r="E1847" s="47">
        <v>0.65192753383081103</v>
      </c>
      <c r="F1847" s="48">
        <v>29.637526652451999</v>
      </c>
      <c r="G1847" s="47">
        <v>0.533359249167214</v>
      </c>
      <c r="H1847" s="50">
        <v>11.247803163444599</v>
      </c>
      <c r="I1847" s="76" t="str">
        <f t="shared" si="56"/>
        <v>No</v>
      </c>
      <c r="J1847" s="49" t="str">
        <f t="shared" si="57"/>
        <v>No</v>
      </c>
      <c r="K1847" s="47">
        <v>0.420409690692156</v>
      </c>
      <c r="L1847" s="50">
        <v>97.601279317697205</v>
      </c>
      <c r="M1847" s="47">
        <v>0.15847272466783899</v>
      </c>
      <c r="N1847" s="50">
        <v>74.428822495606298</v>
      </c>
    </row>
    <row r="1848" spans="1:14" x14ac:dyDescent="0.2">
      <c r="A1848" s="57" t="s">
        <v>2042</v>
      </c>
      <c r="B1848" s="44" t="s">
        <v>3822</v>
      </c>
      <c r="C1848" s="45">
        <v>39</v>
      </c>
      <c r="D1848" s="46" t="s">
        <v>342</v>
      </c>
      <c r="E1848" s="47">
        <v>0.63760499329417997</v>
      </c>
      <c r="F1848" s="48">
        <v>25.852878464818801</v>
      </c>
      <c r="G1848" s="47">
        <v>0.41851568410800599</v>
      </c>
      <c r="H1848" s="50">
        <v>2.5483304042179298</v>
      </c>
      <c r="I1848" s="76" t="str">
        <f t="shared" si="56"/>
        <v>No</v>
      </c>
      <c r="J1848" s="49" t="str">
        <f t="shared" si="57"/>
        <v>No</v>
      </c>
      <c r="K1848" s="47">
        <v>0.39953060530451701</v>
      </c>
      <c r="L1848" s="50">
        <v>96.641791044776099</v>
      </c>
      <c r="M1848" s="47">
        <v>0.28152931116149998</v>
      </c>
      <c r="N1848" s="50">
        <v>93.233743409490302</v>
      </c>
    </row>
    <row r="1849" spans="1:14" x14ac:dyDescent="0.2">
      <c r="A1849" s="57" t="s">
        <v>1376</v>
      </c>
      <c r="B1849" s="44" t="s">
        <v>3823</v>
      </c>
      <c r="C1849" s="45">
        <v>39</v>
      </c>
      <c r="D1849" s="46" t="s">
        <v>342</v>
      </c>
      <c r="E1849" s="47">
        <v>0.582124046407691</v>
      </c>
      <c r="F1849" s="48">
        <v>15.405117270788899</v>
      </c>
      <c r="G1849" s="47">
        <v>0.47357130209836001</v>
      </c>
      <c r="H1849" s="50">
        <v>5.4481546572935002</v>
      </c>
      <c r="I1849" s="76" t="str">
        <f t="shared" si="56"/>
        <v>No</v>
      </c>
      <c r="J1849" s="49" t="str">
        <f t="shared" si="57"/>
        <v>No</v>
      </c>
      <c r="K1849" s="47">
        <v>0.36619998661790198</v>
      </c>
      <c r="L1849" s="50">
        <v>94.456289978678001</v>
      </c>
      <c r="M1849" s="47">
        <v>0.15496361496047201</v>
      </c>
      <c r="N1849" s="50">
        <v>71.968365553602794</v>
      </c>
    </row>
    <row r="1850" spans="1:14" x14ac:dyDescent="0.2">
      <c r="A1850" s="57" t="s">
        <v>3824</v>
      </c>
      <c r="B1850" s="44" t="s">
        <v>3825</v>
      </c>
      <c r="C1850" s="45">
        <v>39</v>
      </c>
      <c r="D1850" s="46" t="s">
        <v>342</v>
      </c>
      <c r="E1850" s="47">
        <v>0.61347125384171497</v>
      </c>
      <c r="F1850" s="48">
        <v>21.641791044776099</v>
      </c>
      <c r="G1850" s="47">
        <v>0.53770122205266901</v>
      </c>
      <c r="H1850" s="50">
        <v>11.6871704745167</v>
      </c>
      <c r="I1850" s="76" t="str">
        <f t="shared" si="56"/>
        <v>No</v>
      </c>
      <c r="J1850" s="49" t="str">
        <f t="shared" si="57"/>
        <v>No</v>
      </c>
      <c r="K1850" s="47">
        <v>0.38932604173979501</v>
      </c>
      <c r="L1850" s="50">
        <v>96.215351812366706</v>
      </c>
      <c r="M1850" s="47">
        <v>0.171970838465274</v>
      </c>
      <c r="N1850" s="50">
        <v>78.558875219683699</v>
      </c>
    </row>
    <row r="1851" spans="1:14" x14ac:dyDescent="0.2">
      <c r="A1851" s="57" t="s">
        <v>3826</v>
      </c>
      <c r="B1851" s="44" t="s">
        <v>3827</v>
      </c>
      <c r="C1851" s="45">
        <v>39</v>
      </c>
      <c r="D1851" s="46" t="s">
        <v>342</v>
      </c>
      <c r="E1851" s="47">
        <v>0.64243194061448605</v>
      </c>
      <c r="F1851" s="48">
        <v>26.972281449893401</v>
      </c>
      <c r="G1851" s="47">
        <v>0.55339099178227302</v>
      </c>
      <c r="H1851" s="50">
        <v>13.3567662565905</v>
      </c>
      <c r="I1851" s="76" t="str">
        <f t="shared" si="56"/>
        <v>No</v>
      </c>
      <c r="J1851" s="49" t="str">
        <f t="shared" si="57"/>
        <v>No</v>
      </c>
      <c r="K1851" s="47">
        <v>0.32935720639924698</v>
      </c>
      <c r="L1851" s="50">
        <v>91.791044776119406</v>
      </c>
      <c r="M1851" s="47">
        <v>0.18676542596439699</v>
      </c>
      <c r="N1851" s="50">
        <v>83.831282952548307</v>
      </c>
    </row>
    <row r="1852" spans="1:14" x14ac:dyDescent="0.2">
      <c r="A1852" s="57" t="s">
        <v>672</v>
      </c>
      <c r="B1852" s="44" t="s">
        <v>3828</v>
      </c>
      <c r="C1852" s="45">
        <v>39</v>
      </c>
      <c r="D1852" s="46" t="s">
        <v>342</v>
      </c>
      <c r="E1852" s="47">
        <v>0.56472969948243601</v>
      </c>
      <c r="F1852" s="48">
        <v>12.313432835820899</v>
      </c>
      <c r="G1852" s="47">
        <v>0.40722012946549202</v>
      </c>
      <c r="H1852" s="50">
        <v>2.1968365553602802</v>
      </c>
      <c r="I1852" s="76" t="str">
        <f t="shared" si="56"/>
        <v>No</v>
      </c>
      <c r="J1852" s="49" t="str">
        <f t="shared" si="57"/>
        <v>No</v>
      </c>
      <c r="K1852" s="47">
        <v>0.31327149143029098</v>
      </c>
      <c r="L1852" s="50">
        <v>90.031982942430702</v>
      </c>
      <c r="M1852" s="47">
        <v>0.17894150596609501</v>
      </c>
      <c r="N1852" s="50">
        <v>81.370826010544803</v>
      </c>
    </row>
    <row r="1853" spans="1:14" x14ac:dyDescent="0.2">
      <c r="A1853" s="57" t="s">
        <v>3829</v>
      </c>
      <c r="B1853" s="44" t="s">
        <v>3830</v>
      </c>
      <c r="C1853" s="45">
        <v>39</v>
      </c>
      <c r="D1853" s="46" t="s">
        <v>342</v>
      </c>
      <c r="E1853" s="47">
        <v>0.58160914453481105</v>
      </c>
      <c r="F1853" s="48">
        <v>15.3518123667377</v>
      </c>
      <c r="G1853" s="47">
        <v>0.49158326036826899</v>
      </c>
      <c r="H1853" s="50">
        <v>7.3813708260105404</v>
      </c>
      <c r="I1853" s="76" t="str">
        <f t="shared" si="56"/>
        <v>No</v>
      </c>
      <c r="J1853" s="49" t="str">
        <f t="shared" si="57"/>
        <v>No</v>
      </c>
      <c r="K1853" s="47">
        <v>0.33915226360031703</v>
      </c>
      <c r="L1853" s="50">
        <v>92.643923240938193</v>
      </c>
      <c r="M1853" s="47">
        <v>0.16734881084087799</v>
      </c>
      <c r="N1853" s="50">
        <v>77.152899824253097</v>
      </c>
    </row>
    <row r="1854" spans="1:14" x14ac:dyDescent="0.2">
      <c r="A1854" s="57" t="s">
        <v>3831</v>
      </c>
      <c r="B1854" s="44" t="s">
        <v>3832</v>
      </c>
      <c r="C1854" s="45">
        <v>39</v>
      </c>
      <c r="D1854" s="46" t="s">
        <v>342</v>
      </c>
      <c r="E1854" s="47">
        <v>0.65100256075251295</v>
      </c>
      <c r="F1854" s="48">
        <v>29.1044776119403</v>
      </c>
      <c r="G1854" s="47">
        <v>0.55492067634141395</v>
      </c>
      <c r="H1854" s="50">
        <v>13.532513181019301</v>
      </c>
      <c r="I1854" s="76" t="str">
        <f t="shared" si="56"/>
        <v>No</v>
      </c>
      <c r="J1854" s="49" t="str">
        <f t="shared" si="57"/>
        <v>No</v>
      </c>
      <c r="K1854" s="47">
        <v>0.32966263149352099</v>
      </c>
      <c r="L1854" s="50">
        <v>91.844349680170595</v>
      </c>
      <c r="M1854" s="47">
        <v>0.162955837876851</v>
      </c>
      <c r="N1854" s="50">
        <v>75.746924428822496</v>
      </c>
    </row>
    <row r="1855" spans="1:14" x14ac:dyDescent="0.2">
      <c r="A1855" s="57" t="s">
        <v>3833</v>
      </c>
      <c r="B1855" s="44" t="s">
        <v>3834</v>
      </c>
      <c r="C1855" s="45">
        <v>39</v>
      </c>
      <c r="D1855" s="46" t="s">
        <v>342</v>
      </c>
      <c r="E1855" s="47">
        <v>0.67230845587167998</v>
      </c>
      <c r="F1855" s="48">
        <v>34.648187633262303</v>
      </c>
      <c r="G1855" s="47">
        <v>0.56447497394282597</v>
      </c>
      <c r="H1855" s="50">
        <v>15.202108963093099</v>
      </c>
      <c r="I1855" s="76" t="str">
        <f t="shared" si="56"/>
        <v>No</v>
      </c>
      <c r="J1855" s="49" t="str">
        <f t="shared" si="57"/>
        <v>No</v>
      </c>
      <c r="K1855" s="47">
        <v>0.24588991380858699</v>
      </c>
      <c r="L1855" s="50">
        <v>84.221748400852903</v>
      </c>
      <c r="M1855" s="47">
        <v>0.18578068813347001</v>
      </c>
      <c r="N1855" s="50">
        <v>83.655536028119499</v>
      </c>
    </row>
    <row r="1856" spans="1:14" x14ac:dyDescent="0.2">
      <c r="A1856" s="57" t="s">
        <v>841</v>
      </c>
      <c r="B1856" s="44" t="s">
        <v>3835</v>
      </c>
      <c r="C1856" s="45">
        <v>39</v>
      </c>
      <c r="D1856" s="46" t="s">
        <v>342</v>
      </c>
      <c r="E1856" s="47">
        <v>0.64568523986064896</v>
      </c>
      <c r="F1856" s="48">
        <v>27.718550106609801</v>
      </c>
      <c r="G1856" s="47">
        <v>0.54436881343806498</v>
      </c>
      <c r="H1856" s="50">
        <v>12.653778558875199</v>
      </c>
      <c r="I1856" s="76" t="str">
        <f t="shared" si="56"/>
        <v>No</v>
      </c>
      <c r="J1856" s="49" t="str">
        <f t="shared" si="57"/>
        <v>No</v>
      </c>
      <c r="K1856" s="47">
        <v>0.23285578398169901</v>
      </c>
      <c r="L1856" s="50">
        <v>82.675906183368895</v>
      </c>
      <c r="M1856" s="47">
        <v>0.19564778658288001</v>
      </c>
      <c r="N1856" s="50">
        <v>84.797891036906904</v>
      </c>
    </row>
    <row r="1857" spans="1:14" x14ac:dyDescent="0.2">
      <c r="A1857" s="57" t="s">
        <v>1832</v>
      </c>
      <c r="B1857" s="44" t="s">
        <v>3836</v>
      </c>
      <c r="C1857" s="45">
        <v>39</v>
      </c>
      <c r="D1857" s="46" t="s">
        <v>342</v>
      </c>
      <c r="E1857" s="47">
        <v>0.47346034232843298</v>
      </c>
      <c r="F1857" s="48">
        <v>3.62473347547974</v>
      </c>
      <c r="G1857" s="47">
        <v>0.29255885321908998</v>
      </c>
      <c r="H1857" s="50">
        <v>1.05448154657293</v>
      </c>
      <c r="I1857" s="76" t="str">
        <f t="shared" si="56"/>
        <v>No</v>
      </c>
      <c r="J1857" s="49" t="str">
        <f t="shared" si="57"/>
        <v>No</v>
      </c>
      <c r="K1857" s="47">
        <v>0.31468170085372998</v>
      </c>
      <c r="L1857" s="50">
        <v>90.458422174840095</v>
      </c>
      <c r="M1857" s="47">
        <v>0.29996402680951101</v>
      </c>
      <c r="N1857" s="50">
        <v>94.5518453427065</v>
      </c>
    </row>
    <row r="1858" spans="1:14" x14ac:dyDescent="0.2">
      <c r="A1858" s="57" t="s">
        <v>3837</v>
      </c>
      <c r="B1858" s="44" t="s">
        <v>3838</v>
      </c>
      <c r="C1858" s="45">
        <v>39</v>
      </c>
      <c r="D1858" s="46" t="s">
        <v>342</v>
      </c>
      <c r="E1858" s="47">
        <v>0.69674223454073803</v>
      </c>
      <c r="F1858" s="48">
        <v>41.844349680170602</v>
      </c>
      <c r="G1858" s="47">
        <v>0.59494790945126097</v>
      </c>
      <c r="H1858" s="50">
        <v>19.068541300527201</v>
      </c>
      <c r="I1858" s="76" t="str">
        <f t="shared" si="56"/>
        <v>No</v>
      </c>
      <c r="J1858" s="49" t="str">
        <f t="shared" si="57"/>
        <v>No</v>
      </c>
      <c r="K1858" s="47">
        <v>0.30468884742340202</v>
      </c>
      <c r="L1858" s="50">
        <v>88.752665245202607</v>
      </c>
      <c r="M1858" s="47">
        <v>0.15500664424497301</v>
      </c>
      <c r="N1858" s="50">
        <v>72.144112478031602</v>
      </c>
    </row>
    <row r="1859" spans="1:14" x14ac:dyDescent="0.2">
      <c r="A1859" s="57" t="s">
        <v>3839</v>
      </c>
      <c r="B1859" s="44" t="s">
        <v>3840</v>
      </c>
      <c r="C1859" s="45">
        <v>39</v>
      </c>
      <c r="D1859" s="46" t="s">
        <v>342</v>
      </c>
      <c r="E1859" s="47">
        <v>0.66244880891553104</v>
      </c>
      <c r="F1859" s="48">
        <v>32.142857142857103</v>
      </c>
      <c r="G1859" s="47">
        <v>0.65839259405599704</v>
      </c>
      <c r="H1859" s="50">
        <v>32.337434094903301</v>
      </c>
      <c r="I1859" s="76" t="str">
        <f t="shared" si="56"/>
        <v>No</v>
      </c>
      <c r="J1859" s="49" t="str">
        <f t="shared" si="57"/>
        <v>No</v>
      </c>
      <c r="K1859" s="47">
        <v>9.4695965233430796E-2</v>
      </c>
      <c r="L1859" s="50">
        <v>38.0597014925373</v>
      </c>
      <c r="M1859" s="47">
        <v>9.2234324991178895E-2</v>
      </c>
      <c r="N1859" s="50">
        <v>18.3655536028119</v>
      </c>
    </row>
    <row r="1860" spans="1:14" x14ac:dyDescent="0.2">
      <c r="A1860" s="147" t="s">
        <v>3841</v>
      </c>
      <c r="B1860" s="44" t="s">
        <v>3842</v>
      </c>
      <c r="C1860" s="45">
        <v>39</v>
      </c>
      <c r="D1860" s="46" t="s">
        <v>342</v>
      </c>
      <c r="E1860" s="47">
        <v>0.86850158473302097</v>
      </c>
      <c r="F1860" s="48">
        <v>86.300639658848596</v>
      </c>
      <c r="G1860" s="47">
        <v>0.82365847126136604</v>
      </c>
      <c r="H1860" s="50">
        <v>76.362038664323407</v>
      </c>
      <c r="I1860" s="76" t="str">
        <f t="shared" si="56"/>
        <v>No</v>
      </c>
      <c r="J1860" s="49" t="str">
        <f t="shared" si="57"/>
        <v>Yes</v>
      </c>
      <c r="K1860" s="47">
        <v>8.9156294786454898E-2</v>
      </c>
      <c r="L1860" s="50">
        <v>26.492537313432798</v>
      </c>
      <c r="M1860" s="47">
        <v>8.8535388776195295E-2</v>
      </c>
      <c r="N1860" s="50">
        <v>14.938488576449901</v>
      </c>
    </row>
    <row r="1861" spans="1:14" x14ac:dyDescent="0.2">
      <c r="A1861" s="57" t="s">
        <v>3843</v>
      </c>
      <c r="B1861" s="44" t="s">
        <v>3844</v>
      </c>
      <c r="C1861" s="45">
        <v>39</v>
      </c>
      <c r="D1861" s="46" t="s">
        <v>342</v>
      </c>
      <c r="E1861" s="47">
        <v>0.81010759387002396</v>
      </c>
      <c r="F1861" s="48">
        <v>73.933901918976503</v>
      </c>
      <c r="G1861" s="47">
        <v>0.77874000290679701</v>
      </c>
      <c r="H1861" s="50">
        <v>64.499121265377894</v>
      </c>
      <c r="I1861" s="76" t="str">
        <f t="shared" si="56"/>
        <v>No</v>
      </c>
      <c r="J1861" s="49" t="str">
        <f t="shared" si="57"/>
        <v>No</v>
      </c>
      <c r="K1861" s="47">
        <v>0.157310821654084</v>
      </c>
      <c r="L1861" s="50">
        <v>69.136460554370998</v>
      </c>
      <c r="M1861" s="47">
        <v>0.115477875206543</v>
      </c>
      <c r="N1861" s="50">
        <v>42.970123022847098</v>
      </c>
    </row>
    <row r="1862" spans="1:14" x14ac:dyDescent="0.2">
      <c r="A1862" s="147" t="s">
        <v>3845</v>
      </c>
      <c r="B1862" s="44" t="s">
        <v>3846</v>
      </c>
      <c r="C1862" s="45">
        <v>39</v>
      </c>
      <c r="D1862" s="46" t="s">
        <v>342</v>
      </c>
      <c r="E1862" s="47">
        <v>0.840913512331387</v>
      </c>
      <c r="F1862" s="48">
        <v>81.556503198294195</v>
      </c>
      <c r="G1862" s="47">
        <v>0.82070873886168805</v>
      </c>
      <c r="H1862" s="50">
        <v>75.307557117750406</v>
      </c>
      <c r="I1862" s="76" t="str">
        <f t="shared" si="56"/>
        <v>No</v>
      </c>
      <c r="J1862" s="49" t="str">
        <f t="shared" si="57"/>
        <v>Yes</v>
      </c>
      <c r="K1862" s="47">
        <v>6.8378642434997999E-2</v>
      </c>
      <c r="L1862" s="50">
        <v>2.7185501066098099</v>
      </c>
      <c r="M1862" s="47">
        <v>6.7182055659565199E-2</v>
      </c>
      <c r="N1862" s="50">
        <v>6.4147627416520203</v>
      </c>
    </row>
    <row r="1863" spans="1:14" x14ac:dyDescent="0.2">
      <c r="A1863" s="57" t="s">
        <v>3847</v>
      </c>
      <c r="B1863" s="44" t="s">
        <v>3848</v>
      </c>
      <c r="C1863" s="45">
        <v>39</v>
      </c>
      <c r="D1863" s="46" t="s">
        <v>342</v>
      </c>
      <c r="E1863" s="47">
        <v>0.66472964571828597</v>
      </c>
      <c r="F1863" s="48">
        <v>32.729211087419998</v>
      </c>
      <c r="G1863" s="47">
        <v>0.667818461019835</v>
      </c>
      <c r="H1863" s="50">
        <v>34.094903339191603</v>
      </c>
      <c r="I1863" s="76" t="str">
        <f t="shared" ref="I1863:I1881" si="58">IF(AND(F1863&gt;=90,H1863&gt;=90),"Yes","No")</f>
        <v>No</v>
      </c>
      <c r="J1863" s="49" t="str">
        <f t="shared" ref="J1863:J1881" si="59">IF(AND(F1863&gt;=75,H1863&gt;=75),"Yes","No")</f>
        <v>No</v>
      </c>
      <c r="K1863" s="47">
        <v>8.8228087513848003E-2</v>
      </c>
      <c r="L1863" s="50">
        <v>23.1876332622601</v>
      </c>
      <c r="M1863" s="47">
        <v>8.5767361630396305E-2</v>
      </c>
      <c r="N1863" s="50">
        <v>11.6871704745167</v>
      </c>
    </row>
    <row r="1864" spans="1:14" x14ac:dyDescent="0.2">
      <c r="A1864" s="57" t="s">
        <v>3849</v>
      </c>
      <c r="B1864" s="44" t="s">
        <v>3850</v>
      </c>
      <c r="C1864" s="45">
        <v>39</v>
      </c>
      <c r="D1864" s="46" t="s">
        <v>342</v>
      </c>
      <c r="E1864" s="47">
        <v>0.68278015770188805</v>
      </c>
      <c r="F1864" s="48">
        <v>37.313432835820898</v>
      </c>
      <c r="G1864" s="47">
        <v>0.69069907249879903</v>
      </c>
      <c r="H1864" s="50">
        <v>40.421792618629198</v>
      </c>
      <c r="I1864" s="76" t="str">
        <f t="shared" si="58"/>
        <v>No</v>
      </c>
      <c r="J1864" s="49" t="str">
        <f t="shared" si="59"/>
        <v>No</v>
      </c>
      <c r="K1864" s="47">
        <v>0.13025570667687</v>
      </c>
      <c r="L1864" s="50">
        <v>62.153518123667403</v>
      </c>
      <c r="M1864" s="47">
        <v>0.102048930206404</v>
      </c>
      <c r="N1864" s="50">
        <v>29.876977152899801</v>
      </c>
    </row>
    <row r="1865" spans="1:14" x14ac:dyDescent="0.2">
      <c r="A1865" s="57" t="s">
        <v>3851</v>
      </c>
      <c r="B1865" s="44" t="s">
        <v>3852</v>
      </c>
      <c r="C1865" s="45">
        <v>39</v>
      </c>
      <c r="D1865" s="46" t="s">
        <v>342</v>
      </c>
      <c r="E1865" s="47">
        <v>0.672208458886144</v>
      </c>
      <c r="F1865" s="48">
        <v>34.594882729211101</v>
      </c>
      <c r="G1865" s="47">
        <v>0.67540070901725202</v>
      </c>
      <c r="H1865" s="50">
        <v>36.291739894551803</v>
      </c>
      <c r="I1865" s="76" t="str">
        <f t="shared" si="58"/>
        <v>No</v>
      </c>
      <c r="J1865" s="49" t="str">
        <f t="shared" si="59"/>
        <v>No</v>
      </c>
      <c r="K1865" s="47">
        <v>0.132632901319649</v>
      </c>
      <c r="L1865" s="50">
        <v>63.0597014925373</v>
      </c>
      <c r="M1865" s="47">
        <v>9.6123889670391996E-2</v>
      </c>
      <c r="N1865" s="50">
        <v>23.6379613356766</v>
      </c>
    </row>
    <row r="1866" spans="1:14" x14ac:dyDescent="0.2">
      <c r="A1866" s="57" t="s">
        <v>3853</v>
      </c>
      <c r="B1866" s="44" t="s">
        <v>3854</v>
      </c>
      <c r="C1866" s="45">
        <v>39</v>
      </c>
      <c r="D1866" s="46" t="s">
        <v>342</v>
      </c>
      <c r="E1866" s="47">
        <v>0.74077531792572104</v>
      </c>
      <c r="F1866" s="48">
        <v>55.117270788912599</v>
      </c>
      <c r="G1866" s="47">
        <v>0.63942845236743895</v>
      </c>
      <c r="H1866" s="50">
        <v>27.240773286467501</v>
      </c>
      <c r="I1866" s="76" t="str">
        <f t="shared" si="58"/>
        <v>No</v>
      </c>
      <c r="J1866" s="49" t="str">
        <f t="shared" si="59"/>
        <v>No</v>
      </c>
      <c r="K1866" s="47">
        <v>0.236303671709926</v>
      </c>
      <c r="L1866" s="50">
        <v>82.942430703624694</v>
      </c>
      <c r="M1866" s="47">
        <v>0.20765075337991101</v>
      </c>
      <c r="N1866" s="50">
        <v>86.028119507908599</v>
      </c>
    </row>
    <row r="1867" spans="1:14" x14ac:dyDescent="0.2">
      <c r="A1867" s="57" t="s">
        <v>3855</v>
      </c>
      <c r="B1867" s="44" t="s">
        <v>3856</v>
      </c>
      <c r="C1867" s="45">
        <v>39</v>
      </c>
      <c r="D1867" s="46" t="s">
        <v>342</v>
      </c>
      <c r="E1867" s="47">
        <v>0.65441403944900101</v>
      </c>
      <c r="F1867" s="48">
        <v>30.597014925373099</v>
      </c>
      <c r="G1867" s="47">
        <v>0.61265283555142103</v>
      </c>
      <c r="H1867" s="50">
        <v>21.968365553602801</v>
      </c>
      <c r="I1867" s="76" t="str">
        <f t="shared" si="58"/>
        <v>No</v>
      </c>
      <c r="J1867" s="49" t="str">
        <f t="shared" si="59"/>
        <v>No</v>
      </c>
      <c r="K1867" s="47">
        <v>0.20366201137347201</v>
      </c>
      <c r="L1867" s="50">
        <v>79.104477611940297</v>
      </c>
      <c r="M1867" s="47">
        <v>0.178061773599936</v>
      </c>
      <c r="N1867" s="50">
        <v>81.107205623901606</v>
      </c>
    </row>
    <row r="1868" spans="1:14" x14ac:dyDescent="0.2">
      <c r="A1868" s="57" t="s">
        <v>3857</v>
      </c>
      <c r="B1868" s="44" t="s">
        <v>3858</v>
      </c>
      <c r="C1868" s="45">
        <v>39</v>
      </c>
      <c r="D1868" s="46" t="s">
        <v>342</v>
      </c>
      <c r="E1868" s="47">
        <v>0.56499390715902198</v>
      </c>
      <c r="F1868" s="48">
        <v>12.4200426439232</v>
      </c>
      <c r="G1868" s="47">
        <v>0.48812093003547002</v>
      </c>
      <c r="H1868" s="50">
        <v>7.1177504393673097</v>
      </c>
      <c r="I1868" s="76" t="str">
        <f t="shared" si="58"/>
        <v>No</v>
      </c>
      <c r="J1868" s="49" t="str">
        <f t="shared" si="59"/>
        <v>No</v>
      </c>
      <c r="K1868" s="47">
        <v>0.437591002856695</v>
      </c>
      <c r="L1868" s="50">
        <v>98.294243070362498</v>
      </c>
      <c r="M1868" s="47">
        <v>0.20791129842105599</v>
      </c>
      <c r="N1868" s="50">
        <v>86.203866432337406</v>
      </c>
    </row>
    <row r="1869" spans="1:14" x14ac:dyDescent="0.2">
      <c r="A1869" s="57" t="s">
        <v>3859</v>
      </c>
      <c r="B1869" s="44" t="s">
        <v>3860</v>
      </c>
      <c r="C1869" s="45">
        <v>39</v>
      </c>
      <c r="D1869" s="46" t="s">
        <v>342</v>
      </c>
      <c r="E1869" s="47">
        <v>0.577533743334401</v>
      </c>
      <c r="F1869" s="48">
        <v>14.392324093816599</v>
      </c>
      <c r="G1869" s="47">
        <v>0.48878470755838699</v>
      </c>
      <c r="H1869" s="50">
        <v>7.2056239015817196</v>
      </c>
      <c r="I1869" s="76" t="str">
        <f t="shared" si="58"/>
        <v>No</v>
      </c>
      <c r="J1869" s="49" t="str">
        <f t="shared" si="59"/>
        <v>No</v>
      </c>
      <c r="K1869" s="47">
        <v>0.43553322609266498</v>
      </c>
      <c r="L1869" s="50">
        <v>98.027718550106599</v>
      </c>
      <c r="M1869" s="47">
        <v>0.180420302390845</v>
      </c>
      <c r="N1869" s="50">
        <v>81.810193321616893</v>
      </c>
    </row>
    <row r="1870" spans="1:14" x14ac:dyDescent="0.2">
      <c r="A1870" s="57" t="s">
        <v>1389</v>
      </c>
      <c r="B1870" s="44" t="s">
        <v>3861</v>
      </c>
      <c r="C1870" s="45">
        <v>39</v>
      </c>
      <c r="D1870" s="46" t="s">
        <v>342</v>
      </c>
      <c r="E1870" s="47">
        <v>0.71636511728112495</v>
      </c>
      <c r="F1870" s="48">
        <v>47.9211087420043</v>
      </c>
      <c r="G1870" s="47">
        <v>0.63448217359116299</v>
      </c>
      <c r="H1870" s="50">
        <v>26.4499121265378</v>
      </c>
      <c r="I1870" s="76" t="str">
        <f t="shared" si="58"/>
        <v>No</v>
      </c>
      <c r="J1870" s="49" t="str">
        <f t="shared" si="59"/>
        <v>No</v>
      </c>
      <c r="K1870" s="47">
        <v>0.350693801799555</v>
      </c>
      <c r="L1870" s="50">
        <v>93.390191897654603</v>
      </c>
      <c r="M1870" s="47">
        <v>0.14167306537822</v>
      </c>
      <c r="N1870" s="50">
        <v>65.114235500878706</v>
      </c>
    </row>
    <row r="1871" spans="1:14" x14ac:dyDescent="0.2">
      <c r="A1871" s="57" t="s">
        <v>857</v>
      </c>
      <c r="B1871" s="44" t="s">
        <v>3862</v>
      </c>
      <c r="C1871" s="45">
        <v>39</v>
      </c>
      <c r="D1871" s="46" t="s">
        <v>342</v>
      </c>
      <c r="E1871" s="47">
        <v>0.63524041363891104</v>
      </c>
      <c r="F1871" s="48">
        <v>25.373134328358201</v>
      </c>
      <c r="G1871" s="47">
        <v>0.60150448434713699</v>
      </c>
      <c r="H1871" s="50">
        <v>20.210896309314599</v>
      </c>
      <c r="I1871" s="76" t="str">
        <f t="shared" si="58"/>
        <v>No</v>
      </c>
      <c r="J1871" s="49" t="str">
        <f t="shared" si="59"/>
        <v>No</v>
      </c>
      <c r="K1871" s="47">
        <v>0.32623727487211501</v>
      </c>
      <c r="L1871" s="50">
        <v>91.524520255863493</v>
      </c>
      <c r="M1871" s="47">
        <v>0.13959361607939599</v>
      </c>
      <c r="N1871" s="50">
        <v>63.356766256590497</v>
      </c>
    </row>
    <row r="1872" spans="1:14" x14ac:dyDescent="0.2">
      <c r="A1872" s="57" t="s">
        <v>3863</v>
      </c>
      <c r="B1872" s="44" t="s">
        <v>3864</v>
      </c>
      <c r="C1872" s="45">
        <v>39</v>
      </c>
      <c r="D1872" s="46" t="s">
        <v>342</v>
      </c>
      <c r="E1872" s="47">
        <v>0.84489028028970103</v>
      </c>
      <c r="F1872" s="48">
        <v>82.409381663112995</v>
      </c>
      <c r="G1872" s="47">
        <v>0.78980978482497999</v>
      </c>
      <c r="H1872" s="50">
        <v>67.223198594024595</v>
      </c>
      <c r="I1872" s="76" t="str">
        <f t="shared" si="58"/>
        <v>No</v>
      </c>
      <c r="J1872" s="49" t="str">
        <f t="shared" si="59"/>
        <v>No</v>
      </c>
      <c r="K1872" s="47">
        <v>0.22807897405406599</v>
      </c>
      <c r="L1872" s="50">
        <v>82.356076759061807</v>
      </c>
      <c r="M1872" s="47">
        <v>9.1575745561722696E-2</v>
      </c>
      <c r="N1872" s="50">
        <v>17.926186291739899</v>
      </c>
    </row>
    <row r="1873" spans="1:14" x14ac:dyDescent="0.2">
      <c r="A1873" s="57" t="s">
        <v>859</v>
      </c>
      <c r="B1873" s="44" t="s">
        <v>3865</v>
      </c>
      <c r="C1873" s="45">
        <v>39</v>
      </c>
      <c r="D1873" s="46" t="s">
        <v>342</v>
      </c>
      <c r="E1873" s="47">
        <v>0.66023635136213998</v>
      </c>
      <c r="F1873" s="48">
        <v>31.982942430703599</v>
      </c>
      <c r="G1873" s="47">
        <v>0.63281363273720004</v>
      </c>
      <c r="H1873" s="50">
        <v>26.3620386643234</v>
      </c>
      <c r="I1873" s="76" t="str">
        <f t="shared" si="58"/>
        <v>No</v>
      </c>
      <c r="J1873" s="49" t="str">
        <f t="shared" si="59"/>
        <v>No</v>
      </c>
      <c r="K1873" s="47">
        <v>0.24102285623806399</v>
      </c>
      <c r="L1873" s="50">
        <v>83.528784648187596</v>
      </c>
      <c r="M1873" s="47">
        <v>0.12544587872434201</v>
      </c>
      <c r="N1873" s="50">
        <v>52.3725834797891</v>
      </c>
    </row>
    <row r="1874" spans="1:14" x14ac:dyDescent="0.2">
      <c r="A1874" s="57" t="s">
        <v>863</v>
      </c>
      <c r="B1874" s="44" t="s">
        <v>3866</v>
      </c>
      <c r="C1874" s="45">
        <v>39</v>
      </c>
      <c r="D1874" s="46" t="s">
        <v>342</v>
      </c>
      <c r="E1874" s="47">
        <v>0.59417385835142</v>
      </c>
      <c r="F1874" s="48">
        <v>17.590618336887001</v>
      </c>
      <c r="G1874" s="47">
        <v>0.538012699712905</v>
      </c>
      <c r="H1874" s="50">
        <v>11.7750439367311</v>
      </c>
      <c r="I1874" s="76" t="str">
        <f t="shared" si="58"/>
        <v>No</v>
      </c>
      <c r="J1874" s="49" t="str">
        <f t="shared" si="59"/>
        <v>No</v>
      </c>
      <c r="K1874" s="47">
        <v>0.367307182018419</v>
      </c>
      <c r="L1874" s="50">
        <v>94.7228144989339</v>
      </c>
      <c r="M1874" s="47">
        <v>0.26427454408843798</v>
      </c>
      <c r="N1874" s="50">
        <v>92.003514938488607</v>
      </c>
    </row>
    <row r="1875" spans="1:14" x14ac:dyDescent="0.2">
      <c r="A1875" s="57" t="s">
        <v>3867</v>
      </c>
      <c r="B1875" s="44" t="s">
        <v>3868</v>
      </c>
      <c r="C1875" s="45">
        <v>39</v>
      </c>
      <c r="D1875" s="46" t="s">
        <v>342</v>
      </c>
      <c r="E1875" s="47">
        <v>0.59158233003018401</v>
      </c>
      <c r="F1875" s="48">
        <v>16.897654584221801</v>
      </c>
      <c r="G1875" s="47">
        <v>0.51744062666841095</v>
      </c>
      <c r="H1875" s="50">
        <v>9.8418277680140598</v>
      </c>
      <c r="I1875" s="76" t="str">
        <f t="shared" si="58"/>
        <v>No</v>
      </c>
      <c r="J1875" s="49" t="str">
        <f t="shared" si="59"/>
        <v>No</v>
      </c>
      <c r="K1875" s="47">
        <v>0.38249903700686499</v>
      </c>
      <c r="L1875" s="50">
        <v>95.682302771855007</v>
      </c>
      <c r="M1875" s="47">
        <v>0.18508282498668599</v>
      </c>
      <c r="N1875" s="50">
        <v>83.128295254833006</v>
      </c>
    </row>
    <row r="1876" spans="1:14" x14ac:dyDescent="0.2">
      <c r="A1876" s="57" t="s">
        <v>3869</v>
      </c>
      <c r="B1876" s="44" t="s">
        <v>3870</v>
      </c>
      <c r="C1876" s="45">
        <v>39</v>
      </c>
      <c r="D1876" s="46" t="s">
        <v>342</v>
      </c>
      <c r="E1876" s="47">
        <v>0.62901319644637199</v>
      </c>
      <c r="F1876" s="48">
        <v>24.5735607675906</v>
      </c>
      <c r="G1876" s="47">
        <v>0.60439174507619098</v>
      </c>
      <c r="H1876" s="50">
        <v>20.738137082601099</v>
      </c>
      <c r="I1876" s="76" t="str">
        <f t="shared" si="58"/>
        <v>No</v>
      </c>
      <c r="J1876" s="49" t="str">
        <f t="shared" si="59"/>
        <v>No</v>
      </c>
      <c r="K1876" s="47">
        <v>0.312461269852646</v>
      </c>
      <c r="L1876" s="50">
        <v>89.872068230277193</v>
      </c>
      <c r="M1876" s="47">
        <v>0.17648668488518701</v>
      </c>
      <c r="N1876" s="50">
        <v>80.316344463971902</v>
      </c>
    </row>
    <row r="1877" spans="1:14" x14ac:dyDescent="0.2">
      <c r="A1877" s="57" t="s">
        <v>3871</v>
      </c>
      <c r="B1877" s="44" t="s">
        <v>3872</v>
      </c>
      <c r="C1877" s="45">
        <v>39</v>
      </c>
      <c r="D1877" s="46" t="s">
        <v>342</v>
      </c>
      <c r="E1877" s="47">
        <v>0.62820587506598302</v>
      </c>
      <c r="F1877" s="48">
        <v>24.253731343283601</v>
      </c>
      <c r="G1877" s="47">
        <v>0.59471739300992299</v>
      </c>
      <c r="H1877" s="50">
        <v>18.980667838312801</v>
      </c>
      <c r="I1877" s="76" t="str">
        <f t="shared" si="58"/>
        <v>No</v>
      </c>
      <c r="J1877" s="49" t="str">
        <f t="shared" si="59"/>
        <v>No</v>
      </c>
      <c r="K1877" s="47">
        <v>0.384986543429089</v>
      </c>
      <c r="L1877" s="50">
        <v>95.842217484008501</v>
      </c>
      <c r="M1877" s="47">
        <v>0.21307565511017301</v>
      </c>
      <c r="N1877" s="50">
        <v>86.906854130052693</v>
      </c>
    </row>
    <row r="1878" spans="1:14" x14ac:dyDescent="0.2">
      <c r="A1878" s="57" t="s">
        <v>3873</v>
      </c>
      <c r="B1878" s="44" t="s">
        <v>3874</v>
      </c>
      <c r="C1878" s="45">
        <v>39</v>
      </c>
      <c r="D1878" s="46" t="s">
        <v>342</v>
      </c>
      <c r="E1878" s="47">
        <v>0.63186607242209503</v>
      </c>
      <c r="F1878" s="48">
        <v>24.893390191897701</v>
      </c>
      <c r="G1878" s="47">
        <v>0.59802679191390995</v>
      </c>
      <c r="H1878" s="50">
        <v>19.595782073813702</v>
      </c>
      <c r="I1878" s="76" t="str">
        <f t="shared" si="58"/>
        <v>No</v>
      </c>
      <c r="J1878" s="49" t="str">
        <f t="shared" si="59"/>
        <v>No</v>
      </c>
      <c r="K1878" s="47">
        <v>0.30243236052977002</v>
      </c>
      <c r="L1878" s="50">
        <v>88.486140724946694</v>
      </c>
      <c r="M1878" s="47">
        <v>0.192596330069851</v>
      </c>
      <c r="N1878" s="50">
        <v>84.534270650263593</v>
      </c>
    </row>
    <row r="1879" spans="1:14" x14ac:dyDescent="0.2">
      <c r="A1879" s="57" t="s">
        <v>965</v>
      </c>
      <c r="B1879" s="44" t="s">
        <v>3875</v>
      </c>
      <c r="C1879" s="45">
        <v>39</v>
      </c>
      <c r="D1879" s="46" t="s">
        <v>342</v>
      </c>
      <c r="E1879" s="47">
        <v>0.84032160642112097</v>
      </c>
      <c r="F1879" s="48">
        <v>81.396588486140701</v>
      </c>
      <c r="G1879" s="47">
        <v>0.73145631339721295</v>
      </c>
      <c r="H1879" s="50">
        <v>51.054481546572902</v>
      </c>
      <c r="I1879" s="76" t="str">
        <f t="shared" si="58"/>
        <v>No</v>
      </c>
      <c r="J1879" s="49" t="str">
        <f t="shared" si="59"/>
        <v>No</v>
      </c>
      <c r="K1879" s="47">
        <v>0.20610009755311501</v>
      </c>
      <c r="L1879" s="50">
        <v>79.584221748400907</v>
      </c>
      <c r="M1879" s="47">
        <v>0.12778684105381799</v>
      </c>
      <c r="N1879" s="50">
        <v>53.866432337434098</v>
      </c>
    </row>
    <row r="1880" spans="1:14" x14ac:dyDescent="0.2">
      <c r="A1880" s="57" t="s">
        <v>3876</v>
      </c>
      <c r="B1880" s="44" t="s">
        <v>3877</v>
      </c>
      <c r="C1880" s="45">
        <v>39</v>
      </c>
      <c r="D1880" s="46" t="s">
        <v>342</v>
      </c>
      <c r="E1880" s="47">
        <v>0.652188699136654</v>
      </c>
      <c r="F1880" s="48">
        <v>29.8507462686567</v>
      </c>
      <c r="G1880" s="47">
        <v>0.62108072467183695</v>
      </c>
      <c r="H1880" s="50">
        <v>23.3743409490334</v>
      </c>
      <c r="I1880" s="76" t="str">
        <f t="shared" si="58"/>
        <v>No</v>
      </c>
      <c r="J1880" s="49" t="str">
        <f t="shared" si="59"/>
        <v>No</v>
      </c>
      <c r="K1880" s="47">
        <v>0.307653780617544</v>
      </c>
      <c r="L1880" s="50">
        <v>89.285714285714306</v>
      </c>
      <c r="M1880" s="47">
        <v>0.15675212903427499</v>
      </c>
      <c r="N1880" s="50">
        <v>73.550087873462203</v>
      </c>
    </row>
    <row r="1881" spans="1:14" x14ac:dyDescent="0.2">
      <c r="A1881" s="57" t="s">
        <v>3878</v>
      </c>
      <c r="B1881" s="44" t="s">
        <v>3879</v>
      </c>
      <c r="C1881" s="45">
        <v>39</v>
      </c>
      <c r="D1881" s="46" t="s">
        <v>342</v>
      </c>
      <c r="E1881" s="47">
        <v>0.65367475345215598</v>
      </c>
      <c r="F1881" s="48">
        <v>30.383795309168399</v>
      </c>
      <c r="G1881" s="47">
        <v>0.61477497193685404</v>
      </c>
      <c r="H1881" s="50">
        <v>22.319859402460501</v>
      </c>
      <c r="I1881" s="76" t="str">
        <f t="shared" si="58"/>
        <v>No</v>
      </c>
      <c r="J1881" s="49" t="str">
        <f t="shared" si="59"/>
        <v>No</v>
      </c>
      <c r="K1881" s="47">
        <v>0.34370564907467199</v>
      </c>
      <c r="L1881" s="50">
        <v>92.963752665245195</v>
      </c>
      <c r="M1881" s="47">
        <v>0.14822814811257401</v>
      </c>
      <c r="N1881" s="50">
        <v>68.980667838312797</v>
      </c>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5" t="s">
        <v>225</v>
      </c>
      <c r="F35" s="195"/>
      <c r="G35" s="195"/>
      <c r="H35" s="195"/>
      <c r="I35" s="195"/>
      <c r="J35" s="195"/>
      <c r="K35" s="195"/>
      <c r="L35" s="195"/>
      <c r="M35" s="195"/>
      <c r="N35" s="195"/>
    </row>
    <row r="36" spans="5:14" x14ac:dyDescent="0.2">
      <c r="E36" s="195"/>
      <c r="F36" s="195"/>
      <c r="G36" s="195"/>
      <c r="H36" s="195"/>
      <c r="I36" s="195"/>
      <c r="J36" s="195"/>
      <c r="K36" s="195"/>
      <c r="L36" s="195"/>
      <c r="M36" s="195"/>
      <c r="N36" s="195"/>
    </row>
    <row r="37" spans="5:14" x14ac:dyDescent="0.2">
      <c r="E37" s="195"/>
      <c r="F37" s="195"/>
      <c r="G37" s="195"/>
      <c r="H37" s="195"/>
      <c r="I37" s="195"/>
      <c r="J37" s="195"/>
      <c r="K37" s="195"/>
      <c r="L37" s="195"/>
      <c r="M37" s="195"/>
      <c r="N37" s="195"/>
    </row>
    <row r="38" spans="5:14" x14ac:dyDescent="0.2">
      <c r="E38" s="195"/>
      <c r="F38" s="195"/>
      <c r="G38" s="195"/>
      <c r="H38" s="195"/>
      <c r="I38" s="195"/>
      <c r="J38" s="195"/>
      <c r="K38" s="195"/>
      <c r="L38" s="195"/>
      <c r="M38" s="195"/>
      <c r="N38" s="195"/>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6" t="s">
        <v>302</v>
      </c>
      <c r="F103" s="196"/>
      <c r="G103" s="196"/>
      <c r="H103" s="196"/>
      <c r="I103" s="196"/>
      <c r="J103" s="196"/>
      <c r="K103" s="196"/>
      <c r="L103" s="196"/>
      <c r="M103" s="196"/>
      <c r="N103" s="196"/>
    </row>
    <row r="104" spans="5:14" x14ac:dyDescent="0.2">
      <c r="E104" s="196"/>
      <c r="F104" s="196"/>
      <c r="G104" s="196"/>
      <c r="H104" s="196"/>
      <c r="I104" s="196"/>
      <c r="J104" s="196"/>
      <c r="K104" s="196"/>
      <c r="L104" s="196"/>
      <c r="M104" s="196"/>
      <c r="N104" s="196"/>
    </row>
    <row r="105" spans="5:14" x14ac:dyDescent="0.2">
      <c r="E105" s="196"/>
      <c r="F105" s="196"/>
      <c r="G105" s="196"/>
      <c r="H105" s="196"/>
      <c r="I105" s="196"/>
      <c r="J105" s="196"/>
      <c r="K105" s="196"/>
      <c r="L105" s="196"/>
      <c r="M105" s="196"/>
      <c r="N105" s="196"/>
    </row>
    <row r="106" spans="5:14" x14ac:dyDescent="0.2">
      <c r="E106" s="196"/>
      <c r="F106" s="196"/>
      <c r="G106" s="196"/>
      <c r="H106" s="196"/>
      <c r="I106" s="196"/>
      <c r="J106" s="196"/>
      <c r="K106" s="196"/>
      <c r="L106" s="196"/>
      <c r="M106" s="196"/>
      <c r="N106" s="196"/>
    </row>
    <row r="107" spans="5:14" x14ac:dyDescent="0.2">
      <c r="E107" s="196"/>
      <c r="F107" s="196"/>
      <c r="G107" s="196"/>
      <c r="H107" s="196"/>
      <c r="I107" s="196"/>
      <c r="J107" s="196"/>
      <c r="K107" s="196"/>
      <c r="L107" s="196"/>
      <c r="M107" s="196"/>
      <c r="N107" s="196"/>
    </row>
    <row r="147" spans="5:14" x14ac:dyDescent="0.2">
      <c r="E147" s="195" t="s">
        <v>303</v>
      </c>
      <c r="F147" s="195"/>
      <c r="G147" s="195"/>
      <c r="H147" s="195"/>
      <c r="I147" s="195"/>
      <c r="J147" s="195"/>
      <c r="K147" s="195"/>
      <c r="L147" s="195"/>
      <c r="M147" s="195"/>
      <c r="N147" s="195"/>
    </row>
    <row r="148" spans="5:14" x14ac:dyDescent="0.2">
      <c r="E148" s="195"/>
      <c r="F148" s="195"/>
      <c r="G148" s="195"/>
      <c r="H148" s="195"/>
      <c r="I148" s="195"/>
      <c r="J148" s="195"/>
      <c r="K148" s="195"/>
      <c r="L148" s="195"/>
      <c r="M148" s="195"/>
      <c r="N148" s="195"/>
    </row>
    <row r="149" spans="5:14" x14ac:dyDescent="0.2">
      <c r="E149" s="195"/>
      <c r="F149" s="195"/>
      <c r="G149" s="195"/>
      <c r="H149" s="195"/>
      <c r="I149" s="195"/>
      <c r="J149" s="195"/>
      <c r="K149" s="195"/>
      <c r="L149" s="195"/>
      <c r="M149" s="195"/>
      <c r="N149" s="195"/>
    </row>
    <row r="150" spans="5:14" x14ac:dyDescent="0.2">
      <c r="E150" s="195"/>
      <c r="F150" s="195"/>
      <c r="G150" s="195"/>
      <c r="H150" s="195"/>
      <c r="I150" s="195"/>
      <c r="J150" s="195"/>
      <c r="K150" s="195"/>
      <c r="L150" s="195"/>
      <c r="M150" s="195"/>
      <c r="N150" s="195"/>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5" t="s">
        <v>304</v>
      </c>
      <c r="F206" s="195"/>
      <c r="G206" s="195"/>
      <c r="H206" s="195"/>
      <c r="I206" s="195"/>
      <c r="J206" s="195"/>
      <c r="K206" s="195"/>
      <c r="L206" s="195"/>
      <c r="M206" s="195"/>
      <c r="N206" s="195"/>
    </row>
    <row r="207" spans="5:14" x14ac:dyDescent="0.2">
      <c r="E207" s="195"/>
      <c r="F207" s="195"/>
      <c r="G207" s="195"/>
      <c r="H207" s="195"/>
      <c r="I207" s="195"/>
      <c r="J207" s="195"/>
      <c r="K207" s="195"/>
      <c r="L207" s="195"/>
      <c r="M207" s="195"/>
      <c r="N207" s="195"/>
    </row>
    <row r="208" spans="5:14" x14ac:dyDescent="0.2">
      <c r="E208" s="195"/>
      <c r="F208" s="195"/>
      <c r="G208" s="195"/>
      <c r="H208" s="195"/>
      <c r="I208" s="195"/>
      <c r="J208" s="195"/>
      <c r="K208" s="195"/>
      <c r="L208" s="195"/>
      <c r="M208" s="195"/>
      <c r="N208" s="195"/>
    </row>
    <row r="209" spans="5:14" x14ac:dyDescent="0.2">
      <c r="E209" s="195"/>
      <c r="F209" s="195"/>
      <c r="G209" s="195"/>
      <c r="H209" s="195"/>
      <c r="I209" s="195"/>
      <c r="J209" s="195"/>
      <c r="K209" s="195"/>
      <c r="L209" s="195"/>
      <c r="M209" s="195"/>
      <c r="N209" s="195"/>
    </row>
    <row r="210" spans="5:14" x14ac:dyDescent="0.2">
      <c r="E210" s="195"/>
      <c r="F210" s="195"/>
      <c r="G210" s="195"/>
      <c r="H210" s="195"/>
      <c r="I210" s="195"/>
      <c r="J210" s="195"/>
      <c r="K210" s="195"/>
      <c r="L210" s="195"/>
      <c r="M210" s="195"/>
      <c r="N210" s="195"/>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5" t="s">
        <v>305</v>
      </c>
      <c r="F262" s="195"/>
      <c r="G262" s="195"/>
      <c r="H262" s="195"/>
      <c r="I262" s="195"/>
      <c r="J262" s="195"/>
      <c r="K262" s="195"/>
      <c r="L262" s="195"/>
      <c r="M262" s="195"/>
      <c r="N262" s="195"/>
    </row>
    <row r="263" spans="5:14" x14ac:dyDescent="0.2">
      <c r="E263" s="195"/>
      <c r="F263" s="195"/>
      <c r="G263" s="195"/>
      <c r="H263" s="195"/>
      <c r="I263" s="195"/>
      <c r="J263" s="195"/>
      <c r="K263" s="195"/>
      <c r="L263" s="195"/>
      <c r="M263" s="195"/>
      <c r="N263" s="195"/>
    </row>
    <row r="264" spans="5:14" x14ac:dyDescent="0.2">
      <c r="E264" s="195"/>
      <c r="F264" s="195"/>
      <c r="G264" s="195"/>
      <c r="H264" s="195"/>
      <c r="I264" s="195"/>
      <c r="J264" s="195"/>
      <c r="K264" s="195"/>
      <c r="L264" s="195"/>
      <c r="M264" s="195"/>
      <c r="N264" s="195"/>
    </row>
    <row r="265" spans="5:14" x14ac:dyDescent="0.2">
      <c r="E265" s="195"/>
      <c r="F265" s="195"/>
      <c r="G265" s="195"/>
      <c r="H265" s="195"/>
      <c r="I265" s="195"/>
      <c r="J265" s="195"/>
      <c r="K265" s="195"/>
      <c r="L265" s="195"/>
      <c r="M265" s="195"/>
      <c r="N265" s="195"/>
    </row>
    <row r="266" spans="5:14" x14ac:dyDescent="0.2">
      <c r="E266" s="195"/>
      <c r="F266" s="195"/>
      <c r="G266" s="195"/>
      <c r="H266" s="195"/>
      <c r="I266" s="195"/>
      <c r="J266" s="195"/>
      <c r="K266" s="195"/>
      <c r="L266" s="195"/>
      <c r="M266" s="195"/>
      <c r="N266" s="195"/>
    </row>
    <row r="267" spans="5:14" x14ac:dyDescent="0.2">
      <c r="E267" s="195"/>
      <c r="F267" s="195"/>
      <c r="G267" s="195"/>
      <c r="H267" s="195"/>
      <c r="I267" s="195"/>
      <c r="J267" s="195"/>
      <c r="K267" s="195"/>
      <c r="L267" s="195"/>
      <c r="M267" s="195"/>
      <c r="N267" s="195"/>
    </row>
    <row r="268" spans="5:14" x14ac:dyDescent="0.2">
      <c r="E268" s="195"/>
      <c r="F268" s="195"/>
      <c r="G268" s="195"/>
      <c r="H268" s="195"/>
      <c r="I268" s="195"/>
      <c r="J268" s="195"/>
      <c r="K268" s="195"/>
      <c r="L268" s="195"/>
      <c r="M268" s="195"/>
      <c r="N268" s="195"/>
    </row>
    <row r="269" spans="5:14" x14ac:dyDescent="0.2">
      <c r="E269" s="195"/>
      <c r="F269" s="195"/>
      <c r="G269" s="195"/>
      <c r="H269" s="195"/>
      <c r="I269" s="195"/>
      <c r="J269" s="195"/>
      <c r="K269" s="195"/>
      <c r="L269" s="195"/>
      <c r="M269" s="195"/>
      <c r="N269" s="195"/>
    </row>
    <row r="270" spans="5:14" x14ac:dyDescent="0.2">
      <c r="E270" s="195"/>
      <c r="F270" s="195"/>
      <c r="G270" s="195"/>
      <c r="H270" s="195"/>
      <c r="I270" s="195"/>
      <c r="J270" s="195"/>
      <c r="K270" s="195"/>
      <c r="L270" s="195"/>
      <c r="M270" s="195"/>
      <c r="N270" s="195"/>
    </row>
    <row r="271" spans="5:14" x14ac:dyDescent="0.2">
      <c r="E271" s="195"/>
      <c r="F271" s="195"/>
      <c r="G271" s="195"/>
      <c r="H271" s="195"/>
      <c r="I271" s="195"/>
      <c r="J271" s="195"/>
      <c r="K271" s="195"/>
      <c r="L271" s="195"/>
      <c r="M271" s="195"/>
      <c r="N271" s="195"/>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5" t="s">
        <v>224</v>
      </c>
      <c r="F320" s="195"/>
      <c r="G320" s="195"/>
      <c r="H320" s="195"/>
      <c r="I320" s="195"/>
      <c r="J320" s="195"/>
      <c r="K320" s="195"/>
      <c r="L320" s="195"/>
      <c r="M320" s="195"/>
      <c r="N320" s="195"/>
    </row>
    <row r="321" spans="5:14" x14ac:dyDescent="0.2">
      <c r="E321" s="195"/>
      <c r="F321" s="195"/>
      <c r="G321" s="195"/>
      <c r="H321" s="195"/>
      <c r="I321" s="195"/>
      <c r="J321" s="195"/>
      <c r="K321" s="195"/>
      <c r="L321" s="195"/>
      <c r="M321" s="195"/>
      <c r="N321" s="195"/>
    </row>
    <row r="322" spans="5:14" x14ac:dyDescent="0.2">
      <c r="E322" s="195"/>
      <c r="F322" s="195"/>
      <c r="G322" s="195"/>
      <c r="H322" s="195"/>
      <c r="I322" s="195"/>
      <c r="J322" s="195"/>
      <c r="K322" s="195"/>
      <c r="L322" s="195"/>
      <c r="M322" s="195"/>
      <c r="N322" s="195"/>
    </row>
    <row r="323" spans="5:14" x14ac:dyDescent="0.2">
      <c r="E323" s="195"/>
      <c r="F323" s="195"/>
      <c r="G323" s="195"/>
      <c r="H323" s="195"/>
      <c r="I323" s="195"/>
      <c r="J323" s="195"/>
      <c r="K323" s="195"/>
      <c r="L323" s="195"/>
      <c r="M323" s="195"/>
      <c r="N323" s="195"/>
    </row>
    <row r="324" spans="5:14" x14ac:dyDescent="0.2">
      <c r="E324" s="195"/>
      <c r="F324" s="195"/>
      <c r="G324" s="195"/>
      <c r="H324" s="195"/>
      <c r="I324" s="195"/>
      <c r="J324" s="195"/>
      <c r="K324" s="195"/>
      <c r="L324" s="195"/>
      <c r="M324" s="195"/>
      <c r="N324" s="195"/>
    </row>
    <row r="325" spans="5:14" x14ac:dyDescent="0.2">
      <c r="E325" s="195"/>
      <c r="F325" s="195"/>
      <c r="G325" s="195"/>
      <c r="H325" s="195"/>
      <c r="I325" s="195"/>
      <c r="J325" s="195"/>
      <c r="K325" s="195"/>
      <c r="L325" s="195"/>
      <c r="M325" s="195"/>
      <c r="N325" s="195"/>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4" t="s">
        <v>306</v>
      </c>
      <c r="F383" s="194"/>
      <c r="G383" s="194"/>
      <c r="H383" s="194"/>
      <c r="I383" s="194"/>
      <c r="J383" s="194"/>
      <c r="K383" s="194"/>
      <c r="L383" s="194"/>
      <c r="M383" s="194"/>
      <c r="N383" s="194"/>
    </row>
    <row r="384" spans="5:14" x14ac:dyDescent="0.2">
      <c r="E384" s="194"/>
      <c r="F384" s="194"/>
      <c r="G384" s="194"/>
      <c r="H384" s="194"/>
      <c r="I384" s="194"/>
      <c r="J384" s="194"/>
      <c r="K384" s="194"/>
      <c r="L384" s="194"/>
      <c r="M384" s="194"/>
      <c r="N384" s="194"/>
    </row>
    <row r="385" spans="5:14" x14ac:dyDescent="0.2">
      <c r="E385" s="194"/>
      <c r="F385" s="194"/>
      <c r="G385" s="194"/>
      <c r="H385" s="194"/>
      <c r="I385" s="194"/>
      <c r="J385" s="194"/>
      <c r="K385" s="194"/>
      <c r="L385" s="194"/>
      <c r="M385" s="194"/>
      <c r="N385" s="194"/>
    </row>
    <row r="386" spans="5:14" x14ac:dyDescent="0.2">
      <c r="E386" s="194"/>
      <c r="F386" s="194"/>
      <c r="G386" s="194"/>
      <c r="H386" s="194"/>
      <c r="I386" s="194"/>
      <c r="J386" s="194"/>
      <c r="K386" s="194"/>
      <c r="L386" s="194"/>
      <c r="M386" s="194"/>
      <c r="N386" s="194"/>
    </row>
    <row r="387" spans="5:14" x14ac:dyDescent="0.2">
      <c r="E387" s="194"/>
      <c r="F387" s="194"/>
      <c r="G387" s="194"/>
      <c r="H387" s="194"/>
      <c r="I387" s="194"/>
      <c r="J387" s="194"/>
      <c r="K387" s="194"/>
      <c r="L387" s="194"/>
      <c r="M387" s="194"/>
      <c r="N387" s="194"/>
    </row>
    <row r="388" spans="5:14" x14ac:dyDescent="0.2">
      <c r="E388" s="194"/>
      <c r="F388" s="194"/>
      <c r="G388" s="194"/>
      <c r="H388" s="194"/>
      <c r="I388" s="194"/>
      <c r="J388" s="194"/>
      <c r="K388" s="194"/>
      <c r="L388" s="194"/>
      <c r="M388" s="194"/>
      <c r="N388" s="194"/>
    </row>
    <row r="389" spans="5:14" x14ac:dyDescent="0.2">
      <c r="E389" s="194"/>
      <c r="F389" s="194"/>
      <c r="G389" s="194"/>
      <c r="H389" s="194"/>
      <c r="I389" s="194"/>
      <c r="J389" s="194"/>
      <c r="K389" s="194"/>
      <c r="L389" s="194"/>
      <c r="M389" s="194"/>
      <c r="N389" s="194"/>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199" t="s">
        <v>101</v>
      </c>
      <c r="B1" s="200"/>
      <c r="C1" s="200"/>
      <c r="D1" s="201"/>
      <c r="E1" s="197" t="s">
        <v>97</v>
      </c>
      <c r="F1" s="198"/>
      <c r="G1" s="197" t="s">
        <v>7</v>
      </c>
      <c r="H1" s="198"/>
      <c r="I1" s="197" t="s">
        <v>15</v>
      </c>
      <c r="J1" s="198"/>
      <c r="K1" s="197" t="s">
        <v>22</v>
      </c>
      <c r="L1" s="198"/>
      <c r="M1" s="197" t="s">
        <v>26</v>
      </c>
      <c r="N1" s="198"/>
      <c r="O1" s="197" t="s">
        <v>28</v>
      </c>
      <c r="P1" s="198"/>
      <c r="Q1" s="197" t="s">
        <v>32</v>
      </c>
      <c r="R1" s="198"/>
    </row>
    <row r="2" spans="1:18" s="70" customFormat="1" ht="13.5" thickBot="1" x14ac:dyDescent="0.25">
      <c r="A2" s="10" t="s">
        <v>49</v>
      </c>
      <c r="B2" s="10" t="s">
        <v>0</v>
      </c>
      <c r="C2" s="10" t="s">
        <v>1</v>
      </c>
      <c r="D2" s="10" t="s">
        <v>2</v>
      </c>
      <c r="E2" s="73" t="s">
        <v>242</v>
      </c>
      <c r="F2" s="74" t="s">
        <v>243</v>
      </c>
      <c r="G2" s="73" t="s">
        <v>244</v>
      </c>
      <c r="H2" s="74" t="s">
        <v>245</v>
      </c>
      <c r="I2" s="73" t="s">
        <v>246</v>
      </c>
      <c r="J2" s="74" t="s">
        <v>247</v>
      </c>
      <c r="K2" s="73" t="s">
        <v>248</v>
      </c>
      <c r="L2" s="74" t="s">
        <v>249</v>
      </c>
      <c r="M2" s="73" t="s">
        <v>250</v>
      </c>
      <c r="N2" s="74" t="s">
        <v>251</v>
      </c>
      <c r="O2" s="73" t="s">
        <v>252</v>
      </c>
      <c r="P2" s="74" t="s">
        <v>253</v>
      </c>
      <c r="Q2" s="73" t="s">
        <v>254</v>
      </c>
      <c r="R2" s="74" t="s">
        <v>255</v>
      </c>
    </row>
    <row r="3" spans="1:18" x14ac:dyDescent="0.2">
      <c r="A3" s="141" t="s">
        <v>340</v>
      </c>
      <c r="B3" s="67" t="s">
        <v>341</v>
      </c>
      <c r="C3" s="67">
        <v>40</v>
      </c>
      <c r="D3" s="67" t="s">
        <v>342</v>
      </c>
      <c r="E3" s="71">
        <v>0.65146368814901601</v>
      </c>
      <c r="F3" s="68">
        <v>29.317697228145001</v>
      </c>
      <c r="G3" s="71">
        <v>0.79594095040221002</v>
      </c>
      <c r="H3" s="68">
        <v>61.300639658848603</v>
      </c>
      <c r="I3" s="71">
        <v>0.87114133343334799</v>
      </c>
      <c r="J3" s="68">
        <v>92.324093816631105</v>
      </c>
      <c r="K3" s="71">
        <v>0.88213302615445599</v>
      </c>
      <c r="L3" s="68">
        <v>52.985074626865703</v>
      </c>
      <c r="M3" s="71">
        <v>0.70810313075506504</v>
      </c>
      <c r="N3" s="68">
        <v>60.660980810234499</v>
      </c>
      <c r="O3" s="71"/>
      <c r="P3" s="68"/>
      <c r="Q3" s="71">
        <v>0</v>
      </c>
      <c r="R3" s="68">
        <v>39.186295503212001</v>
      </c>
    </row>
    <row r="4" spans="1:18" x14ac:dyDescent="0.2">
      <c r="A4" s="141" t="s">
        <v>343</v>
      </c>
      <c r="B4" s="67" t="s">
        <v>344</v>
      </c>
      <c r="C4" s="67">
        <v>40</v>
      </c>
      <c r="D4" s="67" t="s">
        <v>342</v>
      </c>
      <c r="E4" s="71">
        <v>0.77015850453254597</v>
      </c>
      <c r="F4" s="68">
        <v>64.658848614072497</v>
      </c>
      <c r="G4" s="71">
        <v>0.75715993731207099</v>
      </c>
      <c r="H4" s="68">
        <v>52.025586353944597</v>
      </c>
      <c r="I4" s="71">
        <v>0.76384200827828896</v>
      </c>
      <c r="J4" s="68">
        <v>65.565031982942401</v>
      </c>
      <c r="K4" s="71">
        <v>0.90309431931698803</v>
      </c>
      <c r="L4" s="68">
        <v>62.100213219616201</v>
      </c>
      <c r="M4" s="71">
        <v>0.65653775322283603</v>
      </c>
      <c r="N4" s="68">
        <v>53.997867803837899</v>
      </c>
      <c r="O4" s="71"/>
      <c r="P4" s="68"/>
      <c r="Q4" s="71"/>
      <c r="R4" s="68"/>
    </row>
    <row r="5" spans="1:18" x14ac:dyDescent="0.2">
      <c r="A5" s="141" t="s">
        <v>345</v>
      </c>
      <c r="B5" s="67" t="s">
        <v>346</v>
      </c>
      <c r="C5" s="67">
        <v>40</v>
      </c>
      <c r="D5" s="67" t="s">
        <v>342</v>
      </c>
      <c r="E5" s="71">
        <v>0.79769004055997905</v>
      </c>
      <c r="F5" s="68">
        <v>71.321961620469096</v>
      </c>
      <c r="G5" s="71">
        <v>0.787817828478101</v>
      </c>
      <c r="H5" s="68">
        <v>59.275053304903999</v>
      </c>
      <c r="I5" s="71">
        <v>0.77917062086193001</v>
      </c>
      <c r="J5" s="68">
        <v>71.321961620469096</v>
      </c>
      <c r="K5" s="71">
        <v>0.89356913463100696</v>
      </c>
      <c r="L5" s="68">
        <v>57.995735607675897</v>
      </c>
      <c r="M5" s="71">
        <v>0.73020257826887702</v>
      </c>
      <c r="N5" s="68">
        <v>63.592750533048999</v>
      </c>
      <c r="O5" s="71"/>
      <c r="P5" s="68"/>
      <c r="Q5" s="71"/>
      <c r="R5" s="68"/>
    </row>
    <row r="6" spans="1:18" x14ac:dyDescent="0.2">
      <c r="A6" s="141" t="s">
        <v>347</v>
      </c>
      <c r="B6" s="67" t="s">
        <v>348</v>
      </c>
      <c r="C6" s="67">
        <v>40</v>
      </c>
      <c r="D6" s="67" t="s">
        <v>342</v>
      </c>
      <c r="E6" s="71">
        <v>0.63308462709348101</v>
      </c>
      <c r="F6" s="68">
        <v>25.2132196162047</v>
      </c>
      <c r="G6" s="71">
        <v>0.76781356708051895</v>
      </c>
      <c r="H6" s="68">
        <v>54.424307036247299</v>
      </c>
      <c r="I6" s="71">
        <v>0.85863324098092697</v>
      </c>
      <c r="J6" s="68">
        <v>90.618336886993603</v>
      </c>
      <c r="K6" s="71">
        <v>0.78299106037096999</v>
      </c>
      <c r="L6" s="68">
        <v>21.375266524520299</v>
      </c>
      <c r="M6" s="71">
        <v>0.75598526703499103</v>
      </c>
      <c r="N6" s="68">
        <v>67.697228144989296</v>
      </c>
      <c r="O6" s="71"/>
      <c r="P6" s="68"/>
      <c r="Q6" s="71">
        <v>0</v>
      </c>
      <c r="R6" s="68">
        <v>39.186295503212001</v>
      </c>
    </row>
    <row r="7" spans="1:18" x14ac:dyDescent="0.2">
      <c r="A7" s="141" t="s">
        <v>349</v>
      </c>
      <c r="B7" s="67" t="s">
        <v>350</v>
      </c>
      <c r="C7" s="67">
        <v>40</v>
      </c>
      <c r="D7" s="67" t="s">
        <v>342</v>
      </c>
      <c r="E7" s="71">
        <v>0.64073897290741899</v>
      </c>
      <c r="F7" s="68">
        <v>26.5991471215352</v>
      </c>
      <c r="G7" s="71">
        <v>0.81885765813579103</v>
      </c>
      <c r="H7" s="68">
        <v>68.656716417910403</v>
      </c>
      <c r="I7" s="71">
        <v>0.81888404490883204</v>
      </c>
      <c r="J7" s="68">
        <v>81.929637526652499</v>
      </c>
      <c r="K7" s="71">
        <v>0.84680030698050102</v>
      </c>
      <c r="L7" s="68">
        <v>39.072494669509602</v>
      </c>
      <c r="M7" s="71">
        <v>0.71915285451197097</v>
      </c>
      <c r="N7" s="68">
        <v>61.833688699360302</v>
      </c>
      <c r="O7" s="71"/>
      <c r="P7" s="68"/>
      <c r="Q7" s="71">
        <v>0</v>
      </c>
      <c r="R7" s="68">
        <v>39.186295503212001</v>
      </c>
    </row>
    <row r="8" spans="1:18" x14ac:dyDescent="0.2">
      <c r="A8" s="141" t="s">
        <v>351</v>
      </c>
      <c r="B8" s="67" t="s">
        <v>352</v>
      </c>
      <c r="C8" s="67">
        <v>40</v>
      </c>
      <c r="D8" s="67" t="s">
        <v>342</v>
      </c>
      <c r="E8" s="71">
        <v>0.63294464249357896</v>
      </c>
      <c r="F8" s="68">
        <v>25.159914712153501</v>
      </c>
      <c r="G8" s="71">
        <v>0.80898603406623504</v>
      </c>
      <c r="H8" s="68">
        <v>65.245202558635398</v>
      </c>
      <c r="I8" s="71">
        <v>0.84311600556725896</v>
      </c>
      <c r="J8" s="68">
        <v>88.0597014925373</v>
      </c>
      <c r="K8" s="71">
        <v>0.79346831832243203</v>
      </c>
      <c r="L8" s="68">
        <v>23.933901918976499</v>
      </c>
      <c r="M8" s="71">
        <v>0.71915285451197097</v>
      </c>
      <c r="N8" s="68">
        <v>61.833688699360302</v>
      </c>
      <c r="O8" s="71"/>
      <c r="P8" s="68"/>
      <c r="Q8" s="71">
        <v>0</v>
      </c>
      <c r="R8" s="68">
        <v>39.186295503212001</v>
      </c>
    </row>
    <row r="9" spans="1:18" x14ac:dyDescent="0.2">
      <c r="A9" s="141" t="s">
        <v>353</v>
      </c>
      <c r="B9" s="67" t="s">
        <v>354</v>
      </c>
      <c r="C9" s="67">
        <v>40</v>
      </c>
      <c r="D9" s="67" t="s">
        <v>342</v>
      </c>
      <c r="E9" s="71">
        <v>0.60951652457647199</v>
      </c>
      <c r="F9" s="68">
        <v>20.682302771854999</v>
      </c>
      <c r="G9" s="71">
        <v>0.63586295117800296</v>
      </c>
      <c r="H9" s="68">
        <v>11.3539445628998</v>
      </c>
      <c r="I9" s="71">
        <v>0.58774253736386906</v>
      </c>
      <c r="J9" s="68">
        <v>9.7547974413646106</v>
      </c>
      <c r="K9" s="71">
        <v>0.804700020445417</v>
      </c>
      <c r="L9" s="68">
        <v>27.185501066098102</v>
      </c>
      <c r="M9" s="71">
        <v>0.40976058931860099</v>
      </c>
      <c r="N9" s="68">
        <v>7.7292110874200404</v>
      </c>
      <c r="O9" s="71"/>
      <c r="P9" s="68"/>
      <c r="Q9" s="71"/>
      <c r="R9" s="68"/>
    </row>
    <row r="10" spans="1:18" x14ac:dyDescent="0.2">
      <c r="A10" s="141" t="s">
        <v>355</v>
      </c>
      <c r="B10" s="67" t="s">
        <v>356</v>
      </c>
      <c r="C10" s="67">
        <v>40</v>
      </c>
      <c r="D10" s="67" t="s">
        <v>342</v>
      </c>
      <c r="E10" s="71">
        <v>0.77524013243865397</v>
      </c>
      <c r="F10" s="68">
        <v>66.204690831556505</v>
      </c>
      <c r="G10" s="71">
        <v>0.76080621222933797</v>
      </c>
      <c r="H10" s="68">
        <v>52.771855010661</v>
      </c>
      <c r="I10" s="71">
        <v>0.79189692655069399</v>
      </c>
      <c r="J10" s="68">
        <v>75.106609808102306</v>
      </c>
      <c r="K10" s="71">
        <v>0.88066991399483996</v>
      </c>
      <c r="L10" s="68">
        <v>52.185501066098098</v>
      </c>
      <c r="M10" s="71">
        <v>0.66758747697974197</v>
      </c>
      <c r="N10" s="68">
        <v>55.330490405117303</v>
      </c>
      <c r="O10" s="71"/>
      <c r="P10" s="68"/>
      <c r="Q10" s="71"/>
      <c r="R10" s="68"/>
    </row>
    <row r="11" spans="1:18" x14ac:dyDescent="0.2">
      <c r="A11" s="141" t="s">
        <v>357</v>
      </c>
      <c r="B11" s="67" t="s">
        <v>358</v>
      </c>
      <c r="C11" s="67">
        <v>40</v>
      </c>
      <c r="D11" s="67" t="s">
        <v>342</v>
      </c>
      <c r="E11" s="71">
        <v>0.76783796768202905</v>
      </c>
      <c r="F11" s="68">
        <v>63.539445628997903</v>
      </c>
      <c r="G11" s="71">
        <v>0.71405768022186999</v>
      </c>
      <c r="H11" s="68">
        <v>37.420042643923203</v>
      </c>
      <c r="I11" s="71">
        <v>0.81012357540466196</v>
      </c>
      <c r="J11" s="68">
        <v>79.584221748400907</v>
      </c>
      <c r="K11" s="71">
        <v>0.87221665561723705</v>
      </c>
      <c r="L11" s="68">
        <v>48.720682302771898</v>
      </c>
      <c r="M11" s="71">
        <v>0.674953959484346</v>
      </c>
      <c r="N11" s="68">
        <v>56.130063965884901</v>
      </c>
      <c r="O11" s="71"/>
      <c r="P11" s="68"/>
      <c r="Q11" s="71"/>
      <c r="R11" s="68"/>
    </row>
    <row r="12" spans="1:18" x14ac:dyDescent="0.2">
      <c r="A12" s="141" t="s">
        <v>359</v>
      </c>
      <c r="B12" s="67" t="s">
        <v>360</v>
      </c>
      <c r="C12" s="67">
        <v>72</v>
      </c>
      <c r="D12" s="67" t="s">
        <v>342</v>
      </c>
      <c r="E12" s="71">
        <v>0.68792279537214596</v>
      </c>
      <c r="F12" s="68">
        <v>38.805970149253703</v>
      </c>
      <c r="G12" s="71">
        <v>0.730084137698499</v>
      </c>
      <c r="H12" s="68">
        <v>43.550106609808097</v>
      </c>
      <c r="I12" s="71">
        <v>0.62067577808513696</v>
      </c>
      <c r="J12" s="68">
        <v>14.1257995735608</v>
      </c>
      <c r="K12" s="71">
        <v>0.79595889001433795</v>
      </c>
      <c r="L12" s="68">
        <v>24.626865671641799</v>
      </c>
      <c r="M12" s="71">
        <v>0.60497237569060802</v>
      </c>
      <c r="N12" s="68">
        <v>44.616204690831601</v>
      </c>
      <c r="O12" s="71"/>
      <c r="P12" s="68"/>
      <c r="Q12" s="71"/>
      <c r="R12" s="68"/>
    </row>
    <row r="13" spans="1:18" x14ac:dyDescent="0.2">
      <c r="A13" s="141" t="s">
        <v>361</v>
      </c>
      <c r="B13" s="67" t="s">
        <v>362</v>
      </c>
      <c r="C13" s="67">
        <v>72</v>
      </c>
      <c r="D13" s="67" t="s">
        <v>342</v>
      </c>
      <c r="E13" s="71">
        <v>0.65036406138740799</v>
      </c>
      <c r="F13" s="68">
        <v>28.944562899786799</v>
      </c>
      <c r="G13" s="71">
        <v>0.53135109275709003</v>
      </c>
      <c r="H13" s="68">
        <v>3.62473347547974</v>
      </c>
      <c r="I13" s="71">
        <v>0.63087806865458596</v>
      </c>
      <c r="J13" s="68">
        <v>15.6716417910448</v>
      </c>
      <c r="K13" s="71">
        <v>0.68254897241302603</v>
      </c>
      <c r="L13" s="68">
        <v>8.4754797441364609</v>
      </c>
      <c r="M13" s="71">
        <v>0.47974217311233902</v>
      </c>
      <c r="N13" s="68">
        <v>17.6972281449893</v>
      </c>
      <c r="O13" s="71"/>
      <c r="P13" s="68"/>
      <c r="Q13" s="71">
        <v>0.92730000000000001</v>
      </c>
      <c r="R13" s="68">
        <v>58.458244111349003</v>
      </c>
    </row>
    <row r="14" spans="1:18" x14ac:dyDescent="0.2">
      <c r="A14" s="141" t="s">
        <v>363</v>
      </c>
      <c r="B14" s="67" t="s">
        <v>364</v>
      </c>
      <c r="C14" s="67">
        <v>72</v>
      </c>
      <c r="D14" s="67" t="s">
        <v>342</v>
      </c>
      <c r="E14" s="71">
        <v>0.54136736330791702</v>
      </c>
      <c r="F14" s="68">
        <v>8.2622601279317696</v>
      </c>
      <c r="G14" s="71">
        <v>0.75185150041896398</v>
      </c>
      <c r="H14" s="68">
        <v>50.106609808102299</v>
      </c>
      <c r="I14" s="71">
        <v>0.646717789894662</v>
      </c>
      <c r="J14" s="68">
        <v>19.083155650319799</v>
      </c>
      <c r="K14" s="71">
        <v>0.63526329049851804</v>
      </c>
      <c r="L14" s="68">
        <v>5.9168443496801704</v>
      </c>
      <c r="M14" s="71">
        <v>0.66390423572743995</v>
      </c>
      <c r="N14" s="68">
        <v>54.8507462686567</v>
      </c>
      <c r="O14" s="71"/>
      <c r="P14" s="68"/>
      <c r="Q14" s="71">
        <v>9.1000000000000004E-3</v>
      </c>
      <c r="R14" s="68">
        <v>43.683083511777298</v>
      </c>
    </row>
    <row r="15" spans="1:18" x14ac:dyDescent="0.2">
      <c r="A15" s="141" t="s">
        <v>365</v>
      </c>
      <c r="B15" s="67" t="s">
        <v>366</v>
      </c>
      <c r="C15" s="67">
        <v>40</v>
      </c>
      <c r="D15" s="67" t="s">
        <v>342</v>
      </c>
      <c r="E15" s="71">
        <v>0.54470232795845597</v>
      </c>
      <c r="F15" s="68">
        <v>8.8486140724946694</v>
      </c>
      <c r="G15" s="71">
        <v>0.75003885814923998</v>
      </c>
      <c r="H15" s="68">
        <v>49.5735607675906</v>
      </c>
      <c r="I15" s="71">
        <v>0.69213492235859897</v>
      </c>
      <c r="J15" s="68">
        <v>32.7825159914712</v>
      </c>
      <c r="K15" s="71">
        <v>0.61916686480930405</v>
      </c>
      <c r="L15" s="68">
        <v>5.1172707889125801</v>
      </c>
      <c r="M15" s="71">
        <v>0.66022099447513805</v>
      </c>
      <c r="N15" s="68">
        <v>54.424307036247299</v>
      </c>
      <c r="O15" s="71"/>
      <c r="P15" s="68"/>
      <c r="Q15" s="71">
        <v>1.9499999999999999E-3</v>
      </c>
      <c r="R15" s="68">
        <v>42.291220556745202</v>
      </c>
    </row>
    <row r="16" spans="1:18" x14ac:dyDescent="0.2">
      <c r="A16" s="141" t="s">
        <v>367</v>
      </c>
      <c r="B16" s="67" t="s">
        <v>368</v>
      </c>
      <c r="C16" s="67">
        <v>40</v>
      </c>
      <c r="D16" s="67" t="s">
        <v>342</v>
      </c>
      <c r="E16" s="71">
        <v>0.713333988377301</v>
      </c>
      <c r="F16" s="68">
        <v>47.121535181236702</v>
      </c>
      <c r="G16" s="71">
        <v>0.715612970385896</v>
      </c>
      <c r="H16" s="68">
        <v>38.0597014925373</v>
      </c>
      <c r="I16" s="71">
        <v>0.69093728743943295</v>
      </c>
      <c r="J16" s="68">
        <v>32.196162046908299</v>
      </c>
      <c r="K16" s="71">
        <v>0.81971387247945304</v>
      </c>
      <c r="L16" s="68">
        <v>30.916844349680201</v>
      </c>
      <c r="M16" s="71">
        <v>0.62707182320442001</v>
      </c>
      <c r="N16" s="68">
        <v>49.840085287846499</v>
      </c>
      <c r="O16" s="71"/>
      <c r="P16" s="68"/>
      <c r="Q16" s="71"/>
      <c r="R16" s="68"/>
    </row>
    <row r="17" spans="1:18" x14ac:dyDescent="0.2">
      <c r="A17" s="141" t="s">
        <v>369</v>
      </c>
      <c r="B17" s="67" t="s">
        <v>370</v>
      </c>
      <c r="C17" s="67">
        <v>40</v>
      </c>
      <c r="D17" s="67" t="s">
        <v>342</v>
      </c>
      <c r="E17" s="71">
        <v>0.68827809748461599</v>
      </c>
      <c r="F17" s="68">
        <v>39.125799573560798</v>
      </c>
      <c r="G17" s="71">
        <v>0.697415179292175</v>
      </c>
      <c r="H17" s="68">
        <v>31.130063965884901</v>
      </c>
      <c r="I17" s="71">
        <v>0.66229286742892401</v>
      </c>
      <c r="J17" s="68">
        <v>23.240938166311299</v>
      </c>
      <c r="K17" s="71">
        <v>0.79579845003136196</v>
      </c>
      <c r="L17" s="68">
        <v>24.5735607675906</v>
      </c>
      <c r="M17" s="71">
        <v>0.59760589318600399</v>
      </c>
      <c r="N17" s="68">
        <v>43.230277185501102</v>
      </c>
      <c r="O17" s="71"/>
      <c r="P17" s="68"/>
      <c r="Q17" s="71"/>
      <c r="R17" s="68"/>
    </row>
    <row r="18" spans="1:18" x14ac:dyDescent="0.2">
      <c r="A18" s="141" t="s">
        <v>371</v>
      </c>
      <c r="B18" s="67" t="s">
        <v>372</v>
      </c>
      <c r="C18" s="67">
        <v>40</v>
      </c>
      <c r="D18" s="67" t="s">
        <v>342</v>
      </c>
      <c r="E18" s="71">
        <v>0.69261026157911099</v>
      </c>
      <c r="F18" s="68">
        <v>40.8315565031983</v>
      </c>
      <c r="G18" s="71">
        <v>0.69284526465791696</v>
      </c>
      <c r="H18" s="68">
        <v>28.731343283582099</v>
      </c>
      <c r="I18" s="71">
        <v>0.63889201124033601</v>
      </c>
      <c r="J18" s="68">
        <v>17.6439232409382</v>
      </c>
      <c r="K18" s="71">
        <v>0.83373139472758495</v>
      </c>
      <c r="L18" s="68">
        <v>35.074626865671597</v>
      </c>
      <c r="M18" s="71">
        <v>0.60497237569060802</v>
      </c>
      <c r="N18" s="68">
        <v>44.616204690831601</v>
      </c>
      <c r="O18" s="71"/>
      <c r="P18" s="68"/>
      <c r="Q18" s="71"/>
      <c r="R18" s="68"/>
    </row>
    <row r="19" spans="1:18" x14ac:dyDescent="0.2">
      <c r="A19" s="141" t="s">
        <v>373</v>
      </c>
      <c r="B19" s="67" t="s">
        <v>374</v>
      </c>
      <c r="C19" s="67">
        <v>40</v>
      </c>
      <c r="D19" s="67" t="s">
        <v>342</v>
      </c>
      <c r="E19" s="71">
        <v>0.56512624693145597</v>
      </c>
      <c r="F19" s="68">
        <v>12.4733475479744</v>
      </c>
      <c r="G19" s="71">
        <v>0.72239346066272003</v>
      </c>
      <c r="H19" s="68">
        <v>40.938166311300598</v>
      </c>
      <c r="I19" s="71">
        <v>0.70652404246245204</v>
      </c>
      <c r="J19" s="68">
        <v>39.4456289978678</v>
      </c>
      <c r="K19" s="71">
        <v>0.80279107959840701</v>
      </c>
      <c r="L19" s="68">
        <v>26.759061833688701</v>
      </c>
      <c r="M19" s="71">
        <v>0.59392265193370197</v>
      </c>
      <c r="N19" s="68">
        <v>41.737739872068197</v>
      </c>
      <c r="O19" s="71"/>
      <c r="P19" s="68"/>
      <c r="Q19" s="71">
        <v>0</v>
      </c>
      <c r="R19" s="68">
        <v>39.186295503212001</v>
      </c>
    </row>
    <row r="20" spans="1:18" x14ac:dyDescent="0.2">
      <c r="A20" s="141" t="s">
        <v>375</v>
      </c>
      <c r="B20" s="67" t="s">
        <v>376</v>
      </c>
      <c r="C20" s="67">
        <v>40</v>
      </c>
      <c r="D20" s="67" t="s">
        <v>342</v>
      </c>
      <c r="E20" s="71">
        <v>0.77692581764283597</v>
      </c>
      <c r="F20" s="68">
        <v>66.791044776119406</v>
      </c>
      <c r="G20" s="71">
        <v>0.74125198720344998</v>
      </c>
      <c r="H20" s="68">
        <v>47.014925373134297</v>
      </c>
      <c r="I20" s="71">
        <v>0.85753938832998799</v>
      </c>
      <c r="J20" s="68">
        <v>90.458422174840095</v>
      </c>
      <c r="K20" s="71">
        <v>0.91130600185190003</v>
      </c>
      <c r="L20" s="68">
        <v>65.298507462686601</v>
      </c>
      <c r="M20" s="71">
        <v>0.59760589318600399</v>
      </c>
      <c r="N20" s="68">
        <v>43.230277185501102</v>
      </c>
      <c r="O20" s="71"/>
      <c r="P20" s="68"/>
      <c r="Q20" s="71"/>
      <c r="R20" s="68"/>
    </row>
    <row r="21" spans="1:18" x14ac:dyDescent="0.2">
      <c r="A21" s="141" t="s">
        <v>377</v>
      </c>
      <c r="B21" s="67" t="s">
        <v>378</v>
      </c>
      <c r="C21" s="67">
        <v>40</v>
      </c>
      <c r="D21" s="67" t="s">
        <v>342</v>
      </c>
      <c r="E21" s="71">
        <v>0.77107368374504903</v>
      </c>
      <c r="F21" s="68">
        <v>64.978678038379499</v>
      </c>
      <c r="G21" s="71">
        <v>0.73096437957749405</v>
      </c>
      <c r="H21" s="68">
        <v>43.923240938166302</v>
      </c>
      <c r="I21" s="71">
        <v>0.68427872245506305</v>
      </c>
      <c r="J21" s="68">
        <v>29.744136460554401</v>
      </c>
      <c r="K21" s="71">
        <v>0.81305349348827005</v>
      </c>
      <c r="L21" s="68">
        <v>29.317697228145001</v>
      </c>
      <c r="M21" s="71">
        <v>0.62707182320442001</v>
      </c>
      <c r="N21" s="68">
        <v>49.840085287846499</v>
      </c>
      <c r="O21" s="71"/>
      <c r="P21" s="68"/>
      <c r="Q21" s="71">
        <v>1</v>
      </c>
      <c r="R21" s="68">
        <v>100</v>
      </c>
    </row>
    <row r="22" spans="1:18" x14ac:dyDescent="0.2">
      <c r="A22" s="141" t="s">
        <v>379</v>
      </c>
      <c r="B22" s="67" t="s">
        <v>380</v>
      </c>
      <c r="C22" s="67">
        <v>40</v>
      </c>
      <c r="D22" s="67" t="s">
        <v>342</v>
      </c>
      <c r="E22" s="71">
        <v>0.72790703215980701</v>
      </c>
      <c r="F22" s="68">
        <v>51.012793176972302</v>
      </c>
      <c r="G22" s="71">
        <v>0.70113841206865002</v>
      </c>
      <c r="H22" s="68">
        <v>33.102345415778302</v>
      </c>
      <c r="I22" s="71">
        <v>0.76520606736764296</v>
      </c>
      <c r="J22" s="68">
        <v>66.151385927505302</v>
      </c>
      <c r="K22" s="71">
        <v>0.86609396227844004</v>
      </c>
      <c r="L22" s="68">
        <v>46.1087420042644</v>
      </c>
      <c r="M22" s="71">
        <v>0.57918968692449402</v>
      </c>
      <c r="N22" s="68">
        <v>38.859275053304899</v>
      </c>
      <c r="O22" s="71"/>
      <c r="P22" s="68"/>
      <c r="Q22" s="71"/>
      <c r="R22" s="68"/>
    </row>
    <row r="23" spans="1:18" x14ac:dyDescent="0.2">
      <c r="A23" s="141" t="s">
        <v>381</v>
      </c>
      <c r="B23" s="67" t="s">
        <v>382</v>
      </c>
      <c r="C23" s="67">
        <v>40</v>
      </c>
      <c r="D23" s="67" t="s">
        <v>342</v>
      </c>
      <c r="E23" s="71">
        <v>0.80481710920720195</v>
      </c>
      <c r="F23" s="68">
        <v>72.814498933901902</v>
      </c>
      <c r="G23" s="71">
        <v>0.77952702295367104</v>
      </c>
      <c r="H23" s="68">
        <v>57.515991471215401</v>
      </c>
      <c r="I23" s="71">
        <v>0.75904027260214602</v>
      </c>
      <c r="J23" s="68">
        <v>63.859275053304899</v>
      </c>
      <c r="K23" s="71">
        <v>0.82529725600505399</v>
      </c>
      <c r="L23" s="68">
        <v>32.3560767590618</v>
      </c>
      <c r="M23" s="71">
        <v>0.66022099447513805</v>
      </c>
      <c r="N23" s="68">
        <v>54.424307036247299</v>
      </c>
      <c r="O23" s="71"/>
      <c r="P23" s="68"/>
      <c r="Q23" s="71">
        <v>1</v>
      </c>
      <c r="R23" s="68">
        <v>100</v>
      </c>
    </row>
    <row r="24" spans="1:18" x14ac:dyDescent="0.2">
      <c r="A24" s="141" t="s">
        <v>383</v>
      </c>
      <c r="B24" s="67" t="s">
        <v>384</v>
      </c>
      <c r="C24" s="67">
        <v>40</v>
      </c>
      <c r="D24" s="67" t="s">
        <v>342</v>
      </c>
      <c r="E24" s="71">
        <v>0.84375559696320201</v>
      </c>
      <c r="F24" s="68">
        <v>82.142857142857096</v>
      </c>
      <c r="G24" s="71">
        <v>0.82885315028504203</v>
      </c>
      <c r="H24" s="68">
        <v>70.575692963752701</v>
      </c>
      <c r="I24" s="71">
        <v>0.863228067494754</v>
      </c>
      <c r="J24" s="68">
        <v>91.204690831556505</v>
      </c>
      <c r="K24" s="71">
        <v>0.86279253130877198</v>
      </c>
      <c r="L24" s="68">
        <v>44.882729211087401</v>
      </c>
      <c r="M24" s="71">
        <v>0.66390423572743995</v>
      </c>
      <c r="N24" s="68">
        <v>54.8507462686567</v>
      </c>
      <c r="O24" s="71"/>
      <c r="P24" s="68"/>
      <c r="Q24" s="71">
        <v>1</v>
      </c>
      <c r="R24" s="68">
        <v>100</v>
      </c>
    </row>
    <row r="25" spans="1:18" x14ac:dyDescent="0.2">
      <c r="A25" s="141" t="s">
        <v>385</v>
      </c>
      <c r="B25" s="67" t="s">
        <v>386</v>
      </c>
      <c r="C25" s="67">
        <v>40</v>
      </c>
      <c r="D25" s="67" t="s">
        <v>342</v>
      </c>
      <c r="E25" s="71">
        <v>0.67710538793072395</v>
      </c>
      <c r="F25" s="68">
        <v>35.714285714285701</v>
      </c>
      <c r="G25" s="71">
        <v>0.67880723617653405</v>
      </c>
      <c r="H25" s="68">
        <v>23.240938166311299</v>
      </c>
      <c r="I25" s="71">
        <v>0.63419264471949199</v>
      </c>
      <c r="J25" s="68">
        <v>16.631130063965902</v>
      </c>
      <c r="K25" s="71">
        <v>0.54858599061763103</v>
      </c>
      <c r="L25" s="68">
        <v>2.5053304904051199</v>
      </c>
      <c r="M25" s="71">
        <v>0.523941068139963</v>
      </c>
      <c r="N25" s="68">
        <v>26.1727078891258</v>
      </c>
      <c r="O25" s="71"/>
      <c r="P25" s="68"/>
      <c r="Q25" s="71">
        <v>1</v>
      </c>
      <c r="R25" s="68">
        <v>100</v>
      </c>
    </row>
    <row r="26" spans="1:18" x14ac:dyDescent="0.2">
      <c r="A26" s="141" t="s">
        <v>387</v>
      </c>
      <c r="B26" s="67" t="s">
        <v>388</v>
      </c>
      <c r="C26" s="67">
        <v>72</v>
      </c>
      <c r="D26" s="67" t="s">
        <v>342</v>
      </c>
      <c r="E26" s="71">
        <v>0.41368623840909302</v>
      </c>
      <c r="F26" s="68">
        <v>1.97228144989339</v>
      </c>
      <c r="G26" s="71">
        <v>0.37130540495108399</v>
      </c>
      <c r="H26" s="68">
        <v>1.65245202558635</v>
      </c>
      <c r="I26" s="71">
        <v>0.47540069638906302</v>
      </c>
      <c r="J26" s="68">
        <v>2.2921108742004299</v>
      </c>
      <c r="K26" s="71">
        <v>0.73713645818941098</v>
      </c>
      <c r="L26" s="68">
        <v>14.179104477611901</v>
      </c>
      <c r="M26" s="71">
        <v>7.0902394106813996E-2</v>
      </c>
      <c r="N26" s="68">
        <v>1.38592750533049</v>
      </c>
      <c r="O26" s="71"/>
      <c r="P26" s="68"/>
      <c r="Q26" s="71"/>
      <c r="R26" s="68"/>
    </row>
    <row r="27" spans="1:18" x14ac:dyDescent="0.2">
      <c r="A27" s="141" t="s">
        <v>389</v>
      </c>
      <c r="B27" s="67" t="s">
        <v>390</v>
      </c>
      <c r="C27" s="67">
        <v>40</v>
      </c>
      <c r="D27" s="67" t="s">
        <v>342</v>
      </c>
      <c r="E27" s="71">
        <v>0.69485360438619603</v>
      </c>
      <c r="F27" s="68">
        <v>41.471215351812397</v>
      </c>
      <c r="G27" s="71">
        <v>0.70554103765185805</v>
      </c>
      <c r="H27" s="68">
        <v>34.541577825159898</v>
      </c>
      <c r="I27" s="71">
        <v>0.70679473456890896</v>
      </c>
      <c r="J27" s="68">
        <v>39.658848614072497</v>
      </c>
      <c r="K27" s="71">
        <v>0.88733647221167899</v>
      </c>
      <c r="L27" s="68">
        <v>54.957356076759098</v>
      </c>
      <c r="M27" s="71">
        <v>0.47974217311233902</v>
      </c>
      <c r="N27" s="68">
        <v>17.6972281449893</v>
      </c>
      <c r="O27" s="71"/>
      <c r="P27" s="68"/>
      <c r="Q27" s="71"/>
      <c r="R27" s="68"/>
    </row>
    <row r="28" spans="1:18" x14ac:dyDescent="0.2">
      <c r="A28" s="141" t="s">
        <v>391</v>
      </c>
      <c r="B28" s="67" t="s">
        <v>392</v>
      </c>
      <c r="C28" s="67">
        <v>40</v>
      </c>
      <c r="D28" s="67" t="s">
        <v>342</v>
      </c>
      <c r="E28" s="71">
        <v>0.702086328921674</v>
      </c>
      <c r="F28" s="68">
        <v>43.283582089552198</v>
      </c>
      <c r="G28" s="71">
        <v>0.69919848893251701</v>
      </c>
      <c r="H28" s="68">
        <v>31.8763326226013</v>
      </c>
      <c r="I28" s="71">
        <v>0.66585609884793195</v>
      </c>
      <c r="J28" s="68">
        <v>23.987206823027702</v>
      </c>
      <c r="K28" s="71">
        <v>0.83463511096333598</v>
      </c>
      <c r="L28" s="68">
        <v>35.5543710021322</v>
      </c>
      <c r="M28" s="71">
        <v>0.60865561694291004</v>
      </c>
      <c r="N28" s="68">
        <v>45.575692963752701</v>
      </c>
      <c r="O28" s="71"/>
      <c r="P28" s="68"/>
      <c r="Q28" s="71"/>
      <c r="R28" s="68"/>
    </row>
    <row r="29" spans="1:18" x14ac:dyDescent="0.2">
      <c r="A29" s="141" t="s">
        <v>393</v>
      </c>
      <c r="B29" s="67" t="s">
        <v>394</v>
      </c>
      <c r="C29" s="67">
        <v>40</v>
      </c>
      <c r="D29" s="67" t="s">
        <v>342</v>
      </c>
      <c r="E29" s="71">
        <v>0.65597351044585195</v>
      </c>
      <c r="F29" s="68">
        <v>30.916844349680201</v>
      </c>
      <c r="G29" s="71">
        <v>0.71668041928118198</v>
      </c>
      <c r="H29" s="68">
        <v>38.646055437100202</v>
      </c>
      <c r="I29" s="71">
        <v>0.66036324156696502</v>
      </c>
      <c r="J29" s="68">
        <v>22.9744136460554</v>
      </c>
      <c r="K29" s="71">
        <v>0.78058420445661902</v>
      </c>
      <c r="L29" s="68">
        <v>20.948827292110899</v>
      </c>
      <c r="M29" s="71">
        <v>0.57918968692449402</v>
      </c>
      <c r="N29" s="68">
        <v>38.859275053304899</v>
      </c>
      <c r="O29" s="71"/>
      <c r="P29" s="68"/>
      <c r="Q29" s="71">
        <v>0.54305000000000003</v>
      </c>
      <c r="R29" s="68">
        <v>55.674518201284798</v>
      </c>
    </row>
    <row r="30" spans="1:18" x14ac:dyDescent="0.2">
      <c r="A30" s="141" t="s">
        <v>395</v>
      </c>
      <c r="B30" s="67" t="s">
        <v>396</v>
      </c>
      <c r="C30" s="67">
        <v>40</v>
      </c>
      <c r="D30" s="67" t="s">
        <v>342</v>
      </c>
      <c r="E30" s="71">
        <v>0.70834049198522098</v>
      </c>
      <c r="F30" s="68">
        <v>45.575692963752701</v>
      </c>
      <c r="G30" s="71">
        <v>0.678876104345153</v>
      </c>
      <c r="H30" s="68">
        <v>23.294243070362501</v>
      </c>
      <c r="I30" s="71">
        <v>0.79417652649148696</v>
      </c>
      <c r="J30" s="68">
        <v>75.533049040511699</v>
      </c>
      <c r="K30" s="71">
        <v>0.81058558019816496</v>
      </c>
      <c r="L30" s="68">
        <v>28.4648187633262</v>
      </c>
      <c r="M30" s="71">
        <v>0.549723756906078</v>
      </c>
      <c r="N30" s="68">
        <v>31.6631130063966</v>
      </c>
      <c r="O30" s="71"/>
      <c r="P30" s="68"/>
      <c r="Q30" s="71"/>
      <c r="R30" s="68"/>
    </row>
    <row r="31" spans="1:18" x14ac:dyDescent="0.2">
      <c r="A31" s="141" t="s">
        <v>397</v>
      </c>
      <c r="B31" s="67" t="s">
        <v>398</v>
      </c>
      <c r="C31" s="67">
        <v>40</v>
      </c>
      <c r="D31" s="67" t="s">
        <v>342</v>
      </c>
      <c r="E31" s="71">
        <v>0.72999645891153797</v>
      </c>
      <c r="F31" s="68">
        <v>51.492537313432798</v>
      </c>
      <c r="G31" s="71">
        <v>0.69097168678647103</v>
      </c>
      <c r="H31" s="68">
        <v>28.091684434967998</v>
      </c>
      <c r="I31" s="71">
        <v>0.73506518791053999</v>
      </c>
      <c r="J31" s="68">
        <v>53.784648187633302</v>
      </c>
      <c r="K31" s="71">
        <v>0.92212575652925199</v>
      </c>
      <c r="L31" s="68">
        <v>71.535181236673793</v>
      </c>
      <c r="M31" s="71">
        <v>0.57182320441988999</v>
      </c>
      <c r="N31" s="68">
        <v>37.3667377398721</v>
      </c>
      <c r="O31" s="71"/>
      <c r="P31" s="68"/>
      <c r="Q31" s="71"/>
      <c r="R31" s="68"/>
    </row>
    <row r="32" spans="1:18" x14ac:dyDescent="0.2">
      <c r="A32" s="141" t="s">
        <v>399</v>
      </c>
      <c r="B32" s="67" t="s">
        <v>400</v>
      </c>
      <c r="C32" s="67">
        <v>40</v>
      </c>
      <c r="D32" s="67" t="s">
        <v>342</v>
      </c>
      <c r="E32" s="71">
        <v>0.64960519193184096</v>
      </c>
      <c r="F32" s="68">
        <v>28.624733475479701</v>
      </c>
      <c r="G32" s="71">
        <v>0.69385100961628499</v>
      </c>
      <c r="H32" s="68">
        <v>29.264392324093802</v>
      </c>
      <c r="I32" s="71">
        <v>0.63553826901167898</v>
      </c>
      <c r="J32" s="68">
        <v>16.9509594882729</v>
      </c>
      <c r="K32" s="71">
        <v>0.75468106408832902</v>
      </c>
      <c r="L32" s="68">
        <v>16.204690831556501</v>
      </c>
      <c r="M32" s="71">
        <v>0.60865561694291004</v>
      </c>
      <c r="N32" s="68">
        <v>45.575692963752701</v>
      </c>
      <c r="O32" s="71"/>
      <c r="P32" s="68"/>
      <c r="Q32" s="71">
        <v>0.55530000000000002</v>
      </c>
      <c r="R32" s="68">
        <v>55.888650963597399</v>
      </c>
    </row>
    <row r="33" spans="1:18" x14ac:dyDescent="0.2">
      <c r="A33" s="141" t="s">
        <v>401</v>
      </c>
      <c r="B33" s="67" t="s">
        <v>402</v>
      </c>
      <c r="C33" s="67">
        <v>40</v>
      </c>
      <c r="D33" s="67" t="s">
        <v>342</v>
      </c>
      <c r="E33" s="71">
        <v>0.705616382826041</v>
      </c>
      <c r="F33" s="68">
        <v>44.7228144989339</v>
      </c>
      <c r="G33" s="71">
        <v>0.69679818604451604</v>
      </c>
      <c r="H33" s="68">
        <v>30.916844349680201</v>
      </c>
      <c r="I33" s="71">
        <v>0.80107193787621001</v>
      </c>
      <c r="J33" s="68">
        <v>77.611940298507506</v>
      </c>
      <c r="K33" s="71">
        <v>0.91851805931713804</v>
      </c>
      <c r="L33" s="68">
        <v>69.402985074626898</v>
      </c>
      <c r="M33" s="71">
        <v>0.40607734806629803</v>
      </c>
      <c r="N33" s="68">
        <v>7.4626865671641802</v>
      </c>
      <c r="O33" s="71"/>
      <c r="P33" s="68"/>
      <c r="Q33" s="71"/>
      <c r="R33" s="68"/>
    </row>
    <row r="34" spans="1:18" x14ac:dyDescent="0.2">
      <c r="A34" s="141" t="s">
        <v>403</v>
      </c>
      <c r="B34" s="67" t="s">
        <v>404</v>
      </c>
      <c r="C34" s="67">
        <v>40</v>
      </c>
      <c r="D34" s="67" t="s">
        <v>342</v>
      </c>
      <c r="E34" s="71">
        <v>0.67978448669198199</v>
      </c>
      <c r="F34" s="68">
        <v>36.2473347547974</v>
      </c>
      <c r="G34" s="71">
        <v>0.70988920865292204</v>
      </c>
      <c r="H34" s="68">
        <v>35.9808102345416</v>
      </c>
      <c r="I34" s="71">
        <v>0.69513750817822195</v>
      </c>
      <c r="J34" s="68">
        <v>34.221748400852903</v>
      </c>
      <c r="K34" s="71">
        <v>0.89698415811358001</v>
      </c>
      <c r="L34" s="68">
        <v>59.594882729211101</v>
      </c>
      <c r="M34" s="71">
        <v>0.41712707182320502</v>
      </c>
      <c r="N34" s="68">
        <v>8.6886993603411504</v>
      </c>
      <c r="O34" s="71"/>
      <c r="P34" s="68"/>
      <c r="Q34" s="71"/>
      <c r="R34" s="68"/>
    </row>
    <row r="35" spans="1:18" x14ac:dyDescent="0.2">
      <c r="A35" s="141" t="s">
        <v>405</v>
      </c>
      <c r="B35" s="67" t="s">
        <v>406</v>
      </c>
      <c r="C35" s="67">
        <v>40</v>
      </c>
      <c r="D35" s="67" t="s">
        <v>342</v>
      </c>
      <c r="E35" s="71">
        <v>0.73597201429151005</v>
      </c>
      <c r="F35" s="68">
        <v>53.4648187633262</v>
      </c>
      <c r="G35" s="71">
        <v>0.74543605351070996</v>
      </c>
      <c r="H35" s="68">
        <v>48.347547974413601</v>
      </c>
      <c r="I35" s="71">
        <v>0.78111754867919103</v>
      </c>
      <c r="J35" s="68">
        <v>72.068230277185506</v>
      </c>
      <c r="K35" s="71">
        <v>0.91549283434998896</v>
      </c>
      <c r="L35" s="68">
        <v>67.430703624733496</v>
      </c>
      <c r="M35" s="71">
        <v>0.50184162062615101</v>
      </c>
      <c r="N35" s="68">
        <v>21.961620469083201</v>
      </c>
      <c r="O35" s="71"/>
      <c r="P35" s="68"/>
      <c r="Q35" s="71"/>
      <c r="R35" s="68"/>
    </row>
    <row r="36" spans="1:18" x14ac:dyDescent="0.2">
      <c r="A36" s="141" t="s">
        <v>407</v>
      </c>
      <c r="B36" s="67" t="s">
        <v>408</v>
      </c>
      <c r="C36" s="67">
        <v>40</v>
      </c>
      <c r="D36" s="67" t="s">
        <v>342</v>
      </c>
      <c r="E36" s="71">
        <v>0.71516049171600105</v>
      </c>
      <c r="F36" s="68">
        <v>47.441364605543697</v>
      </c>
      <c r="G36" s="71">
        <v>0.72193516127122204</v>
      </c>
      <c r="H36" s="68">
        <v>40.671641791044799</v>
      </c>
      <c r="I36" s="71">
        <v>0.72777845227648197</v>
      </c>
      <c r="J36" s="68">
        <v>50</v>
      </c>
      <c r="K36" s="71">
        <v>0.94223590396086598</v>
      </c>
      <c r="L36" s="68">
        <v>81.343283582089597</v>
      </c>
      <c r="M36" s="71">
        <v>0.46869244935543303</v>
      </c>
      <c r="N36" s="68">
        <v>15.9381663113006</v>
      </c>
      <c r="O36" s="71"/>
      <c r="P36" s="68"/>
      <c r="Q36" s="71"/>
      <c r="R36" s="68"/>
    </row>
    <row r="37" spans="1:18" x14ac:dyDescent="0.2">
      <c r="A37" s="141" t="s">
        <v>409</v>
      </c>
      <c r="B37" s="67" t="s">
        <v>410</v>
      </c>
      <c r="C37" s="67">
        <v>40</v>
      </c>
      <c r="D37" s="67" t="s">
        <v>342</v>
      </c>
      <c r="E37" s="71">
        <v>0.76295098248250703</v>
      </c>
      <c r="F37" s="68">
        <v>61.886993603411497</v>
      </c>
      <c r="G37" s="71">
        <v>0.77651032013299703</v>
      </c>
      <c r="H37" s="68">
        <v>56.6631130063966</v>
      </c>
      <c r="I37" s="71">
        <v>0.76607224818917596</v>
      </c>
      <c r="J37" s="68">
        <v>66.737739872068204</v>
      </c>
      <c r="K37" s="71">
        <v>0.94108139844026595</v>
      </c>
      <c r="L37" s="68">
        <v>80.810234541577799</v>
      </c>
      <c r="M37" s="71">
        <v>0.56813996316758797</v>
      </c>
      <c r="N37" s="68">
        <v>36.567164179104502</v>
      </c>
      <c r="O37" s="71"/>
      <c r="P37" s="68"/>
      <c r="Q37" s="71"/>
      <c r="R37" s="68"/>
    </row>
    <row r="38" spans="1:18" x14ac:dyDescent="0.2">
      <c r="A38" s="141" t="s">
        <v>411</v>
      </c>
      <c r="B38" s="67" t="s">
        <v>412</v>
      </c>
      <c r="C38" s="67">
        <v>40</v>
      </c>
      <c r="D38" s="67" t="s">
        <v>342</v>
      </c>
      <c r="E38" s="71">
        <v>0.78483563689175295</v>
      </c>
      <c r="F38" s="68">
        <v>68.550106609808097</v>
      </c>
      <c r="G38" s="71">
        <v>0.79075141949421601</v>
      </c>
      <c r="H38" s="68">
        <v>60.074626865671597</v>
      </c>
      <c r="I38" s="71">
        <v>0.80250179581796099</v>
      </c>
      <c r="J38" s="68">
        <v>78.038379530916799</v>
      </c>
      <c r="K38" s="71">
        <v>0.92638399155502005</v>
      </c>
      <c r="L38" s="68">
        <v>73.3475479744137</v>
      </c>
      <c r="M38" s="71">
        <v>0.61970534069981598</v>
      </c>
      <c r="N38" s="68">
        <v>48.667377398720703</v>
      </c>
      <c r="O38" s="71"/>
      <c r="P38" s="68"/>
      <c r="Q38" s="71"/>
      <c r="R38" s="68"/>
    </row>
    <row r="39" spans="1:18" x14ac:dyDescent="0.2">
      <c r="A39" s="141" t="s">
        <v>413</v>
      </c>
      <c r="B39" s="67" t="s">
        <v>414</v>
      </c>
      <c r="C39" s="67">
        <v>40</v>
      </c>
      <c r="D39" s="67" t="s">
        <v>342</v>
      </c>
      <c r="E39" s="71">
        <v>0.76588652221674203</v>
      </c>
      <c r="F39" s="68">
        <v>63.006396588486098</v>
      </c>
      <c r="G39" s="71">
        <v>0.71191157546035799</v>
      </c>
      <c r="H39" s="68">
        <v>36.727078891258003</v>
      </c>
      <c r="I39" s="71">
        <v>0.83996583161883898</v>
      </c>
      <c r="J39" s="68">
        <v>87.579957356076804</v>
      </c>
      <c r="K39" s="71">
        <v>0.92142927110637196</v>
      </c>
      <c r="L39" s="68">
        <v>71.1087420042644</v>
      </c>
      <c r="M39" s="71">
        <v>0.59023941068139996</v>
      </c>
      <c r="N39" s="68">
        <v>40.884861407249502</v>
      </c>
      <c r="O39" s="71"/>
      <c r="P39" s="68"/>
      <c r="Q39" s="71"/>
      <c r="R39" s="68"/>
    </row>
    <row r="40" spans="1:18" x14ac:dyDescent="0.2">
      <c r="A40" s="141" t="s">
        <v>415</v>
      </c>
      <c r="B40" s="67" t="s">
        <v>416</v>
      </c>
      <c r="C40" s="67">
        <v>40</v>
      </c>
      <c r="D40" s="67" t="s">
        <v>342</v>
      </c>
      <c r="E40" s="71">
        <v>0.76915582276401495</v>
      </c>
      <c r="F40" s="68">
        <v>64.232409381663103</v>
      </c>
      <c r="G40" s="71">
        <v>0.70184931420480401</v>
      </c>
      <c r="H40" s="68">
        <v>33.422174840085297</v>
      </c>
      <c r="I40" s="71">
        <v>0.71910312992785996</v>
      </c>
      <c r="J40" s="68">
        <v>46.002132196162101</v>
      </c>
      <c r="K40" s="71">
        <v>0.87141967152903299</v>
      </c>
      <c r="L40" s="68">
        <v>48.1876332622601</v>
      </c>
      <c r="M40" s="71">
        <v>0.55340699815837902</v>
      </c>
      <c r="N40" s="68">
        <v>32.995735607675897</v>
      </c>
      <c r="O40" s="71"/>
      <c r="P40" s="68"/>
      <c r="Q40" s="71">
        <v>1</v>
      </c>
      <c r="R40" s="68">
        <v>100</v>
      </c>
    </row>
    <row r="41" spans="1:18" x14ac:dyDescent="0.2">
      <c r="A41" s="141" t="s">
        <v>417</v>
      </c>
      <c r="B41" s="67" t="s">
        <v>418</v>
      </c>
      <c r="C41" s="67">
        <v>40</v>
      </c>
      <c r="D41" s="67" t="s">
        <v>342</v>
      </c>
      <c r="E41" s="71">
        <v>0.79580890474605503</v>
      </c>
      <c r="F41" s="68">
        <v>70.895522388059703</v>
      </c>
      <c r="G41" s="71">
        <v>0.78454671034044399</v>
      </c>
      <c r="H41" s="68">
        <v>58.635394456290001</v>
      </c>
      <c r="I41" s="71">
        <v>0.83331726885408597</v>
      </c>
      <c r="J41" s="68">
        <v>85.927505330490405</v>
      </c>
      <c r="K41" s="71">
        <v>0.94566629908987498</v>
      </c>
      <c r="L41" s="68">
        <v>83.368869936034102</v>
      </c>
      <c r="M41" s="71">
        <v>0.61970534069981598</v>
      </c>
      <c r="N41" s="68">
        <v>48.667377398720703</v>
      </c>
      <c r="O41" s="71"/>
      <c r="P41" s="68"/>
      <c r="Q41" s="71"/>
      <c r="R41" s="68"/>
    </row>
    <row r="42" spans="1:18" x14ac:dyDescent="0.2">
      <c r="A42" s="141" t="s">
        <v>419</v>
      </c>
      <c r="B42" s="67" t="s">
        <v>420</v>
      </c>
      <c r="C42" s="67">
        <v>40</v>
      </c>
      <c r="D42" s="67" t="s">
        <v>342</v>
      </c>
      <c r="E42" s="71">
        <v>0.76553580538685695</v>
      </c>
      <c r="F42" s="68">
        <v>62.793176972281501</v>
      </c>
      <c r="G42" s="71">
        <v>0.71332262849658401</v>
      </c>
      <c r="H42" s="68">
        <v>37.100213219616201</v>
      </c>
      <c r="I42" s="71">
        <v>0.64613908961140099</v>
      </c>
      <c r="J42" s="68">
        <v>18.923240938166298</v>
      </c>
      <c r="K42" s="71">
        <v>0.82272927936036799</v>
      </c>
      <c r="L42" s="68">
        <v>31.769722814498898</v>
      </c>
      <c r="M42" s="71">
        <v>0.64548802946592998</v>
      </c>
      <c r="N42" s="68">
        <v>52.345415778251599</v>
      </c>
      <c r="O42" s="71"/>
      <c r="P42" s="68"/>
      <c r="Q42" s="71">
        <v>1</v>
      </c>
      <c r="R42" s="68">
        <v>100</v>
      </c>
    </row>
    <row r="43" spans="1:18" x14ac:dyDescent="0.2">
      <c r="A43" s="141" t="s">
        <v>421</v>
      </c>
      <c r="B43" s="67" t="s">
        <v>422</v>
      </c>
      <c r="C43" s="67">
        <v>40</v>
      </c>
      <c r="D43" s="67" t="s">
        <v>342</v>
      </c>
      <c r="E43" s="71">
        <v>0.69951355201596899</v>
      </c>
      <c r="F43" s="68">
        <v>42.430703624733503</v>
      </c>
      <c r="G43" s="71">
        <v>0.75812005274984395</v>
      </c>
      <c r="H43" s="68">
        <v>52.132196162046903</v>
      </c>
      <c r="I43" s="71">
        <v>0.72832368180982099</v>
      </c>
      <c r="J43" s="68">
        <v>50.213219616204697</v>
      </c>
      <c r="K43" s="71">
        <v>0.86563599605425101</v>
      </c>
      <c r="L43" s="68">
        <v>46.002132196162101</v>
      </c>
      <c r="M43" s="71">
        <v>0.64548802946592998</v>
      </c>
      <c r="N43" s="68">
        <v>52.345415778251599</v>
      </c>
      <c r="O43" s="71"/>
      <c r="P43" s="68"/>
      <c r="Q43" s="71">
        <v>0.5</v>
      </c>
      <c r="R43" s="68">
        <v>54.389721627409003</v>
      </c>
    </row>
    <row r="44" spans="1:18" x14ac:dyDescent="0.2">
      <c r="A44" s="141" t="s">
        <v>423</v>
      </c>
      <c r="B44" s="67" t="s">
        <v>424</v>
      </c>
      <c r="C44" s="67">
        <v>40</v>
      </c>
      <c r="D44" s="67" t="s">
        <v>342</v>
      </c>
      <c r="E44" s="71">
        <v>0.77898906773670595</v>
      </c>
      <c r="F44" s="68">
        <v>67.057569296375306</v>
      </c>
      <c r="G44" s="71">
        <v>0.75986208415592604</v>
      </c>
      <c r="H44" s="68">
        <v>52.452025586353898</v>
      </c>
      <c r="I44" s="71">
        <v>0.707549318137637</v>
      </c>
      <c r="J44" s="68">
        <v>40.138592750533</v>
      </c>
      <c r="K44" s="71">
        <v>0.79677887193324304</v>
      </c>
      <c r="L44" s="68">
        <v>25.053304904051199</v>
      </c>
      <c r="M44" s="71">
        <v>0.63075506445672203</v>
      </c>
      <c r="N44" s="68">
        <v>50.053304904051203</v>
      </c>
      <c r="O44" s="71"/>
      <c r="P44" s="68"/>
      <c r="Q44" s="71">
        <v>1</v>
      </c>
      <c r="R44" s="68">
        <v>100</v>
      </c>
    </row>
    <row r="45" spans="1:18" x14ac:dyDescent="0.2">
      <c r="A45" s="141" t="s">
        <v>425</v>
      </c>
      <c r="B45" s="67" t="s">
        <v>426</v>
      </c>
      <c r="C45" s="67">
        <v>40</v>
      </c>
      <c r="D45" s="67" t="s">
        <v>342</v>
      </c>
      <c r="E45" s="71">
        <v>0.70441336270152</v>
      </c>
      <c r="F45" s="68">
        <v>44.243070362473297</v>
      </c>
      <c r="G45" s="71">
        <v>0.74505348676539696</v>
      </c>
      <c r="H45" s="68">
        <v>48.1876332622601</v>
      </c>
      <c r="I45" s="71">
        <v>0.82801300957714896</v>
      </c>
      <c r="J45" s="68">
        <v>84.648187633262296</v>
      </c>
      <c r="K45" s="71">
        <v>0.65066430252983198</v>
      </c>
      <c r="L45" s="68">
        <v>6.66311300639659</v>
      </c>
      <c r="M45" s="71">
        <v>0.59392265193370197</v>
      </c>
      <c r="N45" s="68">
        <v>41.737739872068197</v>
      </c>
      <c r="O45" s="71"/>
      <c r="P45" s="68"/>
      <c r="Q45" s="71"/>
      <c r="R45" s="68"/>
    </row>
    <row r="46" spans="1:18" x14ac:dyDescent="0.2">
      <c r="A46" s="141" t="s">
        <v>427</v>
      </c>
      <c r="B46" s="67" t="s">
        <v>428</v>
      </c>
      <c r="C46" s="67">
        <v>40</v>
      </c>
      <c r="D46" s="67" t="s">
        <v>342</v>
      </c>
      <c r="E46" s="71">
        <v>0.55481055306399096</v>
      </c>
      <c r="F46" s="68">
        <v>10.607675906183401</v>
      </c>
      <c r="G46" s="71">
        <v>0.70798362445667196</v>
      </c>
      <c r="H46" s="68">
        <v>35.5543710021322</v>
      </c>
      <c r="I46" s="71">
        <v>0.64668266246206896</v>
      </c>
      <c r="J46" s="68">
        <v>19.0298507462687</v>
      </c>
      <c r="K46" s="71">
        <v>0.82178058521520803</v>
      </c>
      <c r="L46" s="68">
        <v>31.289978678038398</v>
      </c>
      <c r="M46" s="71">
        <v>0.59760589318600399</v>
      </c>
      <c r="N46" s="68">
        <v>43.230277185501102</v>
      </c>
      <c r="O46" s="71"/>
      <c r="P46" s="68"/>
      <c r="Q46" s="71">
        <v>0</v>
      </c>
      <c r="R46" s="68">
        <v>39.186295503212001</v>
      </c>
    </row>
    <row r="47" spans="1:18" x14ac:dyDescent="0.2">
      <c r="A47" s="141" t="s">
        <v>429</v>
      </c>
      <c r="B47" s="67" t="s">
        <v>430</v>
      </c>
      <c r="C47" s="67">
        <v>40</v>
      </c>
      <c r="D47" s="67" t="s">
        <v>342</v>
      </c>
      <c r="E47" s="71">
        <v>0.62909138531886599</v>
      </c>
      <c r="F47" s="68">
        <v>24.626865671641799</v>
      </c>
      <c r="G47" s="71">
        <v>0.82207786099853097</v>
      </c>
      <c r="H47" s="68">
        <v>69.402985074626898</v>
      </c>
      <c r="I47" s="71">
        <v>0.78803144336498998</v>
      </c>
      <c r="J47" s="68">
        <v>73.987206823027705</v>
      </c>
      <c r="K47" s="71">
        <v>0.82724449147574297</v>
      </c>
      <c r="L47" s="68">
        <v>32.889125799573598</v>
      </c>
      <c r="M47" s="71">
        <v>0.70810313075506504</v>
      </c>
      <c r="N47" s="68">
        <v>60.660980810234499</v>
      </c>
      <c r="O47" s="71"/>
      <c r="P47" s="68"/>
      <c r="Q47" s="71">
        <v>0</v>
      </c>
      <c r="R47" s="68">
        <v>39.186295503212001</v>
      </c>
    </row>
    <row r="48" spans="1:18" x14ac:dyDescent="0.2">
      <c r="A48" s="141" t="s">
        <v>431</v>
      </c>
      <c r="B48" s="67" t="s">
        <v>432</v>
      </c>
      <c r="C48" s="67">
        <v>40</v>
      </c>
      <c r="D48" s="67" t="s">
        <v>342</v>
      </c>
      <c r="E48" s="71">
        <v>0.59379698055561103</v>
      </c>
      <c r="F48" s="68">
        <v>17.484008528784599</v>
      </c>
      <c r="G48" s="71">
        <v>0.75945211713279204</v>
      </c>
      <c r="H48" s="68">
        <v>52.398720682302802</v>
      </c>
      <c r="I48" s="71">
        <v>0.73612054508869196</v>
      </c>
      <c r="J48" s="68">
        <v>54.211087420042603</v>
      </c>
      <c r="K48" s="71">
        <v>0.81517448733373499</v>
      </c>
      <c r="L48" s="68">
        <v>29.8507462686567</v>
      </c>
      <c r="M48" s="71">
        <v>0.65653775322283603</v>
      </c>
      <c r="N48" s="68">
        <v>53.997867803837899</v>
      </c>
      <c r="O48" s="71"/>
      <c r="P48" s="68"/>
      <c r="Q48" s="71">
        <v>1.6999999999999999E-3</v>
      </c>
      <c r="R48" s="68">
        <v>41.862955032119899</v>
      </c>
    </row>
    <row r="49" spans="1:18" x14ac:dyDescent="0.2">
      <c r="A49" s="141" t="s">
        <v>433</v>
      </c>
      <c r="B49" s="67" t="s">
        <v>434</v>
      </c>
      <c r="C49" s="67">
        <v>40</v>
      </c>
      <c r="D49" s="67" t="s">
        <v>342</v>
      </c>
      <c r="E49" s="71">
        <v>0.73968647693960698</v>
      </c>
      <c r="F49" s="68">
        <v>54.637526652452003</v>
      </c>
      <c r="G49" s="71">
        <v>0.69990806751706802</v>
      </c>
      <c r="H49" s="68">
        <v>32.249466950959501</v>
      </c>
      <c r="I49" s="71">
        <v>0.67219991125020395</v>
      </c>
      <c r="J49" s="68">
        <v>25.959488272921099</v>
      </c>
      <c r="K49" s="71">
        <v>0.73240175399706198</v>
      </c>
      <c r="L49" s="68">
        <v>13.4328358208955</v>
      </c>
      <c r="M49" s="71">
        <v>0.59392265193370197</v>
      </c>
      <c r="N49" s="68">
        <v>41.737739872068197</v>
      </c>
      <c r="O49" s="71"/>
      <c r="P49" s="68"/>
      <c r="Q49" s="71">
        <v>1</v>
      </c>
      <c r="R49" s="68">
        <v>100</v>
      </c>
    </row>
    <row r="50" spans="1:18" x14ac:dyDescent="0.2">
      <c r="A50" s="141" t="s">
        <v>435</v>
      </c>
      <c r="B50" s="67" t="s">
        <v>436</v>
      </c>
      <c r="C50" s="67">
        <v>40</v>
      </c>
      <c r="D50" s="67" t="s">
        <v>342</v>
      </c>
      <c r="E50" s="71">
        <v>0.76176695760996205</v>
      </c>
      <c r="F50" s="68">
        <v>61.300639658848603</v>
      </c>
      <c r="G50" s="71">
        <v>0.69319600593713704</v>
      </c>
      <c r="H50" s="68">
        <v>28.8912579957356</v>
      </c>
      <c r="I50" s="71">
        <v>0.71367217228047797</v>
      </c>
      <c r="J50" s="68">
        <v>43.283582089552198</v>
      </c>
      <c r="K50" s="71">
        <v>0.96274009049517695</v>
      </c>
      <c r="L50" s="68">
        <v>90.191897654584196</v>
      </c>
      <c r="M50" s="71">
        <v>0.43922651933701701</v>
      </c>
      <c r="N50" s="68">
        <v>10.7675906183369</v>
      </c>
      <c r="O50" s="71"/>
      <c r="P50" s="68"/>
      <c r="Q50" s="71">
        <v>1</v>
      </c>
      <c r="R50" s="68">
        <v>100</v>
      </c>
    </row>
    <row r="51" spans="1:18" x14ac:dyDescent="0.2">
      <c r="A51" s="141" t="s">
        <v>437</v>
      </c>
      <c r="B51" s="67" t="s">
        <v>438</v>
      </c>
      <c r="C51" s="67">
        <v>40</v>
      </c>
      <c r="D51" s="67" t="s">
        <v>342</v>
      </c>
      <c r="E51" s="71">
        <v>0.76856970873365205</v>
      </c>
      <c r="F51" s="68">
        <v>64.019189765458407</v>
      </c>
      <c r="G51" s="71">
        <v>0.72535071229311099</v>
      </c>
      <c r="H51" s="68">
        <v>41.897654584221698</v>
      </c>
      <c r="I51" s="71">
        <v>0.68427318516750701</v>
      </c>
      <c r="J51" s="68">
        <v>29.690831556503198</v>
      </c>
      <c r="K51" s="71">
        <v>0.89455061305846795</v>
      </c>
      <c r="L51" s="68">
        <v>58.368869936034102</v>
      </c>
      <c r="M51" s="71">
        <v>0.53867403314917095</v>
      </c>
      <c r="N51" s="68">
        <v>28.997867803837998</v>
      </c>
      <c r="O51" s="71"/>
      <c r="P51" s="68"/>
      <c r="Q51" s="71">
        <v>1</v>
      </c>
      <c r="R51" s="68">
        <v>100</v>
      </c>
    </row>
    <row r="52" spans="1:18" x14ac:dyDescent="0.2">
      <c r="A52" s="141" t="s">
        <v>439</v>
      </c>
      <c r="B52" s="67" t="s">
        <v>440</v>
      </c>
      <c r="C52" s="67">
        <v>40</v>
      </c>
      <c r="D52" s="67" t="s">
        <v>342</v>
      </c>
      <c r="E52" s="71">
        <v>0.65764266914456704</v>
      </c>
      <c r="F52" s="68">
        <v>31.130063965884901</v>
      </c>
      <c r="G52" s="71">
        <v>0.68989137661740596</v>
      </c>
      <c r="H52" s="68">
        <v>27.665245202558602</v>
      </c>
      <c r="I52" s="71">
        <v>0.70229811119951402</v>
      </c>
      <c r="J52" s="68">
        <v>37.579957356076797</v>
      </c>
      <c r="K52" s="71">
        <v>0.84703680570425599</v>
      </c>
      <c r="L52" s="68">
        <v>39.179104477611901</v>
      </c>
      <c r="M52" s="71">
        <v>0.39134438305709002</v>
      </c>
      <c r="N52" s="68">
        <v>6.4498933901918996</v>
      </c>
      <c r="O52" s="71"/>
      <c r="P52" s="68"/>
      <c r="Q52" s="71"/>
      <c r="R52" s="68"/>
    </row>
    <row r="53" spans="1:18" x14ac:dyDescent="0.2">
      <c r="A53" s="141" t="s">
        <v>441</v>
      </c>
      <c r="B53" s="67" t="s">
        <v>442</v>
      </c>
      <c r="C53" s="67">
        <v>40</v>
      </c>
      <c r="D53" s="67" t="s">
        <v>342</v>
      </c>
      <c r="E53" s="71">
        <v>0.75973521992128901</v>
      </c>
      <c r="F53" s="68">
        <v>60.714285714285701</v>
      </c>
      <c r="G53" s="71">
        <v>0.75710995093379196</v>
      </c>
      <c r="H53" s="68">
        <v>51.972281449893401</v>
      </c>
      <c r="I53" s="71">
        <v>0.765580307866363</v>
      </c>
      <c r="J53" s="68">
        <v>66.417910447761201</v>
      </c>
      <c r="K53" s="71">
        <v>0.94811065771741398</v>
      </c>
      <c r="L53" s="68">
        <v>84.221748400852903</v>
      </c>
      <c r="M53" s="71">
        <v>0.56813996316758797</v>
      </c>
      <c r="N53" s="68">
        <v>36.567164179104502</v>
      </c>
      <c r="O53" s="71"/>
      <c r="P53" s="68"/>
      <c r="Q53" s="71"/>
      <c r="R53" s="68"/>
    </row>
    <row r="54" spans="1:18" x14ac:dyDescent="0.2">
      <c r="A54" s="141" t="s">
        <v>443</v>
      </c>
      <c r="B54" s="67" t="s">
        <v>444</v>
      </c>
      <c r="C54" s="67">
        <v>40</v>
      </c>
      <c r="D54" s="67" t="s">
        <v>342</v>
      </c>
      <c r="E54" s="71">
        <v>0.73570997453266995</v>
      </c>
      <c r="F54" s="68">
        <v>53.411513859274997</v>
      </c>
      <c r="G54" s="71">
        <v>0.719672951963092</v>
      </c>
      <c r="H54" s="68">
        <v>39.818763326225998</v>
      </c>
      <c r="I54" s="71">
        <v>0.63371321721483098</v>
      </c>
      <c r="J54" s="68">
        <v>16.5245202558635</v>
      </c>
      <c r="K54" s="71">
        <v>0.81963884160697398</v>
      </c>
      <c r="L54" s="68">
        <v>30.863539445629002</v>
      </c>
      <c r="M54" s="71">
        <v>0.50552486187845302</v>
      </c>
      <c r="N54" s="68">
        <v>22.601279317697198</v>
      </c>
      <c r="O54" s="71"/>
      <c r="P54" s="68"/>
      <c r="Q54" s="71">
        <v>1</v>
      </c>
      <c r="R54" s="68">
        <v>100</v>
      </c>
    </row>
    <row r="55" spans="1:18" x14ac:dyDescent="0.2">
      <c r="A55" s="141" t="s">
        <v>445</v>
      </c>
      <c r="B55" s="67" t="s">
        <v>446</v>
      </c>
      <c r="C55" s="67">
        <v>40</v>
      </c>
      <c r="D55" s="67" t="s">
        <v>342</v>
      </c>
      <c r="E55" s="71">
        <v>0.68007428005593495</v>
      </c>
      <c r="F55" s="68">
        <v>36.353944562899798</v>
      </c>
      <c r="G55" s="71">
        <v>0.63125939405496401</v>
      </c>
      <c r="H55" s="68">
        <v>10.820895522388099</v>
      </c>
      <c r="I55" s="71">
        <v>0.63431255353844496</v>
      </c>
      <c r="J55" s="68">
        <v>16.7377398720682</v>
      </c>
      <c r="K55" s="71">
        <v>0.87553548570583795</v>
      </c>
      <c r="L55" s="68">
        <v>50.266524520255899</v>
      </c>
      <c r="M55" s="71">
        <v>0.57918968692449402</v>
      </c>
      <c r="N55" s="68">
        <v>38.859275053304899</v>
      </c>
      <c r="O55" s="71"/>
      <c r="P55" s="68"/>
      <c r="Q55" s="71"/>
      <c r="R55" s="68"/>
    </row>
    <row r="56" spans="1:18" x14ac:dyDescent="0.2">
      <c r="A56" s="141" t="s">
        <v>447</v>
      </c>
      <c r="B56" s="67" t="s">
        <v>448</v>
      </c>
      <c r="C56" s="67">
        <v>40</v>
      </c>
      <c r="D56" s="67" t="s">
        <v>342</v>
      </c>
      <c r="E56" s="71">
        <v>0.65210818888501398</v>
      </c>
      <c r="F56" s="68">
        <v>29.797441364605501</v>
      </c>
      <c r="G56" s="71">
        <v>0.68210698696059502</v>
      </c>
      <c r="H56" s="68">
        <v>24.413646055437098</v>
      </c>
      <c r="I56" s="71">
        <v>0.69353408309938602</v>
      </c>
      <c r="J56" s="68">
        <v>33.208955223880601</v>
      </c>
      <c r="K56" s="71">
        <v>0.64623551605097795</v>
      </c>
      <c r="L56" s="68">
        <v>6.5565031982942399</v>
      </c>
      <c r="M56" s="71">
        <v>0.58655616942909805</v>
      </c>
      <c r="N56" s="68">
        <v>40.191897654584203</v>
      </c>
      <c r="O56" s="71"/>
      <c r="P56" s="68"/>
      <c r="Q56" s="71"/>
      <c r="R56" s="68"/>
    </row>
    <row r="57" spans="1:18" x14ac:dyDescent="0.2">
      <c r="A57" s="141" t="s">
        <v>449</v>
      </c>
      <c r="B57" s="67" t="s">
        <v>450</v>
      </c>
      <c r="C57" s="67">
        <v>40</v>
      </c>
      <c r="D57" s="67" t="s">
        <v>342</v>
      </c>
      <c r="E57" s="71">
        <v>0.48921430376452102</v>
      </c>
      <c r="F57" s="68">
        <v>4.3710021321961596</v>
      </c>
      <c r="G57" s="71">
        <v>0.68825763864424505</v>
      </c>
      <c r="H57" s="68">
        <v>27.0255863539446</v>
      </c>
      <c r="I57" s="71">
        <v>0.57249727900059</v>
      </c>
      <c r="J57" s="68">
        <v>8.3155650319829402</v>
      </c>
      <c r="K57" s="71">
        <v>0.61717663801018396</v>
      </c>
      <c r="L57" s="68">
        <v>4.9040511727078897</v>
      </c>
      <c r="M57" s="71">
        <v>0.56813996316758797</v>
      </c>
      <c r="N57" s="68">
        <v>36.567164179104502</v>
      </c>
      <c r="O57" s="71"/>
      <c r="P57" s="68"/>
      <c r="Q57" s="71">
        <v>0</v>
      </c>
      <c r="R57" s="68">
        <v>39.186295503212001</v>
      </c>
    </row>
    <row r="58" spans="1:18" x14ac:dyDescent="0.2">
      <c r="A58" s="141" t="s">
        <v>451</v>
      </c>
      <c r="B58" s="67" t="s">
        <v>452</v>
      </c>
      <c r="C58" s="67">
        <v>40</v>
      </c>
      <c r="D58" s="67" t="s">
        <v>342</v>
      </c>
      <c r="E58" s="71">
        <v>0.61353179326212703</v>
      </c>
      <c r="F58" s="68">
        <v>21.695095948827301</v>
      </c>
      <c r="G58" s="71">
        <v>0.69706973465931699</v>
      </c>
      <c r="H58" s="68">
        <v>31.076759061833702</v>
      </c>
      <c r="I58" s="71">
        <v>0.66233155921130704</v>
      </c>
      <c r="J58" s="68">
        <v>23.294243070362501</v>
      </c>
      <c r="K58" s="71">
        <v>0.61065177925400604</v>
      </c>
      <c r="L58" s="68">
        <v>4.7441364605543699</v>
      </c>
      <c r="M58" s="71">
        <v>0.59760589318600399</v>
      </c>
      <c r="N58" s="68">
        <v>43.230277185501102</v>
      </c>
      <c r="O58" s="71"/>
      <c r="P58" s="68"/>
      <c r="Q58" s="71">
        <v>0.5</v>
      </c>
      <c r="R58" s="68">
        <v>54.389721627409003</v>
      </c>
    </row>
    <row r="59" spans="1:18" x14ac:dyDescent="0.2">
      <c r="A59" s="141" t="s">
        <v>453</v>
      </c>
      <c r="B59" s="67" t="s">
        <v>454</v>
      </c>
      <c r="C59" s="67">
        <v>40</v>
      </c>
      <c r="D59" s="67" t="s">
        <v>342</v>
      </c>
      <c r="E59" s="71">
        <v>0.54579983145906896</v>
      </c>
      <c r="F59" s="68">
        <v>9.0085287846481901</v>
      </c>
      <c r="G59" s="71">
        <v>0.75300316926621402</v>
      </c>
      <c r="H59" s="68">
        <v>50.639658848614097</v>
      </c>
      <c r="I59" s="71">
        <v>0.73299788142496403</v>
      </c>
      <c r="J59" s="68">
        <v>52.398720682302802</v>
      </c>
      <c r="K59" s="71">
        <v>0.63802573091355896</v>
      </c>
      <c r="L59" s="68">
        <v>6.23667377398721</v>
      </c>
      <c r="M59" s="71">
        <v>0.60497237569060802</v>
      </c>
      <c r="N59" s="68">
        <v>44.616204690831601</v>
      </c>
      <c r="O59" s="71"/>
      <c r="P59" s="68"/>
      <c r="Q59" s="71">
        <v>0</v>
      </c>
      <c r="R59" s="68">
        <v>39.186295503212001</v>
      </c>
    </row>
    <row r="60" spans="1:18" x14ac:dyDescent="0.2">
      <c r="A60" s="141" t="s">
        <v>455</v>
      </c>
      <c r="B60" s="67" t="s">
        <v>456</v>
      </c>
      <c r="C60" s="67">
        <v>40</v>
      </c>
      <c r="D60" s="67" t="s">
        <v>342</v>
      </c>
      <c r="E60" s="71">
        <v>0.70431887623436595</v>
      </c>
      <c r="F60" s="68">
        <v>44.136460554370998</v>
      </c>
      <c r="G60" s="71">
        <v>0.70383630610373704</v>
      </c>
      <c r="H60" s="68">
        <v>33.848614072494698</v>
      </c>
      <c r="I60" s="71">
        <v>0.60162978243717402</v>
      </c>
      <c r="J60" s="68">
        <v>11.3539445628998</v>
      </c>
      <c r="K60" s="71">
        <v>0.917886764462851</v>
      </c>
      <c r="L60" s="68">
        <v>69.029850746268707</v>
      </c>
      <c r="M60" s="71">
        <v>0.59392265193370197</v>
      </c>
      <c r="N60" s="68">
        <v>41.737739872068197</v>
      </c>
      <c r="O60" s="71"/>
      <c r="P60" s="68"/>
      <c r="Q60" s="71"/>
      <c r="R60" s="68"/>
    </row>
    <row r="61" spans="1:18" x14ac:dyDescent="0.2">
      <c r="A61" s="141" t="s">
        <v>457</v>
      </c>
      <c r="B61" s="67" t="s">
        <v>458</v>
      </c>
      <c r="C61" s="67">
        <v>40</v>
      </c>
      <c r="D61" s="67" t="s">
        <v>342</v>
      </c>
      <c r="E61" s="71">
        <v>0.70397364466305501</v>
      </c>
      <c r="F61" s="68">
        <v>43.976545842217497</v>
      </c>
      <c r="G61" s="71">
        <v>0.70506475475951302</v>
      </c>
      <c r="H61" s="68">
        <v>34.275053304903999</v>
      </c>
      <c r="I61" s="71">
        <v>0.62435176018252303</v>
      </c>
      <c r="J61" s="68">
        <v>14.5522388059702</v>
      </c>
      <c r="K61" s="71">
        <v>0.92202134179489903</v>
      </c>
      <c r="L61" s="68">
        <v>71.375266524520299</v>
      </c>
      <c r="M61" s="71">
        <v>0.56445672191528595</v>
      </c>
      <c r="N61" s="68">
        <v>35.607675906183403</v>
      </c>
      <c r="O61" s="71"/>
      <c r="P61" s="68"/>
      <c r="Q61" s="71"/>
      <c r="R61" s="68"/>
    </row>
    <row r="62" spans="1:18" x14ac:dyDescent="0.2">
      <c r="A62" s="141" t="s">
        <v>459</v>
      </c>
      <c r="B62" s="67" t="s">
        <v>460</v>
      </c>
      <c r="C62" s="67">
        <v>40</v>
      </c>
      <c r="D62" s="67" t="s">
        <v>342</v>
      </c>
      <c r="E62" s="71">
        <v>0.69922804012761597</v>
      </c>
      <c r="F62" s="68">
        <v>42.324093816631098</v>
      </c>
      <c r="G62" s="71">
        <v>0.61058203608041095</v>
      </c>
      <c r="H62" s="68">
        <v>8.3688699360341108</v>
      </c>
      <c r="I62" s="71">
        <v>0.69621827803393499</v>
      </c>
      <c r="J62" s="68">
        <v>34.808102345415797</v>
      </c>
      <c r="K62" s="71">
        <v>0.84462381693018795</v>
      </c>
      <c r="L62" s="68">
        <v>38.486140724946701</v>
      </c>
      <c r="M62" s="71">
        <v>0.64548802946592998</v>
      </c>
      <c r="N62" s="68">
        <v>52.345415778251599</v>
      </c>
      <c r="O62" s="71"/>
      <c r="P62" s="68"/>
      <c r="Q62" s="71"/>
      <c r="R62" s="68"/>
    </row>
    <row r="63" spans="1:18" x14ac:dyDescent="0.2">
      <c r="A63" s="141" t="s">
        <v>461</v>
      </c>
      <c r="B63" s="67" t="s">
        <v>462</v>
      </c>
      <c r="C63" s="67">
        <v>40</v>
      </c>
      <c r="D63" s="67" t="s">
        <v>342</v>
      </c>
      <c r="E63" s="71">
        <v>0.59469856486219697</v>
      </c>
      <c r="F63" s="68">
        <v>17.750533049040499</v>
      </c>
      <c r="G63" s="71">
        <v>0.77582858931040599</v>
      </c>
      <c r="H63" s="68">
        <v>56.503198294243099</v>
      </c>
      <c r="I63" s="71">
        <v>0.70093895886188096</v>
      </c>
      <c r="J63" s="68">
        <v>37.153518123667403</v>
      </c>
      <c r="K63" s="71">
        <v>0.88070317669118503</v>
      </c>
      <c r="L63" s="68">
        <v>52.238805970149301</v>
      </c>
      <c r="M63" s="71">
        <v>0.61602209944751396</v>
      </c>
      <c r="N63" s="68">
        <v>47.4946695095949</v>
      </c>
      <c r="O63" s="71"/>
      <c r="P63" s="68"/>
      <c r="Q63" s="71">
        <v>0</v>
      </c>
      <c r="R63" s="68">
        <v>39.186295503212001</v>
      </c>
    </row>
    <row r="64" spans="1:18" x14ac:dyDescent="0.2">
      <c r="A64" s="141" t="s">
        <v>463</v>
      </c>
      <c r="B64" s="67" t="s">
        <v>464</v>
      </c>
      <c r="C64" s="67">
        <v>40</v>
      </c>
      <c r="D64" s="67" t="s">
        <v>342</v>
      </c>
      <c r="E64" s="71">
        <v>0.76163902086390001</v>
      </c>
      <c r="F64" s="68">
        <v>61.2473347547974</v>
      </c>
      <c r="G64" s="71">
        <v>0.71671966686579902</v>
      </c>
      <c r="H64" s="68">
        <v>38.699360341151397</v>
      </c>
      <c r="I64" s="71">
        <v>0.62699387177989496</v>
      </c>
      <c r="J64" s="68">
        <v>14.8720682302772</v>
      </c>
      <c r="K64" s="71">
        <v>0.82636001871248099</v>
      </c>
      <c r="L64" s="68">
        <v>32.675906183368902</v>
      </c>
      <c r="M64" s="71">
        <v>0.63812154696132595</v>
      </c>
      <c r="N64" s="68">
        <v>50.799573560767598</v>
      </c>
      <c r="O64" s="71"/>
      <c r="P64" s="68"/>
      <c r="Q64" s="71">
        <v>1</v>
      </c>
      <c r="R64" s="68">
        <v>100</v>
      </c>
    </row>
    <row r="65" spans="1:18" x14ac:dyDescent="0.2">
      <c r="A65" s="141" t="s">
        <v>465</v>
      </c>
      <c r="B65" s="67" t="s">
        <v>466</v>
      </c>
      <c r="C65" s="67">
        <v>40</v>
      </c>
      <c r="D65" s="67" t="s">
        <v>342</v>
      </c>
      <c r="E65" s="71">
        <v>0.57710537241709603</v>
      </c>
      <c r="F65" s="68">
        <v>14.2324093816631</v>
      </c>
      <c r="G65" s="71">
        <v>0.74059898757462195</v>
      </c>
      <c r="H65" s="68">
        <v>46.748400852878497</v>
      </c>
      <c r="I65" s="71">
        <v>0.67682066478474201</v>
      </c>
      <c r="J65" s="68">
        <v>27.771855010661</v>
      </c>
      <c r="K65" s="71">
        <v>0.85208511027860101</v>
      </c>
      <c r="L65" s="68">
        <v>41.2579957356077</v>
      </c>
      <c r="M65" s="71">
        <v>0.61602209944751396</v>
      </c>
      <c r="N65" s="68">
        <v>47.4946695095949</v>
      </c>
      <c r="O65" s="71"/>
      <c r="P65" s="68"/>
      <c r="Q65" s="71">
        <v>0</v>
      </c>
      <c r="R65" s="68">
        <v>39.186295503212001</v>
      </c>
    </row>
    <row r="66" spans="1:18" x14ac:dyDescent="0.2">
      <c r="A66" s="141" t="s">
        <v>467</v>
      </c>
      <c r="B66" s="67" t="s">
        <v>468</v>
      </c>
      <c r="C66" s="67">
        <v>40</v>
      </c>
      <c r="D66" s="67" t="s">
        <v>342</v>
      </c>
      <c r="E66" s="71">
        <v>0.59578557612252303</v>
      </c>
      <c r="F66" s="68">
        <v>18.017057569296401</v>
      </c>
      <c r="G66" s="71">
        <v>0.76821087922831699</v>
      </c>
      <c r="H66" s="68">
        <v>54.797441364605497</v>
      </c>
      <c r="I66" s="71">
        <v>0.71499381016980501</v>
      </c>
      <c r="J66" s="68">
        <v>44.189765458422201</v>
      </c>
      <c r="K66" s="71">
        <v>0.87601785051467895</v>
      </c>
      <c r="L66" s="68">
        <v>50.586353944562902</v>
      </c>
      <c r="M66" s="71">
        <v>0.61970534069981598</v>
      </c>
      <c r="N66" s="68">
        <v>48.667377398720703</v>
      </c>
      <c r="O66" s="71"/>
      <c r="P66" s="68"/>
      <c r="Q66" s="71">
        <v>0</v>
      </c>
      <c r="R66" s="68">
        <v>39.186295503212001</v>
      </c>
    </row>
    <row r="67" spans="1:18" x14ac:dyDescent="0.2">
      <c r="A67" s="141" t="s">
        <v>469</v>
      </c>
      <c r="B67" s="67" t="s">
        <v>470</v>
      </c>
      <c r="C67" s="67">
        <v>40</v>
      </c>
      <c r="D67" s="67" t="s">
        <v>342</v>
      </c>
      <c r="E67" s="71">
        <v>0.70080183267816898</v>
      </c>
      <c r="F67" s="68">
        <v>42.857142857142897</v>
      </c>
      <c r="G67" s="71">
        <v>0.70690587002486205</v>
      </c>
      <c r="H67" s="68">
        <v>35.234541577825198</v>
      </c>
      <c r="I67" s="71">
        <v>0.79640843372532499</v>
      </c>
      <c r="J67" s="68">
        <v>76.279317697228095</v>
      </c>
      <c r="K67" s="71">
        <v>0.68387092751497403</v>
      </c>
      <c r="L67" s="68">
        <v>8.6353944562899798</v>
      </c>
      <c r="M67" s="71">
        <v>0.61602209944751396</v>
      </c>
      <c r="N67" s="68">
        <v>47.4946695095949</v>
      </c>
      <c r="O67" s="71"/>
      <c r="P67" s="68"/>
      <c r="Q67" s="71"/>
      <c r="R67" s="68"/>
    </row>
    <row r="68" spans="1:18" x14ac:dyDescent="0.2">
      <c r="A68" s="141" t="s">
        <v>471</v>
      </c>
      <c r="B68" s="67" t="s">
        <v>472</v>
      </c>
      <c r="C68" s="67">
        <v>72</v>
      </c>
      <c r="D68" s="67" t="s">
        <v>342</v>
      </c>
      <c r="E68" s="71">
        <v>0.55197718140948104</v>
      </c>
      <c r="F68" s="68">
        <v>10.394456289978701</v>
      </c>
      <c r="G68" s="71">
        <v>0.716252642946412</v>
      </c>
      <c r="H68" s="68">
        <v>38.379530916844402</v>
      </c>
      <c r="I68" s="71">
        <v>0.666420988573179</v>
      </c>
      <c r="J68" s="68">
        <v>24.0938166311301</v>
      </c>
      <c r="K68" s="71">
        <v>0.79373934735101703</v>
      </c>
      <c r="L68" s="68">
        <v>24.040511727078901</v>
      </c>
      <c r="M68" s="71">
        <v>0.58287292817679603</v>
      </c>
      <c r="N68" s="68">
        <v>39.392324093816597</v>
      </c>
      <c r="O68" s="71"/>
      <c r="P68" s="68"/>
      <c r="Q68" s="71">
        <v>5.9999999999999995E-4</v>
      </c>
      <c r="R68" s="68">
        <v>40.0428265524625</v>
      </c>
    </row>
    <row r="69" spans="1:18" x14ac:dyDescent="0.2">
      <c r="A69" s="141" t="s">
        <v>473</v>
      </c>
      <c r="B69" s="67" t="s">
        <v>474</v>
      </c>
      <c r="C69" s="67">
        <v>40</v>
      </c>
      <c r="D69" s="67" t="s">
        <v>342</v>
      </c>
      <c r="E69" s="71">
        <v>0.67271462112427105</v>
      </c>
      <c r="F69" s="68">
        <v>34.754797441364602</v>
      </c>
      <c r="G69" s="71">
        <v>0.69402716115792296</v>
      </c>
      <c r="H69" s="68">
        <v>29.424307036247299</v>
      </c>
      <c r="I69" s="71">
        <v>0.60507772092898404</v>
      </c>
      <c r="J69" s="68">
        <v>11.886993603411501</v>
      </c>
      <c r="K69" s="71">
        <v>0.79783095047647301</v>
      </c>
      <c r="L69" s="68">
        <v>25.373134328358201</v>
      </c>
      <c r="M69" s="71">
        <v>0.59392265193370197</v>
      </c>
      <c r="N69" s="68">
        <v>41.737739872068197</v>
      </c>
      <c r="O69" s="71"/>
      <c r="P69" s="68"/>
      <c r="Q69" s="71"/>
      <c r="R69" s="68"/>
    </row>
    <row r="70" spans="1:18" x14ac:dyDescent="0.2">
      <c r="A70" s="141" t="s">
        <v>475</v>
      </c>
      <c r="B70" s="67" t="s">
        <v>476</v>
      </c>
      <c r="C70" s="67">
        <v>40</v>
      </c>
      <c r="D70" s="67" t="s">
        <v>342</v>
      </c>
      <c r="E70" s="71">
        <v>0.70404915815122904</v>
      </c>
      <c r="F70" s="68">
        <v>44.083155650319803</v>
      </c>
      <c r="G70" s="71">
        <v>0.74467636104134505</v>
      </c>
      <c r="H70" s="68">
        <v>47.9211087420043</v>
      </c>
      <c r="I70" s="71">
        <v>0.64834888279123104</v>
      </c>
      <c r="J70" s="68">
        <v>19.402985074626901</v>
      </c>
      <c r="K70" s="71">
        <v>0.87713087311856597</v>
      </c>
      <c r="L70" s="68">
        <v>50.906183368869897</v>
      </c>
      <c r="M70" s="71">
        <v>0.54604051565377498</v>
      </c>
      <c r="N70" s="68">
        <v>31.023454157782499</v>
      </c>
      <c r="O70" s="71"/>
      <c r="P70" s="68"/>
      <c r="Q70" s="71"/>
      <c r="R70" s="68"/>
    </row>
    <row r="71" spans="1:18" x14ac:dyDescent="0.2">
      <c r="A71" s="141" t="s">
        <v>477</v>
      </c>
      <c r="B71" s="67" t="s">
        <v>478</v>
      </c>
      <c r="C71" s="67">
        <v>72</v>
      </c>
      <c r="D71" s="67" t="s">
        <v>342</v>
      </c>
      <c r="E71" s="71">
        <v>0.75999423086735196</v>
      </c>
      <c r="F71" s="68">
        <v>60.820895522388099</v>
      </c>
      <c r="G71" s="71">
        <v>0.75486282073851196</v>
      </c>
      <c r="H71" s="68">
        <v>51.066098081023497</v>
      </c>
      <c r="I71" s="71">
        <v>0.74857771852951804</v>
      </c>
      <c r="J71" s="68">
        <v>59.434968017057599</v>
      </c>
      <c r="K71" s="71">
        <v>0.88736511348314695</v>
      </c>
      <c r="L71" s="68">
        <v>55.010660980810201</v>
      </c>
      <c r="M71" s="71">
        <v>0.649171270718232</v>
      </c>
      <c r="N71" s="68">
        <v>53.038379530916799</v>
      </c>
      <c r="O71" s="71"/>
      <c r="P71" s="68"/>
      <c r="Q71" s="71"/>
      <c r="R71" s="68"/>
    </row>
    <row r="72" spans="1:18" x14ac:dyDescent="0.2">
      <c r="A72" s="141" t="s">
        <v>479</v>
      </c>
      <c r="B72" s="67" t="s">
        <v>480</v>
      </c>
      <c r="C72" s="67">
        <v>72</v>
      </c>
      <c r="D72" s="67" t="s">
        <v>342</v>
      </c>
      <c r="E72" s="71">
        <v>0.766719937333185</v>
      </c>
      <c r="F72" s="68">
        <v>63.219616204690801</v>
      </c>
      <c r="G72" s="71">
        <v>0.74928672381350003</v>
      </c>
      <c r="H72" s="68">
        <v>49.200426439232402</v>
      </c>
      <c r="I72" s="71">
        <v>0.655660121423287</v>
      </c>
      <c r="J72" s="68">
        <v>21.481876332622601</v>
      </c>
      <c r="K72" s="71">
        <v>0.83104694824313197</v>
      </c>
      <c r="L72" s="68">
        <v>34.434968017057599</v>
      </c>
      <c r="M72" s="71">
        <v>0.59760589318600399</v>
      </c>
      <c r="N72" s="68">
        <v>43.230277185501102</v>
      </c>
      <c r="O72" s="71"/>
      <c r="P72" s="68"/>
      <c r="Q72" s="71">
        <v>1</v>
      </c>
      <c r="R72" s="68">
        <v>100</v>
      </c>
    </row>
    <row r="73" spans="1:18" x14ac:dyDescent="0.2">
      <c r="A73" s="141" t="s">
        <v>481</v>
      </c>
      <c r="B73" s="67" t="s">
        <v>482</v>
      </c>
      <c r="C73" s="67">
        <v>40</v>
      </c>
      <c r="D73" s="67" t="s">
        <v>342</v>
      </c>
      <c r="E73" s="71">
        <v>0.56494332845528406</v>
      </c>
      <c r="F73" s="68">
        <v>12.3667377398721</v>
      </c>
      <c r="G73" s="71">
        <v>0.72630581834111096</v>
      </c>
      <c r="H73" s="68">
        <v>42.057569296375299</v>
      </c>
      <c r="I73" s="71">
        <v>0.70994642123004703</v>
      </c>
      <c r="J73" s="68">
        <v>41.471215351812397</v>
      </c>
      <c r="K73" s="71">
        <v>0.85347361080839201</v>
      </c>
      <c r="L73" s="68">
        <v>41.9509594882729</v>
      </c>
      <c r="M73" s="71">
        <v>0.53499079189686904</v>
      </c>
      <c r="N73" s="68">
        <v>28.144989339019201</v>
      </c>
      <c r="O73" s="71"/>
      <c r="P73" s="68"/>
      <c r="Q73" s="71">
        <v>0</v>
      </c>
      <c r="R73" s="68">
        <v>39.186295503212001</v>
      </c>
    </row>
    <row r="74" spans="1:18" x14ac:dyDescent="0.2">
      <c r="A74" s="141" t="s">
        <v>483</v>
      </c>
      <c r="B74" s="67" t="s">
        <v>484</v>
      </c>
      <c r="C74" s="67">
        <v>72</v>
      </c>
      <c r="D74" s="67" t="s">
        <v>342</v>
      </c>
      <c r="E74" s="71">
        <v>0.70949020232432602</v>
      </c>
      <c r="F74" s="68">
        <v>45.948827292110899</v>
      </c>
      <c r="G74" s="71">
        <v>0.73774379766006803</v>
      </c>
      <c r="H74" s="68">
        <v>46.055437100213197</v>
      </c>
      <c r="I74" s="71">
        <v>0.651894909161293</v>
      </c>
      <c r="J74" s="68">
        <v>20.4157782515991</v>
      </c>
      <c r="K74" s="71">
        <v>0.84703296803763894</v>
      </c>
      <c r="L74" s="68">
        <v>39.125799573560798</v>
      </c>
      <c r="M74" s="71">
        <v>0.60128913443830601</v>
      </c>
      <c r="N74" s="68">
        <v>43.869936034115099</v>
      </c>
      <c r="O74" s="71"/>
      <c r="P74" s="68"/>
      <c r="Q74" s="71"/>
      <c r="R74" s="68"/>
    </row>
    <row r="75" spans="1:18" x14ac:dyDescent="0.2">
      <c r="A75" s="141" t="s">
        <v>485</v>
      </c>
      <c r="B75" s="67" t="s">
        <v>486</v>
      </c>
      <c r="C75" s="67">
        <v>72</v>
      </c>
      <c r="D75" s="67" t="s">
        <v>342</v>
      </c>
      <c r="E75" s="71">
        <v>0.828973100442155</v>
      </c>
      <c r="F75" s="68">
        <v>78.944562899786803</v>
      </c>
      <c r="G75" s="71">
        <v>0.79764396171237495</v>
      </c>
      <c r="H75" s="68">
        <v>61.833688699360302</v>
      </c>
      <c r="I75" s="71">
        <v>0.76359900407838399</v>
      </c>
      <c r="J75" s="68">
        <v>65.405117270788907</v>
      </c>
      <c r="K75" s="71">
        <v>0.86078644065574295</v>
      </c>
      <c r="L75" s="68">
        <v>44.189765458422201</v>
      </c>
      <c r="M75" s="71">
        <v>0.72283609576427299</v>
      </c>
      <c r="N75" s="68">
        <v>62.420042643923203</v>
      </c>
      <c r="O75" s="71"/>
      <c r="P75" s="68"/>
      <c r="Q75" s="71">
        <v>1</v>
      </c>
      <c r="R75" s="68">
        <v>100</v>
      </c>
    </row>
    <row r="76" spans="1:18" x14ac:dyDescent="0.2">
      <c r="A76" s="141" t="s">
        <v>487</v>
      </c>
      <c r="B76" s="67" t="s">
        <v>488</v>
      </c>
      <c r="C76" s="67">
        <v>72</v>
      </c>
      <c r="D76" s="67" t="s">
        <v>342</v>
      </c>
      <c r="E76" s="71">
        <v>0.81799244682625905</v>
      </c>
      <c r="F76" s="68">
        <v>75.852878464818801</v>
      </c>
      <c r="G76" s="71">
        <v>0.77249268726934295</v>
      </c>
      <c r="H76" s="68">
        <v>55.756929637526703</v>
      </c>
      <c r="I76" s="71">
        <v>0.72541593395029502</v>
      </c>
      <c r="J76" s="68">
        <v>48.987206823027698</v>
      </c>
      <c r="K76" s="71">
        <v>0.87290075839968595</v>
      </c>
      <c r="L76" s="68">
        <v>49.093816631130103</v>
      </c>
      <c r="M76" s="71">
        <v>0.71915285451197097</v>
      </c>
      <c r="N76" s="68">
        <v>61.833688699360302</v>
      </c>
      <c r="O76" s="71"/>
      <c r="P76" s="68"/>
      <c r="Q76" s="71">
        <v>1</v>
      </c>
      <c r="R76" s="68">
        <v>100</v>
      </c>
    </row>
    <row r="77" spans="1:18" x14ac:dyDescent="0.2">
      <c r="A77" s="141" t="s">
        <v>489</v>
      </c>
      <c r="B77" s="67" t="s">
        <v>490</v>
      </c>
      <c r="C77" s="67">
        <v>72</v>
      </c>
      <c r="D77" s="67" t="s">
        <v>342</v>
      </c>
      <c r="E77" s="71">
        <v>0.72614870521190999</v>
      </c>
      <c r="F77" s="68">
        <v>50.533049040511699</v>
      </c>
      <c r="G77" s="71">
        <v>0.68142423494275695</v>
      </c>
      <c r="H77" s="68">
        <v>24.0938166311301</v>
      </c>
      <c r="I77" s="71">
        <v>0.59636815973653101</v>
      </c>
      <c r="J77" s="68">
        <v>10.714285714285699</v>
      </c>
      <c r="K77" s="71">
        <v>0.81059385697878705</v>
      </c>
      <c r="L77" s="68">
        <v>28.518123667377399</v>
      </c>
      <c r="M77" s="71">
        <v>0.54235727440147397</v>
      </c>
      <c r="N77" s="68">
        <v>29.957356076759101</v>
      </c>
      <c r="O77" s="71"/>
      <c r="P77" s="68"/>
      <c r="Q77" s="71">
        <v>1</v>
      </c>
      <c r="R77" s="68">
        <v>100</v>
      </c>
    </row>
    <row r="78" spans="1:18" x14ac:dyDescent="0.2">
      <c r="A78" s="141" t="s">
        <v>491</v>
      </c>
      <c r="B78" s="67" t="s">
        <v>492</v>
      </c>
      <c r="C78" s="67">
        <v>72</v>
      </c>
      <c r="D78" s="67" t="s">
        <v>342</v>
      </c>
      <c r="E78" s="71">
        <v>0.70201549259330598</v>
      </c>
      <c r="F78" s="68">
        <v>43.176972281449899</v>
      </c>
      <c r="G78" s="71">
        <v>0.71334919152353804</v>
      </c>
      <c r="H78" s="68">
        <v>37.153518123667403</v>
      </c>
      <c r="I78" s="71">
        <v>0.68551838695560896</v>
      </c>
      <c r="J78" s="68">
        <v>30.223880597014901</v>
      </c>
      <c r="K78" s="71">
        <v>0.84473766997879296</v>
      </c>
      <c r="L78" s="68">
        <v>38.539445628997903</v>
      </c>
      <c r="M78" s="71">
        <v>0.56445672191528595</v>
      </c>
      <c r="N78" s="68">
        <v>35.607675906183403</v>
      </c>
      <c r="O78" s="71"/>
      <c r="P78" s="68"/>
      <c r="Q78" s="71"/>
      <c r="R78" s="68"/>
    </row>
    <row r="79" spans="1:18" x14ac:dyDescent="0.2">
      <c r="A79" s="141" t="s">
        <v>493</v>
      </c>
      <c r="B79" s="67" t="s">
        <v>494</v>
      </c>
      <c r="C79" s="67">
        <v>72</v>
      </c>
      <c r="D79" s="67" t="s">
        <v>342</v>
      </c>
      <c r="E79" s="71">
        <v>0.55013042013634805</v>
      </c>
      <c r="F79" s="68">
        <v>9.9147121535181206</v>
      </c>
      <c r="G79" s="71">
        <v>0.76792420989783805</v>
      </c>
      <c r="H79" s="68">
        <v>54.5842217484009</v>
      </c>
      <c r="I79" s="71">
        <v>0.63616956985559103</v>
      </c>
      <c r="J79" s="68">
        <v>17.057569296375299</v>
      </c>
      <c r="K79" s="71">
        <v>0.76068539275151403</v>
      </c>
      <c r="L79" s="68">
        <v>17.270788912579999</v>
      </c>
      <c r="M79" s="71">
        <v>0.58287292817679603</v>
      </c>
      <c r="N79" s="68">
        <v>39.392324093816597</v>
      </c>
      <c r="O79" s="71"/>
      <c r="P79" s="68"/>
      <c r="Q79" s="71">
        <v>3.0000000000000001E-3</v>
      </c>
      <c r="R79" s="68">
        <v>42.933618843683099</v>
      </c>
    </row>
    <row r="80" spans="1:18" x14ac:dyDescent="0.2">
      <c r="A80" s="141" t="s">
        <v>425</v>
      </c>
      <c r="B80" s="67" t="s">
        <v>495</v>
      </c>
      <c r="C80" s="67">
        <v>72</v>
      </c>
      <c r="D80" s="67" t="s">
        <v>342</v>
      </c>
      <c r="E80" s="71">
        <v>0.57587281123959699</v>
      </c>
      <c r="F80" s="68">
        <v>13.805970149253699</v>
      </c>
      <c r="G80" s="71">
        <v>0.623851031756255</v>
      </c>
      <c r="H80" s="68">
        <v>9.8081023454157794</v>
      </c>
      <c r="I80" s="71">
        <v>0.55799997599696005</v>
      </c>
      <c r="J80" s="68">
        <v>7.0362473347548002</v>
      </c>
      <c r="K80" s="71">
        <v>0.73397909540038597</v>
      </c>
      <c r="L80" s="68">
        <v>13.6460554371002</v>
      </c>
      <c r="M80" s="71">
        <v>0.387661141804788</v>
      </c>
      <c r="N80" s="68">
        <v>6.0767590618336902</v>
      </c>
      <c r="O80" s="71"/>
      <c r="P80" s="68"/>
      <c r="Q80" s="71"/>
      <c r="R80" s="68"/>
    </row>
    <row r="81" spans="1:18" x14ac:dyDescent="0.2">
      <c r="A81" s="141" t="s">
        <v>496</v>
      </c>
      <c r="B81" s="67" t="s">
        <v>497</v>
      </c>
      <c r="C81" s="67">
        <v>72</v>
      </c>
      <c r="D81" s="67" t="s">
        <v>342</v>
      </c>
      <c r="E81" s="71">
        <v>0.63668884678527604</v>
      </c>
      <c r="F81" s="68">
        <v>25.586353944562902</v>
      </c>
      <c r="G81" s="71">
        <v>0.63593413786185404</v>
      </c>
      <c r="H81" s="68">
        <v>11.4605543710021</v>
      </c>
      <c r="I81" s="71">
        <v>0.889119445632093</v>
      </c>
      <c r="J81" s="68">
        <v>94.136460554370998</v>
      </c>
      <c r="K81" s="71">
        <v>0.88940538339744002</v>
      </c>
      <c r="L81" s="68">
        <v>56.023454157782503</v>
      </c>
      <c r="M81" s="71">
        <v>0.75598526703499103</v>
      </c>
      <c r="N81" s="68">
        <v>67.697228144989296</v>
      </c>
      <c r="O81" s="71"/>
      <c r="P81" s="68"/>
      <c r="Q81" s="71">
        <v>1.2999999999999999E-2</v>
      </c>
      <c r="R81" s="68">
        <v>44.218415417558901</v>
      </c>
    </row>
    <row r="82" spans="1:18" x14ac:dyDescent="0.2">
      <c r="A82" s="141" t="s">
        <v>498</v>
      </c>
      <c r="B82" s="67" t="s">
        <v>499</v>
      </c>
      <c r="C82" s="67">
        <v>72</v>
      </c>
      <c r="D82" s="67" t="s">
        <v>342</v>
      </c>
      <c r="E82" s="71">
        <v>0.73806285400232696</v>
      </c>
      <c r="F82" s="68">
        <v>54.157782515991499</v>
      </c>
      <c r="G82" s="71">
        <v>0.925088765717614</v>
      </c>
      <c r="H82" s="68">
        <v>90.938166311300606</v>
      </c>
      <c r="I82" s="71">
        <v>0.85334284598522203</v>
      </c>
      <c r="J82" s="68">
        <v>89.872068230277193</v>
      </c>
      <c r="K82" s="71">
        <v>0.94366718869553901</v>
      </c>
      <c r="L82" s="68">
        <v>82.462686567164198</v>
      </c>
      <c r="M82" s="71">
        <v>0.88121546961326003</v>
      </c>
      <c r="N82" s="68">
        <v>85.980810234541593</v>
      </c>
      <c r="O82" s="71"/>
      <c r="P82" s="68"/>
      <c r="Q82" s="71">
        <v>8.6999999999999994E-2</v>
      </c>
      <c r="R82" s="68">
        <v>47.109207708779401</v>
      </c>
    </row>
    <row r="83" spans="1:18" x14ac:dyDescent="0.2">
      <c r="A83" s="141" t="s">
        <v>500</v>
      </c>
      <c r="B83" s="67" t="s">
        <v>501</v>
      </c>
      <c r="C83" s="67">
        <v>72</v>
      </c>
      <c r="D83" s="67" t="s">
        <v>342</v>
      </c>
      <c r="E83" s="71">
        <v>0.68154068961903302</v>
      </c>
      <c r="F83" s="68">
        <v>36.886993603411497</v>
      </c>
      <c r="G83" s="71">
        <v>0.767873708001096</v>
      </c>
      <c r="H83" s="68">
        <v>54.477611940298502</v>
      </c>
      <c r="I83" s="71">
        <v>0.71410539063567102</v>
      </c>
      <c r="J83" s="68">
        <v>43.710021321961598</v>
      </c>
      <c r="K83" s="71">
        <v>0.80778770120793597</v>
      </c>
      <c r="L83" s="68">
        <v>28.091684434967998</v>
      </c>
      <c r="M83" s="71">
        <v>0.700736648250461</v>
      </c>
      <c r="N83" s="68">
        <v>59.381663113006397</v>
      </c>
      <c r="O83" s="71"/>
      <c r="P83" s="68"/>
      <c r="Q83" s="71">
        <v>0.41720000000000002</v>
      </c>
      <c r="R83" s="68">
        <v>51.605995717344797</v>
      </c>
    </row>
    <row r="84" spans="1:18" x14ac:dyDescent="0.2">
      <c r="A84" s="141" t="s">
        <v>502</v>
      </c>
      <c r="B84" s="67" t="s">
        <v>503</v>
      </c>
      <c r="C84" s="67">
        <v>72</v>
      </c>
      <c r="D84" s="67" t="s">
        <v>342</v>
      </c>
      <c r="E84" s="71">
        <v>0.75370194619518105</v>
      </c>
      <c r="F84" s="68">
        <v>58.901918976545801</v>
      </c>
      <c r="G84" s="71">
        <v>0.78797162171872104</v>
      </c>
      <c r="H84" s="68">
        <v>59.381663113006397</v>
      </c>
      <c r="I84" s="71">
        <v>0.65353017909574496</v>
      </c>
      <c r="J84" s="68">
        <v>20.8955223880597</v>
      </c>
      <c r="K84" s="71">
        <v>0.87625257696810099</v>
      </c>
      <c r="L84" s="68">
        <v>50.746268656716403</v>
      </c>
      <c r="M84" s="71">
        <v>0.69705340699815899</v>
      </c>
      <c r="N84" s="68">
        <v>59.061833688699402</v>
      </c>
      <c r="O84" s="71"/>
      <c r="P84" s="68"/>
      <c r="Q84" s="71"/>
      <c r="R84" s="68"/>
    </row>
    <row r="85" spans="1:18" x14ac:dyDescent="0.2">
      <c r="A85" s="141" t="s">
        <v>504</v>
      </c>
      <c r="B85" s="67" t="s">
        <v>505</v>
      </c>
      <c r="C85" s="67">
        <v>72</v>
      </c>
      <c r="D85" s="67" t="s">
        <v>342</v>
      </c>
      <c r="E85" s="71">
        <v>0.56202382000123596</v>
      </c>
      <c r="F85" s="68">
        <v>11.8336886993603</v>
      </c>
      <c r="G85" s="71">
        <v>0.57900466548382301</v>
      </c>
      <c r="H85" s="68">
        <v>5.4904051172707904</v>
      </c>
      <c r="I85" s="71">
        <v>0.710788146555557</v>
      </c>
      <c r="J85" s="68">
        <v>42.004264392324103</v>
      </c>
      <c r="K85" s="71">
        <v>0.81958963971633902</v>
      </c>
      <c r="L85" s="68">
        <v>30.810234541577799</v>
      </c>
      <c r="M85" s="71">
        <v>0.700736648250461</v>
      </c>
      <c r="N85" s="68">
        <v>59.381663113006397</v>
      </c>
      <c r="O85" s="71"/>
      <c r="P85" s="68"/>
      <c r="Q85" s="71">
        <v>0</v>
      </c>
      <c r="R85" s="68">
        <v>39.186295503212001</v>
      </c>
    </row>
    <row r="86" spans="1:18" x14ac:dyDescent="0.2">
      <c r="A86" s="141" t="s">
        <v>506</v>
      </c>
      <c r="B86" s="67" t="s">
        <v>507</v>
      </c>
      <c r="C86" s="67">
        <v>72</v>
      </c>
      <c r="D86" s="67" t="s">
        <v>342</v>
      </c>
      <c r="E86" s="71">
        <v>0.58274649633988496</v>
      </c>
      <c r="F86" s="68">
        <v>15.511727078891299</v>
      </c>
      <c r="G86" s="71">
        <v>0.81669536907913098</v>
      </c>
      <c r="H86" s="68">
        <v>67.484008528784599</v>
      </c>
      <c r="I86" s="71">
        <v>0.64346850935473998</v>
      </c>
      <c r="J86" s="68">
        <v>18.656716417910399</v>
      </c>
      <c r="K86" s="71">
        <v>0.78378112628580998</v>
      </c>
      <c r="L86" s="68">
        <v>21.5351812366738</v>
      </c>
      <c r="M86" s="71">
        <v>0.66758747697974197</v>
      </c>
      <c r="N86" s="68">
        <v>55.330490405117303</v>
      </c>
      <c r="O86" s="71"/>
      <c r="P86" s="68"/>
      <c r="Q86" s="71">
        <v>2.2000000000000001E-3</v>
      </c>
      <c r="R86" s="68">
        <v>42.505353319057797</v>
      </c>
    </row>
    <row r="87" spans="1:18" x14ac:dyDescent="0.2">
      <c r="A87" s="141" t="s">
        <v>508</v>
      </c>
      <c r="B87" s="67" t="s">
        <v>509</v>
      </c>
      <c r="C87" s="67">
        <v>72</v>
      </c>
      <c r="D87" s="67" t="s">
        <v>342</v>
      </c>
      <c r="E87" s="71">
        <v>0.71092866572285496</v>
      </c>
      <c r="F87" s="68">
        <v>46.162046908315602</v>
      </c>
      <c r="G87" s="71">
        <v>0.78423113802439703</v>
      </c>
      <c r="H87" s="68">
        <v>58.4754797441365</v>
      </c>
      <c r="I87" s="71">
        <v>0.62167269150566395</v>
      </c>
      <c r="J87" s="68">
        <v>14.2324093816631</v>
      </c>
      <c r="K87" s="71">
        <v>0.79232280389542797</v>
      </c>
      <c r="L87" s="68">
        <v>23.560767590618301</v>
      </c>
      <c r="M87" s="71">
        <v>0.64548802946592998</v>
      </c>
      <c r="N87" s="68">
        <v>52.345415778251599</v>
      </c>
      <c r="O87" s="71"/>
      <c r="P87" s="68"/>
      <c r="Q87" s="71"/>
      <c r="R87" s="68"/>
    </row>
    <row r="88" spans="1:18" x14ac:dyDescent="0.2">
      <c r="A88" s="141" t="s">
        <v>510</v>
      </c>
      <c r="B88" s="67" t="s">
        <v>511</v>
      </c>
      <c r="C88" s="67">
        <v>72</v>
      </c>
      <c r="D88" s="67" t="s">
        <v>342</v>
      </c>
      <c r="E88" s="71">
        <v>0.54203007982160101</v>
      </c>
      <c r="F88" s="68">
        <v>8.4221748400852903</v>
      </c>
      <c r="G88" s="71">
        <v>0.66746752303652002</v>
      </c>
      <c r="H88" s="68">
        <v>19.562899786780399</v>
      </c>
      <c r="I88" s="71">
        <v>0.46140233996070701</v>
      </c>
      <c r="J88" s="68">
        <v>1.81236673773987</v>
      </c>
      <c r="K88" s="71">
        <v>0.58529097194295099</v>
      </c>
      <c r="L88" s="68">
        <v>3.7313432835820901</v>
      </c>
      <c r="M88" s="71">
        <v>0.45395948434622502</v>
      </c>
      <c r="N88" s="68">
        <v>13.2196162046908</v>
      </c>
      <c r="O88" s="71"/>
      <c r="P88" s="68"/>
      <c r="Q88" s="71"/>
      <c r="R88" s="68"/>
    </row>
    <row r="89" spans="1:18" x14ac:dyDescent="0.2">
      <c r="A89" s="141" t="s">
        <v>512</v>
      </c>
      <c r="B89" s="67" t="s">
        <v>513</v>
      </c>
      <c r="C89" s="67">
        <v>72</v>
      </c>
      <c r="D89" s="67" t="s">
        <v>342</v>
      </c>
      <c r="E89" s="71">
        <v>0.57719046111152095</v>
      </c>
      <c r="F89" s="68">
        <v>14.285714285714301</v>
      </c>
      <c r="G89" s="71">
        <v>0.71066029920424501</v>
      </c>
      <c r="H89" s="68">
        <v>36.300639658848603</v>
      </c>
      <c r="I89" s="71">
        <v>0.57668935238202901</v>
      </c>
      <c r="J89" s="68">
        <v>8.6886993603411504</v>
      </c>
      <c r="K89" s="71">
        <v>0.53430353724286805</v>
      </c>
      <c r="L89" s="68">
        <v>2.1855010660980798</v>
      </c>
      <c r="M89" s="71">
        <v>0.487108655616943</v>
      </c>
      <c r="N89" s="68">
        <v>19.136460554370998</v>
      </c>
      <c r="O89" s="71"/>
      <c r="P89" s="68"/>
      <c r="Q89" s="71"/>
      <c r="R89" s="68"/>
    </row>
    <row r="90" spans="1:18" x14ac:dyDescent="0.2">
      <c r="A90" s="141" t="s">
        <v>514</v>
      </c>
      <c r="B90" s="67" t="s">
        <v>515</v>
      </c>
      <c r="C90" s="67">
        <v>72</v>
      </c>
      <c r="D90" s="67" t="s">
        <v>342</v>
      </c>
      <c r="E90" s="71">
        <v>0.61293879449424005</v>
      </c>
      <c r="F90" s="68">
        <v>21.428571428571399</v>
      </c>
      <c r="G90" s="71">
        <v>0.56411701073401799</v>
      </c>
      <c r="H90" s="68">
        <v>5.01066098081023</v>
      </c>
      <c r="I90" s="71">
        <v>0.57890176075424105</v>
      </c>
      <c r="J90" s="68">
        <v>8.7420042643923193</v>
      </c>
      <c r="K90" s="71">
        <v>0.65588189451816803</v>
      </c>
      <c r="L90" s="68">
        <v>6.9829424307036199</v>
      </c>
      <c r="M90" s="71">
        <v>0.65285451197053401</v>
      </c>
      <c r="N90" s="68">
        <v>53.518123667377402</v>
      </c>
      <c r="O90" s="71"/>
      <c r="P90" s="68"/>
      <c r="Q90" s="71"/>
      <c r="R90" s="68"/>
    </row>
    <row r="91" spans="1:18" x14ac:dyDescent="0.2">
      <c r="A91" s="141" t="s">
        <v>516</v>
      </c>
      <c r="B91" s="67" t="s">
        <v>517</v>
      </c>
      <c r="C91" s="67">
        <v>72</v>
      </c>
      <c r="D91" s="67" t="s">
        <v>342</v>
      </c>
      <c r="E91" s="71">
        <v>0.68055258057076196</v>
      </c>
      <c r="F91" s="68">
        <v>36.6737739872068</v>
      </c>
      <c r="G91" s="71">
        <v>0.86548198596440495</v>
      </c>
      <c r="H91" s="68">
        <v>78.944562899786803</v>
      </c>
      <c r="I91" s="71">
        <v>0.57316780110212795</v>
      </c>
      <c r="J91" s="68">
        <v>8.4221748400852903</v>
      </c>
      <c r="K91" s="71">
        <v>0.68227140077821002</v>
      </c>
      <c r="L91" s="68">
        <v>8.4221748400852903</v>
      </c>
      <c r="M91" s="71">
        <v>0.60128913443830601</v>
      </c>
      <c r="N91" s="68">
        <v>43.869936034115099</v>
      </c>
      <c r="O91" s="71"/>
      <c r="P91" s="68"/>
      <c r="Q91" s="71"/>
      <c r="R91" s="68"/>
    </row>
    <row r="92" spans="1:18" x14ac:dyDescent="0.2">
      <c r="A92" s="141" t="s">
        <v>518</v>
      </c>
      <c r="B92" s="67" t="s">
        <v>519</v>
      </c>
      <c r="C92" s="67">
        <v>72</v>
      </c>
      <c r="D92" s="67" t="s">
        <v>342</v>
      </c>
      <c r="E92" s="71">
        <v>0.70402623365511796</v>
      </c>
      <c r="F92" s="68">
        <v>44.0298507462687</v>
      </c>
      <c r="G92" s="71">
        <v>0.70520989311663695</v>
      </c>
      <c r="H92" s="68">
        <v>34.381663113006397</v>
      </c>
      <c r="I92" s="71">
        <v>0.67258553454507497</v>
      </c>
      <c r="J92" s="68">
        <v>26.226012793176999</v>
      </c>
      <c r="K92" s="71">
        <v>0.76703878872671705</v>
      </c>
      <c r="L92" s="68">
        <v>18.176972281449899</v>
      </c>
      <c r="M92" s="71">
        <v>0.67127071823204398</v>
      </c>
      <c r="N92" s="68">
        <v>55.650319829424298</v>
      </c>
      <c r="O92" s="71"/>
      <c r="P92" s="68"/>
      <c r="Q92" s="71"/>
      <c r="R92" s="68"/>
    </row>
    <row r="93" spans="1:18" x14ac:dyDescent="0.2">
      <c r="A93" s="141" t="s">
        <v>520</v>
      </c>
      <c r="B93" s="67" t="s">
        <v>521</v>
      </c>
      <c r="C93" s="67">
        <v>72</v>
      </c>
      <c r="D93" s="67" t="s">
        <v>342</v>
      </c>
      <c r="E93" s="71">
        <v>0.62516603458971998</v>
      </c>
      <c r="F93" s="68">
        <v>23.294243070362501</v>
      </c>
      <c r="G93" s="71">
        <v>0.70307455562934795</v>
      </c>
      <c r="H93" s="68">
        <v>33.528784648187603</v>
      </c>
      <c r="I93" s="71">
        <v>0.52958851910056404</v>
      </c>
      <c r="J93" s="68">
        <v>5.0639658848614104</v>
      </c>
      <c r="K93" s="71">
        <v>0.75510971924591097</v>
      </c>
      <c r="L93" s="68">
        <v>16.364605543709999</v>
      </c>
      <c r="M93" s="71">
        <v>0.51289134438305695</v>
      </c>
      <c r="N93" s="68">
        <v>24.0938166311301</v>
      </c>
      <c r="O93" s="71"/>
      <c r="P93" s="68"/>
      <c r="Q93" s="71"/>
      <c r="R93" s="68"/>
    </row>
    <row r="94" spans="1:18" x14ac:dyDescent="0.2">
      <c r="A94" s="141" t="s">
        <v>522</v>
      </c>
      <c r="B94" s="67" t="s">
        <v>523</v>
      </c>
      <c r="C94" s="67">
        <v>72</v>
      </c>
      <c r="D94" s="67" t="s">
        <v>342</v>
      </c>
      <c r="E94" s="71">
        <v>0.77430298896832295</v>
      </c>
      <c r="F94" s="68">
        <v>65.618336886993603</v>
      </c>
      <c r="G94" s="71">
        <v>0.69880738175632795</v>
      </c>
      <c r="H94" s="68">
        <v>31.716417910447799</v>
      </c>
      <c r="I94" s="71">
        <v>0.68763376617412098</v>
      </c>
      <c r="J94" s="68">
        <v>31.236673773987199</v>
      </c>
      <c r="K94" s="71">
        <v>0.88746790372516204</v>
      </c>
      <c r="L94" s="68">
        <v>55.117270788912599</v>
      </c>
      <c r="M94" s="71">
        <v>0.59760589318600399</v>
      </c>
      <c r="N94" s="68">
        <v>43.230277185501102</v>
      </c>
      <c r="O94" s="71"/>
      <c r="P94" s="68"/>
      <c r="Q94" s="71">
        <v>1</v>
      </c>
      <c r="R94" s="68">
        <v>100</v>
      </c>
    </row>
    <row r="95" spans="1:18" x14ac:dyDescent="0.2">
      <c r="A95" s="141" t="s">
        <v>524</v>
      </c>
      <c r="B95" s="67" t="s">
        <v>525</v>
      </c>
      <c r="C95" s="67">
        <v>40</v>
      </c>
      <c r="D95" s="67" t="s">
        <v>342</v>
      </c>
      <c r="E95" s="71">
        <v>0.66634744330652895</v>
      </c>
      <c r="F95" s="68">
        <v>33.102345415778302</v>
      </c>
      <c r="G95" s="71">
        <v>0.65137478987308794</v>
      </c>
      <c r="H95" s="68">
        <v>14.818763326226</v>
      </c>
      <c r="I95" s="71">
        <v>0.72016985327722405</v>
      </c>
      <c r="J95" s="68">
        <v>46.268656716417901</v>
      </c>
      <c r="K95" s="71">
        <v>0.93933315954173202</v>
      </c>
      <c r="L95" s="68">
        <v>79.797441364605504</v>
      </c>
      <c r="M95" s="71">
        <v>0.35451197053407002</v>
      </c>
      <c r="N95" s="68">
        <v>4.7974413646055396</v>
      </c>
      <c r="O95" s="71"/>
      <c r="P95" s="68"/>
      <c r="Q95" s="71"/>
      <c r="R95" s="68"/>
    </row>
    <row r="96" spans="1:18" x14ac:dyDescent="0.2">
      <c r="A96" s="141" t="s">
        <v>526</v>
      </c>
      <c r="B96" s="67" t="s">
        <v>527</v>
      </c>
      <c r="C96" s="67">
        <v>40</v>
      </c>
      <c r="D96" s="67" t="s">
        <v>342</v>
      </c>
      <c r="E96" s="71">
        <v>0.73470414669545803</v>
      </c>
      <c r="F96" s="68">
        <v>53.038379530916799</v>
      </c>
      <c r="G96" s="71">
        <v>0.673431248285424</v>
      </c>
      <c r="H96" s="68">
        <v>21.268656716417901</v>
      </c>
      <c r="I96" s="71">
        <v>0.65928701189476902</v>
      </c>
      <c r="J96" s="68">
        <v>22.654584221748401</v>
      </c>
      <c r="K96" s="71">
        <v>0.88315974769856898</v>
      </c>
      <c r="L96" s="68">
        <v>53.571428571428598</v>
      </c>
      <c r="M96" s="71">
        <v>0.45764272559852698</v>
      </c>
      <c r="N96" s="68">
        <v>14.0191897654584</v>
      </c>
      <c r="O96" s="71"/>
      <c r="P96" s="68"/>
      <c r="Q96" s="71">
        <v>1</v>
      </c>
      <c r="R96" s="68">
        <v>100</v>
      </c>
    </row>
    <row r="97" spans="1:18" x14ac:dyDescent="0.2">
      <c r="A97" s="141" t="s">
        <v>528</v>
      </c>
      <c r="B97" s="67" t="s">
        <v>529</v>
      </c>
      <c r="C97" s="67">
        <v>40</v>
      </c>
      <c r="D97" s="67" t="s">
        <v>342</v>
      </c>
      <c r="E97" s="71">
        <v>0.651035552395274</v>
      </c>
      <c r="F97" s="68">
        <v>29.157782515991499</v>
      </c>
      <c r="G97" s="71">
        <v>0.65297975707792399</v>
      </c>
      <c r="H97" s="68">
        <v>15.3518123667377</v>
      </c>
      <c r="I97" s="71">
        <v>0.68115799464051796</v>
      </c>
      <c r="J97" s="68">
        <v>28.8912579957356</v>
      </c>
      <c r="K97" s="71">
        <v>0.91917572858088403</v>
      </c>
      <c r="L97" s="68">
        <v>69.882729211087394</v>
      </c>
      <c r="M97" s="71">
        <v>0.350828729281768</v>
      </c>
      <c r="N97" s="68">
        <v>4.6375266524520304</v>
      </c>
      <c r="O97" s="71"/>
      <c r="P97" s="68"/>
      <c r="Q97" s="71"/>
      <c r="R97" s="68"/>
    </row>
    <row r="98" spans="1:18" x14ac:dyDescent="0.2">
      <c r="A98" s="141" t="s">
        <v>530</v>
      </c>
      <c r="B98" s="67" t="s">
        <v>531</v>
      </c>
      <c r="C98" s="67">
        <v>40</v>
      </c>
      <c r="D98" s="67" t="s">
        <v>342</v>
      </c>
      <c r="E98" s="71">
        <v>0.73825361547975699</v>
      </c>
      <c r="F98" s="68">
        <v>54.211087420042603</v>
      </c>
      <c r="G98" s="71">
        <v>0.68581694990841102</v>
      </c>
      <c r="H98" s="68">
        <v>26.012793176972298</v>
      </c>
      <c r="I98" s="71">
        <v>0.68341415415508799</v>
      </c>
      <c r="J98" s="68">
        <v>29.424307036247299</v>
      </c>
      <c r="K98" s="71">
        <v>0.89017693650287499</v>
      </c>
      <c r="L98" s="68">
        <v>56.396588486140701</v>
      </c>
      <c r="M98" s="71">
        <v>0.43186003683241297</v>
      </c>
      <c r="N98" s="68">
        <v>9.7014925373134293</v>
      </c>
      <c r="O98" s="71"/>
      <c r="P98" s="68"/>
      <c r="Q98" s="71">
        <v>1</v>
      </c>
      <c r="R98" s="68">
        <v>100</v>
      </c>
    </row>
    <row r="99" spans="1:18" x14ac:dyDescent="0.2">
      <c r="A99" s="141" t="s">
        <v>532</v>
      </c>
      <c r="B99" s="67" t="s">
        <v>533</v>
      </c>
      <c r="C99" s="67">
        <v>40</v>
      </c>
      <c r="D99" s="67" t="s">
        <v>342</v>
      </c>
      <c r="E99" s="71">
        <v>0.70067385188741504</v>
      </c>
      <c r="F99" s="68">
        <v>42.750533049040499</v>
      </c>
      <c r="G99" s="71">
        <v>0.70099625132041898</v>
      </c>
      <c r="H99" s="68">
        <v>32.942430703624701</v>
      </c>
      <c r="I99" s="71">
        <v>0.66715835484245101</v>
      </c>
      <c r="J99" s="68">
        <v>24.3070362473348</v>
      </c>
      <c r="K99" s="71">
        <v>0.84798463195769103</v>
      </c>
      <c r="L99" s="68">
        <v>39.4456289978678</v>
      </c>
      <c r="M99" s="71">
        <v>0.58655616942909805</v>
      </c>
      <c r="N99" s="68">
        <v>40.191897654584203</v>
      </c>
      <c r="O99" s="71"/>
      <c r="P99" s="68"/>
      <c r="Q99" s="71"/>
      <c r="R99" s="68"/>
    </row>
    <row r="100" spans="1:18" x14ac:dyDescent="0.2">
      <c r="A100" s="141" t="s">
        <v>534</v>
      </c>
      <c r="B100" s="67" t="s">
        <v>535</v>
      </c>
      <c r="C100" s="67">
        <v>40</v>
      </c>
      <c r="D100" s="67" t="s">
        <v>342</v>
      </c>
      <c r="E100" s="71">
        <v>0.76454360438523705</v>
      </c>
      <c r="F100" s="68">
        <v>62.420042643923203</v>
      </c>
      <c r="G100" s="71">
        <v>0.70334680440910502</v>
      </c>
      <c r="H100" s="68">
        <v>33.7420042643923</v>
      </c>
      <c r="I100" s="71">
        <v>0.64862225115107397</v>
      </c>
      <c r="J100" s="68">
        <v>19.456289978678001</v>
      </c>
      <c r="K100" s="71">
        <v>0.87314307318000295</v>
      </c>
      <c r="L100" s="68">
        <v>49.253731343283597</v>
      </c>
      <c r="M100" s="71">
        <v>0.59760589318600399</v>
      </c>
      <c r="N100" s="68">
        <v>43.230277185501102</v>
      </c>
      <c r="O100" s="71"/>
      <c r="P100" s="68"/>
      <c r="Q100" s="71">
        <v>1</v>
      </c>
      <c r="R100" s="68">
        <v>100</v>
      </c>
    </row>
    <row r="101" spans="1:18" x14ac:dyDescent="0.2">
      <c r="A101" s="141" t="s">
        <v>536</v>
      </c>
      <c r="B101" s="67" t="s">
        <v>537</v>
      </c>
      <c r="C101" s="67">
        <v>40</v>
      </c>
      <c r="D101" s="67" t="s">
        <v>342</v>
      </c>
      <c r="E101" s="71">
        <v>0.74741811215555698</v>
      </c>
      <c r="F101" s="68">
        <v>56.982942430703602</v>
      </c>
      <c r="G101" s="71">
        <v>0.67733683072719897</v>
      </c>
      <c r="H101" s="68">
        <v>22.867803837953101</v>
      </c>
      <c r="I101" s="71">
        <v>0.76367708992922301</v>
      </c>
      <c r="J101" s="68">
        <v>65.511727078891298</v>
      </c>
      <c r="K101" s="71">
        <v>0.87158308579355603</v>
      </c>
      <c r="L101" s="68">
        <v>48.294243070362498</v>
      </c>
      <c r="M101" s="71">
        <v>0.424493554327809</v>
      </c>
      <c r="N101" s="68">
        <v>9.4349680170575692</v>
      </c>
      <c r="O101" s="71"/>
      <c r="P101" s="68"/>
      <c r="Q101" s="71">
        <v>1</v>
      </c>
      <c r="R101" s="68">
        <v>100</v>
      </c>
    </row>
    <row r="102" spans="1:18" x14ac:dyDescent="0.2">
      <c r="A102" s="141" t="s">
        <v>538</v>
      </c>
      <c r="B102" s="67" t="s">
        <v>539</v>
      </c>
      <c r="C102" s="67">
        <v>40</v>
      </c>
      <c r="D102" s="67" t="s">
        <v>342</v>
      </c>
      <c r="E102" s="71">
        <v>0.649116522416054</v>
      </c>
      <c r="F102" s="68">
        <v>28.518123667377399</v>
      </c>
      <c r="G102" s="71">
        <v>0.66842201252459099</v>
      </c>
      <c r="H102" s="68">
        <v>19.776119402985099</v>
      </c>
      <c r="I102" s="71">
        <v>0.67606888428728595</v>
      </c>
      <c r="J102" s="68">
        <v>27.452025586353901</v>
      </c>
      <c r="K102" s="71">
        <v>0.87168053355215502</v>
      </c>
      <c r="L102" s="68">
        <v>48.400852878464804</v>
      </c>
      <c r="M102" s="71">
        <v>0.38029465930018402</v>
      </c>
      <c r="N102" s="68">
        <v>5.8635394456289998</v>
      </c>
      <c r="O102" s="71"/>
      <c r="P102" s="68"/>
      <c r="Q102" s="71"/>
      <c r="R102" s="68"/>
    </row>
    <row r="103" spans="1:18" x14ac:dyDescent="0.2">
      <c r="A103" s="141" t="s">
        <v>540</v>
      </c>
      <c r="B103" s="67" t="s">
        <v>541</v>
      </c>
      <c r="C103" s="67">
        <v>40</v>
      </c>
      <c r="D103" s="67" t="s">
        <v>342</v>
      </c>
      <c r="E103" s="71">
        <v>0.75274084779286099</v>
      </c>
      <c r="F103" s="68">
        <v>58.528784648187603</v>
      </c>
      <c r="G103" s="71">
        <v>0.74330128633513304</v>
      </c>
      <c r="H103" s="68">
        <v>47.388059701492502</v>
      </c>
      <c r="I103" s="71">
        <v>0.73191367600875601</v>
      </c>
      <c r="J103" s="68">
        <v>51.8123667377399</v>
      </c>
      <c r="K103" s="71">
        <v>0.90867660562313501</v>
      </c>
      <c r="L103" s="68">
        <v>64.285714285714306</v>
      </c>
      <c r="M103" s="71">
        <v>0.62707182320442001</v>
      </c>
      <c r="N103" s="68">
        <v>49.840085287846499</v>
      </c>
      <c r="O103" s="71"/>
      <c r="P103" s="68"/>
      <c r="Q103" s="71"/>
      <c r="R103" s="68"/>
    </row>
    <row r="104" spans="1:18" x14ac:dyDescent="0.2">
      <c r="A104" s="141" t="s">
        <v>542</v>
      </c>
      <c r="B104" s="67" t="s">
        <v>543</v>
      </c>
      <c r="C104" s="67">
        <v>40</v>
      </c>
      <c r="D104" s="67" t="s">
        <v>342</v>
      </c>
      <c r="E104" s="71">
        <v>0.71292802704430003</v>
      </c>
      <c r="F104" s="68">
        <v>46.961620469083201</v>
      </c>
      <c r="G104" s="71">
        <v>0.71862217372243498</v>
      </c>
      <c r="H104" s="68">
        <v>39.285714285714299</v>
      </c>
      <c r="I104" s="71">
        <v>0.65807266384318996</v>
      </c>
      <c r="J104" s="68">
        <v>22.441364605543701</v>
      </c>
      <c r="K104" s="71">
        <v>0.85162868865945895</v>
      </c>
      <c r="L104" s="68">
        <v>40.991471215351801</v>
      </c>
      <c r="M104" s="71">
        <v>0.62338858195211799</v>
      </c>
      <c r="N104" s="68">
        <v>49.3070362473348</v>
      </c>
      <c r="O104" s="71"/>
      <c r="P104" s="68"/>
      <c r="Q104" s="71"/>
      <c r="R104" s="68"/>
    </row>
    <row r="105" spans="1:18" x14ac:dyDescent="0.2">
      <c r="A105" s="141" t="s">
        <v>544</v>
      </c>
      <c r="B105" s="67" t="s">
        <v>545</v>
      </c>
      <c r="C105" s="67">
        <v>40</v>
      </c>
      <c r="D105" s="67" t="s">
        <v>342</v>
      </c>
      <c r="E105" s="71">
        <v>0.77081088105083895</v>
      </c>
      <c r="F105" s="68">
        <v>64.818763326226005</v>
      </c>
      <c r="G105" s="71">
        <v>0.74388572220460403</v>
      </c>
      <c r="H105" s="68">
        <v>47.707889125799603</v>
      </c>
      <c r="I105" s="71">
        <v>0.64159397863813705</v>
      </c>
      <c r="J105" s="68">
        <v>18.3368869936034</v>
      </c>
      <c r="K105" s="71">
        <v>0.82308667494552601</v>
      </c>
      <c r="L105" s="68">
        <v>31.8763326226013</v>
      </c>
      <c r="M105" s="71">
        <v>0.64548802946592998</v>
      </c>
      <c r="N105" s="68">
        <v>52.345415778251599</v>
      </c>
      <c r="O105" s="71"/>
      <c r="P105" s="68"/>
      <c r="Q105" s="71">
        <v>1</v>
      </c>
      <c r="R105" s="68">
        <v>100</v>
      </c>
    </row>
    <row r="106" spans="1:18" x14ac:dyDescent="0.2">
      <c r="A106" s="141" t="s">
        <v>546</v>
      </c>
      <c r="B106" s="67" t="s">
        <v>547</v>
      </c>
      <c r="C106" s="67">
        <v>40</v>
      </c>
      <c r="D106" s="67" t="s">
        <v>342</v>
      </c>
      <c r="E106" s="71">
        <v>0.64241150831207094</v>
      </c>
      <c r="F106" s="68">
        <v>26.918976545842199</v>
      </c>
      <c r="G106" s="71">
        <v>0.66705777085212603</v>
      </c>
      <c r="H106" s="68">
        <v>19.2963752665245</v>
      </c>
      <c r="I106" s="71">
        <v>0.546001837291618</v>
      </c>
      <c r="J106" s="68">
        <v>6.0767590618336902</v>
      </c>
      <c r="K106" s="71">
        <v>0.86947776948759703</v>
      </c>
      <c r="L106" s="68">
        <v>47.441364605543697</v>
      </c>
      <c r="M106" s="71">
        <v>0.487108655616943</v>
      </c>
      <c r="N106" s="68">
        <v>19.136460554370998</v>
      </c>
      <c r="O106" s="71"/>
      <c r="P106" s="68"/>
      <c r="Q106" s="71"/>
      <c r="R106" s="68"/>
    </row>
    <row r="107" spans="1:18" x14ac:dyDescent="0.2">
      <c r="A107" s="141" t="s">
        <v>548</v>
      </c>
      <c r="B107" s="67" t="s">
        <v>549</v>
      </c>
      <c r="C107" s="67">
        <v>40</v>
      </c>
      <c r="D107" s="67" t="s">
        <v>342</v>
      </c>
      <c r="E107" s="71">
        <v>0.64070631558068603</v>
      </c>
      <c r="F107" s="68">
        <v>26.545842217484001</v>
      </c>
      <c r="G107" s="71">
        <v>0.65370629522871504</v>
      </c>
      <c r="H107" s="68">
        <v>15.565031982942401</v>
      </c>
      <c r="I107" s="71">
        <v>0.58601710212376301</v>
      </c>
      <c r="J107" s="68">
        <v>9.5948827292110899</v>
      </c>
      <c r="K107" s="71">
        <v>0.841152011121853</v>
      </c>
      <c r="L107" s="68">
        <v>37.846481876332597</v>
      </c>
      <c r="M107" s="71">
        <v>0.58655616942909805</v>
      </c>
      <c r="N107" s="68">
        <v>40.191897654584203</v>
      </c>
      <c r="O107" s="71"/>
      <c r="P107" s="68"/>
      <c r="Q107" s="71">
        <v>0.53610000000000002</v>
      </c>
      <c r="R107" s="68">
        <v>55.353319057815803</v>
      </c>
    </row>
    <row r="108" spans="1:18" x14ac:dyDescent="0.2">
      <c r="A108" s="141" t="s">
        <v>550</v>
      </c>
      <c r="B108" s="67" t="s">
        <v>551</v>
      </c>
      <c r="C108" s="67">
        <v>40</v>
      </c>
      <c r="D108" s="67" t="s">
        <v>342</v>
      </c>
      <c r="E108" s="71">
        <v>0.76122577848807205</v>
      </c>
      <c r="F108" s="68">
        <v>61.140724946695101</v>
      </c>
      <c r="G108" s="71">
        <v>0.724945969117607</v>
      </c>
      <c r="H108" s="68">
        <v>41.737739872068197</v>
      </c>
      <c r="I108" s="71">
        <v>0.61297625191165706</v>
      </c>
      <c r="J108" s="68">
        <v>12.8464818763326</v>
      </c>
      <c r="K108" s="71">
        <v>0.87060077822509396</v>
      </c>
      <c r="L108" s="68">
        <v>47.814498933901902</v>
      </c>
      <c r="M108" s="71">
        <v>0.59760589318600399</v>
      </c>
      <c r="N108" s="68">
        <v>43.230277185501102</v>
      </c>
      <c r="O108" s="71"/>
      <c r="P108" s="68"/>
      <c r="Q108" s="71">
        <v>1</v>
      </c>
      <c r="R108" s="68">
        <v>100</v>
      </c>
    </row>
    <row r="109" spans="1:18" x14ac:dyDescent="0.2">
      <c r="A109" s="141" t="s">
        <v>552</v>
      </c>
      <c r="B109" s="67" t="s">
        <v>553</v>
      </c>
      <c r="C109" s="67">
        <v>40</v>
      </c>
      <c r="D109" s="67" t="s">
        <v>342</v>
      </c>
      <c r="E109" s="71">
        <v>0.76670006648393096</v>
      </c>
      <c r="F109" s="68">
        <v>63.166311300639698</v>
      </c>
      <c r="G109" s="71">
        <v>0.75561156607737501</v>
      </c>
      <c r="H109" s="68">
        <v>51.172707889125803</v>
      </c>
      <c r="I109" s="71">
        <v>0.61773406388276897</v>
      </c>
      <c r="J109" s="68">
        <v>13.4328358208955</v>
      </c>
      <c r="K109" s="71">
        <v>0.85149908551660403</v>
      </c>
      <c r="L109" s="68">
        <v>40.884861407249502</v>
      </c>
      <c r="M109" s="71">
        <v>0.60865561694291004</v>
      </c>
      <c r="N109" s="68">
        <v>45.575692963752701</v>
      </c>
      <c r="O109" s="71"/>
      <c r="P109" s="68"/>
      <c r="Q109" s="71">
        <v>1</v>
      </c>
      <c r="R109" s="68">
        <v>100</v>
      </c>
    </row>
    <row r="110" spans="1:18" x14ac:dyDescent="0.2">
      <c r="A110" s="141" t="s">
        <v>554</v>
      </c>
      <c r="B110" s="67" t="s">
        <v>555</v>
      </c>
      <c r="C110" s="67">
        <v>40</v>
      </c>
      <c r="D110" s="67" t="s">
        <v>342</v>
      </c>
      <c r="E110" s="71">
        <v>0.76893495902474296</v>
      </c>
      <c r="F110" s="68">
        <v>64.179104477611901</v>
      </c>
      <c r="G110" s="71">
        <v>0.72911189022383105</v>
      </c>
      <c r="H110" s="68">
        <v>43.283582089552198</v>
      </c>
      <c r="I110" s="71">
        <v>0.62238697347197303</v>
      </c>
      <c r="J110" s="68">
        <v>14.3390191897655</v>
      </c>
      <c r="K110" s="71">
        <v>0.89268679698960496</v>
      </c>
      <c r="L110" s="68">
        <v>57.622601279317699</v>
      </c>
      <c r="M110" s="71">
        <v>0.60128913443830601</v>
      </c>
      <c r="N110" s="68">
        <v>43.869936034115099</v>
      </c>
      <c r="O110" s="71"/>
      <c r="P110" s="68"/>
      <c r="Q110" s="71">
        <v>0.99919999999999998</v>
      </c>
      <c r="R110" s="68">
        <v>60.0642398286938</v>
      </c>
    </row>
    <row r="111" spans="1:18" x14ac:dyDescent="0.2">
      <c r="A111" s="141" t="s">
        <v>556</v>
      </c>
      <c r="B111" s="67" t="s">
        <v>557</v>
      </c>
      <c r="C111" s="67">
        <v>40</v>
      </c>
      <c r="D111" s="67" t="s">
        <v>342</v>
      </c>
      <c r="E111" s="71">
        <v>0.71531552768262197</v>
      </c>
      <c r="F111" s="68">
        <v>47.601279317697198</v>
      </c>
      <c r="G111" s="71">
        <v>0.65276470156559796</v>
      </c>
      <c r="H111" s="68">
        <v>15.2452025586354</v>
      </c>
      <c r="I111" s="71">
        <v>0.52517207400574095</v>
      </c>
      <c r="J111" s="68">
        <v>4.7441364605543699</v>
      </c>
      <c r="K111" s="71">
        <v>0.88574951845871197</v>
      </c>
      <c r="L111" s="68">
        <v>54.371002132196203</v>
      </c>
      <c r="M111" s="71">
        <v>0.51289134438305695</v>
      </c>
      <c r="N111" s="68">
        <v>24.0938166311301</v>
      </c>
      <c r="O111" s="71"/>
      <c r="P111" s="68"/>
      <c r="Q111" s="71">
        <v>1</v>
      </c>
      <c r="R111" s="68">
        <v>100</v>
      </c>
    </row>
    <row r="112" spans="1:18" x14ac:dyDescent="0.2">
      <c r="A112" s="141" t="s">
        <v>558</v>
      </c>
      <c r="B112" s="67" t="s">
        <v>559</v>
      </c>
      <c r="C112" s="67">
        <v>40</v>
      </c>
      <c r="D112" s="67" t="s">
        <v>342</v>
      </c>
      <c r="E112" s="71">
        <v>0.74318459899409794</v>
      </c>
      <c r="F112" s="68">
        <v>55.7036247334755</v>
      </c>
      <c r="G112" s="71">
        <v>0.69893073617031598</v>
      </c>
      <c r="H112" s="68">
        <v>31.769722814498898</v>
      </c>
      <c r="I112" s="71">
        <v>0.61190654730808502</v>
      </c>
      <c r="J112" s="68">
        <v>12.7398720682303</v>
      </c>
      <c r="K112" s="71">
        <v>0.84799547208140602</v>
      </c>
      <c r="L112" s="68">
        <v>39.498933901919003</v>
      </c>
      <c r="M112" s="71">
        <v>0.55709023941068203</v>
      </c>
      <c r="N112" s="68">
        <v>33.901918976545801</v>
      </c>
      <c r="O112" s="71"/>
      <c r="P112" s="68"/>
      <c r="Q112" s="71">
        <v>1</v>
      </c>
      <c r="R112" s="68">
        <v>100</v>
      </c>
    </row>
    <row r="113" spans="1:18" x14ac:dyDescent="0.2">
      <c r="A113" s="141" t="s">
        <v>560</v>
      </c>
      <c r="B113" s="67" t="s">
        <v>561</v>
      </c>
      <c r="C113" s="67">
        <v>40</v>
      </c>
      <c r="D113" s="67" t="s">
        <v>342</v>
      </c>
      <c r="E113" s="71">
        <v>0.77460064570859799</v>
      </c>
      <c r="F113" s="68">
        <v>65.778251599147097</v>
      </c>
      <c r="G113" s="71">
        <v>0.74209735599196602</v>
      </c>
      <c r="H113" s="68">
        <v>47.068230277185499</v>
      </c>
      <c r="I113" s="71">
        <v>0.63904110150261495</v>
      </c>
      <c r="J113" s="68">
        <v>17.6972281449893</v>
      </c>
      <c r="K113" s="71">
        <v>0.89057563661009997</v>
      </c>
      <c r="L113" s="68">
        <v>56.503198294243099</v>
      </c>
      <c r="M113" s="71">
        <v>0.60128913443830601</v>
      </c>
      <c r="N113" s="68">
        <v>43.869936034115099</v>
      </c>
      <c r="O113" s="71"/>
      <c r="P113" s="68"/>
      <c r="Q113" s="71">
        <v>1</v>
      </c>
      <c r="R113" s="68">
        <v>100</v>
      </c>
    </row>
    <row r="114" spans="1:18" x14ac:dyDescent="0.2">
      <c r="A114" s="141" t="s">
        <v>562</v>
      </c>
      <c r="B114" s="67" t="s">
        <v>563</v>
      </c>
      <c r="C114" s="67">
        <v>40</v>
      </c>
      <c r="D114" s="67" t="s">
        <v>342</v>
      </c>
      <c r="E114" s="71">
        <v>0.78634676482371701</v>
      </c>
      <c r="F114" s="68">
        <v>68.869936034115099</v>
      </c>
      <c r="G114" s="71">
        <v>0.76776004384581698</v>
      </c>
      <c r="H114" s="68">
        <v>54.371002132196203</v>
      </c>
      <c r="I114" s="71">
        <v>0.67605160415868304</v>
      </c>
      <c r="J114" s="68">
        <v>27.398720682302802</v>
      </c>
      <c r="K114" s="71">
        <v>0.84611738790045599</v>
      </c>
      <c r="L114" s="68">
        <v>39.0191897654584</v>
      </c>
      <c r="M114" s="71">
        <v>0.64180478821362796</v>
      </c>
      <c r="N114" s="68">
        <v>51.492537313432798</v>
      </c>
      <c r="O114" s="71"/>
      <c r="P114" s="68"/>
      <c r="Q114" s="71">
        <v>1</v>
      </c>
      <c r="R114" s="68">
        <v>100</v>
      </c>
    </row>
    <row r="115" spans="1:18" x14ac:dyDescent="0.2">
      <c r="A115" s="141" t="s">
        <v>564</v>
      </c>
      <c r="B115" s="67" t="s">
        <v>565</v>
      </c>
      <c r="C115" s="67">
        <v>40</v>
      </c>
      <c r="D115" s="67" t="s">
        <v>342</v>
      </c>
      <c r="E115" s="71">
        <v>0.68981310504941895</v>
      </c>
      <c r="F115" s="68">
        <v>39.712153518123699</v>
      </c>
      <c r="G115" s="71">
        <v>0.62439660988731904</v>
      </c>
      <c r="H115" s="68">
        <v>9.86140724946695</v>
      </c>
      <c r="I115" s="71">
        <v>0.50811882038544498</v>
      </c>
      <c r="J115" s="68">
        <v>3.8912579957356099</v>
      </c>
      <c r="K115" s="71">
        <v>0.88100681688961602</v>
      </c>
      <c r="L115" s="68">
        <v>52.452025586353898</v>
      </c>
      <c r="M115" s="71">
        <v>0.43554327808471499</v>
      </c>
      <c r="N115" s="68">
        <v>10.3411513859275</v>
      </c>
      <c r="O115" s="71"/>
      <c r="P115" s="68"/>
      <c r="Q115" s="71">
        <v>1</v>
      </c>
      <c r="R115" s="68">
        <v>100</v>
      </c>
    </row>
    <row r="116" spans="1:18" x14ac:dyDescent="0.2">
      <c r="A116" s="141" t="s">
        <v>566</v>
      </c>
      <c r="B116" s="67" t="s">
        <v>567</v>
      </c>
      <c r="C116" s="67">
        <v>40</v>
      </c>
      <c r="D116" s="67" t="s">
        <v>342</v>
      </c>
      <c r="E116" s="71">
        <v>0.715683677126559</v>
      </c>
      <c r="F116" s="68">
        <v>47.761194029850699</v>
      </c>
      <c r="G116" s="71">
        <v>0.66943628360026697</v>
      </c>
      <c r="H116" s="68">
        <v>20.095948827292101</v>
      </c>
      <c r="I116" s="71">
        <v>0.54232984126139805</v>
      </c>
      <c r="J116" s="68">
        <v>5.7036247334754799</v>
      </c>
      <c r="K116" s="71">
        <v>0.87217712264958203</v>
      </c>
      <c r="L116" s="68">
        <v>48.560767590618298</v>
      </c>
      <c r="M116" s="71">
        <v>0.49447513812154698</v>
      </c>
      <c r="N116" s="68">
        <v>20.735607675906198</v>
      </c>
      <c r="O116" s="71"/>
      <c r="P116" s="68"/>
      <c r="Q116" s="71">
        <v>1</v>
      </c>
      <c r="R116" s="68">
        <v>100</v>
      </c>
    </row>
    <row r="117" spans="1:18" x14ac:dyDescent="0.2">
      <c r="A117" s="141" t="s">
        <v>568</v>
      </c>
      <c r="B117" s="67" t="s">
        <v>569</v>
      </c>
      <c r="C117" s="67">
        <v>40</v>
      </c>
      <c r="D117" s="67" t="s">
        <v>342</v>
      </c>
      <c r="E117" s="71">
        <v>0.66810158961439603</v>
      </c>
      <c r="F117" s="68">
        <v>33.528784648187603</v>
      </c>
      <c r="G117" s="71">
        <v>0.75189637458619096</v>
      </c>
      <c r="H117" s="68">
        <v>50.159914712153501</v>
      </c>
      <c r="I117" s="71">
        <v>0.65417930029465798</v>
      </c>
      <c r="J117" s="68">
        <v>21.1087420042644</v>
      </c>
      <c r="K117" s="71">
        <v>0.86629231002354601</v>
      </c>
      <c r="L117" s="68">
        <v>46.268656716417901</v>
      </c>
      <c r="M117" s="71">
        <v>0.56813996316758797</v>
      </c>
      <c r="N117" s="68">
        <v>36.567164179104502</v>
      </c>
      <c r="O117" s="71"/>
      <c r="P117" s="68"/>
      <c r="Q117" s="71">
        <v>0.5</v>
      </c>
      <c r="R117" s="68">
        <v>54.389721627409003</v>
      </c>
    </row>
    <row r="118" spans="1:18" x14ac:dyDescent="0.2">
      <c r="A118" s="141" t="s">
        <v>570</v>
      </c>
      <c r="B118" s="67" t="s">
        <v>571</v>
      </c>
      <c r="C118" s="67">
        <v>72</v>
      </c>
      <c r="D118" s="67" t="s">
        <v>342</v>
      </c>
      <c r="E118" s="71">
        <v>0.65536904788529404</v>
      </c>
      <c r="F118" s="68">
        <v>30.756929637526699</v>
      </c>
      <c r="G118" s="71">
        <v>0.821120357933246</v>
      </c>
      <c r="H118" s="68">
        <v>69.189765458422201</v>
      </c>
      <c r="I118" s="71">
        <v>0.86200252805283395</v>
      </c>
      <c r="J118" s="68">
        <v>90.884861407249502</v>
      </c>
      <c r="K118" s="71">
        <v>0.94823432397446195</v>
      </c>
      <c r="L118" s="68">
        <v>84.328358208955194</v>
      </c>
      <c r="M118" s="71">
        <v>0.64548802946592998</v>
      </c>
      <c r="N118" s="68">
        <v>52.345415778251599</v>
      </c>
      <c r="O118" s="71"/>
      <c r="P118" s="68"/>
      <c r="Q118" s="71">
        <v>0</v>
      </c>
      <c r="R118" s="68">
        <v>39.186295503212001</v>
      </c>
    </row>
    <row r="119" spans="1:18" x14ac:dyDescent="0.2">
      <c r="A119" s="141" t="s">
        <v>572</v>
      </c>
      <c r="B119" s="67" t="s">
        <v>573</v>
      </c>
      <c r="C119" s="67">
        <v>40</v>
      </c>
      <c r="D119" s="67" t="s">
        <v>342</v>
      </c>
      <c r="E119" s="71">
        <v>0.597576022721936</v>
      </c>
      <c r="F119" s="68">
        <v>18.390191897654599</v>
      </c>
      <c r="G119" s="71">
        <v>0.63435372328555995</v>
      </c>
      <c r="H119" s="68">
        <v>11.087420042643901</v>
      </c>
      <c r="I119" s="71">
        <v>0.51124881134336497</v>
      </c>
      <c r="J119" s="68">
        <v>3.9978678038379498</v>
      </c>
      <c r="K119" s="71">
        <v>0.805475036921803</v>
      </c>
      <c r="L119" s="68">
        <v>27.345415778251599</v>
      </c>
      <c r="M119" s="71">
        <v>0.43922651933701701</v>
      </c>
      <c r="N119" s="68">
        <v>10.7675906183369</v>
      </c>
      <c r="O119" s="71"/>
      <c r="P119" s="68"/>
      <c r="Q119" s="71"/>
      <c r="R119" s="68"/>
    </row>
    <row r="120" spans="1:18" x14ac:dyDescent="0.2">
      <c r="A120" s="141" t="s">
        <v>574</v>
      </c>
      <c r="B120" s="67" t="s">
        <v>575</v>
      </c>
      <c r="C120" s="67">
        <v>40</v>
      </c>
      <c r="D120" s="67" t="s">
        <v>342</v>
      </c>
      <c r="E120" s="71">
        <v>0.62693934601597701</v>
      </c>
      <c r="F120" s="68">
        <v>23.987206823027702</v>
      </c>
      <c r="G120" s="71">
        <v>0.63154047789533296</v>
      </c>
      <c r="H120" s="68">
        <v>10.8742004264392</v>
      </c>
      <c r="I120" s="71">
        <v>0.64352775817589503</v>
      </c>
      <c r="J120" s="68">
        <v>18.710021321961602</v>
      </c>
      <c r="K120" s="71">
        <v>0.81187883491717305</v>
      </c>
      <c r="L120" s="68">
        <v>28.997867803837998</v>
      </c>
      <c r="M120" s="71">
        <v>0.42081031307550698</v>
      </c>
      <c r="N120" s="68">
        <v>8.9552238805970106</v>
      </c>
      <c r="O120" s="71"/>
      <c r="P120" s="68"/>
      <c r="Q120" s="71"/>
      <c r="R120" s="68"/>
    </row>
    <row r="121" spans="1:18" x14ac:dyDescent="0.2">
      <c r="A121" s="141" t="s">
        <v>576</v>
      </c>
      <c r="B121" s="67" t="s">
        <v>577</v>
      </c>
      <c r="C121" s="67">
        <v>40</v>
      </c>
      <c r="D121" s="67" t="s">
        <v>342</v>
      </c>
      <c r="E121" s="71">
        <v>0.62543741834330602</v>
      </c>
      <c r="F121" s="68">
        <v>23.347547974413601</v>
      </c>
      <c r="G121" s="71">
        <v>0.64733997373094598</v>
      </c>
      <c r="H121" s="68">
        <v>14.179104477611901</v>
      </c>
      <c r="I121" s="71">
        <v>0.54031451518440099</v>
      </c>
      <c r="J121" s="68">
        <v>5.5437100213219601</v>
      </c>
      <c r="K121" s="71">
        <v>0.78647087506560998</v>
      </c>
      <c r="L121" s="68">
        <v>22.281449893390199</v>
      </c>
      <c r="M121" s="71">
        <v>0.52762430939226501</v>
      </c>
      <c r="N121" s="68">
        <v>26.652452025586399</v>
      </c>
      <c r="O121" s="71"/>
      <c r="P121" s="68"/>
      <c r="Q121" s="71"/>
      <c r="R121" s="68"/>
    </row>
    <row r="122" spans="1:18" x14ac:dyDescent="0.2">
      <c r="A122" s="141" t="s">
        <v>578</v>
      </c>
      <c r="B122" s="67" t="s">
        <v>579</v>
      </c>
      <c r="C122" s="67">
        <v>40</v>
      </c>
      <c r="D122" s="67" t="s">
        <v>342</v>
      </c>
      <c r="E122" s="71">
        <v>0.69223139825444702</v>
      </c>
      <c r="F122" s="68">
        <v>40.778251599147097</v>
      </c>
      <c r="G122" s="71">
        <v>0.72907510907002304</v>
      </c>
      <c r="H122" s="68">
        <v>43.230277185501102</v>
      </c>
      <c r="I122" s="71">
        <v>0.65069155311883098</v>
      </c>
      <c r="J122" s="68">
        <v>20.095948827292101</v>
      </c>
      <c r="K122" s="71">
        <v>0.82101896766134796</v>
      </c>
      <c r="L122" s="68">
        <v>31.183368869936</v>
      </c>
      <c r="M122" s="71">
        <v>0.56813996316758797</v>
      </c>
      <c r="N122" s="68">
        <v>36.567164179104502</v>
      </c>
      <c r="O122" s="71"/>
      <c r="P122" s="68"/>
      <c r="Q122" s="71"/>
      <c r="R122" s="68"/>
    </row>
    <row r="123" spans="1:18" x14ac:dyDescent="0.2">
      <c r="A123" s="141" t="s">
        <v>580</v>
      </c>
      <c r="B123" s="67" t="s">
        <v>581</v>
      </c>
      <c r="C123" s="67">
        <v>40</v>
      </c>
      <c r="D123" s="67" t="s">
        <v>342</v>
      </c>
      <c r="E123" s="71">
        <v>0.54462710824389604</v>
      </c>
      <c r="F123" s="68">
        <v>8.7953091684435005</v>
      </c>
      <c r="G123" s="71">
        <v>0.73085264634215297</v>
      </c>
      <c r="H123" s="68">
        <v>43.763326226012801</v>
      </c>
      <c r="I123" s="71">
        <v>0.58992793130152099</v>
      </c>
      <c r="J123" s="68">
        <v>10.181236673774</v>
      </c>
      <c r="K123" s="71">
        <v>0.83421500040821495</v>
      </c>
      <c r="L123" s="68">
        <v>35.287846481876301</v>
      </c>
      <c r="M123" s="71">
        <v>0.56813996316758797</v>
      </c>
      <c r="N123" s="68">
        <v>36.567164179104502</v>
      </c>
      <c r="O123" s="71"/>
      <c r="P123" s="68"/>
      <c r="Q123" s="71">
        <v>0</v>
      </c>
      <c r="R123" s="68">
        <v>39.186295503212001</v>
      </c>
    </row>
    <row r="124" spans="1:18" x14ac:dyDescent="0.2">
      <c r="A124" s="141" t="s">
        <v>582</v>
      </c>
      <c r="B124" s="67" t="s">
        <v>583</v>
      </c>
      <c r="C124" s="67">
        <v>40</v>
      </c>
      <c r="D124" s="67" t="s">
        <v>342</v>
      </c>
      <c r="E124" s="71">
        <v>0.68225377368298401</v>
      </c>
      <c r="F124" s="68">
        <v>37.100213219616201</v>
      </c>
      <c r="G124" s="71">
        <v>0.67678453662198701</v>
      </c>
      <c r="H124" s="68">
        <v>22.547974413646099</v>
      </c>
      <c r="I124" s="71">
        <v>0.67326953136004697</v>
      </c>
      <c r="J124" s="68">
        <v>26.545842217484001</v>
      </c>
      <c r="K124" s="71">
        <v>0.88816912988065599</v>
      </c>
      <c r="L124" s="68">
        <v>55.437100213219601</v>
      </c>
      <c r="M124" s="71">
        <v>0.49079189686924501</v>
      </c>
      <c r="N124" s="68">
        <v>19.776119402985099</v>
      </c>
      <c r="O124" s="71"/>
      <c r="P124" s="68"/>
      <c r="Q124" s="71"/>
      <c r="R124" s="68"/>
    </row>
    <row r="125" spans="1:18" x14ac:dyDescent="0.2">
      <c r="A125" s="141" t="s">
        <v>584</v>
      </c>
      <c r="B125" s="67" t="s">
        <v>585</v>
      </c>
      <c r="C125" s="67">
        <v>40</v>
      </c>
      <c r="D125" s="67" t="s">
        <v>342</v>
      </c>
      <c r="E125" s="71">
        <v>0.75597656051735096</v>
      </c>
      <c r="F125" s="68">
        <v>59.861407249467</v>
      </c>
      <c r="G125" s="71">
        <v>0.68598504926237402</v>
      </c>
      <c r="H125" s="68">
        <v>26.066098081023501</v>
      </c>
      <c r="I125" s="71">
        <v>0.66926124752929605</v>
      </c>
      <c r="J125" s="68">
        <v>24.893390191897701</v>
      </c>
      <c r="K125" s="71">
        <v>0.911745161412025</v>
      </c>
      <c r="L125" s="68">
        <v>65.511727078891298</v>
      </c>
      <c r="M125" s="71">
        <v>0.51289134438305695</v>
      </c>
      <c r="N125" s="68">
        <v>24.0938166311301</v>
      </c>
      <c r="O125" s="71"/>
      <c r="P125" s="68"/>
      <c r="Q125" s="71">
        <v>1</v>
      </c>
      <c r="R125" s="68">
        <v>100</v>
      </c>
    </row>
    <row r="126" spans="1:18" x14ac:dyDescent="0.2">
      <c r="A126" s="141" t="s">
        <v>586</v>
      </c>
      <c r="B126" s="67" t="s">
        <v>587</v>
      </c>
      <c r="C126" s="67">
        <v>40</v>
      </c>
      <c r="D126" s="67" t="s">
        <v>342</v>
      </c>
      <c r="E126" s="71">
        <v>0.73635028713457096</v>
      </c>
      <c r="F126" s="68">
        <v>53.571428571428598</v>
      </c>
      <c r="G126" s="71">
        <v>0.69264247374224897</v>
      </c>
      <c r="H126" s="68">
        <v>28.571428571428601</v>
      </c>
      <c r="I126" s="71">
        <v>0.73268848025792399</v>
      </c>
      <c r="J126" s="68">
        <v>52.292110874200397</v>
      </c>
      <c r="K126" s="71">
        <v>0.93505768240932996</v>
      </c>
      <c r="L126" s="68">
        <v>77.345415778251606</v>
      </c>
      <c r="M126" s="71">
        <v>0.32136279926335198</v>
      </c>
      <c r="N126" s="68">
        <v>3.7313432835820901</v>
      </c>
      <c r="O126" s="71"/>
      <c r="P126" s="68"/>
      <c r="Q126" s="71">
        <v>1</v>
      </c>
      <c r="R126" s="68">
        <v>100</v>
      </c>
    </row>
    <row r="127" spans="1:18" x14ac:dyDescent="0.2">
      <c r="A127" s="141" t="s">
        <v>588</v>
      </c>
      <c r="B127" s="67" t="s">
        <v>589</v>
      </c>
      <c r="C127" s="67">
        <v>40</v>
      </c>
      <c r="D127" s="67" t="s">
        <v>342</v>
      </c>
      <c r="E127" s="71">
        <v>0.78564493937336499</v>
      </c>
      <c r="F127" s="68">
        <v>68.763326226012794</v>
      </c>
      <c r="G127" s="71">
        <v>0.77259626576124696</v>
      </c>
      <c r="H127" s="68">
        <v>55.810234541577799</v>
      </c>
      <c r="I127" s="71">
        <v>0.82073195818951605</v>
      </c>
      <c r="J127" s="68">
        <v>82.729211087419998</v>
      </c>
      <c r="K127" s="71">
        <v>0.933229434095185</v>
      </c>
      <c r="L127" s="68">
        <v>76.332622601279297</v>
      </c>
      <c r="M127" s="71">
        <v>0.61602209944751396</v>
      </c>
      <c r="N127" s="68">
        <v>47.4946695095949</v>
      </c>
      <c r="O127" s="71"/>
      <c r="P127" s="68"/>
      <c r="Q127" s="71"/>
      <c r="R127" s="68"/>
    </row>
    <row r="128" spans="1:18" x14ac:dyDescent="0.2">
      <c r="A128" s="141" t="s">
        <v>590</v>
      </c>
      <c r="B128" s="67" t="s">
        <v>591</v>
      </c>
      <c r="C128" s="67">
        <v>40</v>
      </c>
      <c r="D128" s="67" t="s">
        <v>342</v>
      </c>
      <c r="E128" s="71">
        <v>0.71237514979412897</v>
      </c>
      <c r="F128" s="68">
        <v>46.588486140724903</v>
      </c>
      <c r="G128" s="71">
        <v>0.75941336626324696</v>
      </c>
      <c r="H128" s="68">
        <v>52.345415778251599</v>
      </c>
      <c r="I128" s="71">
        <v>0.81410476833985002</v>
      </c>
      <c r="J128" s="68">
        <v>80.703624733475493</v>
      </c>
      <c r="K128" s="71">
        <v>0.93833385746146802</v>
      </c>
      <c r="L128" s="68">
        <v>78.997867803837906</v>
      </c>
      <c r="M128" s="71">
        <v>0.549723756906078</v>
      </c>
      <c r="N128" s="68">
        <v>31.6631130063966</v>
      </c>
      <c r="O128" s="71"/>
      <c r="P128" s="68"/>
      <c r="Q128" s="71">
        <v>0.50029999999999997</v>
      </c>
      <c r="R128" s="68">
        <v>54.496788008565296</v>
      </c>
    </row>
    <row r="129" spans="1:18" x14ac:dyDescent="0.2">
      <c r="A129" s="141" t="s">
        <v>592</v>
      </c>
      <c r="B129" s="67" t="s">
        <v>593</v>
      </c>
      <c r="C129" s="67">
        <v>40</v>
      </c>
      <c r="D129" s="67" t="s">
        <v>342</v>
      </c>
      <c r="E129" s="71">
        <v>0.760718099960359</v>
      </c>
      <c r="F129" s="68">
        <v>60.9808102345416</v>
      </c>
      <c r="G129" s="71">
        <v>0.75400326104070603</v>
      </c>
      <c r="H129" s="68">
        <v>50.799573560767598</v>
      </c>
      <c r="I129" s="71">
        <v>0.77404192436526598</v>
      </c>
      <c r="J129" s="68">
        <v>70.042643923240902</v>
      </c>
      <c r="K129" s="71">
        <v>0.90617159749255405</v>
      </c>
      <c r="L129" s="68">
        <v>63.432835820895498</v>
      </c>
      <c r="M129" s="71">
        <v>0.60865561694291004</v>
      </c>
      <c r="N129" s="68">
        <v>45.575692963752701</v>
      </c>
      <c r="O129" s="71"/>
      <c r="P129" s="68"/>
      <c r="Q129" s="71"/>
      <c r="R129" s="68"/>
    </row>
    <row r="130" spans="1:18" x14ac:dyDescent="0.2">
      <c r="A130" s="141" t="s">
        <v>594</v>
      </c>
      <c r="B130" s="67" t="s">
        <v>595</v>
      </c>
      <c r="C130" s="67">
        <v>40</v>
      </c>
      <c r="D130" s="67" t="s">
        <v>342</v>
      </c>
      <c r="E130" s="71">
        <v>0.74005482007995704</v>
      </c>
      <c r="F130" s="68">
        <v>54.8507462686567</v>
      </c>
      <c r="G130" s="71">
        <v>0.74635675630114595</v>
      </c>
      <c r="H130" s="68">
        <v>48.667377398720703</v>
      </c>
      <c r="I130" s="71">
        <v>0.77239012023586895</v>
      </c>
      <c r="J130" s="68">
        <v>69.083155650319796</v>
      </c>
      <c r="K130" s="71">
        <v>0.89911512938133997</v>
      </c>
      <c r="L130" s="68">
        <v>60.447761194029802</v>
      </c>
      <c r="M130" s="71">
        <v>0.54235727440147397</v>
      </c>
      <c r="N130" s="68">
        <v>29.957356076759101</v>
      </c>
      <c r="O130" s="71"/>
      <c r="P130" s="68"/>
      <c r="Q130" s="71"/>
      <c r="R130" s="68"/>
    </row>
    <row r="131" spans="1:18" x14ac:dyDescent="0.2">
      <c r="A131" s="141" t="s">
        <v>596</v>
      </c>
      <c r="B131" s="67" t="s">
        <v>597</v>
      </c>
      <c r="C131" s="67">
        <v>40</v>
      </c>
      <c r="D131" s="67" t="s">
        <v>342</v>
      </c>
      <c r="E131" s="71">
        <v>0.61114539408771895</v>
      </c>
      <c r="F131" s="68">
        <v>21.162046908315599</v>
      </c>
      <c r="G131" s="71">
        <v>0.78822402755647802</v>
      </c>
      <c r="H131" s="68">
        <v>59.434968017057599</v>
      </c>
      <c r="I131" s="71">
        <v>0.72621626959611396</v>
      </c>
      <c r="J131" s="68">
        <v>49.360341151385903</v>
      </c>
      <c r="K131" s="71">
        <v>0.917898091333886</v>
      </c>
      <c r="L131" s="68">
        <v>69.083155650319796</v>
      </c>
      <c r="M131" s="71">
        <v>0.62338858195211799</v>
      </c>
      <c r="N131" s="68">
        <v>49.3070362473348</v>
      </c>
      <c r="O131" s="71"/>
      <c r="P131" s="68"/>
      <c r="Q131" s="71">
        <v>0</v>
      </c>
      <c r="R131" s="68">
        <v>39.186295503212001</v>
      </c>
    </row>
    <row r="132" spans="1:18" x14ac:dyDescent="0.2">
      <c r="A132" s="141" t="s">
        <v>598</v>
      </c>
      <c r="B132" s="67" t="s">
        <v>599</v>
      </c>
      <c r="C132" s="67">
        <v>40</v>
      </c>
      <c r="D132" s="67" t="s">
        <v>342</v>
      </c>
      <c r="E132" s="71">
        <v>0.72122401538442404</v>
      </c>
      <c r="F132" s="68">
        <v>48.987206823027698</v>
      </c>
      <c r="G132" s="71">
        <v>0.73103833306237198</v>
      </c>
      <c r="H132" s="68">
        <v>44.083155650319803</v>
      </c>
      <c r="I132" s="71">
        <v>0.70623638957384205</v>
      </c>
      <c r="J132" s="68">
        <v>39.339019189765501</v>
      </c>
      <c r="K132" s="71">
        <v>0.90158082324770605</v>
      </c>
      <c r="L132" s="68">
        <v>61.620469083155598</v>
      </c>
      <c r="M132" s="71">
        <v>0.54604051565377498</v>
      </c>
      <c r="N132" s="68">
        <v>31.023454157782499</v>
      </c>
      <c r="O132" s="71"/>
      <c r="P132" s="68"/>
      <c r="Q132" s="71"/>
      <c r="R132" s="68"/>
    </row>
    <row r="133" spans="1:18" x14ac:dyDescent="0.2">
      <c r="A133" s="141" t="s">
        <v>600</v>
      </c>
      <c r="B133" s="67" t="s">
        <v>601</v>
      </c>
      <c r="C133" s="67">
        <v>40</v>
      </c>
      <c r="D133" s="67" t="s">
        <v>342</v>
      </c>
      <c r="E133" s="71">
        <v>0.75903411995512804</v>
      </c>
      <c r="F133" s="68">
        <v>60.501066098080997</v>
      </c>
      <c r="G133" s="71">
        <v>0.74468099695388901</v>
      </c>
      <c r="H133" s="68">
        <v>47.974413646055403</v>
      </c>
      <c r="I133" s="71">
        <v>0.72472212091456401</v>
      </c>
      <c r="J133" s="68">
        <v>48.720682302771898</v>
      </c>
      <c r="K133" s="71">
        <v>0.87530965501952596</v>
      </c>
      <c r="L133" s="68">
        <v>50.159914712153501</v>
      </c>
      <c r="M133" s="71">
        <v>0.52025782688766098</v>
      </c>
      <c r="N133" s="68">
        <v>25.479744136460599</v>
      </c>
      <c r="O133" s="71"/>
      <c r="P133" s="68"/>
      <c r="Q133" s="71">
        <v>0.93020000000000003</v>
      </c>
      <c r="R133" s="68">
        <v>58.565310492505397</v>
      </c>
    </row>
    <row r="134" spans="1:18" x14ac:dyDescent="0.2">
      <c r="A134" s="141" t="s">
        <v>602</v>
      </c>
      <c r="B134" s="67" t="s">
        <v>603</v>
      </c>
      <c r="C134" s="67">
        <v>40</v>
      </c>
      <c r="D134" s="67" t="s">
        <v>342</v>
      </c>
      <c r="E134" s="71">
        <v>0.60597691096612005</v>
      </c>
      <c r="F134" s="68">
        <v>20.202558635394499</v>
      </c>
      <c r="G134" s="71">
        <v>0.65758855148395801</v>
      </c>
      <c r="H134" s="68">
        <v>16.844349680170598</v>
      </c>
      <c r="I134" s="71">
        <v>0.52872006077371403</v>
      </c>
      <c r="J134" s="68">
        <v>4.9040511727078897</v>
      </c>
      <c r="K134" s="71">
        <v>0.75785685849446804</v>
      </c>
      <c r="L134" s="68">
        <v>16.7377398720682</v>
      </c>
      <c r="M134" s="71">
        <v>0.47974217311233902</v>
      </c>
      <c r="N134" s="68">
        <v>17.6972281449893</v>
      </c>
      <c r="O134" s="71"/>
      <c r="P134" s="68"/>
      <c r="Q134" s="71"/>
      <c r="R134" s="68"/>
    </row>
    <row r="135" spans="1:18" x14ac:dyDescent="0.2">
      <c r="A135" s="141" t="s">
        <v>604</v>
      </c>
      <c r="B135" s="67" t="s">
        <v>605</v>
      </c>
      <c r="C135" s="67">
        <v>40</v>
      </c>
      <c r="D135" s="67" t="s">
        <v>342</v>
      </c>
      <c r="E135" s="71">
        <v>0.66682032555683102</v>
      </c>
      <c r="F135" s="68">
        <v>33.315565031982899</v>
      </c>
      <c r="G135" s="71">
        <v>0.67211459304784404</v>
      </c>
      <c r="H135" s="68">
        <v>20.948827292110899</v>
      </c>
      <c r="I135" s="71">
        <v>0.63334387271836501</v>
      </c>
      <c r="J135" s="68">
        <v>16.3113006396588</v>
      </c>
      <c r="K135" s="71">
        <v>0.86734769833956504</v>
      </c>
      <c r="L135" s="68">
        <v>46.908315565031998</v>
      </c>
      <c r="M135" s="71">
        <v>0.49447513812154698</v>
      </c>
      <c r="N135" s="68">
        <v>20.735607675906198</v>
      </c>
      <c r="O135" s="71"/>
      <c r="P135" s="68"/>
      <c r="Q135" s="71"/>
      <c r="R135" s="68"/>
    </row>
    <row r="136" spans="1:18" x14ac:dyDescent="0.2">
      <c r="A136" s="141" t="s">
        <v>606</v>
      </c>
      <c r="B136" s="67" t="s">
        <v>607</v>
      </c>
      <c r="C136" s="67">
        <v>40</v>
      </c>
      <c r="D136" s="67" t="s">
        <v>342</v>
      </c>
      <c r="E136" s="71">
        <v>0.66860451572305102</v>
      </c>
      <c r="F136" s="68">
        <v>33.688699360341197</v>
      </c>
      <c r="G136" s="71">
        <v>0.70059460470413504</v>
      </c>
      <c r="H136" s="68">
        <v>32.622601279317699</v>
      </c>
      <c r="I136" s="71">
        <v>0.589066137177227</v>
      </c>
      <c r="J136" s="68">
        <v>10.021321961620499</v>
      </c>
      <c r="K136" s="71">
        <v>0.84976652911397399</v>
      </c>
      <c r="L136" s="68">
        <v>40.351812366737697</v>
      </c>
      <c r="M136" s="71">
        <v>0.53499079189686904</v>
      </c>
      <c r="N136" s="68">
        <v>28.144989339019201</v>
      </c>
      <c r="O136" s="71"/>
      <c r="P136" s="68"/>
      <c r="Q136" s="71"/>
      <c r="R136" s="68"/>
    </row>
    <row r="137" spans="1:18" x14ac:dyDescent="0.2">
      <c r="A137" s="141" t="s">
        <v>608</v>
      </c>
      <c r="B137" s="67" t="s">
        <v>609</v>
      </c>
      <c r="C137" s="67">
        <v>40</v>
      </c>
      <c r="D137" s="67" t="s">
        <v>342</v>
      </c>
      <c r="E137" s="71">
        <v>0.69845756921157698</v>
      </c>
      <c r="F137" s="68">
        <v>42.2174840085288</v>
      </c>
      <c r="G137" s="71">
        <v>0.680091188523267</v>
      </c>
      <c r="H137" s="68">
        <v>23.560767590618301</v>
      </c>
      <c r="I137" s="71">
        <v>0.68157549452861199</v>
      </c>
      <c r="J137" s="68">
        <v>28.997867803837998</v>
      </c>
      <c r="K137" s="71">
        <v>0.85665714812223903</v>
      </c>
      <c r="L137" s="68">
        <v>42.697228144989303</v>
      </c>
      <c r="M137" s="71">
        <v>0.575506445672192</v>
      </c>
      <c r="N137" s="68">
        <v>38.113006396588503</v>
      </c>
      <c r="O137" s="71"/>
      <c r="P137" s="68"/>
      <c r="Q137" s="71"/>
      <c r="R137" s="68"/>
    </row>
    <row r="138" spans="1:18" x14ac:dyDescent="0.2">
      <c r="A138" s="141" t="s">
        <v>610</v>
      </c>
      <c r="B138" s="67" t="s">
        <v>611</v>
      </c>
      <c r="C138" s="67">
        <v>40</v>
      </c>
      <c r="D138" s="67" t="s">
        <v>342</v>
      </c>
      <c r="E138" s="71">
        <v>0.76585089128444706</v>
      </c>
      <c r="F138" s="68">
        <v>62.953091684435002</v>
      </c>
      <c r="G138" s="71">
        <v>0.68110783255489005</v>
      </c>
      <c r="H138" s="68">
        <v>23.880597014925399</v>
      </c>
      <c r="I138" s="71">
        <v>0.68178890820640803</v>
      </c>
      <c r="J138" s="68">
        <v>29.051172707889101</v>
      </c>
      <c r="K138" s="71">
        <v>0.90558423499795504</v>
      </c>
      <c r="L138" s="68">
        <v>63.219616204690801</v>
      </c>
      <c r="M138" s="71">
        <v>0.56077348066298305</v>
      </c>
      <c r="N138" s="68">
        <v>34.488272921108702</v>
      </c>
      <c r="O138" s="71"/>
      <c r="P138" s="68"/>
      <c r="Q138" s="71">
        <v>1</v>
      </c>
      <c r="R138" s="68">
        <v>100</v>
      </c>
    </row>
    <row r="139" spans="1:18" x14ac:dyDescent="0.2">
      <c r="A139" s="141" t="s">
        <v>612</v>
      </c>
      <c r="B139" s="67" t="s">
        <v>613</v>
      </c>
      <c r="C139" s="67">
        <v>40</v>
      </c>
      <c r="D139" s="67" t="s">
        <v>342</v>
      </c>
      <c r="E139" s="71">
        <v>0.59042917043271204</v>
      </c>
      <c r="F139" s="68">
        <v>16.7377398720682</v>
      </c>
      <c r="G139" s="71">
        <v>0.786426895179963</v>
      </c>
      <c r="H139" s="68">
        <v>58.955223880597003</v>
      </c>
      <c r="I139" s="71">
        <v>0.70482615842682295</v>
      </c>
      <c r="J139" s="68">
        <v>38.539445628997903</v>
      </c>
      <c r="K139" s="71">
        <v>0.87065338787537505</v>
      </c>
      <c r="L139" s="68">
        <v>47.867803837953097</v>
      </c>
      <c r="M139" s="71">
        <v>0.59023941068139996</v>
      </c>
      <c r="N139" s="68">
        <v>40.884861407249502</v>
      </c>
      <c r="O139" s="71"/>
      <c r="P139" s="68"/>
      <c r="Q139" s="71">
        <v>0</v>
      </c>
      <c r="R139" s="68">
        <v>39.186295503212001</v>
      </c>
    </row>
    <row r="140" spans="1:18" x14ac:dyDescent="0.2">
      <c r="A140" s="141" t="s">
        <v>614</v>
      </c>
      <c r="B140" s="67" t="s">
        <v>615</v>
      </c>
      <c r="C140" s="67">
        <v>40</v>
      </c>
      <c r="D140" s="67" t="s">
        <v>342</v>
      </c>
      <c r="E140" s="71">
        <v>0.61161030968137398</v>
      </c>
      <c r="F140" s="68">
        <v>21.268656716417901</v>
      </c>
      <c r="G140" s="71">
        <v>0.80494686214754496</v>
      </c>
      <c r="H140" s="68">
        <v>64.179104477611901</v>
      </c>
      <c r="I140" s="71">
        <v>0.74077213155763</v>
      </c>
      <c r="J140" s="68">
        <v>56.289978678038402</v>
      </c>
      <c r="K140" s="71">
        <v>0.90736017901108701</v>
      </c>
      <c r="L140" s="68">
        <v>63.805970149253703</v>
      </c>
      <c r="M140" s="71">
        <v>0.60497237569060802</v>
      </c>
      <c r="N140" s="68">
        <v>44.616204690831601</v>
      </c>
      <c r="O140" s="71"/>
      <c r="P140" s="68"/>
      <c r="Q140" s="71">
        <v>0</v>
      </c>
      <c r="R140" s="68">
        <v>39.186295503212001</v>
      </c>
    </row>
    <row r="141" spans="1:18" x14ac:dyDescent="0.2">
      <c r="A141" s="141" t="s">
        <v>616</v>
      </c>
      <c r="B141" s="67" t="s">
        <v>617</v>
      </c>
      <c r="C141" s="67">
        <v>72</v>
      </c>
      <c r="D141" s="67" t="s">
        <v>342</v>
      </c>
      <c r="E141" s="71">
        <v>0.61244068184101197</v>
      </c>
      <c r="F141" s="68">
        <v>21.375266524520299</v>
      </c>
      <c r="G141" s="71">
        <v>0.79502820183879896</v>
      </c>
      <c r="H141" s="68">
        <v>60.927505330490398</v>
      </c>
      <c r="I141" s="71">
        <v>0.80780644740299701</v>
      </c>
      <c r="J141" s="68">
        <v>79.104477611940297</v>
      </c>
      <c r="K141" s="71">
        <v>0.92806120931869496</v>
      </c>
      <c r="L141" s="68">
        <v>74.253731343283604</v>
      </c>
      <c r="M141" s="71">
        <v>0.53130755064456703</v>
      </c>
      <c r="N141" s="68">
        <v>27.452025586353901</v>
      </c>
      <c r="O141" s="71"/>
      <c r="P141" s="68"/>
      <c r="Q141" s="71">
        <v>0</v>
      </c>
      <c r="R141" s="68">
        <v>39.186295503212001</v>
      </c>
    </row>
    <row r="142" spans="1:18" x14ac:dyDescent="0.2">
      <c r="A142" s="141" t="s">
        <v>618</v>
      </c>
      <c r="B142" s="67" t="s">
        <v>619</v>
      </c>
      <c r="C142" s="67">
        <v>40</v>
      </c>
      <c r="D142" s="67" t="s">
        <v>342</v>
      </c>
      <c r="E142" s="71">
        <v>0.64533510456040899</v>
      </c>
      <c r="F142" s="68">
        <v>27.558635394456299</v>
      </c>
      <c r="G142" s="71">
        <v>0.69589089859583697</v>
      </c>
      <c r="H142" s="68">
        <v>30.437100213219601</v>
      </c>
      <c r="I142" s="71">
        <v>0.58906604655994399</v>
      </c>
      <c r="J142" s="68">
        <v>9.9680170575693001</v>
      </c>
      <c r="K142" s="71">
        <v>0.78349212870279905</v>
      </c>
      <c r="L142" s="68">
        <v>21.481876332622601</v>
      </c>
      <c r="M142" s="71">
        <v>0.51289134438305695</v>
      </c>
      <c r="N142" s="68">
        <v>24.0938166311301</v>
      </c>
      <c r="O142" s="71"/>
      <c r="P142" s="68"/>
      <c r="Q142" s="71"/>
      <c r="R142" s="68"/>
    </row>
    <row r="143" spans="1:18" x14ac:dyDescent="0.2">
      <c r="A143" s="141" t="s">
        <v>620</v>
      </c>
      <c r="B143" s="67" t="s">
        <v>621</v>
      </c>
      <c r="C143" s="67">
        <v>40</v>
      </c>
      <c r="D143" s="67" t="s">
        <v>342</v>
      </c>
      <c r="E143" s="71">
        <v>0.68361574608347198</v>
      </c>
      <c r="F143" s="68">
        <v>37.473347547974399</v>
      </c>
      <c r="G143" s="71">
        <v>0.74469346404272296</v>
      </c>
      <c r="H143" s="68">
        <v>48.027718550106599</v>
      </c>
      <c r="I143" s="71">
        <v>0.61125147894277099</v>
      </c>
      <c r="J143" s="68">
        <v>12.6332622601279</v>
      </c>
      <c r="K143" s="71">
        <v>0.81037807818080598</v>
      </c>
      <c r="L143" s="68">
        <v>28.4115138592751</v>
      </c>
      <c r="M143" s="71">
        <v>0.56813996316758797</v>
      </c>
      <c r="N143" s="68">
        <v>36.567164179104502</v>
      </c>
      <c r="O143" s="71"/>
      <c r="P143" s="68"/>
      <c r="Q143" s="71"/>
      <c r="R143" s="68"/>
    </row>
    <row r="144" spans="1:18" x14ac:dyDescent="0.2">
      <c r="A144" s="141" t="s">
        <v>622</v>
      </c>
      <c r="B144" s="67" t="s">
        <v>623</v>
      </c>
      <c r="C144" s="67">
        <v>40</v>
      </c>
      <c r="D144" s="67" t="s">
        <v>342</v>
      </c>
      <c r="E144" s="71">
        <v>0.48295563015662701</v>
      </c>
      <c r="F144" s="68">
        <v>3.8912579957356099</v>
      </c>
      <c r="G144" s="71">
        <v>0.71506358831897998</v>
      </c>
      <c r="H144" s="68">
        <v>37.793176972281501</v>
      </c>
      <c r="I144" s="71">
        <v>0.57253491660313105</v>
      </c>
      <c r="J144" s="68">
        <v>8.3688699360341108</v>
      </c>
      <c r="K144" s="71">
        <v>0.65480395525328705</v>
      </c>
      <c r="L144" s="68">
        <v>6.8230277185501098</v>
      </c>
      <c r="M144" s="71">
        <v>0.47237569060773499</v>
      </c>
      <c r="N144" s="68">
        <v>16.684434968017101</v>
      </c>
      <c r="O144" s="71"/>
      <c r="P144" s="68"/>
      <c r="Q144" s="71">
        <v>0</v>
      </c>
      <c r="R144" s="68">
        <v>39.186295503212001</v>
      </c>
    </row>
    <row r="145" spans="1:18" x14ac:dyDescent="0.2">
      <c r="A145" s="141" t="s">
        <v>624</v>
      </c>
      <c r="B145" s="67" t="s">
        <v>625</v>
      </c>
      <c r="C145" s="67">
        <v>40</v>
      </c>
      <c r="D145" s="67" t="s">
        <v>342</v>
      </c>
      <c r="E145" s="71">
        <v>0.68824625303600695</v>
      </c>
      <c r="F145" s="68">
        <v>39.072494669509602</v>
      </c>
      <c r="G145" s="71">
        <v>0.74853430047819502</v>
      </c>
      <c r="H145" s="68">
        <v>49.093816631130103</v>
      </c>
      <c r="I145" s="71">
        <v>0.58201775223286301</v>
      </c>
      <c r="J145" s="68">
        <v>9.1151385927505295</v>
      </c>
      <c r="K145" s="71">
        <v>0.83956003125617495</v>
      </c>
      <c r="L145" s="68">
        <v>37.206823027718499</v>
      </c>
      <c r="M145" s="71">
        <v>0.58287292817679603</v>
      </c>
      <c r="N145" s="68">
        <v>39.392324093816597</v>
      </c>
      <c r="O145" s="71"/>
      <c r="P145" s="68"/>
      <c r="Q145" s="71"/>
      <c r="R145" s="68"/>
    </row>
    <row r="146" spans="1:18" x14ac:dyDescent="0.2">
      <c r="A146" s="141" t="s">
        <v>626</v>
      </c>
      <c r="B146" s="67" t="s">
        <v>627</v>
      </c>
      <c r="C146" s="67">
        <v>40</v>
      </c>
      <c r="D146" s="67" t="s">
        <v>342</v>
      </c>
      <c r="E146" s="71">
        <v>0.64065287720703301</v>
      </c>
      <c r="F146" s="68">
        <v>26.492537313432798</v>
      </c>
      <c r="G146" s="71">
        <v>0.63039777735358005</v>
      </c>
      <c r="H146" s="68">
        <v>10.6609808102345</v>
      </c>
      <c r="I146" s="71">
        <v>0.649772569299919</v>
      </c>
      <c r="J146" s="68">
        <v>19.776119402985099</v>
      </c>
      <c r="K146" s="71">
        <v>0.80269898906229498</v>
      </c>
      <c r="L146" s="68">
        <v>26.652452025586399</v>
      </c>
      <c r="M146" s="71">
        <v>0.47974217311233902</v>
      </c>
      <c r="N146" s="68">
        <v>17.6972281449893</v>
      </c>
      <c r="O146" s="71"/>
      <c r="P146" s="68"/>
      <c r="Q146" s="71"/>
      <c r="R146" s="68"/>
    </row>
    <row r="147" spans="1:18" x14ac:dyDescent="0.2">
      <c r="A147" s="141" t="s">
        <v>628</v>
      </c>
      <c r="B147" s="67" t="s">
        <v>629</v>
      </c>
      <c r="C147" s="67">
        <v>40</v>
      </c>
      <c r="D147" s="67" t="s">
        <v>342</v>
      </c>
      <c r="E147" s="71">
        <v>0.60091227416786697</v>
      </c>
      <c r="F147" s="68">
        <v>19.189765458422201</v>
      </c>
      <c r="G147" s="71">
        <v>0.65222531461336797</v>
      </c>
      <c r="H147" s="68">
        <v>15.138592750533</v>
      </c>
      <c r="I147" s="71">
        <v>0.50225217321996596</v>
      </c>
      <c r="J147" s="68">
        <v>3.62473347547974</v>
      </c>
      <c r="K147" s="71">
        <v>0.80257860699651395</v>
      </c>
      <c r="L147" s="68">
        <v>26.545842217484001</v>
      </c>
      <c r="M147" s="71">
        <v>0.44659300184162098</v>
      </c>
      <c r="N147" s="68">
        <v>11.9402985074627</v>
      </c>
      <c r="O147" s="71"/>
      <c r="P147" s="68"/>
      <c r="Q147" s="71"/>
      <c r="R147" s="68"/>
    </row>
    <row r="148" spans="1:18" x14ac:dyDescent="0.2">
      <c r="A148" s="141" t="s">
        <v>630</v>
      </c>
      <c r="B148" s="67" t="s">
        <v>631</v>
      </c>
      <c r="C148" s="67">
        <v>40</v>
      </c>
      <c r="D148" s="67" t="s">
        <v>342</v>
      </c>
      <c r="E148" s="71">
        <v>0.64084915270065501</v>
      </c>
      <c r="F148" s="68">
        <v>26.652452025586399</v>
      </c>
      <c r="G148" s="71">
        <v>0.68544476981063895</v>
      </c>
      <c r="H148" s="68">
        <v>25.799573560767598</v>
      </c>
      <c r="I148" s="71">
        <v>0.53438377131590298</v>
      </c>
      <c r="J148" s="68">
        <v>5.1705756929637499</v>
      </c>
      <c r="K148" s="71">
        <v>0.78647783026539697</v>
      </c>
      <c r="L148" s="68">
        <v>22.334754797441398</v>
      </c>
      <c r="M148" s="71">
        <v>0.55709023941068203</v>
      </c>
      <c r="N148" s="68">
        <v>33.901918976545801</v>
      </c>
      <c r="O148" s="71"/>
      <c r="P148" s="68"/>
      <c r="Q148" s="71"/>
      <c r="R148" s="68"/>
    </row>
    <row r="149" spans="1:18" x14ac:dyDescent="0.2">
      <c r="A149" s="141" t="s">
        <v>632</v>
      </c>
      <c r="B149" s="67" t="s">
        <v>633</v>
      </c>
      <c r="C149" s="67">
        <v>40</v>
      </c>
      <c r="D149" s="67" t="s">
        <v>342</v>
      </c>
      <c r="E149" s="71">
        <v>0.54268206884689596</v>
      </c>
      <c r="F149" s="68">
        <v>8.5287846481876297</v>
      </c>
      <c r="G149" s="71">
        <v>0.73126573960609598</v>
      </c>
      <c r="H149" s="68">
        <v>44.189765458422201</v>
      </c>
      <c r="I149" s="71">
        <v>0.61496401916902199</v>
      </c>
      <c r="J149" s="68">
        <v>13.113006396588499</v>
      </c>
      <c r="K149" s="71">
        <v>0.79904062229177397</v>
      </c>
      <c r="L149" s="68">
        <v>25.639658848614101</v>
      </c>
      <c r="M149" s="71">
        <v>0.56813996316758797</v>
      </c>
      <c r="N149" s="68">
        <v>36.567164179104502</v>
      </c>
      <c r="O149" s="71"/>
      <c r="P149" s="68"/>
      <c r="Q149" s="71">
        <v>0</v>
      </c>
      <c r="R149" s="68">
        <v>39.186295503212001</v>
      </c>
    </row>
    <row r="150" spans="1:18" x14ac:dyDescent="0.2">
      <c r="A150" s="141" t="s">
        <v>634</v>
      </c>
      <c r="B150" s="67" t="s">
        <v>635</v>
      </c>
      <c r="C150" s="67">
        <v>72</v>
      </c>
      <c r="D150" s="67" t="s">
        <v>342</v>
      </c>
      <c r="E150" s="71">
        <v>0.67926123066186705</v>
      </c>
      <c r="F150" s="68">
        <v>35.9808102345416</v>
      </c>
      <c r="G150" s="71">
        <v>0.76330339633066302</v>
      </c>
      <c r="H150" s="68">
        <v>53.358208955223901</v>
      </c>
      <c r="I150" s="71">
        <v>0.75437565632974402</v>
      </c>
      <c r="J150" s="68">
        <v>61.727078891258003</v>
      </c>
      <c r="K150" s="71">
        <v>0.86080472495832205</v>
      </c>
      <c r="L150" s="68">
        <v>44.243070362473297</v>
      </c>
      <c r="M150" s="71">
        <v>0.60497237569060802</v>
      </c>
      <c r="N150" s="68">
        <v>44.616204690831601</v>
      </c>
      <c r="O150" s="71"/>
      <c r="P150" s="68"/>
      <c r="Q150" s="71">
        <v>0.41284999999999999</v>
      </c>
      <c r="R150" s="68">
        <v>51.498929336188397</v>
      </c>
    </row>
    <row r="151" spans="1:18" x14ac:dyDescent="0.2">
      <c r="A151" s="141" t="s">
        <v>636</v>
      </c>
      <c r="B151" s="67" t="s">
        <v>637</v>
      </c>
      <c r="C151" s="67">
        <v>72</v>
      </c>
      <c r="D151" s="67" t="s">
        <v>342</v>
      </c>
      <c r="E151" s="71">
        <v>0.59667471847378994</v>
      </c>
      <c r="F151" s="68">
        <v>18.283582089552201</v>
      </c>
      <c r="G151" s="71">
        <v>0.74943513704185705</v>
      </c>
      <c r="H151" s="68">
        <v>49.253731343283597</v>
      </c>
      <c r="I151" s="71">
        <v>0.76021410467274098</v>
      </c>
      <c r="J151" s="68">
        <v>64.4456289978678</v>
      </c>
      <c r="K151" s="71">
        <v>0.92768383500057905</v>
      </c>
      <c r="L151" s="68">
        <v>74.040511727078894</v>
      </c>
      <c r="M151" s="71">
        <v>0.54604051565377498</v>
      </c>
      <c r="N151" s="68">
        <v>31.023454157782499</v>
      </c>
      <c r="O151" s="71"/>
      <c r="P151" s="68"/>
      <c r="Q151" s="71">
        <v>0</v>
      </c>
      <c r="R151" s="68">
        <v>39.186295503212001</v>
      </c>
    </row>
    <row r="152" spans="1:18" x14ac:dyDescent="0.2">
      <c r="A152" s="141" t="s">
        <v>638</v>
      </c>
      <c r="B152" s="67" t="s">
        <v>639</v>
      </c>
      <c r="C152" s="67">
        <v>72</v>
      </c>
      <c r="D152" s="67" t="s">
        <v>342</v>
      </c>
      <c r="E152" s="71">
        <v>0.60342495405690499</v>
      </c>
      <c r="F152" s="68">
        <v>19.776119402985099</v>
      </c>
      <c r="G152" s="71">
        <v>0.75623245629970803</v>
      </c>
      <c r="H152" s="68">
        <v>51.492537313432798</v>
      </c>
      <c r="I152" s="71">
        <v>0.75753472216956597</v>
      </c>
      <c r="J152" s="68">
        <v>63.166311300639698</v>
      </c>
      <c r="K152" s="71">
        <v>0.87763493988155195</v>
      </c>
      <c r="L152" s="68">
        <v>51.119402985074601</v>
      </c>
      <c r="M152" s="71">
        <v>0.59392265193370197</v>
      </c>
      <c r="N152" s="68">
        <v>41.737739872068197</v>
      </c>
      <c r="O152" s="71"/>
      <c r="P152" s="68"/>
      <c r="Q152" s="71">
        <v>3.1800000000000002E-2</v>
      </c>
      <c r="R152" s="68">
        <v>45.503211991434704</v>
      </c>
    </row>
    <row r="153" spans="1:18" x14ac:dyDescent="0.2">
      <c r="A153" s="141" t="s">
        <v>640</v>
      </c>
      <c r="B153" s="67" t="s">
        <v>641</v>
      </c>
      <c r="C153" s="67">
        <v>40</v>
      </c>
      <c r="D153" s="67" t="s">
        <v>342</v>
      </c>
      <c r="E153" s="71">
        <v>0.62315660272010098</v>
      </c>
      <c r="F153" s="68">
        <v>23.027718550106599</v>
      </c>
      <c r="G153" s="71">
        <v>0.64443752014478795</v>
      </c>
      <c r="H153" s="68">
        <v>13.006396588486099</v>
      </c>
      <c r="I153" s="71">
        <v>0.63851306481180703</v>
      </c>
      <c r="J153" s="68">
        <v>17.484008528784599</v>
      </c>
      <c r="K153" s="71">
        <v>0.79991523660521002</v>
      </c>
      <c r="L153" s="68">
        <v>25.799573560767598</v>
      </c>
      <c r="M153" s="71">
        <v>0.40976058931860099</v>
      </c>
      <c r="N153" s="68">
        <v>7.7292110874200404</v>
      </c>
      <c r="O153" s="71"/>
      <c r="P153" s="68"/>
      <c r="Q153" s="71"/>
      <c r="R153" s="68"/>
    </row>
    <row r="154" spans="1:18" x14ac:dyDescent="0.2">
      <c r="A154" s="141" t="s">
        <v>642</v>
      </c>
      <c r="B154" s="67" t="s">
        <v>643</v>
      </c>
      <c r="C154" s="67">
        <v>40</v>
      </c>
      <c r="D154" s="67" t="s">
        <v>342</v>
      </c>
      <c r="E154" s="71">
        <v>0.60111052564817002</v>
      </c>
      <c r="F154" s="68">
        <v>19.349680170575699</v>
      </c>
      <c r="G154" s="71">
        <v>0.64782347760578796</v>
      </c>
      <c r="H154" s="68">
        <v>14.285714285714301</v>
      </c>
      <c r="I154" s="71">
        <v>0.495294579409848</v>
      </c>
      <c r="J154" s="68">
        <v>3.25159914712154</v>
      </c>
      <c r="K154" s="71">
        <v>0.78894835496930704</v>
      </c>
      <c r="L154" s="68">
        <v>22.7078891257996</v>
      </c>
      <c r="M154" s="71">
        <v>0.47237569060773499</v>
      </c>
      <c r="N154" s="68">
        <v>16.684434968017101</v>
      </c>
      <c r="O154" s="71"/>
      <c r="P154" s="68"/>
      <c r="Q154" s="71"/>
      <c r="R154" s="68"/>
    </row>
    <row r="155" spans="1:18" x14ac:dyDescent="0.2">
      <c r="A155" s="141" t="s">
        <v>644</v>
      </c>
      <c r="B155" s="67" t="s">
        <v>645</v>
      </c>
      <c r="C155" s="67">
        <v>40</v>
      </c>
      <c r="D155" s="67" t="s">
        <v>342</v>
      </c>
      <c r="E155" s="71">
        <v>0.54738708218784404</v>
      </c>
      <c r="F155" s="68">
        <v>9.5415778251599193</v>
      </c>
      <c r="G155" s="71">
        <v>0.716266142971694</v>
      </c>
      <c r="H155" s="68">
        <v>38.432835820895498</v>
      </c>
      <c r="I155" s="71">
        <v>0.683337739885721</v>
      </c>
      <c r="J155" s="68">
        <v>29.3710021321962</v>
      </c>
      <c r="K155" s="71">
        <v>0.813390459941843</v>
      </c>
      <c r="L155" s="68">
        <v>29.477611940298502</v>
      </c>
      <c r="M155" s="71">
        <v>0.523941068139963</v>
      </c>
      <c r="N155" s="68">
        <v>26.1727078891258</v>
      </c>
      <c r="O155" s="71"/>
      <c r="P155" s="68"/>
      <c r="Q155" s="71">
        <v>0</v>
      </c>
      <c r="R155" s="68">
        <v>39.186295503212001</v>
      </c>
    </row>
    <row r="156" spans="1:18" x14ac:dyDescent="0.2">
      <c r="A156" s="141" t="s">
        <v>646</v>
      </c>
      <c r="B156" s="67" t="s">
        <v>647</v>
      </c>
      <c r="C156" s="67">
        <v>72</v>
      </c>
      <c r="D156" s="67" t="s">
        <v>342</v>
      </c>
      <c r="E156" s="71">
        <v>0.62754208435020498</v>
      </c>
      <c r="F156" s="68">
        <v>24.147121535181199</v>
      </c>
      <c r="G156" s="71">
        <v>0.78347719547516503</v>
      </c>
      <c r="H156" s="68">
        <v>58.155650319829398</v>
      </c>
      <c r="I156" s="71">
        <v>0.82535241377726798</v>
      </c>
      <c r="J156" s="68">
        <v>83.955223880597003</v>
      </c>
      <c r="K156" s="71">
        <v>0.94969112557409796</v>
      </c>
      <c r="L156" s="68">
        <v>84.914712153518096</v>
      </c>
      <c r="M156" s="71">
        <v>0.57918968692449402</v>
      </c>
      <c r="N156" s="68">
        <v>38.859275053304899</v>
      </c>
      <c r="O156" s="71"/>
      <c r="P156" s="68"/>
      <c r="Q156" s="71">
        <v>0</v>
      </c>
      <c r="R156" s="68">
        <v>39.186295503212001</v>
      </c>
    </row>
    <row r="157" spans="1:18" x14ac:dyDescent="0.2">
      <c r="A157" s="141" t="s">
        <v>648</v>
      </c>
      <c r="B157" s="67" t="s">
        <v>649</v>
      </c>
      <c r="C157" s="67">
        <v>40</v>
      </c>
      <c r="D157" s="67" t="s">
        <v>342</v>
      </c>
      <c r="E157" s="71">
        <v>0.55589767959171899</v>
      </c>
      <c r="F157" s="68">
        <v>10.9275053304904</v>
      </c>
      <c r="G157" s="71">
        <v>0.60921789463010501</v>
      </c>
      <c r="H157" s="68">
        <v>8.2622601279317696</v>
      </c>
      <c r="I157" s="71">
        <v>0.477314691324284</v>
      </c>
      <c r="J157" s="68">
        <v>2.3987206823027698</v>
      </c>
      <c r="K157" s="71">
        <v>0.77517967937381205</v>
      </c>
      <c r="L157" s="68">
        <v>20.095948827292101</v>
      </c>
      <c r="M157" s="71">
        <v>0.361878453038674</v>
      </c>
      <c r="N157" s="68">
        <v>5.1705756929637499</v>
      </c>
      <c r="O157" s="71"/>
      <c r="P157" s="68"/>
      <c r="Q157" s="71"/>
      <c r="R157" s="68"/>
    </row>
    <row r="158" spans="1:18" x14ac:dyDescent="0.2">
      <c r="A158" s="141" t="s">
        <v>650</v>
      </c>
      <c r="B158" s="67" t="s">
        <v>651</v>
      </c>
      <c r="C158" s="67">
        <v>40</v>
      </c>
      <c r="D158" s="67" t="s">
        <v>342</v>
      </c>
      <c r="E158" s="71">
        <v>0.70781118913771801</v>
      </c>
      <c r="F158" s="68">
        <v>45.362473347547997</v>
      </c>
      <c r="G158" s="71">
        <v>0.67580367300489697</v>
      </c>
      <c r="H158" s="68">
        <v>22.281449893390199</v>
      </c>
      <c r="I158" s="71">
        <v>0.555439345211589</v>
      </c>
      <c r="J158" s="68">
        <v>6.8230277185501098</v>
      </c>
      <c r="K158" s="71">
        <v>0.79492158308904703</v>
      </c>
      <c r="L158" s="68">
        <v>24.360341151385899</v>
      </c>
      <c r="M158" s="71">
        <v>0.51289134438305695</v>
      </c>
      <c r="N158" s="68">
        <v>24.0938166311301</v>
      </c>
      <c r="O158" s="71"/>
      <c r="P158" s="68"/>
      <c r="Q158" s="71">
        <v>1</v>
      </c>
      <c r="R158" s="68">
        <v>100</v>
      </c>
    </row>
    <row r="159" spans="1:18" x14ac:dyDescent="0.2">
      <c r="A159" s="141" t="s">
        <v>652</v>
      </c>
      <c r="B159" s="67" t="s">
        <v>653</v>
      </c>
      <c r="C159" s="67">
        <v>72</v>
      </c>
      <c r="D159" s="67" t="s">
        <v>342</v>
      </c>
      <c r="E159" s="71">
        <v>0.79867309230570904</v>
      </c>
      <c r="F159" s="68">
        <v>71.535181236673793</v>
      </c>
      <c r="G159" s="71">
        <v>0.78985407848464895</v>
      </c>
      <c r="H159" s="68">
        <v>59.808102345415797</v>
      </c>
      <c r="I159" s="71">
        <v>0.672320434023852</v>
      </c>
      <c r="J159" s="68">
        <v>26.066098081023501</v>
      </c>
      <c r="K159" s="71">
        <v>0.85255374828339603</v>
      </c>
      <c r="L159" s="68">
        <v>41.577825159914703</v>
      </c>
      <c r="M159" s="71">
        <v>0.67863720073664802</v>
      </c>
      <c r="N159" s="68">
        <v>56.449893390191903</v>
      </c>
      <c r="O159" s="71"/>
      <c r="P159" s="68"/>
      <c r="Q159" s="71">
        <v>1</v>
      </c>
      <c r="R159" s="68">
        <v>100</v>
      </c>
    </row>
    <row r="160" spans="1:18" x14ac:dyDescent="0.2">
      <c r="A160" s="141" t="s">
        <v>654</v>
      </c>
      <c r="B160" s="67" t="s">
        <v>655</v>
      </c>
      <c r="C160" s="67">
        <v>72</v>
      </c>
      <c r="D160" s="67" t="s">
        <v>342</v>
      </c>
      <c r="E160" s="71">
        <v>0.73989737211088602</v>
      </c>
      <c r="F160" s="68">
        <v>54.744136460554401</v>
      </c>
      <c r="G160" s="71">
        <v>0.77216518369216702</v>
      </c>
      <c r="H160" s="68">
        <v>55.597014925373102</v>
      </c>
      <c r="I160" s="71">
        <v>0.61136194247532705</v>
      </c>
      <c r="J160" s="68">
        <v>12.686567164179101</v>
      </c>
      <c r="K160" s="71">
        <v>0.83780411744402705</v>
      </c>
      <c r="L160" s="68">
        <v>36.353944562899798</v>
      </c>
      <c r="M160" s="71">
        <v>0.60865561694291004</v>
      </c>
      <c r="N160" s="68">
        <v>45.575692963752701</v>
      </c>
      <c r="O160" s="71"/>
      <c r="P160" s="68"/>
      <c r="Q160" s="71">
        <v>0.86950000000000005</v>
      </c>
      <c r="R160" s="68">
        <v>58.137044967880101</v>
      </c>
    </row>
    <row r="161" spans="1:18" x14ac:dyDescent="0.2">
      <c r="A161" s="141" t="s">
        <v>656</v>
      </c>
      <c r="B161" s="67" t="s">
        <v>657</v>
      </c>
      <c r="C161" s="67">
        <v>72</v>
      </c>
      <c r="D161" s="67" t="s">
        <v>342</v>
      </c>
      <c r="E161" s="71">
        <v>0.73836273882745296</v>
      </c>
      <c r="F161" s="68">
        <v>54.264392324093798</v>
      </c>
      <c r="G161" s="71">
        <v>0.77384930656036499</v>
      </c>
      <c r="H161" s="68">
        <v>56.183368869935997</v>
      </c>
      <c r="I161" s="71">
        <v>0.64952802368084905</v>
      </c>
      <c r="J161" s="68">
        <v>19.669509594882701</v>
      </c>
      <c r="K161" s="71">
        <v>0.86616938934115795</v>
      </c>
      <c r="L161" s="68">
        <v>46.215351812366698</v>
      </c>
      <c r="M161" s="71">
        <v>0.66390423572743995</v>
      </c>
      <c r="N161" s="68">
        <v>54.8507462686567</v>
      </c>
      <c r="O161" s="71"/>
      <c r="P161" s="68"/>
      <c r="Q161" s="71"/>
      <c r="R161" s="68"/>
    </row>
    <row r="162" spans="1:18" x14ac:dyDescent="0.2">
      <c r="A162" s="141" t="s">
        <v>658</v>
      </c>
      <c r="B162" s="67" t="s">
        <v>659</v>
      </c>
      <c r="C162" s="67">
        <v>72</v>
      </c>
      <c r="D162" s="67" t="s">
        <v>342</v>
      </c>
      <c r="E162" s="71">
        <v>0.59619145259946205</v>
      </c>
      <c r="F162" s="68">
        <v>18.070362473347501</v>
      </c>
      <c r="G162" s="71">
        <v>0.76807609938150601</v>
      </c>
      <c r="H162" s="68">
        <v>54.690831556503198</v>
      </c>
      <c r="I162" s="71">
        <v>0.51860213390677301</v>
      </c>
      <c r="J162" s="68">
        <v>4.4776119402985097</v>
      </c>
      <c r="K162" s="71">
        <v>0.80144100024310005</v>
      </c>
      <c r="L162" s="68">
        <v>26.279317697228102</v>
      </c>
      <c r="M162" s="71">
        <v>0.64548802946592998</v>
      </c>
      <c r="N162" s="68">
        <v>52.345415778251599</v>
      </c>
      <c r="O162" s="71"/>
      <c r="P162" s="68"/>
      <c r="Q162" s="71">
        <v>0.24734999999999999</v>
      </c>
      <c r="R162" s="68">
        <v>49.571734475374697</v>
      </c>
    </row>
    <row r="163" spans="1:18" x14ac:dyDescent="0.2">
      <c r="A163" s="141" t="s">
        <v>660</v>
      </c>
      <c r="B163" s="67" t="s">
        <v>661</v>
      </c>
      <c r="C163" s="67">
        <v>72</v>
      </c>
      <c r="D163" s="67" t="s">
        <v>342</v>
      </c>
      <c r="E163" s="71">
        <v>0.56452783479914503</v>
      </c>
      <c r="F163" s="68">
        <v>12.2601279317697</v>
      </c>
      <c r="G163" s="71">
        <v>0.69066126493602198</v>
      </c>
      <c r="H163" s="68">
        <v>28.038379530916799</v>
      </c>
      <c r="I163" s="71">
        <v>0.64595051185694896</v>
      </c>
      <c r="J163" s="68">
        <v>18.816631130064</v>
      </c>
      <c r="K163" s="71">
        <v>0.82948964397991598</v>
      </c>
      <c r="L163" s="68">
        <v>33.955223880597003</v>
      </c>
      <c r="M163" s="71">
        <v>0.65653775322283603</v>
      </c>
      <c r="N163" s="68">
        <v>53.997867803837899</v>
      </c>
      <c r="O163" s="71"/>
      <c r="P163" s="68"/>
      <c r="Q163" s="71">
        <v>0</v>
      </c>
      <c r="R163" s="68">
        <v>39.186295503212001</v>
      </c>
    </row>
    <row r="164" spans="1:18" x14ac:dyDescent="0.2">
      <c r="A164" s="141" t="s">
        <v>662</v>
      </c>
      <c r="B164" s="67" t="s">
        <v>663</v>
      </c>
      <c r="C164" s="67">
        <v>72</v>
      </c>
      <c r="D164" s="67" t="s">
        <v>342</v>
      </c>
      <c r="E164" s="71">
        <v>0.56336335303785501</v>
      </c>
      <c r="F164" s="68">
        <v>11.993603411513901</v>
      </c>
      <c r="G164" s="71">
        <v>0.75430051563379696</v>
      </c>
      <c r="H164" s="68">
        <v>50.959488272921099</v>
      </c>
      <c r="I164" s="71">
        <v>0.674681216670591</v>
      </c>
      <c r="J164" s="68">
        <v>26.8123667377399</v>
      </c>
      <c r="K164" s="71">
        <v>0.79759562220349101</v>
      </c>
      <c r="L164" s="68">
        <v>25.266524520255899</v>
      </c>
      <c r="M164" s="71">
        <v>0.59023941068139996</v>
      </c>
      <c r="N164" s="68">
        <v>40.884861407249502</v>
      </c>
      <c r="O164" s="71"/>
      <c r="P164" s="68"/>
      <c r="Q164" s="71">
        <v>0</v>
      </c>
      <c r="R164" s="68">
        <v>39.186295503212001</v>
      </c>
    </row>
    <row r="165" spans="1:18" x14ac:dyDescent="0.2">
      <c r="A165" s="141" t="s">
        <v>664</v>
      </c>
      <c r="B165" s="67" t="s">
        <v>665</v>
      </c>
      <c r="C165" s="67">
        <v>72</v>
      </c>
      <c r="D165" s="67" t="s">
        <v>342</v>
      </c>
      <c r="E165" s="71">
        <v>0.75115548209828598</v>
      </c>
      <c r="F165" s="68">
        <v>57.942430703624701</v>
      </c>
      <c r="G165" s="71">
        <v>0.77282943469311605</v>
      </c>
      <c r="H165" s="68">
        <v>55.916844349680197</v>
      </c>
      <c r="I165" s="71">
        <v>0.67549914924726195</v>
      </c>
      <c r="J165" s="68">
        <v>27.132196162046899</v>
      </c>
      <c r="K165" s="71">
        <v>0.84082373119309595</v>
      </c>
      <c r="L165" s="68">
        <v>37.686567164179102</v>
      </c>
      <c r="M165" s="71">
        <v>0.71546961325966896</v>
      </c>
      <c r="N165" s="68">
        <v>61.300639658848603</v>
      </c>
      <c r="O165" s="71"/>
      <c r="P165" s="68"/>
      <c r="Q165" s="71"/>
      <c r="R165" s="68"/>
    </row>
    <row r="166" spans="1:18" x14ac:dyDescent="0.2">
      <c r="A166" s="141" t="s">
        <v>666</v>
      </c>
      <c r="B166" s="67" t="s">
        <v>667</v>
      </c>
      <c r="C166" s="67">
        <v>72</v>
      </c>
      <c r="D166" s="67" t="s">
        <v>342</v>
      </c>
      <c r="E166" s="71">
        <v>0.55607722000288495</v>
      </c>
      <c r="F166" s="68">
        <v>11.087420042643901</v>
      </c>
      <c r="G166" s="71">
        <v>0.75999311876991305</v>
      </c>
      <c r="H166" s="68">
        <v>52.558635394456303</v>
      </c>
      <c r="I166" s="71">
        <v>0.59907783679145399</v>
      </c>
      <c r="J166" s="68">
        <v>10.9808102345416</v>
      </c>
      <c r="K166" s="71">
        <v>0.76477739123022204</v>
      </c>
      <c r="L166" s="68">
        <v>17.803837953091701</v>
      </c>
      <c r="M166" s="71">
        <v>0.65653775322283603</v>
      </c>
      <c r="N166" s="68">
        <v>53.997867803837899</v>
      </c>
      <c r="O166" s="71"/>
      <c r="P166" s="68"/>
      <c r="Q166" s="71">
        <v>0</v>
      </c>
      <c r="R166" s="68">
        <v>39.186295503212001</v>
      </c>
    </row>
    <row r="167" spans="1:18" x14ac:dyDescent="0.2">
      <c r="A167" s="141" t="s">
        <v>668</v>
      </c>
      <c r="B167" s="67" t="s">
        <v>669</v>
      </c>
      <c r="C167" s="67">
        <v>72</v>
      </c>
      <c r="D167" s="67" t="s">
        <v>342</v>
      </c>
      <c r="E167" s="71">
        <v>0.75790392106058002</v>
      </c>
      <c r="F167" s="68">
        <v>60.341151385927503</v>
      </c>
      <c r="G167" s="71">
        <v>0.91665244316112804</v>
      </c>
      <c r="H167" s="68">
        <v>89.658848614072497</v>
      </c>
      <c r="I167" s="71">
        <v>0.62830106350511095</v>
      </c>
      <c r="J167" s="68">
        <v>15.085287846481901</v>
      </c>
      <c r="K167" s="71">
        <v>0.74172663429799401</v>
      </c>
      <c r="L167" s="68">
        <v>14.5522388059702</v>
      </c>
      <c r="M167" s="71">
        <v>0.74493554327808498</v>
      </c>
      <c r="N167" s="68">
        <v>66.044776119402997</v>
      </c>
      <c r="O167" s="71"/>
      <c r="P167" s="68"/>
      <c r="Q167" s="71"/>
      <c r="R167" s="68"/>
    </row>
    <row r="168" spans="1:18" x14ac:dyDescent="0.2">
      <c r="A168" s="141" t="s">
        <v>670</v>
      </c>
      <c r="B168" s="67" t="s">
        <v>671</v>
      </c>
      <c r="C168" s="67">
        <v>40</v>
      </c>
      <c r="D168" s="67" t="s">
        <v>342</v>
      </c>
      <c r="E168" s="71">
        <v>0.55997618171868302</v>
      </c>
      <c r="F168" s="68">
        <v>11.513859275053299</v>
      </c>
      <c r="G168" s="71">
        <v>0.61986273462248898</v>
      </c>
      <c r="H168" s="68">
        <v>9.3816631130064003</v>
      </c>
      <c r="I168" s="71">
        <v>0.48117181998591302</v>
      </c>
      <c r="J168" s="68">
        <v>2.5586353944562901</v>
      </c>
      <c r="K168" s="71">
        <v>0.74384254795693905</v>
      </c>
      <c r="L168" s="68">
        <v>14.818763326226</v>
      </c>
      <c r="M168" s="71">
        <v>0.39502762430939198</v>
      </c>
      <c r="N168" s="68">
        <v>6.6098081023454203</v>
      </c>
      <c r="O168" s="71"/>
      <c r="P168" s="68"/>
      <c r="Q168" s="71"/>
      <c r="R168" s="68"/>
    </row>
    <row r="169" spans="1:18" x14ac:dyDescent="0.2">
      <c r="A169" s="141" t="s">
        <v>672</v>
      </c>
      <c r="B169" s="67" t="s">
        <v>673</v>
      </c>
      <c r="C169" s="67">
        <v>40</v>
      </c>
      <c r="D169" s="67" t="s">
        <v>342</v>
      </c>
      <c r="E169" s="71">
        <v>0.60977735258044796</v>
      </c>
      <c r="F169" s="68">
        <v>20.788912579957401</v>
      </c>
      <c r="G169" s="71">
        <v>0.64830947853430998</v>
      </c>
      <c r="H169" s="68">
        <v>14.4456289978678</v>
      </c>
      <c r="I169" s="71">
        <v>0.62958930531701496</v>
      </c>
      <c r="J169" s="68">
        <v>15.405117270788899</v>
      </c>
      <c r="K169" s="71">
        <v>0.71093438337654602</v>
      </c>
      <c r="L169" s="68">
        <v>10.820895522388099</v>
      </c>
      <c r="M169" s="71">
        <v>0.450276243093923</v>
      </c>
      <c r="N169" s="68">
        <v>12.686567164179101</v>
      </c>
      <c r="O169" s="71"/>
      <c r="P169" s="68"/>
      <c r="Q169" s="71"/>
      <c r="R169" s="68"/>
    </row>
    <row r="170" spans="1:18" x14ac:dyDescent="0.2">
      <c r="A170" s="141" t="s">
        <v>674</v>
      </c>
      <c r="B170" s="67" t="s">
        <v>675</v>
      </c>
      <c r="C170" s="67">
        <v>40</v>
      </c>
      <c r="D170" s="67" t="s">
        <v>342</v>
      </c>
      <c r="E170" s="71">
        <v>0.66467766583956001</v>
      </c>
      <c r="F170" s="68">
        <v>32.675906183368902</v>
      </c>
      <c r="G170" s="71">
        <v>0.71523024421551495</v>
      </c>
      <c r="H170" s="68">
        <v>37.899786780383799</v>
      </c>
      <c r="I170" s="71">
        <v>0.603274922566574</v>
      </c>
      <c r="J170" s="68">
        <v>11.620469083155699</v>
      </c>
      <c r="K170" s="71">
        <v>0.79416498092237298</v>
      </c>
      <c r="L170" s="68">
        <v>24.147121535181199</v>
      </c>
      <c r="M170" s="71">
        <v>0.54604051565377498</v>
      </c>
      <c r="N170" s="68">
        <v>31.023454157782499</v>
      </c>
      <c r="O170" s="71"/>
      <c r="P170" s="68"/>
      <c r="Q170" s="71"/>
      <c r="R170" s="68"/>
    </row>
    <row r="171" spans="1:18" x14ac:dyDescent="0.2">
      <c r="A171" s="141" t="s">
        <v>676</v>
      </c>
      <c r="B171" s="67" t="s">
        <v>677</v>
      </c>
      <c r="C171" s="67">
        <v>40</v>
      </c>
      <c r="D171" s="67" t="s">
        <v>342</v>
      </c>
      <c r="E171" s="71">
        <v>0.65183708544462104</v>
      </c>
      <c r="F171" s="68">
        <v>29.5842217484009</v>
      </c>
      <c r="G171" s="71">
        <v>0.63797357659859999</v>
      </c>
      <c r="H171" s="68">
        <v>11.8336886993603</v>
      </c>
      <c r="I171" s="71">
        <v>0.58795737986983798</v>
      </c>
      <c r="J171" s="68">
        <v>9.86140724946695</v>
      </c>
      <c r="K171" s="71">
        <v>0.83169362840396699</v>
      </c>
      <c r="L171" s="68">
        <v>34.594882729211101</v>
      </c>
      <c r="M171" s="71">
        <v>0.549723756906078</v>
      </c>
      <c r="N171" s="68">
        <v>31.6631130063966</v>
      </c>
      <c r="O171" s="71"/>
      <c r="P171" s="68"/>
      <c r="Q171" s="71"/>
      <c r="R171" s="68"/>
    </row>
    <row r="172" spans="1:18" x14ac:dyDescent="0.2">
      <c r="A172" s="141" t="s">
        <v>678</v>
      </c>
      <c r="B172" s="67" t="s">
        <v>679</v>
      </c>
      <c r="C172" s="67">
        <v>40</v>
      </c>
      <c r="D172" s="67" t="s">
        <v>342</v>
      </c>
      <c r="E172" s="71">
        <v>0.647049254154901</v>
      </c>
      <c r="F172" s="68">
        <v>28.144989339019201</v>
      </c>
      <c r="G172" s="71">
        <v>0.70331937655705301</v>
      </c>
      <c r="H172" s="68">
        <v>33.635394456290001</v>
      </c>
      <c r="I172" s="71">
        <v>0.59680133810082303</v>
      </c>
      <c r="J172" s="68">
        <v>10.7675906183369</v>
      </c>
      <c r="K172" s="71">
        <v>0.72730282129874302</v>
      </c>
      <c r="L172" s="68">
        <v>13.0597014925373</v>
      </c>
      <c r="M172" s="71">
        <v>0.56077348066298305</v>
      </c>
      <c r="N172" s="68">
        <v>34.488272921108702</v>
      </c>
      <c r="O172" s="71"/>
      <c r="P172" s="68"/>
      <c r="Q172" s="71"/>
      <c r="R172" s="68"/>
    </row>
    <row r="173" spans="1:18" x14ac:dyDescent="0.2">
      <c r="A173" s="141" t="s">
        <v>680</v>
      </c>
      <c r="B173" s="67" t="s">
        <v>681</v>
      </c>
      <c r="C173" s="67">
        <v>40</v>
      </c>
      <c r="D173" s="67" t="s">
        <v>342</v>
      </c>
      <c r="E173" s="71">
        <v>0.68025989432580602</v>
      </c>
      <c r="F173" s="68">
        <v>36.460554371002097</v>
      </c>
      <c r="G173" s="71">
        <v>0.71909564751939103</v>
      </c>
      <c r="H173" s="68">
        <v>39.498933901919003</v>
      </c>
      <c r="I173" s="71">
        <v>0.60282547357595995</v>
      </c>
      <c r="J173" s="68">
        <v>11.5671641791045</v>
      </c>
      <c r="K173" s="71">
        <v>0.83834497554488996</v>
      </c>
      <c r="L173" s="68">
        <v>36.727078891258003</v>
      </c>
      <c r="M173" s="71">
        <v>0.56077348066298305</v>
      </c>
      <c r="N173" s="68">
        <v>34.488272921108702</v>
      </c>
      <c r="O173" s="71"/>
      <c r="P173" s="68"/>
      <c r="Q173" s="71"/>
      <c r="R173" s="68"/>
    </row>
    <row r="174" spans="1:18" x14ac:dyDescent="0.2">
      <c r="A174" s="141" t="s">
        <v>682</v>
      </c>
      <c r="B174" s="67" t="s">
        <v>683</v>
      </c>
      <c r="C174" s="67">
        <v>40</v>
      </c>
      <c r="D174" s="67" t="s">
        <v>342</v>
      </c>
      <c r="E174" s="71">
        <v>0.65457803118850599</v>
      </c>
      <c r="F174" s="68">
        <v>30.650319829424301</v>
      </c>
      <c r="G174" s="71">
        <v>0.67601952290659395</v>
      </c>
      <c r="H174" s="68">
        <v>22.388059701492502</v>
      </c>
      <c r="I174" s="71">
        <v>0.56145893632704102</v>
      </c>
      <c r="J174" s="68">
        <v>7.2494669509594898</v>
      </c>
      <c r="K174" s="71">
        <v>0.82006018485740295</v>
      </c>
      <c r="L174" s="68">
        <v>30.9701492537313</v>
      </c>
      <c r="M174" s="71">
        <v>0.56077348066298305</v>
      </c>
      <c r="N174" s="68">
        <v>34.488272921108702</v>
      </c>
      <c r="O174" s="71"/>
      <c r="P174" s="68"/>
      <c r="Q174" s="71"/>
      <c r="R174" s="68"/>
    </row>
    <row r="175" spans="1:18" x14ac:dyDescent="0.2">
      <c r="A175" s="141" t="s">
        <v>397</v>
      </c>
      <c r="B175" s="67" t="s">
        <v>684</v>
      </c>
      <c r="C175" s="67">
        <v>72</v>
      </c>
      <c r="D175" s="67" t="s">
        <v>342</v>
      </c>
      <c r="E175" s="71">
        <v>0.75436474256140196</v>
      </c>
      <c r="F175" s="68">
        <v>59.221748400852903</v>
      </c>
      <c r="G175" s="71">
        <v>0.77934803032380895</v>
      </c>
      <c r="H175" s="68">
        <v>57.3560767590618</v>
      </c>
      <c r="I175" s="71">
        <v>0.71085769448916003</v>
      </c>
      <c r="J175" s="68">
        <v>42.110874200426402</v>
      </c>
      <c r="K175" s="71">
        <v>0.885448457219011</v>
      </c>
      <c r="L175" s="68">
        <v>54.264392324093798</v>
      </c>
      <c r="M175" s="71">
        <v>0.64180478821362796</v>
      </c>
      <c r="N175" s="68">
        <v>51.492537313432798</v>
      </c>
      <c r="O175" s="71"/>
      <c r="P175" s="68"/>
      <c r="Q175" s="71"/>
      <c r="R175" s="68"/>
    </row>
    <row r="176" spans="1:18" x14ac:dyDescent="0.2">
      <c r="A176" s="141" t="s">
        <v>685</v>
      </c>
      <c r="B176" s="67" t="s">
        <v>686</v>
      </c>
      <c r="C176" s="67">
        <v>72</v>
      </c>
      <c r="D176" s="67" t="s">
        <v>342</v>
      </c>
      <c r="E176" s="71">
        <v>0.58262200194279501</v>
      </c>
      <c r="F176" s="68">
        <v>15.4584221748401</v>
      </c>
      <c r="G176" s="71">
        <v>0.75698201788597996</v>
      </c>
      <c r="H176" s="68">
        <v>51.8123667377399</v>
      </c>
      <c r="I176" s="71">
        <v>0.67016232902640005</v>
      </c>
      <c r="J176" s="68">
        <v>25.266524520255899</v>
      </c>
      <c r="K176" s="71">
        <v>0.86994356335408196</v>
      </c>
      <c r="L176" s="68">
        <v>47.547974413646102</v>
      </c>
      <c r="M176" s="71">
        <v>0.61602209944751396</v>
      </c>
      <c r="N176" s="68">
        <v>47.4946695095949</v>
      </c>
      <c r="O176" s="71"/>
      <c r="P176" s="68"/>
      <c r="Q176" s="71">
        <v>0</v>
      </c>
      <c r="R176" s="68">
        <v>39.186295503212001</v>
      </c>
    </row>
    <row r="177" spans="1:18" x14ac:dyDescent="0.2">
      <c r="A177" s="141" t="s">
        <v>518</v>
      </c>
      <c r="B177" s="67" t="s">
        <v>687</v>
      </c>
      <c r="C177" s="67">
        <v>72</v>
      </c>
      <c r="D177" s="67" t="s">
        <v>342</v>
      </c>
      <c r="E177" s="71">
        <v>0.71592377170811505</v>
      </c>
      <c r="F177" s="68">
        <v>47.814498933901902</v>
      </c>
      <c r="G177" s="71">
        <v>0.76826693200069196</v>
      </c>
      <c r="H177" s="68">
        <v>54.8507462686567</v>
      </c>
      <c r="I177" s="71">
        <v>0.657593699351677</v>
      </c>
      <c r="J177" s="68">
        <v>22.334754797441398</v>
      </c>
      <c r="K177" s="71">
        <v>0.84022856229408904</v>
      </c>
      <c r="L177" s="68">
        <v>37.473347547974399</v>
      </c>
      <c r="M177" s="71">
        <v>0.59760589318600399</v>
      </c>
      <c r="N177" s="68">
        <v>43.230277185501102</v>
      </c>
      <c r="O177" s="71"/>
      <c r="P177" s="68"/>
      <c r="Q177" s="71"/>
      <c r="R177" s="68"/>
    </row>
    <row r="178" spans="1:18" x14ac:dyDescent="0.2">
      <c r="A178" s="141" t="s">
        <v>688</v>
      </c>
      <c r="B178" s="67" t="s">
        <v>689</v>
      </c>
      <c r="C178" s="67">
        <v>72</v>
      </c>
      <c r="D178" s="67" t="s">
        <v>342</v>
      </c>
      <c r="E178" s="71">
        <v>0.70553160810253102</v>
      </c>
      <c r="F178" s="68">
        <v>44.562899786780399</v>
      </c>
      <c r="G178" s="71">
        <v>0.72896898965604795</v>
      </c>
      <c r="H178" s="68">
        <v>43.070362473347501</v>
      </c>
      <c r="I178" s="71">
        <v>0.65052483594485599</v>
      </c>
      <c r="J178" s="68">
        <v>20.042643923240899</v>
      </c>
      <c r="K178" s="71">
        <v>0.84870995487551704</v>
      </c>
      <c r="L178" s="68">
        <v>39.925373134328403</v>
      </c>
      <c r="M178" s="71">
        <v>0.59392265193370197</v>
      </c>
      <c r="N178" s="68">
        <v>41.737739872068197</v>
      </c>
      <c r="O178" s="71"/>
      <c r="P178" s="68"/>
      <c r="Q178" s="71"/>
      <c r="R178" s="68"/>
    </row>
    <row r="179" spans="1:18" x14ac:dyDescent="0.2">
      <c r="A179" s="141" t="s">
        <v>690</v>
      </c>
      <c r="B179" s="67" t="s">
        <v>691</v>
      </c>
      <c r="C179" s="67">
        <v>72</v>
      </c>
      <c r="D179" s="67" t="s">
        <v>342</v>
      </c>
      <c r="E179" s="71">
        <v>0.77444434185188205</v>
      </c>
      <c r="F179" s="68">
        <v>65.671641791044806</v>
      </c>
      <c r="G179" s="71">
        <v>0.82086527030429801</v>
      </c>
      <c r="H179" s="68">
        <v>69.083155650319796</v>
      </c>
      <c r="I179" s="71">
        <v>0.67983128944017601</v>
      </c>
      <c r="J179" s="68">
        <v>28.624733475479701</v>
      </c>
      <c r="K179" s="71">
        <v>0.87792795315108296</v>
      </c>
      <c r="L179" s="68">
        <v>51.226012793176999</v>
      </c>
      <c r="M179" s="71">
        <v>0.71915285451197097</v>
      </c>
      <c r="N179" s="68">
        <v>61.833688699360302</v>
      </c>
      <c r="O179" s="71"/>
      <c r="P179" s="68"/>
      <c r="Q179" s="71"/>
      <c r="R179" s="68"/>
    </row>
    <row r="180" spans="1:18" x14ac:dyDescent="0.2">
      <c r="A180" s="141" t="s">
        <v>692</v>
      </c>
      <c r="B180" s="67" t="s">
        <v>693</v>
      </c>
      <c r="C180" s="67">
        <v>72</v>
      </c>
      <c r="D180" s="67" t="s">
        <v>342</v>
      </c>
      <c r="E180" s="71">
        <v>0.74000340933379205</v>
      </c>
      <c r="F180" s="68">
        <v>54.797441364605497</v>
      </c>
      <c r="G180" s="71">
        <v>0.80130662983658996</v>
      </c>
      <c r="H180" s="68">
        <v>63.219616204690801</v>
      </c>
      <c r="I180" s="71">
        <v>0.65754344420666599</v>
      </c>
      <c r="J180" s="68">
        <v>22.228144989339</v>
      </c>
      <c r="K180" s="71">
        <v>0.86672525758288599</v>
      </c>
      <c r="L180" s="68">
        <v>46.641791044776099</v>
      </c>
      <c r="M180" s="71">
        <v>0.63443830570902404</v>
      </c>
      <c r="N180" s="68">
        <v>50.6929637526652</v>
      </c>
      <c r="O180" s="71"/>
      <c r="P180" s="68"/>
      <c r="Q180" s="71"/>
      <c r="R180" s="68"/>
    </row>
    <row r="181" spans="1:18" x14ac:dyDescent="0.2">
      <c r="A181" s="141" t="s">
        <v>694</v>
      </c>
      <c r="B181" s="67" t="s">
        <v>695</v>
      </c>
      <c r="C181" s="67">
        <v>40</v>
      </c>
      <c r="D181" s="67" t="s">
        <v>342</v>
      </c>
      <c r="E181" s="71">
        <v>0.67598465034071398</v>
      </c>
      <c r="F181" s="68">
        <v>35.501066098080997</v>
      </c>
      <c r="G181" s="71">
        <v>0.66458894907737998</v>
      </c>
      <c r="H181" s="68">
        <v>18.5501066098081</v>
      </c>
      <c r="I181" s="71">
        <v>0.54466540444340295</v>
      </c>
      <c r="J181" s="68">
        <v>6.0234541577825196</v>
      </c>
      <c r="K181" s="71">
        <v>0.77564127387339199</v>
      </c>
      <c r="L181" s="68">
        <v>20.202558635394499</v>
      </c>
      <c r="M181" s="71">
        <v>0.39502762430939198</v>
      </c>
      <c r="N181" s="68">
        <v>6.6098081023454203</v>
      </c>
      <c r="O181" s="71"/>
      <c r="P181" s="68"/>
      <c r="Q181" s="71">
        <v>1</v>
      </c>
      <c r="R181" s="68">
        <v>100</v>
      </c>
    </row>
    <row r="182" spans="1:18" x14ac:dyDescent="0.2">
      <c r="A182" s="141" t="s">
        <v>696</v>
      </c>
      <c r="B182" s="67" t="s">
        <v>697</v>
      </c>
      <c r="C182" s="67">
        <v>40</v>
      </c>
      <c r="D182" s="67" t="s">
        <v>342</v>
      </c>
      <c r="E182" s="71">
        <v>0.67963306987514205</v>
      </c>
      <c r="F182" s="68">
        <v>36.194029850746297</v>
      </c>
      <c r="G182" s="71">
        <v>0.72383134366194501</v>
      </c>
      <c r="H182" s="68">
        <v>41.471215351812397</v>
      </c>
      <c r="I182" s="71">
        <v>0.61098541295108599</v>
      </c>
      <c r="J182" s="68">
        <v>12.5266524520256</v>
      </c>
      <c r="K182" s="71">
        <v>0.81557555971995099</v>
      </c>
      <c r="L182" s="68">
        <v>29.957356076759101</v>
      </c>
      <c r="M182" s="71">
        <v>0.56813996316758797</v>
      </c>
      <c r="N182" s="68">
        <v>36.567164179104502</v>
      </c>
      <c r="O182" s="71"/>
      <c r="P182" s="68"/>
      <c r="Q182" s="71"/>
      <c r="R182" s="68"/>
    </row>
    <row r="183" spans="1:18" x14ac:dyDescent="0.2">
      <c r="A183" s="141" t="s">
        <v>698</v>
      </c>
      <c r="B183" s="67" t="s">
        <v>699</v>
      </c>
      <c r="C183" s="67">
        <v>40</v>
      </c>
      <c r="D183" s="67" t="s">
        <v>342</v>
      </c>
      <c r="E183" s="71">
        <v>0.77468994653775802</v>
      </c>
      <c r="F183" s="68">
        <v>65.884861407249502</v>
      </c>
      <c r="G183" s="71">
        <v>0.75619086068973895</v>
      </c>
      <c r="H183" s="68">
        <v>51.439232409381702</v>
      </c>
      <c r="I183" s="71">
        <v>0.66731224709329096</v>
      </c>
      <c r="J183" s="68">
        <v>24.360341151385899</v>
      </c>
      <c r="K183" s="71">
        <v>0.86339045547666105</v>
      </c>
      <c r="L183" s="68">
        <v>45.202558635394503</v>
      </c>
      <c r="M183" s="71">
        <v>0.58655616942909805</v>
      </c>
      <c r="N183" s="68">
        <v>40.191897654584203</v>
      </c>
      <c r="O183" s="71"/>
      <c r="P183" s="68"/>
      <c r="Q183" s="71">
        <v>1</v>
      </c>
      <c r="R183" s="68">
        <v>100</v>
      </c>
    </row>
    <row r="184" spans="1:18" x14ac:dyDescent="0.2">
      <c r="A184" s="141" t="s">
        <v>700</v>
      </c>
      <c r="B184" s="67" t="s">
        <v>701</v>
      </c>
      <c r="C184" s="67">
        <v>40</v>
      </c>
      <c r="D184" s="67" t="s">
        <v>342</v>
      </c>
      <c r="E184" s="71">
        <v>0.65977170106930805</v>
      </c>
      <c r="F184" s="68">
        <v>31.8763326226013</v>
      </c>
      <c r="G184" s="71">
        <v>0.70084427752262202</v>
      </c>
      <c r="H184" s="68">
        <v>32.889125799573598</v>
      </c>
      <c r="I184" s="71">
        <v>0.63255644120208498</v>
      </c>
      <c r="J184" s="68">
        <v>16.2579957356077</v>
      </c>
      <c r="K184" s="71">
        <v>0.80752770617867697</v>
      </c>
      <c r="L184" s="68">
        <v>27.931769722814501</v>
      </c>
      <c r="M184" s="71">
        <v>0.49815837937384899</v>
      </c>
      <c r="N184" s="68">
        <v>21.268656716417901</v>
      </c>
      <c r="O184" s="71"/>
      <c r="P184" s="68"/>
      <c r="Q184" s="71"/>
      <c r="R184" s="68"/>
    </row>
    <row r="185" spans="1:18" x14ac:dyDescent="0.2">
      <c r="A185" s="141" t="s">
        <v>702</v>
      </c>
      <c r="B185" s="67" t="s">
        <v>703</v>
      </c>
      <c r="C185" s="67">
        <v>40</v>
      </c>
      <c r="D185" s="67" t="s">
        <v>342</v>
      </c>
      <c r="E185" s="71">
        <v>0.69152819026064505</v>
      </c>
      <c r="F185" s="68">
        <v>40.458422174840102</v>
      </c>
      <c r="G185" s="71">
        <v>0.75199842652308502</v>
      </c>
      <c r="H185" s="68">
        <v>50.213219616204697</v>
      </c>
      <c r="I185" s="71">
        <v>0.67247966494940203</v>
      </c>
      <c r="J185" s="68">
        <v>26.1727078891258</v>
      </c>
      <c r="K185" s="71">
        <v>0.75507850014099598</v>
      </c>
      <c r="L185" s="68">
        <v>16.3113006396588</v>
      </c>
      <c r="M185" s="71">
        <v>0.58655616942909805</v>
      </c>
      <c r="N185" s="68">
        <v>40.191897654584203</v>
      </c>
      <c r="O185" s="71"/>
      <c r="P185" s="68"/>
      <c r="Q185" s="71"/>
      <c r="R185" s="68"/>
    </row>
    <row r="186" spans="1:18" x14ac:dyDescent="0.2">
      <c r="A186" s="141" t="s">
        <v>425</v>
      </c>
      <c r="B186" s="67" t="s">
        <v>704</v>
      </c>
      <c r="C186" s="67">
        <v>72</v>
      </c>
      <c r="D186" s="67" t="s">
        <v>342</v>
      </c>
      <c r="E186" s="71">
        <v>0.80340096916585202</v>
      </c>
      <c r="F186" s="68">
        <v>72.388059701492494</v>
      </c>
      <c r="G186" s="71">
        <v>0.85616603067693897</v>
      </c>
      <c r="H186" s="68">
        <v>77.238805970149201</v>
      </c>
      <c r="I186" s="71">
        <v>0.72154989787600698</v>
      </c>
      <c r="J186" s="68">
        <v>47.014925373134297</v>
      </c>
      <c r="K186" s="71">
        <v>0.90568536984158499</v>
      </c>
      <c r="L186" s="68">
        <v>63.272921108741997</v>
      </c>
      <c r="M186" s="71">
        <v>0.73020257826887702</v>
      </c>
      <c r="N186" s="68">
        <v>63.592750533048999</v>
      </c>
      <c r="O186" s="71"/>
      <c r="P186" s="68"/>
      <c r="Q186" s="71"/>
      <c r="R186" s="68"/>
    </row>
    <row r="187" spans="1:18" x14ac:dyDescent="0.2">
      <c r="A187" s="141" t="s">
        <v>705</v>
      </c>
      <c r="B187" s="67" t="s">
        <v>706</v>
      </c>
      <c r="C187" s="67">
        <v>40</v>
      </c>
      <c r="D187" s="67" t="s">
        <v>342</v>
      </c>
      <c r="E187" s="71">
        <v>0.76832049558524795</v>
      </c>
      <c r="F187" s="68">
        <v>63.805970149253703</v>
      </c>
      <c r="G187" s="71">
        <v>0.80788647558715598</v>
      </c>
      <c r="H187" s="68">
        <v>65.031982942430702</v>
      </c>
      <c r="I187" s="71">
        <v>0.69639036009134303</v>
      </c>
      <c r="J187" s="68">
        <v>35.021321961620501</v>
      </c>
      <c r="K187" s="71">
        <v>0.85721877465512697</v>
      </c>
      <c r="L187" s="68">
        <v>42.963752665245202</v>
      </c>
      <c r="M187" s="71">
        <v>0.71178637200736605</v>
      </c>
      <c r="N187" s="68">
        <v>61.034115138592703</v>
      </c>
      <c r="O187" s="71"/>
      <c r="P187" s="68"/>
      <c r="Q187" s="71"/>
      <c r="R187" s="68"/>
    </row>
    <row r="188" spans="1:18" x14ac:dyDescent="0.2">
      <c r="A188" s="141" t="s">
        <v>707</v>
      </c>
      <c r="B188" s="67" t="s">
        <v>708</v>
      </c>
      <c r="C188" s="67">
        <v>72</v>
      </c>
      <c r="D188" s="67" t="s">
        <v>342</v>
      </c>
      <c r="E188" s="71">
        <v>0.80717267193530795</v>
      </c>
      <c r="F188" s="68">
        <v>73.081023454157801</v>
      </c>
      <c r="G188" s="71">
        <v>0.85331141064488703</v>
      </c>
      <c r="H188" s="68">
        <v>76.759061833688705</v>
      </c>
      <c r="I188" s="71">
        <v>0.733634517625811</v>
      </c>
      <c r="J188" s="68">
        <v>52.931769722814501</v>
      </c>
      <c r="K188" s="71">
        <v>0.88207625118324096</v>
      </c>
      <c r="L188" s="68">
        <v>52.878464818763298</v>
      </c>
      <c r="M188" s="71">
        <v>0.75966850828729304</v>
      </c>
      <c r="N188" s="68">
        <v>68.283582089552198</v>
      </c>
      <c r="O188" s="71"/>
      <c r="P188" s="68"/>
      <c r="Q188" s="71"/>
      <c r="R188" s="68"/>
    </row>
    <row r="189" spans="1:18" x14ac:dyDescent="0.2">
      <c r="A189" s="141" t="s">
        <v>709</v>
      </c>
      <c r="B189" s="67" t="s">
        <v>710</v>
      </c>
      <c r="C189" s="67">
        <v>72</v>
      </c>
      <c r="D189" s="67" t="s">
        <v>342</v>
      </c>
      <c r="E189" s="71">
        <v>0.69220217703820897</v>
      </c>
      <c r="F189" s="68">
        <v>40.724946695096001</v>
      </c>
      <c r="G189" s="71">
        <v>0.72743954388774601</v>
      </c>
      <c r="H189" s="68">
        <v>42.537313432835802</v>
      </c>
      <c r="I189" s="71">
        <v>0.60024156103038695</v>
      </c>
      <c r="J189" s="68">
        <v>11.1407249466951</v>
      </c>
      <c r="K189" s="71">
        <v>0.84352171004869902</v>
      </c>
      <c r="L189" s="68">
        <v>38.113006396588503</v>
      </c>
      <c r="M189" s="71">
        <v>0.59760589318600399</v>
      </c>
      <c r="N189" s="68">
        <v>43.230277185501102</v>
      </c>
      <c r="O189" s="71"/>
      <c r="P189" s="68"/>
      <c r="Q189" s="71"/>
      <c r="R189" s="68"/>
    </row>
    <row r="190" spans="1:18" x14ac:dyDescent="0.2">
      <c r="A190" s="141" t="s">
        <v>711</v>
      </c>
      <c r="B190" s="67" t="s">
        <v>712</v>
      </c>
      <c r="C190" s="67">
        <v>72</v>
      </c>
      <c r="D190" s="67" t="s">
        <v>342</v>
      </c>
      <c r="E190" s="71">
        <v>0.78154432484738601</v>
      </c>
      <c r="F190" s="68">
        <v>67.857142857142904</v>
      </c>
      <c r="G190" s="71">
        <v>0.85718738895643898</v>
      </c>
      <c r="H190" s="68">
        <v>77.5053304904051</v>
      </c>
      <c r="I190" s="71">
        <v>0.67132243782677603</v>
      </c>
      <c r="J190" s="68">
        <v>25.746268656716399</v>
      </c>
      <c r="K190" s="71">
        <v>0.87114813558975601</v>
      </c>
      <c r="L190" s="68">
        <v>48.027718550106599</v>
      </c>
      <c r="M190" s="71">
        <v>0.72651933701657501</v>
      </c>
      <c r="N190" s="68">
        <v>62.686567164179102</v>
      </c>
      <c r="O190" s="71"/>
      <c r="P190" s="68"/>
      <c r="Q190" s="71"/>
      <c r="R190" s="68"/>
    </row>
    <row r="191" spans="1:18" x14ac:dyDescent="0.2">
      <c r="A191" s="141" t="s">
        <v>357</v>
      </c>
      <c r="B191" s="67" t="s">
        <v>713</v>
      </c>
      <c r="C191" s="67">
        <v>72</v>
      </c>
      <c r="D191" s="67" t="s">
        <v>342</v>
      </c>
      <c r="E191" s="71">
        <v>0.79517533234233695</v>
      </c>
      <c r="F191" s="68">
        <v>70.788912579957397</v>
      </c>
      <c r="G191" s="71">
        <v>0.84395497501812</v>
      </c>
      <c r="H191" s="68">
        <v>73.827292110874197</v>
      </c>
      <c r="I191" s="71">
        <v>0.702920670308115</v>
      </c>
      <c r="J191" s="68">
        <v>37.739872068230298</v>
      </c>
      <c r="K191" s="71">
        <v>0.89625662326962996</v>
      </c>
      <c r="L191" s="68">
        <v>59.115138592750498</v>
      </c>
      <c r="M191" s="71">
        <v>0.73756906077348094</v>
      </c>
      <c r="N191" s="68">
        <v>64.498933901919003</v>
      </c>
      <c r="O191" s="71"/>
      <c r="P191" s="68"/>
      <c r="Q191" s="71"/>
      <c r="R191" s="68"/>
    </row>
    <row r="192" spans="1:18" x14ac:dyDescent="0.2">
      <c r="A192" s="141" t="s">
        <v>714</v>
      </c>
      <c r="B192" s="67" t="s">
        <v>715</v>
      </c>
      <c r="C192" s="67">
        <v>40</v>
      </c>
      <c r="D192" s="67" t="s">
        <v>342</v>
      </c>
      <c r="E192" s="71">
        <v>0.65755977396793197</v>
      </c>
      <c r="F192" s="68">
        <v>31.076759061833702</v>
      </c>
      <c r="G192" s="71">
        <v>0.69414214899363702</v>
      </c>
      <c r="H192" s="68">
        <v>29.530916844349701</v>
      </c>
      <c r="I192" s="71">
        <v>0.60171303290160005</v>
      </c>
      <c r="J192" s="68">
        <v>11.407249466951001</v>
      </c>
      <c r="K192" s="71">
        <v>0.82885905209803701</v>
      </c>
      <c r="L192" s="68">
        <v>33.635394456290001</v>
      </c>
      <c r="M192" s="71">
        <v>0.50552486187845302</v>
      </c>
      <c r="N192" s="68">
        <v>22.601279317697198</v>
      </c>
      <c r="O192" s="71"/>
      <c r="P192" s="68"/>
      <c r="Q192" s="71"/>
      <c r="R192" s="68"/>
    </row>
    <row r="193" spans="1:18" x14ac:dyDescent="0.2">
      <c r="A193" s="141" t="s">
        <v>716</v>
      </c>
      <c r="B193" s="67" t="s">
        <v>717</v>
      </c>
      <c r="C193" s="67">
        <v>40</v>
      </c>
      <c r="D193" s="67" t="s">
        <v>342</v>
      </c>
      <c r="E193" s="71">
        <v>0.66387613510060695</v>
      </c>
      <c r="F193" s="68">
        <v>32.409381663113003</v>
      </c>
      <c r="G193" s="71">
        <v>0.556992062332897</v>
      </c>
      <c r="H193" s="68">
        <v>4.6908315565032002</v>
      </c>
      <c r="I193" s="71">
        <v>0.56963778727988301</v>
      </c>
      <c r="J193" s="68">
        <v>7.7825159914712199</v>
      </c>
      <c r="K193" s="71">
        <v>0.73510810029172902</v>
      </c>
      <c r="L193" s="68">
        <v>13.965884861407201</v>
      </c>
      <c r="M193" s="71">
        <v>0.45764272559852698</v>
      </c>
      <c r="N193" s="68">
        <v>14.0191897654584</v>
      </c>
      <c r="O193" s="71"/>
      <c r="P193" s="68"/>
      <c r="Q193" s="71">
        <v>1</v>
      </c>
      <c r="R193" s="68">
        <v>100</v>
      </c>
    </row>
    <row r="194" spans="1:18" x14ac:dyDescent="0.2">
      <c r="A194" s="141" t="s">
        <v>718</v>
      </c>
      <c r="B194" s="67" t="s">
        <v>719</v>
      </c>
      <c r="C194" s="67">
        <v>72</v>
      </c>
      <c r="D194" s="67" t="s">
        <v>342</v>
      </c>
      <c r="E194" s="71">
        <v>0.75580905424255296</v>
      </c>
      <c r="F194" s="68">
        <v>59.701492537313399</v>
      </c>
      <c r="G194" s="71">
        <v>0.788925623206161</v>
      </c>
      <c r="H194" s="68">
        <v>59.541577825159898</v>
      </c>
      <c r="I194" s="71">
        <v>0.76626900861704805</v>
      </c>
      <c r="J194" s="68">
        <v>66.844349680170595</v>
      </c>
      <c r="K194" s="71">
        <v>0.84833624444718703</v>
      </c>
      <c r="L194" s="68">
        <v>39.765458422174802</v>
      </c>
      <c r="M194" s="71">
        <v>0.61970534069981598</v>
      </c>
      <c r="N194" s="68">
        <v>48.667377398720703</v>
      </c>
      <c r="O194" s="71"/>
      <c r="P194" s="68"/>
      <c r="Q194" s="71"/>
      <c r="R194" s="68"/>
    </row>
    <row r="195" spans="1:18" x14ac:dyDescent="0.2">
      <c r="A195" s="141" t="s">
        <v>676</v>
      </c>
      <c r="B195" s="67" t="s">
        <v>720</v>
      </c>
      <c r="C195" s="67">
        <v>40</v>
      </c>
      <c r="D195" s="67" t="s">
        <v>342</v>
      </c>
      <c r="E195" s="71">
        <v>0.68596520713754405</v>
      </c>
      <c r="F195" s="68">
        <v>38.272921108741997</v>
      </c>
      <c r="G195" s="71">
        <v>0.74123305927527805</v>
      </c>
      <c r="H195" s="68">
        <v>46.961620469083201</v>
      </c>
      <c r="I195" s="71">
        <v>0.61651922282818505</v>
      </c>
      <c r="J195" s="68">
        <v>13.272921108742</v>
      </c>
      <c r="K195" s="71">
        <v>0.80691885952221798</v>
      </c>
      <c r="L195" s="68">
        <v>27.825159914712199</v>
      </c>
      <c r="M195" s="71">
        <v>0.57918968692449402</v>
      </c>
      <c r="N195" s="68">
        <v>38.859275053304899</v>
      </c>
      <c r="O195" s="71"/>
      <c r="P195" s="68"/>
      <c r="Q195" s="71"/>
      <c r="R195" s="68"/>
    </row>
    <row r="196" spans="1:18" x14ac:dyDescent="0.2">
      <c r="A196" s="141" t="s">
        <v>721</v>
      </c>
      <c r="B196" s="67" t="s">
        <v>722</v>
      </c>
      <c r="C196" s="67">
        <v>72</v>
      </c>
      <c r="D196" s="67" t="s">
        <v>342</v>
      </c>
      <c r="E196" s="71">
        <v>0.77331084410783801</v>
      </c>
      <c r="F196" s="68">
        <v>65.405117270788907</v>
      </c>
      <c r="G196" s="71">
        <v>0.84240334375120896</v>
      </c>
      <c r="H196" s="68">
        <v>73.454157782516006</v>
      </c>
      <c r="I196" s="71">
        <v>0.67115069573112496</v>
      </c>
      <c r="J196" s="68">
        <v>25.6929637526652</v>
      </c>
      <c r="K196" s="71">
        <v>0.83843703492323596</v>
      </c>
      <c r="L196" s="68">
        <v>36.780383795309199</v>
      </c>
      <c r="M196" s="71">
        <v>0.74125230202578296</v>
      </c>
      <c r="N196" s="68">
        <v>64.978678038379499</v>
      </c>
      <c r="O196" s="71"/>
      <c r="P196" s="68"/>
      <c r="Q196" s="71"/>
      <c r="R196" s="68"/>
    </row>
    <row r="197" spans="1:18" x14ac:dyDescent="0.2">
      <c r="A197" s="141" t="s">
        <v>723</v>
      </c>
      <c r="B197" s="67" t="s">
        <v>724</v>
      </c>
      <c r="C197" s="67">
        <v>72</v>
      </c>
      <c r="D197" s="67" t="s">
        <v>342</v>
      </c>
      <c r="E197" s="71">
        <v>0.55836153754569096</v>
      </c>
      <c r="F197" s="68">
        <v>11.3539445628998</v>
      </c>
      <c r="G197" s="71">
        <v>0.81437069333746803</v>
      </c>
      <c r="H197" s="68">
        <v>66.844349680170595</v>
      </c>
      <c r="I197" s="71">
        <v>0.61947097763502901</v>
      </c>
      <c r="J197" s="68">
        <v>13.8592750533049</v>
      </c>
      <c r="K197" s="71">
        <v>0.65131260975780003</v>
      </c>
      <c r="L197" s="68">
        <v>6.7164179104477597</v>
      </c>
      <c r="M197" s="71">
        <v>0.69705340699815899</v>
      </c>
      <c r="N197" s="68">
        <v>59.061833688699402</v>
      </c>
      <c r="O197" s="71"/>
      <c r="P197" s="68"/>
      <c r="Q197" s="71">
        <v>9.5999999999999992E-3</v>
      </c>
      <c r="R197" s="68">
        <v>43.790149892933599</v>
      </c>
    </row>
    <row r="198" spans="1:18" x14ac:dyDescent="0.2">
      <c r="A198" s="141" t="s">
        <v>725</v>
      </c>
      <c r="B198" s="67" t="s">
        <v>726</v>
      </c>
      <c r="C198" s="67">
        <v>72</v>
      </c>
      <c r="D198" s="67" t="s">
        <v>342</v>
      </c>
      <c r="E198" s="71">
        <v>0.58307941591711099</v>
      </c>
      <c r="F198" s="68">
        <v>15.7249466950959</v>
      </c>
      <c r="G198" s="71">
        <v>0.61414838242319503</v>
      </c>
      <c r="H198" s="68">
        <v>8.7420042643923193</v>
      </c>
      <c r="I198" s="71">
        <v>0.61348682062403903</v>
      </c>
      <c r="J198" s="68">
        <v>12.899786780383799</v>
      </c>
      <c r="K198" s="71">
        <v>0.702288353807212</v>
      </c>
      <c r="L198" s="68">
        <v>10.1279317697228</v>
      </c>
      <c r="M198" s="71">
        <v>0.40239410681399701</v>
      </c>
      <c r="N198" s="68">
        <v>7.1428571428571397</v>
      </c>
      <c r="O198" s="71"/>
      <c r="P198" s="68"/>
      <c r="Q198" s="71"/>
      <c r="R198" s="68"/>
    </row>
    <row r="199" spans="1:18" x14ac:dyDescent="0.2">
      <c r="A199" s="141" t="s">
        <v>727</v>
      </c>
      <c r="B199" s="67" t="s">
        <v>728</v>
      </c>
      <c r="C199" s="67">
        <v>72</v>
      </c>
      <c r="D199" s="67" t="s">
        <v>342</v>
      </c>
      <c r="E199" s="71">
        <v>0.75138706118979404</v>
      </c>
      <c r="F199" s="68">
        <v>58.155650319829398</v>
      </c>
      <c r="G199" s="71">
        <v>0.79975008710426998</v>
      </c>
      <c r="H199" s="68">
        <v>62.846481876332597</v>
      </c>
      <c r="I199" s="71">
        <v>0.67906711089513105</v>
      </c>
      <c r="J199" s="68">
        <v>28.358208955223901</v>
      </c>
      <c r="K199" s="71">
        <v>0.84809384602312599</v>
      </c>
      <c r="L199" s="68">
        <v>39.605543710021301</v>
      </c>
      <c r="M199" s="71">
        <v>0.67863720073664802</v>
      </c>
      <c r="N199" s="68">
        <v>56.449893390191903</v>
      </c>
      <c r="O199" s="71"/>
      <c r="P199" s="68"/>
      <c r="Q199" s="71"/>
      <c r="R199" s="68"/>
    </row>
    <row r="200" spans="1:18" x14ac:dyDescent="0.2">
      <c r="A200" s="141" t="s">
        <v>729</v>
      </c>
      <c r="B200" s="67" t="s">
        <v>730</v>
      </c>
      <c r="C200" s="67">
        <v>72</v>
      </c>
      <c r="D200" s="67" t="s">
        <v>342</v>
      </c>
      <c r="E200" s="71">
        <v>0.74661403394478099</v>
      </c>
      <c r="F200" s="68">
        <v>56.6631130063966</v>
      </c>
      <c r="G200" s="71">
        <v>0.74405271224129799</v>
      </c>
      <c r="H200" s="68">
        <v>47.814498933901902</v>
      </c>
      <c r="I200" s="71">
        <v>0.65314324768902898</v>
      </c>
      <c r="J200" s="68">
        <v>20.735607675906198</v>
      </c>
      <c r="K200" s="71">
        <v>0.76773424662599099</v>
      </c>
      <c r="L200" s="68">
        <v>18.3368869936034</v>
      </c>
      <c r="M200" s="71">
        <v>0.56813996316758797</v>
      </c>
      <c r="N200" s="68">
        <v>36.567164179104502</v>
      </c>
      <c r="O200" s="71"/>
      <c r="P200" s="68"/>
      <c r="Q200" s="71">
        <v>1</v>
      </c>
      <c r="R200" s="68">
        <v>100</v>
      </c>
    </row>
    <row r="201" spans="1:18" x14ac:dyDescent="0.2">
      <c r="A201" s="141" t="s">
        <v>731</v>
      </c>
      <c r="B201" s="67" t="s">
        <v>732</v>
      </c>
      <c r="C201" s="67">
        <v>72</v>
      </c>
      <c r="D201" s="67" t="s">
        <v>342</v>
      </c>
      <c r="E201" s="71">
        <v>0.74376907434964201</v>
      </c>
      <c r="F201" s="68">
        <v>55.863539445629002</v>
      </c>
      <c r="G201" s="71">
        <v>0.705454715688692</v>
      </c>
      <c r="H201" s="68">
        <v>34.488272921108702</v>
      </c>
      <c r="I201" s="71">
        <v>0.65150402351433301</v>
      </c>
      <c r="J201" s="68">
        <v>20.309168443496802</v>
      </c>
      <c r="K201" s="71">
        <v>0.71271536182694994</v>
      </c>
      <c r="L201" s="68">
        <v>11.1407249466951</v>
      </c>
      <c r="M201" s="71">
        <v>0.649171270718232</v>
      </c>
      <c r="N201" s="68">
        <v>53.038379530916799</v>
      </c>
      <c r="O201" s="71"/>
      <c r="P201" s="68"/>
      <c r="Q201" s="71">
        <v>1</v>
      </c>
      <c r="R201" s="68">
        <v>100</v>
      </c>
    </row>
    <row r="202" spans="1:18" x14ac:dyDescent="0.2">
      <c r="A202" s="141" t="s">
        <v>733</v>
      </c>
      <c r="B202" s="67" t="s">
        <v>734</v>
      </c>
      <c r="C202" s="67">
        <v>72</v>
      </c>
      <c r="D202" s="67" t="s">
        <v>342</v>
      </c>
      <c r="E202" s="71">
        <v>0.50583097763759</v>
      </c>
      <c r="F202" s="68">
        <v>5.1172707889125801</v>
      </c>
      <c r="G202" s="71">
        <v>0.625981416845661</v>
      </c>
      <c r="H202" s="68">
        <v>10.3411513859275</v>
      </c>
      <c r="I202" s="71">
        <v>0.581552352088758</v>
      </c>
      <c r="J202" s="68">
        <v>9.0618336886993607</v>
      </c>
      <c r="K202" s="71">
        <v>0.72504680986126602</v>
      </c>
      <c r="L202" s="68">
        <v>12.7398720682303</v>
      </c>
      <c r="M202" s="71">
        <v>0.52762430939226501</v>
      </c>
      <c r="N202" s="68">
        <v>26.652452025586399</v>
      </c>
      <c r="O202" s="71"/>
      <c r="P202" s="68"/>
      <c r="Q202" s="71">
        <v>6.8949999999999997E-2</v>
      </c>
      <c r="R202" s="68">
        <v>46.359743040685203</v>
      </c>
    </row>
    <row r="203" spans="1:18" x14ac:dyDescent="0.2">
      <c r="A203" s="141" t="s">
        <v>735</v>
      </c>
      <c r="B203" s="67" t="s">
        <v>736</v>
      </c>
      <c r="C203" s="67">
        <v>72</v>
      </c>
      <c r="D203" s="67" t="s">
        <v>342</v>
      </c>
      <c r="E203" s="71">
        <v>0.54695755256959999</v>
      </c>
      <c r="F203" s="68">
        <v>9.3816631130064003</v>
      </c>
      <c r="G203" s="71">
        <v>0.47511467814434599</v>
      </c>
      <c r="H203" s="68">
        <v>2.5586353944562901</v>
      </c>
      <c r="I203" s="71">
        <v>0.58639948757201299</v>
      </c>
      <c r="J203" s="68">
        <v>9.6481876332622605</v>
      </c>
      <c r="K203" s="71">
        <v>0.723880042803832</v>
      </c>
      <c r="L203" s="68">
        <v>12.5266524520256</v>
      </c>
      <c r="M203" s="71">
        <v>0.424493554327809</v>
      </c>
      <c r="N203" s="68">
        <v>9.4349680170575692</v>
      </c>
      <c r="O203" s="71"/>
      <c r="P203" s="68"/>
      <c r="Q203" s="71">
        <v>0.52490000000000003</v>
      </c>
      <c r="R203" s="68">
        <v>55.0321199143469</v>
      </c>
    </row>
    <row r="204" spans="1:18" x14ac:dyDescent="0.2">
      <c r="A204" s="141" t="s">
        <v>737</v>
      </c>
      <c r="B204" s="67" t="s">
        <v>738</v>
      </c>
      <c r="C204" s="67">
        <v>72</v>
      </c>
      <c r="D204" s="67" t="s">
        <v>342</v>
      </c>
      <c r="E204" s="71">
        <v>0.56954877787300795</v>
      </c>
      <c r="F204" s="68">
        <v>13.0597014925373</v>
      </c>
      <c r="G204" s="71">
        <v>0.73517375771731397</v>
      </c>
      <c r="H204" s="68">
        <v>45.202558635394503</v>
      </c>
      <c r="I204" s="71">
        <v>0.68825708848552702</v>
      </c>
      <c r="J204" s="68">
        <v>31.289978678038398</v>
      </c>
      <c r="K204" s="71">
        <v>0.77514177244396498</v>
      </c>
      <c r="L204" s="68">
        <v>20.042643923240899</v>
      </c>
      <c r="M204" s="71">
        <v>0.649171270718232</v>
      </c>
      <c r="N204" s="68">
        <v>53.038379530916799</v>
      </c>
      <c r="O204" s="71"/>
      <c r="P204" s="68"/>
      <c r="Q204" s="71">
        <v>0</v>
      </c>
      <c r="R204" s="68">
        <v>39.186295503212001</v>
      </c>
    </row>
    <row r="205" spans="1:18" x14ac:dyDescent="0.2">
      <c r="A205" s="141" t="s">
        <v>739</v>
      </c>
      <c r="B205" s="67" t="s">
        <v>740</v>
      </c>
      <c r="C205" s="67">
        <v>72</v>
      </c>
      <c r="D205" s="67" t="s">
        <v>342</v>
      </c>
      <c r="E205" s="71">
        <v>0.24780753920541401</v>
      </c>
      <c r="F205" s="68">
        <v>0.15991471215351799</v>
      </c>
      <c r="G205" s="71">
        <v>0.32555199004180202</v>
      </c>
      <c r="H205" s="68">
        <v>1.22601279317697</v>
      </c>
      <c r="I205" s="71">
        <v>0.37746751837721598</v>
      </c>
      <c r="J205" s="68">
        <v>0.42643923240938197</v>
      </c>
      <c r="K205" s="71">
        <v>0.53601818760805098</v>
      </c>
      <c r="L205" s="68">
        <v>2.23880597014925</v>
      </c>
      <c r="M205" s="71">
        <v>0</v>
      </c>
      <c r="N205" s="68">
        <v>1.01279317697228</v>
      </c>
      <c r="O205" s="71"/>
      <c r="P205" s="68"/>
      <c r="Q205" s="71">
        <v>0</v>
      </c>
      <c r="R205" s="68">
        <v>39.186295503212001</v>
      </c>
    </row>
    <row r="206" spans="1:18" x14ac:dyDescent="0.2">
      <c r="A206" s="141" t="s">
        <v>741</v>
      </c>
      <c r="B206" s="67" t="s">
        <v>742</v>
      </c>
      <c r="C206" s="67">
        <v>72</v>
      </c>
      <c r="D206" s="67" t="s">
        <v>342</v>
      </c>
      <c r="E206" s="71">
        <v>0.24017459844710601</v>
      </c>
      <c r="F206" s="68">
        <v>0.10660980810234499</v>
      </c>
      <c r="G206" s="71">
        <v>0.25352494290766397</v>
      </c>
      <c r="H206" s="68">
        <v>0.74626865671641796</v>
      </c>
      <c r="I206" s="71">
        <v>0.35565259094837898</v>
      </c>
      <c r="J206" s="68">
        <v>0.21321961620469099</v>
      </c>
      <c r="K206" s="71">
        <v>0.590774648066412</v>
      </c>
      <c r="L206" s="68">
        <v>4.0511727078891298</v>
      </c>
      <c r="M206" s="71">
        <v>9.2081031307548696E-4</v>
      </c>
      <c r="N206" s="68">
        <v>1.1194029850746301</v>
      </c>
      <c r="O206" s="71"/>
      <c r="P206" s="68"/>
      <c r="Q206" s="71">
        <v>0</v>
      </c>
      <c r="R206" s="68">
        <v>39.186295503212001</v>
      </c>
    </row>
    <row r="207" spans="1:18" x14ac:dyDescent="0.2">
      <c r="A207" s="141" t="s">
        <v>743</v>
      </c>
      <c r="B207" s="67" t="s">
        <v>744</v>
      </c>
      <c r="C207" s="67">
        <v>72</v>
      </c>
      <c r="D207" s="67" t="s">
        <v>342</v>
      </c>
      <c r="E207" s="71">
        <v>0.74470163726711902</v>
      </c>
      <c r="F207" s="68">
        <v>56.183368869935997</v>
      </c>
      <c r="G207" s="71">
        <v>0.87996524864634096</v>
      </c>
      <c r="H207" s="68">
        <v>82.036247334754805</v>
      </c>
      <c r="I207" s="71">
        <v>0.76044407704605999</v>
      </c>
      <c r="J207" s="68">
        <v>64.605543710021294</v>
      </c>
      <c r="K207" s="71">
        <v>0.81094655861740905</v>
      </c>
      <c r="L207" s="68">
        <v>28.624733475479701</v>
      </c>
      <c r="M207" s="71">
        <v>0.74125230202578296</v>
      </c>
      <c r="N207" s="68">
        <v>64.978678038379499</v>
      </c>
      <c r="O207" s="71"/>
      <c r="P207" s="68"/>
      <c r="Q207" s="71">
        <v>0.53090000000000004</v>
      </c>
      <c r="R207" s="68">
        <v>55.246252676659502</v>
      </c>
    </row>
    <row r="208" spans="1:18" x14ac:dyDescent="0.2">
      <c r="A208" s="141" t="s">
        <v>745</v>
      </c>
      <c r="B208" s="67" t="s">
        <v>746</v>
      </c>
      <c r="C208" s="67">
        <v>72</v>
      </c>
      <c r="D208" s="67" t="s">
        <v>342</v>
      </c>
      <c r="E208" s="71">
        <v>0.64636858961157195</v>
      </c>
      <c r="F208" s="68">
        <v>27.9850746268657</v>
      </c>
      <c r="G208" s="71">
        <v>0.77875536044229399</v>
      </c>
      <c r="H208" s="68">
        <v>57.142857142857103</v>
      </c>
      <c r="I208" s="71">
        <v>0.721962362528065</v>
      </c>
      <c r="J208" s="68">
        <v>47.174840085287798</v>
      </c>
      <c r="K208" s="71">
        <v>0.82848636689228705</v>
      </c>
      <c r="L208" s="68">
        <v>33.422174840085297</v>
      </c>
      <c r="M208" s="71">
        <v>0.61233885819521205</v>
      </c>
      <c r="N208" s="68">
        <v>47.014925373134297</v>
      </c>
      <c r="O208" s="71"/>
      <c r="P208" s="68"/>
      <c r="Q208" s="71">
        <v>0.2903</v>
      </c>
      <c r="R208" s="68">
        <v>50.107066381156301</v>
      </c>
    </row>
    <row r="209" spans="1:18" x14ac:dyDescent="0.2">
      <c r="A209" s="141" t="s">
        <v>747</v>
      </c>
      <c r="B209" s="67" t="s">
        <v>748</v>
      </c>
      <c r="C209" s="67">
        <v>72</v>
      </c>
      <c r="D209" s="67" t="s">
        <v>342</v>
      </c>
      <c r="E209" s="71">
        <v>0.51217608671129899</v>
      </c>
      <c r="F209" s="68">
        <v>5.5970149253731298</v>
      </c>
      <c r="G209" s="71">
        <v>0.72068618570078002</v>
      </c>
      <c r="H209" s="68">
        <v>40.191897654584203</v>
      </c>
      <c r="I209" s="71">
        <v>0.61079741024258905</v>
      </c>
      <c r="J209" s="68">
        <v>12.4200426439232</v>
      </c>
      <c r="K209" s="71">
        <v>0.72488707702380895</v>
      </c>
      <c r="L209" s="68">
        <v>12.686567164179101</v>
      </c>
      <c r="M209" s="71">
        <v>0.44290976058931902</v>
      </c>
      <c r="N209" s="68">
        <v>11.3539445628998</v>
      </c>
      <c r="O209" s="71"/>
      <c r="P209" s="68"/>
      <c r="Q209" s="71">
        <v>6.1600000000000002E-2</v>
      </c>
      <c r="R209" s="68">
        <v>46.145610278372601</v>
      </c>
    </row>
    <row r="210" spans="1:18" x14ac:dyDescent="0.2">
      <c r="A210" s="141" t="s">
        <v>749</v>
      </c>
      <c r="B210" s="67" t="s">
        <v>750</v>
      </c>
      <c r="C210" s="67">
        <v>72</v>
      </c>
      <c r="D210" s="67" t="s">
        <v>342</v>
      </c>
      <c r="E210" s="71">
        <v>0.46071134857352802</v>
      </c>
      <c r="F210" s="68">
        <v>2.98507462686567</v>
      </c>
      <c r="G210" s="71">
        <v>0.47601207561193298</v>
      </c>
      <c r="H210" s="68">
        <v>2.6119402985074598</v>
      </c>
      <c r="I210" s="71">
        <v>0.67109172673371897</v>
      </c>
      <c r="J210" s="68">
        <v>25.586353944562902</v>
      </c>
      <c r="K210" s="71">
        <v>0.75405883370799198</v>
      </c>
      <c r="L210" s="68">
        <v>15.9381663113006</v>
      </c>
      <c r="M210" s="71">
        <v>0.40239410681399701</v>
      </c>
      <c r="N210" s="68">
        <v>7.1428571428571397</v>
      </c>
      <c r="O210" s="71"/>
      <c r="P210" s="68"/>
      <c r="Q210" s="71">
        <v>0</v>
      </c>
      <c r="R210" s="68">
        <v>39.186295503212001</v>
      </c>
    </row>
    <row r="211" spans="1:18" x14ac:dyDescent="0.2">
      <c r="A211" s="141" t="s">
        <v>751</v>
      </c>
      <c r="B211" s="67" t="s">
        <v>752</v>
      </c>
      <c r="C211" s="67">
        <v>72</v>
      </c>
      <c r="D211" s="67" t="s">
        <v>342</v>
      </c>
      <c r="E211" s="71">
        <v>0.34334933545235002</v>
      </c>
      <c r="F211" s="68">
        <v>1.3326226012793201</v>
      </c>
      <c r="G211" s="71">
        <v>0.34498412421154001</v>
      </c>
      <c r="H211" s="68">
        <v>1.4925373134328399</v>
      </c>
      <c r="I211" s="71">
        <v>0.50298150188357904</v>
      </c>
      <c r="J211" s="68">
        <v>3.6780383795309199</v>
      </c>
      <c r="K211" s="71">
        <v>0.72146024085355698</v>
      </c>
      <c r="L211" s="68">
        <v>12.206823027718499</v>
      </c>
      <c r="M211" s="71">
        <v>9.2081031307548696E-4</v>
      </c>
      <c r="N211" s="68">
        <v>1.1194029850746301</v>
      </c>
      <c r="O211" s="71"/>
      <c r="P211" s="68"/>
      <c r="Q211" s="71">
        <v>0.1464</v>
      </c>
      <c r="R211" s="68">
        <v>48.501070663811603</v>
      </c>
    </row>
    <row r="212" spans="1:18" x14ac:dyDescent="0.2">
      <c r="A212" s="141" t="s">
        <v>753</v>
      </c>
      <c r="B212" s="67" t="s">
        <v>754</v>
      </c>
      <c r="C212" s="67">
        <v>72</v>
      </c>
      <c r="D212" s="67" t="s">
        <v>342</v>
      </c>
      <c r="E212" s="71">
        <v>0.28778015753005898</v>
      </c>
      <c r="F212" s="68">
        <v>0.69296375266524501</v>
      </c>
      <c r="G212" s="71">
        <v>0.16595785461454499</v>
      </c>
      <c r="H212" s="68">
        <v>0.21321961620469099</v>
      </c>
      <c r="I212" s="71">
        <v>0.52369127730336296</v>
      </c>
      <c r="J212" s="68">
        <v>4.6375266524520304</v>
      </c>
      <c r="K212" s="71">
        <v>0.74925165573238595</v>
      </c>
      <c r="L212" s="68">
        <v>15.511727078891299</v>
      </c>
      <c r="M212" s="71">
        <v>0</v>
      </c>
      <c r="N212" s="68">
        <v>1.01279317697228</v>
      </c>
      <c r="O212" s="71"/>
      <c r="P212" s="68"/>
      <c r="Q212" s="71">
        <v>0</v>
      </c>
      <c r="R212" s="68">
        <v>39.186295503212001</v>
      </c>
    </row>
    <row r="213" spans="1:18" x14ac:dyDescent="0.2">
      <c r="A213" s="141" t="s">
        <v>755</v>
      </c>
      <c r="B213" s="67" t="s">
        <v>756</v>
      </c>
      <c r="C213" s="67">
        <v>72</v>
      </c>
      <c r="D213" s="67" t="s">
        <v>342</v>
      </c>
      <c r="E213" s="71">
        <v>0.31572444985203402</v>
      </c>
      <c r="F213" s="68">
        <v>1.1194029850746301</v>
      </c>
      <c r="G213" s="71">
        <v>0.2</v>
      </c>
      <c r="H213" s="68">
        <v>0.53304904051172697</v>
      </c>
      <c r="I213" s="71">
        <v>0.33644080567374002</v>
      </c>
      <c r="J213" s="68">
        <v>5.3304904051172698E-2</v>
      </c>
      <c r="K213" s="71">
        <v>0.72645699373439598</v>
      </c>
      <c r="L213" s="68">
        <v>12.8464818763326</v>
      </c>
      <c r="M213" s="71">
        <v>0</v>
      </c>
      <c r="N213" s="68">
        <v>1.01279317697228</v>
      </c>
      <c r="O213" s="71"/>
      <c r="P213" s="68"/>
      <c r="Q213" s="71"/>
      <c r="R213" s="68"/>
    </row>
    <row r="214" spans="1:18" x14ac:dyDescent="0.2">
      <c r="A214" s="141" t="s">
        <v>757</v>
      </c>
      <c r="B214" s="67" t="s">
        <v>758</v>
      </c>
      <c r="C214" s="67">
        <v>72</v>
      </c>
      <c r="D214" s="67" t="s">
        <v>342</v>
      </c>
      <c r="E214" s="71">
        <v>0.25335634754414599</v>
      </c>
      <c r="F214" s="68">
        <v>0.21321961620469099</v>
      </c>
      <c r="G214" s="71">
        <v>0.2</v>
      </c>
      <c r="H214" s="68">
        <v>0.53304904051172697</v>
      </c>
      <c r="I214" s="71">
        <v>0.35134236402275398</v>
      </c>
      <c r="J214" s="68">
        <v>0.10660980810234499</v>
      </c>
      <c r="K214" s="71">
        <v>0.71543937369797495</v>
      </c>
      <c r="L214" s="68">
        <v>11.5671641791045</v>
      </c>
      <c r="M214" s="71">
        <v>0</v>
      </c>
      <c r="N214" s="68">
        <v>1.01279317697228</v>
      </c>
      <c r="O214" s="71"/>
      <c r="P214" s="68"/>
      <c r="Q214" s="71">
        <v>0</v>
      </c>
      <c r="R214" s="68">
        <v>39.186295503212001</v>
      </c>
    </row>
    <row r="215" spans="1:18" x14ac:dyDescent="0.2">
      <c r="A215" s="141" t="s">
        <v>759</v>
      </c>
      <c r="B215" s="67" t="s">
        <v>760</v>
      </c>
      <c r="C215" s="67">
        <v>72</v>
      </c>
      <c r="D215" s="67" t="s">
        <v>342</v>
      </c>
      <c r="E215" s="71">
        <v>0.26420659652978801</v>
      </c>
      <c r="F215" s="68">
        <v>0.37313432835820898</v>
      </c>
      <c r="G215" s="71">
        <v>8.7761194029850803E-2</v>
      </c>
      <c r="H215" s="68">
        <v>0.10660980810234499</v>
      </c>
      <c r="I215" s="71">
        <v>0.516490123848655</v>
      </c>
      <c r="J215" s="68">
        <v>4.2643923240938202</v>
      </c>
      <c r="K215" s="71">
        <v>0.71368166477043304</v>
      </c>
      <c r="L215" s="68">
        <v>11.300639658848599</v>
      </c>
      <c r="M215" s="71">
        <v>0</v>
      </c>
      <c r="N215" s="68">
        <v>1.01279317697228</v>
      </c>
      <c r="O215" s="71"/>
      <c r="P215" s="68"/>
      <c r="Q215" s="71">
        <v>3.0999999999999999E-3</v>
      </c>
      <c r="R215" s="68">
        <v>43.0406852248394</v>
      </c>
    </row>
    <row r="216" spans="1:18" x14ac:dyDescent="0.2">
      <c r="A216" s="141" t="s">
        <v>761</v>
      </c>
      <c r="B216" s="67" t="s">
        <v>762</v>
      </c>
      <c r="C216" s="67">
        <v>39</v>
      </c>
      <c r="D216" s="67" t="s">
        <v>342</v>
      </c>
      <c r="E216" s="71">
        <v>0.59939650645940201</v>
      </c>
      <c r="F216" s="68">
        <v>18.923240938166298</v>
      </c>
      <c r="G216" s="71">
        <v>0.53765828290529405</v>
      </c>
      <c r="H216" s="68">
        <v>3.8379530916844402</v>
      </c>
      <c r="I216" s="71">
        <v>0.53304596648623903</v>
      </c>
      <c r="J216" s="68">
        <v>5.1172707889125801</v>
      </c>
      <c r="K216" s="71">
        <v>0.67335286854083498</v>
      </c>
      <c r="L216" s="68">
        <v>7.6226012793177</v>
      </c>
      <c r="M216" s="71">
        <v>0.48342541436464098</v>
      </c>
      <c r="N216" s="68">
        <v>18.443496801705798</v>
      </c>
      <c r="O216" s="71"/>
      <c r="P216" s="68"/>
      <c r="Q216" s="71">
        <v>0.76949999999999996</v>
      </c>
      <c r="R216" s="68">
        <v>57.066381156316901</v>
      </c>
    </row>
    <row r="217" spans="1:18" x14ac:dyDescent="0.2">
      <c r="A217" s="141" t="s">
        <v>763</v>
      </c>
      <c r="B217" s="67" t="s">
        <v>764</v>
      </c>
      <c r="C217" s="67">
        <v>39</v>
      </c>
      <c r="D217" s="67" t="s">
        <v>342</v>
      </c>
      <c r="E217" s="71">
        <v>0.73317606960050097</v>
      </c>
      <c r="F217" s="68">
        <v>52.452025586353898</v>
      </c>
      <c r="G217" s="71">
        <v>0.66238980345645504</v>
      </c>
      <c r="H217" s="68">
        <v>17.963752665245199</v>
      </c>
      <c r="I217" s="71">
        <v>0.60758626029812302</v>
      </c>
      <c r="J217" s="68">
        <v>12.100213219616201</v>
      </c>
      <c r="K217" s="71">
        <v>0.73936653102508898</v>
      </c>
      <c r="L217" s="68">
        <v>14.392324093816599</v>
      </c>
      <c r="M217" s="71">
        <v>0.65653775322283603</v>
      </c>
      <c r="N217" s="68">
        <v>53.997867803837899</v>
      </c>
      <c r="O217" s="71"/>
      <c r="P217" s="68"/>
      <c r="Q217" s="71">
        <v>1</v>
      </c>
      <c r="R217" s="68">
        <v>100</v>
      </c>
    </row>
    <row r="218" spans="1:18" x14ac:dyDescent="0.2">
      <c r="A218" s="141" t="s">
        <v>765</v>
      </c>
      <c r="B218" s="67" t="s">
        <v>766</v>
      </c>
      <c r="C218" s="67">
        <v>39</v>
      </c>
      <c r="D218" s="67" t="s">
        <v>342</v>
      </c>
      <c r="E218" s="71">
        <v>0.78880744485151</v>
      </c>
      <c r="F218" s="68">
        <v>69.456289978678001</v>
      </c>
      <c r="G218" s="71">
        <v>0.85108318169270303</v>
      </c>
      <c r="H218" s="68">
        <v>75.959488272921106</v>
      </c>
      <c r="I218" s="71">
        <v>0.63038318657731496</v>
      </c>
      <c r="J218" s="68">
        <v>15.511727078891299</v>
      </c>
      <c r="K218" s="71">
        <v>0.69185262394333102</v>
      </c>
      <c r="L218" s="68">
        <v>9.2217484008528796</v>
      </c>
      <c r="M218" s="71">
        <v>0.77071823204419898</v>
      </c>
      <c r="N218" s="68">
        <v>69.509594882729203</v>
      </c>
      <c r="O218" s="71"/>
      <c r="P218" s="68"/>
      <c r="Q218" s="71">
        <v>1</v>
      </c>
      <c r="R218" s="68">
        <v>100</v>
      </c>
    </row>
    <row r="219" spans="1:18" x14ac:dyDescent="0.2">
      <c r="A219" s="141" t="s">
        <v>767</v>
      </c>
      <c r="B219" s="67" t="s">
        <v>768</v>
      </c>
      <c r="C219" s="67">
        <v>39</v>
      </c>
      <c r="D219" s="67" t="s">
        <v>342</v>
      </c>
      <c r="E219" s="71">
        <v>0.81261643428650698</v>
      </c>
      <c r="F219" s="68">
        <v>74.680170575692998</v>
      </c>
      <c r="G219" s="71">
        <v>0.906994292564265</v>
      </c>
      <c r="H219" s="68">
        <v>87.526652452025601</v>
      </c>
      <c r="I219" s="71">
        <v>0.69246012159866599</v>
      </c>
      <c r="J219" s="68">
        <v>32.889125799573598</v>
      </c>
      <c r="K219" s="71">
        <v>0.86556012592968801</v>
      </c>
      <c r="L219" s="68">
        <v>45.948827292110899</v>
      </c>
      <c r="M219" s="71">
        <v>0.78545119705340705</v>
      </c>
      <c r="N219" s="68">
        <v>71.695095948827301</v>
      </c>
      <c r="O219" s="71"/>
      <c r="P219" s="68"/>
      <c r="Q219" s="71"/>
      <c r="R219" s="68"/>
    </row>
    <row r="220" spans="1:18" x14ac:dyDescent="0.2">
      <c r="A220" s="141" t="s">
        <v>518</v>
      </c>
      <c r="B220" s="67" t="s">
        <v>769</v>
      </c>
      <c r="C220" s="67">
        <v>39</v>
      </c>
      <c r="D220" s="67" t="s">
        <v>342</v>
      </c>
      <c r="E220" s="71">
        <v>0.760828451243309</v>
      </c>
      <c r="F220" s="68">
        <v>61.034115138592703</v>
      </c>
      <c r="G220" s="71">
        <v>0.73936651118789698</v>
      </c>
      <c r="H220" s="68">
        <v>46.321961620469096</v>
      </c>
      <c r="I220" s="71">
        <v>0.60434896928497905</v>
      </c>
      <c r="J220" s="68">
        <v>11.7803837953092</v>
      </c>
      <c r="K220" s="71">
        <v>0.79283929876392401</v>
      </c>
      <c r="L220" s="68">
        <v>23.667377398720699</v>
      </c>
      <c r="M220" s="71">
        <v>0.66758747697974197</v>
      </c>
      <c r="N220" s="68">
        <v>55.330490405117303</v>
      </c>
      <c r="O220" s="71"/>
      <c r="P220" s="68"/>
      <c r="Q220" s="71">
        <v>1</v>
      </c>
      <c r="R220" s="68">
        <v>100</v>
      </c>
    </row>
    <row r="221" spans="1:18" x14ac:dyDescent="0.2">
      <c r="A221" s="141" t="s">
        <v>770</v>
      </c>
      <c r="B221" s="67" t="s">
        <v>771</v>
      </c>
      <c r="C221" s="67">
        <v>39</v>
      </c>
      <c r="D221" s="67" t="s">
        <v>342</v>
      </c>
      <c r="E221" s="71">
        <v>0.73244785786742606</v>
      </c>
      <c r="F221" s="68">
        <v>52.238805970149301</v>
      </c>
      <c r="G221" s="71">
        <v>0.58433033836325199</v>
      </c>
      <c r="H221" s="68">
        <v>5.7036247334754799</v>
      </c>
      <c r="I221" s="71">
        <v>0.63249860187162399</v>
      </c>
      <c r="J221" s="68">
        <v>16.151385927505299</v>
      </c>
      <c r="K221" s="71">
        <v>0.75572342460870101</v>
      </c>
      <c r="L221" s="68">
        <v>16.577825159914699</v>
      </c>
      <c r="M221" s="71">
        <v>0.68968692449355495</v>
      </c>
      <c r="N221" s="68">
        <v>57.835820895522403</v>
      </c>
      <c r="O221" s="71"/>
      <c r="P221" s="68"/>
      <c r="Q221" s="71">
        <v>1</v>
      </c>
      <c r="R221" s="68">
        <v>100</v>
      </c>
    </row>
    <row r="222" spans="1:18" x14ac:dyDescent="0.2">
      <c r="A222" s="141" t="s">
        <v>772</v>
      </c>
      <c r="B222" s="67" t="s">
        <v>773</v>
      </c>
      <c r="C222" s="67">
        <v>39</v>
      </c>
      <c r="D222" s="67" t="s">
        <v>342</v>
      </c>
      <c r="E222" s="71">
        <v>0.92027701945218099</v>
      </c>
      <c r="F222" s="68">
        <v>95.202558635394496</v>
      </c>
      <c r="G222" s="71">
        <v>0.96093748742354501</v>
      </c>
      <c r="H222" s="68">
        <v>96.855010660980795</v>
      </c>
      <c r="I222" s="71">
        <v>0.84388719305570103</v>
      </c>
      <c r="J222" s="68">
        <v>88.272921108741997</v>
      </c>
      <c r="K222" s="71">
        <v>0.88219577589767895</v>
      </c>
      <c r="L222" s="68">
        <v>53.091684434968002</v>
      </c>
      <c r="M222" s="71">
        <v>0.91436464088397795</v>
      </c>
      <c r="N222" s="68">
        <v>90.565031982942401</v>
      </c>
      <c r="O222" s="71"/>
      <c r="P222" s="68"/>
      <c r="Q222" s="71">
        <v>1</v>
      </c>
      <c r="R222" s="68">
        <v>100</v>
      </c>
    </row>
    <row r="223" spans="1:18" x14ac:dyDescent="0.2">
      <c r="A223" s="141" t="s">
        <v>774</v>
      </c>
      <c r="B223" s="67" t="s">
        <v>775</v>
      </c>
      <c r="C223" s="67">
        <v>39</v>
      </c>
      <c r="D223" s="67" t="s">
        <v>342</v>
      </c>
      <c r="E223" s="71">
        <v>0.76557564114893195</v>
      </c>
      <c r="F223" s="68">
        <v>62.846481876332597</v>
      </c>
      <c r="G223" s="71">
        <v>0.63920920798677905</v>
      </c>
      <c r="H223" s="68">
        <v>12.206823027718499</v>
      </c>
      <c r="I223" s="71">
        <v>0.63143326366617702</v>
      </c>
      <c r="J223" s="68">
        <v>15.778251599147101</v>
      </c>
      <c r="K223" s="71">
        <v>0.82334991457052298</v>
      </c>
      <c r="L223" s="68">
        <v>32.036247334754798</v>
      </c>
      <c r="M223" s="71">
        <v>0.73388581952117904</v>
      </c>
      <c r="N223" s="68">
        <v>64.232409381663103</v>
      </c>
      <c r="O223" s="71"/>
      <c r="P223" s="68"/>
      <c r="Q223" s="71">
        <v>1</v>
      </c>
      <c r="R223" s="68">
        <v>100</v>
      </c>
    </row>
    <row r="224" spans="1:18" x14ac:dyDescent="0.2">
      <c r="A224" s="141" t="s">
        <v>776</v>
      </c>
      <c r="B224" s="67" t="s">
        <v>777</v>
      </c>
      <c r="C224" s="67">
        <v>39</v>
      </c>
      <c r="D224" s="67" t="s">
        <v>342</v>
      </c>
      <c r="E224" s="71">
        <v>0.61092779017140797</v>
      </c>
      <c r="F224" s="68">
        <v>21.055437100213201</v>
      </c>
      <c r="G224" s="71">
        <v>0.85110869789242205</v>
      </c>
      <c r="H224" s="68">
        <v>76.066098081023497</v>
      </c>
      <c r="I224" s="71">
        <v>0.73694632335157395</v>
      </c>
      <c r="J224" s="68">
        <v>54.530916844349697</v>
      </c>
      <c r="K224" s="71">
        <v>0.70526348762409496</v>
      </c>
      <c r="L224" s="68">
        <v>10.394456289978701</v>
      </c>
      <c r="M224" s="71">
        <v>0.68232044198895003</v>
      </c>
      <c r="N224" s="68">
        <v>56.876332622601304</v>
      </c>
      <c r="O224" s="71"/>
      <c r="P224" s="68"/>
      <c r="Q224" s="71">
        <v>7.9000000000000001E-2</v>
      </c>
      <c r="R224" s="68">
        <v>46.788008565310498</v>
      </c>
    </row>
    <row r="225" spans="1:18" x14ac:dyDescent="0.2">
      <c r="A225" s="141" t="s">
        <v>778</v>
      </c>
      <c r="B225" s="67" t="s">
        <v>779</v>
      </c>
      <c r="C225" s="67">
        <v>39</v>
      </c>
      <c r="D225" s="67" t="s">
        <v>342</v>
      </c>
      <c r="E225" s="71">
        <v>0.82884416036119202</v>
      </c>
      <c r="F225" s="68">
        <v>78.837953091684398</v>
      </c>
      <c r="G225" s="71">
        <v>0.95674554862388395</v>
      </c>
      <c r="H225" s="68">
        <v>96.321961620469096</v>
      </c>
      <c r="I225" s="71">
        <v>0.72865481523087905</v>
      </c>
      <c r="J225" s="68">
        <v>50.4264392324094</v>
      </c>
      <c r="K225" s="71">
        <v>0.83347535677969298</v>
      </c>
      <c r="L225" s="68">
        <v>35.021321961620501</v>
      </c>
      <c r="M225" s="71">
        <v>0.79650092081031298</v>
      </c>
      <c r="N225" s="68">
        <v>72.921108742004293</v>
      </c>
      <c r="O225" s="71"/>
      <c r="P225" s="68"/>
      <c r="Q225" s="71"/>
      <c r="R225" s="68"/>
    </row>
    <row r="226" spans="1:18" x14ac:dyDescent="0.2">
      <c r="A226" s="141" t="s">
        <v>780</v>
      </c>
      <c r="B226" s="67" t="s">
        <v>781</v>
      </c>
      <c r="C226" s="67">
        <v>72</v>
      </c>
      <c r="D226" s="67" t="s">
        <v>342</v>
      </c>
      <c r="E226" s="71">
        <v>0.63657336011050203</v>
      </c>
      <c r="F226" s="68">
        <v>25.533049040511699</v>
      </c>
      <c r="G226" s="71">
        <v>0.86535055087850499</v>
      </c>
      <c r="H226" s="68">
        <v>78.8912579957356</v>
      </c>
      <c r="I226" s="71">
        <v>0.761055210122218</v>
      </c>
      <c r="J226" s="68">
        <v>64.978678038379499</v>
      </c>
      <c r="K226" s="71">
        <v>0.77104280750758802</v>
      </c>
      <c r="L226" s="68">
        <v>19.136460554370998</v>
      </c>
      <c r="M226" s="71">
        <v>0.77071823204419898</v>
      </c>
      <c r="N226" s="68">
        <v>69.509594882729203</v>
      </c>
      <c r="O226" s="71"/>
      <c r="P226" s="68"/>
      <c r="Q226" s="71">
        <v>1.47E-2</v>
      </c>
      <c r="R226" s="68">
        <v>44.325481798715202</v>
      </c>
    </row>
    <row r="227" spans="1:18" x14ac:dyDescent="0.2">
      <c r="A227" s="141" t="s">
        <v>782</v>
      </c>
      <c r="B227" s="67" t="s">
        <v>783</v>
      </c>
      <c r="C227" s="67">
        <v>72</v>
      </c>
      <c r="D227" s="67" t="s">
        <v>342</v>
      </c>
      <c r="E227" s="71">
        <v>0.70809490119041096</v>
      </c>
      <c r="F227" s="68">
        <v>45.522388059701498</v>
      </c>
      <c r="G227" s="71">
        <v>0.77060166303685396</v>
      </c>
      <c r="H227" s="68">
        <v>55.383795309168399</v>
      </c>
      <c r="I227" s="71">
        <v>0.93351395517054803</v>
      </c>
      <c r="J227" s="68">
        <v>98.3475479744137</v>
      </c>
      <c r="K227" s="71">
        <v>0.973559624392905</v>
      </c>
      <c r="L227" s="68">
        <v>94.669509594882697</v>
      </c>
      <c r="M227" s="71">
        <v>0.86279926335174995</v>
      </c>
      <c r="N227" s="68">
        <v>83.315565031982899</v>
      </c>
      <c r="O227" s="71"/>
      <c r="P227" s="68"/>
      <c r="Q227" s="71">
        <v>0</v>
      </c>
      <c r="R227" s="68">
        <v>39.186295503212001</v>
      </c>
    </row>
    <row r="228" spans="1:18" x14ac:dyDescent="0.2">
      <c r="A228" s="141" t="s">
        <v>784</v>
      </c>
      <c r="B228" s="67" t="s">
        <v>785</v>
      </c>
      <c r="C228" s="67">
        <v>39</v>
      </c>
      <c r="D228" s="67" t="s">
        <v>342</v>
      </c>
      <c r="E228" s="71">
        <v>0.80897494189518704</v>
      </c>
      <c r="F228" s="68">
        <v>73.773987206822994</v>
      </c>
      <c r="G228" s="71">
        <v>0.91734170171199203</v>
      </c>
      <c r="H228" s="68">
        <v>89.978678038379499</v>
      </c>
      <c r="I228" s="71">
        <v>0.61884496048301996</v>
      </c>
      <c r="J228" s="68">
        <v>13.805970149253699</v>
      </c>
      <c r="K228" s="71">
        <v>0.84428032453858903</v>
      </c>
      <c r="L228" s="68">
        <v>38.379530916844402</v>
      </c>
      <c r="M228" s="71">
        <v>0.85543278084714602</v>
      </c>
      <c r="N228" s="68">
        <v>82.356076759061807</v>
      </c>
      <c r="O228" s="71"/>
      <c r="P228" s="68"/>
      <c r="Q228" s="71"/>
      <c r="R228" s="68"/>
    </row>
    <row r="229" spans="1:18" x14ac:dyDescent="0.2">
      <c r="A229" s="141" t="s">
        <v>786</v>
      </c>
      <c r="B229" s="67" t="s">
        <v>787</v>
      </c>
      <c r="C229" s="67">
        <v>39</v>
      </c>
      <c r="D229" s="67" t="s">
        <v>342</v>
      </c>
      <c r="E229" s="71">
        <v>0.83841960024619799</v>
      </c>
      <c r="F229" s="68">
        <v>80.916844349680204</v>
      </c>
      <c r="G229" s="71">
        <v>0.91803928442729699</v>
      </c>
      <c r="H229" s="68">
        <v>90.085287846481904</v>
      </c>
      <c r="I229" s="71">
        <v>0.73133505131837295</v>
      </c>
      <c r="J229" s="68">
        <v>51.492537313432798</v>
      </c>
      <c r="K229" s="71">
        <v>0.83782156063506996</v>
      </c>
      <c r="L229" s="68">
        <v>36.407249466951001</v>
      </c>
      <c r="M229" s="71">
        <v>0.86648250460405196</v>
      </c>
      <c r="N229" s="68">
        <v>84.008528784648206</v>
      </c>
      <c r="O229" s="71"/>
      <c r="P229" s="68"/>
      <c r="Q229" s="71"/>
      <c r="R229" s="68"/>
    </row>
    <row r="230" spans="1:18" x14ac:dyDescent="0.2">
      <c r="A230" s="141" t="s">
        <v>788</v>
      </c>
      <c r="B230" s="67" t="s">
        <v>789</v>
      </c>
      <c r="C230" s="67">
        <v>72</v>
      </c>
      <c r="D230" s="67" t="s">
        <v>342</v>
      </c>
      <c r="E230" s="71">
        <v>0.79434836167857203</v>
      </c>
      <c r="F230" s="68">
        <v>70.522388059701498</v>
      </c>
      <c r="G230" s="71">
        <v>0.75145768392219503</v>
      </c>
      <c r="H230" s="68">
        <v>50</v>
      </c>
      <c r="I230" s="71">
        <v>0.75371494462374</v>
      </c>
      <c r="J230" s="68">
        <v>61.407249466951001</v>
      </c>
      <c r="K230" s="71">
        <v>0.91991879238566698</v>
      </c>
      <c r="L230" s="68">
        <v>70.202558635394496</v>
      </c>
      <c r="M230" s="71">
        <v>0.75230202578268901</v>
      </c>
      <c r="N230" s="68">
        <v>67.324093816631105</v>
      </c>
      <c r="O230" s="71"/>
      <c r="P230" s="68"/>
      <c r="Q230" s="71"/>
      <c r="R230" s="68"/>
    </row>
    <row r="231" spans="1:18" x14ac:dyDescent="0.2">
      <c r="A231" s="141" t="s">
        <v>790</v>
      </c>
      <c r="B231" s="67" t="s">
        <v>791</v>
      </c>
      <c r="C231" s="67">
        <v>39</v>
      </c>
      <c r="D231" s="67" t="s">
        <v>342</v>
      </c>
      <c r="E231" s="71">
        <v>0.84848154804243803</v>
      </c>
      <c r="F231" s="68">
        <v>83.0490405117271</v>
      </c>
      <c r="G231" s="71">
        <v>0.846369128975901</v>
      </c>
      <c r="H231" s="68">
        <v>74.626865671641795</v>
      </c>
      <c r="I231" s="71">
        <v>0.73570928140478897</v>
      </c>
      <c r="J231" s="68">
        <v>54.051172707889101</v>
      </c>
      <c r="K231" s="71">
        <v>0.98588093096033402</v>
      </c>
      <c r="L231" s="68">
        <v>98.027718550106599</v>
      </c>
      <c r="M231" s="71">
        <v>0.82596685082873</v>
      </c>
      <c r="N231" s="68">
        <v>77.985074626865696</v>
      </c>
      <c r="O231" s="71"/>
      <c r="P231" s="68"/>
      <c r="Q231" s="71"/>
      <c r="R231" s="68"/>
    </row>
    <row r="232" spans="1:18" x14ac:dyDescent="0.2">
      <c r="A232" s="141" t="s">
        <v>792</v>
      </c>
      <c r="B232" s="67" t="s">
        <v>793</v>
      </c>
      <c r="C232" s="67">
        <v>39</v>
      </c>
      <c r="D232" s="67" t="s">
        <v>342</v>
      </c>
      <c r="E232" s="71">
        <v>0.81188192865833497</v>
      </c>
      <c r="F232" s="68">
        <v>74.466950959488301</v>
      </c>
      <c r="G232" s="71">
        <v>0.79437042615045395</v>
      </c>
      <c r="H232" s="68">
        <v>60.660980810234499</v>
      </c>
      <c r="I232" s="71">
        <v>0.71087940011057105</v>
      </c>
      <c r="J232" s="68">
        <v>42.164179104477597</v>
      </c>
      <c r="K232" s="71">
        <v>0.964193173823512</v>
      </c>
      <c r="L232" s="68">
        <v>90.8315565031983</v>
      </c>
      <c r="M232" s="71">
        <v>0.77808471454880301</v>
      </c>
      <c r="N232" s="68">
        <v>70.415778251599093</v>
      </c>
      <c r="O232" s="71"/>
      <c r="P232" s="68"/>
      <c r="Q232" s="71"/>
      <c r="R232" s="68"/>
    </row>
    <row r="233" spans="1:18" x14ac:dyDescent="0.2">
      <c r="A233" s="141" t="s">
        <v>794</v>
      </c>
      <c r="B233" s="67" t="s">
        <v>795</v>
      </c>
      <c r="C233" s="67">
        <v>39</v>
      </c>
      <c r="D233" s="67" t="s">
        <v>342</v>
      </c>
      <c r="E233" s="71">
        <v>0.58974758750110101</v>
      </c>
      <c r="F233" s="68">
        <v>16.577825159914699</v>
      </c>
      <c r="G233" s="71">
        <v>0.75238251127390099</v>
      </c>
      <c r="H233" s="68">
        <v>50.373134328358198</v>
      </c>
      <c r="I233" s="71">
        <v>0.65131453198614597</v>
      </c>
      <c r="J233" s="68">
        <v>20.255863539445599</v>
      </c>
      <c r="K233" s="71">
        <v>0.85253665851801597</v>
      </c>
      <c r="L233" s="68">
        <v>41.471215351812397</v>
      </c>
      <c r="M233" s="71">
        <v>0.66390423572743995</v>
      </c>
      <c r="N233" s="68">
        <v>54.8507462686567</v>
      </c>
      <c r="O233" s="71"/>
      <c r="P233" s="68"/>
      <c r="Q233" s="71">
        <v>2.86E-2</v>
      </c>
      <c r="R233" s="68">
        <v>45.074946466809401</v>
      </c>
    </row>
    <row r="234" spans="1:18" x14ac:dyDescent="0.2">
      <c r="A234" s="141" t="s">
        <v>796</v>
      </c>
      <c r="B234" s="67" t="s">
        <v>797</v>
      </c>
      <c r="C234" s="67">
        <v>39</v>
      </c>
      <c r="D234" s="67" t="s">
        <v>342</v>
      </c>
      <c r="E234" s="71">
        <v>0.86764434104638899</v>
      </c>
      <c r="F234" s="68">
        <v>85.980810234541593</v>
      </c>
      <c r="G234" s="71">
        <v>0.80676846981501105</v>
      </c>
      <c r="H234" s="68">
        <v>64.712153518123699</v>
      </c>
      <c r="I234" s="71">
        <v>0.73305797530008399</v>
      </c>
      <c r="J234" s="68">
        <v>52.5053304904051</v>
      </c>
      <c r="K234" s="71">
        <v>0.98347813304502396</v>
      </c>
      <c r="L234" s="68">
        <v>97.388059701492494</v>
      </c>
      <c r="M234" s="71">
        <v>0.81491712707182296</v>
      </c>
      <c r="N234" s="68">
        <v>75.799573560767598</v>
      </c>
      <c r="O234" s="71"/>
      <c r="P234" s="68"/>
      <c r="Q234" s="71">
        <v>1</v>
      </c>
      <c r="R234" s="68">
        <v>100</v>
      </c>
    </row>
    <row r="235" spans="1:18" x14ac:dyDescent="0.2">
      <c r="A235" s="141" t="s">
        <v>798</v>
      </c>
      <c r="B235" s="67" t="s">
        <v>799</v>
      </c>
      <c r="C235" s="67">
        <v>39</v>
      </c>
      <c r="D235" s="67" t="s">
        <v>342</v>
      </c>
      <c r="E235" s="71">
        <v>0.88485346472153503</v>
      </c>
      <c r="F235" s="68">
        <v>89.125799573560798</v>
      </c>
      <c r="G235" s="71">
        <v>0.86674082091235904</v>
      </c>
      <c r="H235" s="68">
        <v>79.211087420042603</v>
      </c>
      <c r="I235" s="71">
        <v>0.74965894233800301</v>
      </c>
      <c r="J235" s="68">
        <v>60.074626865671597</v>
      </c>
      <c r="K235" s="71">
        <v>0.97453422702397996</v>
      </c>
      <c r="L235" s="68">
        <v>95.309168443496802</v>
      </c>
      <c r="M235" s="71">
        <v>0.83333333333333304</v>
      </c>
      <c r="N235" s="68">
        <v>79.264392324093805</v>
      </c>
      <c r="O235" s="71"/>
      <c r="P235" s="68"/>
      <c r="Q235" s="71">
        <v>1</v>
      </c>
      <c r="R235" s="68">
        <v>100</v>
      </c>
    </row>
    <row r="236" spans="1:18" x14ac:dyDescent="0.2">
      <c r="A236" s="141" t="s">
        <v>800</v>
      </c>
      <c r="B236" s="67" t="s">
        <v>801</v>
      </c>
      <c r="C236" s="67">
        <v>39</v>
      </c>
      <c r="D236" s="67" t="s">
        <v>342</v>
      </c>
      <c r="E236" s="71">
        <v>0.86902177043457496</v>
      </c>
      <c r="F236" s="68">
        <v>86.353944562899798</v>
      </c>
      <c r="G236" s="71">
        <v>0.86850876109247699</v>
      </c>
      <c r="H236" s="68">
        <v>79.477611940298502</v>
      </c>
      <c r="I236" s="71">
        <v>0.70471603016161699</v>
      </c>
      <c r="J236" s="68">
        <v>38.379530916844402</v>
      </c>
      <c r="K236" s="71">
        <v>0.91645128007163401</v>
      </c>
      <c r="L236" s="68">
        <v>68.070362473347501</v>
      </c>
      <c r="M236" s="71">
        <v>0.85543278084714602</v>
      </c>
      <c r="N236" s="68">
        <v>82.356076759061807</v>
      </c>
      <c r="O236" s="71"/>
      <c r="P236" s="68"/>
      <c r="Q236" s="71">
        <v>1</v>
      </c>
      <c r="R236" s="68">
        <v>100</v>
      </c>
    </row>
    <row r="237" spans="1:18" x14ac:dyDescent="0.2">
      <c r="A237" s="141" t="s">
        <v>802</v>
      </c>
      <c r="B237" s="67" t="s">
        <v>803</v>
      </c>
      <c r="C237" s="67">
        <v>39</v>
      </c>
      <c r="D237" s="67" t="s">
        <v>342</v>
      </c>
      <c r="E237" s="71">
        <v>0.86200558552936901</v>
      </c>
      <c r="F237" s="68">
        <v>84.914712153518096</v>
      </c>
      <c r="G237" s="71">
        <v>0.872898340948006</v>
      </c>
      <c r="H237" s="68">
        <v>80.756929637526696</v>
      </c>
      <c r="I237" s="71">
        <v>0.74642223369413596</v>
      </c>
      <c r="J237" s="68">
        <v>58.528784648187603</v>
      </c>
      <c r="K237" s="71">
        <v>0.96958574537588604</v>
      </c>
      <c r="L237" s="68">
        <v>93.017057569296398</v>
      </c>
      <c r="M237" s="71">
        <v>0.85911602209944804</v>
      </c>
      <c r="N237" s="68">
        <v>82.942430703624694</v>
      </c>
      <c r="O237" s="71"/>
      <c r="P237" s="68"/>
      <c r="Q237" s="71"/>
      <c r="R237" s="68"/>
    </row>
    <row r="238" spans="1:18" x14ac:dyDescent="0.2">
      <c r="A238" s="141" t="s">
        <v>804</v>
      </c>
      <c r="B238" s="67" t="s">
        <v>805</v>
      </c>
      <c r="C238" s="67">
        <v>39</v>
      </c>
      <c r="D238" s="67" t="s">
        <v>342</v>
      </c>
      <c r="E238" s="71">
        <v>0.650010848762686</v>
      </c>
      <c r="F238" s="68">
        <v>28.784648187633302</v>
      </c>
      <c r="G238" s="71">
        <v>0.69587363549654602</v>
      </c>
      <c r="H238" s="68">
        <v>30.383795309168399</v>
      </c>
      <c r="I238" s="71">
        <v>0.61431553940931105</v>
      </c>
      <c r="J238" s="68">
        <v>13.006396588486099</v>
      </c>
      <c r="K238" s="71">
        <v>0.837710556937036</v>
      </c>
      <c r="L238" s="68">
        <v>36.2473347547974</v>
      </c>
      <c r="M238" s="71">
        <v>0.65285451197053401</v>
      </c>
      <c r="N238" s="68">
        <v>53.518123667377402</v>
      </c>
      <c r="O238" s="71"/>
      <c r="P238" s="68"/>
      <c r="Q238" s="71">
        <v>0.44929999999999998</v>
      </c>
      <c r="R238" s="68">
        <v>52.141327623126301</v>
      </c>
    </row>
    <row r="239" spans="1:18" x14ac:dyDescent="0.2">
      <c r="A239" s="141" t="s">
        <v>806</v>
      </c>
      <c r="B239" s="67" t="s">
        <v>807</v>
      </c>
      <c r="C239" s="67">
        <v>39</v>
      </c>
      <c r="D239" s="67" t="s">
        <v>342</v>
      </c>
      <c r="E239" s="71">
        <v>0.87553816144041696</v>
      </c>
      <c r="F239" s="68">
        <v>87.420042643923196</v>
      </c>
      <c r="G239" s="71">
        <v>0.924756473710869</v>
      </c>
      <c r="H239" s="68">
        <v>90.884861407249502</v>
      </c>
      <c r="I239" s="71">
        <v>0.72429404733890002</v>
      </c>
      <c r="J239" s="68">
        <v>48.400852878464804</v>
      </c>
      <c r="K239" s="71">
        <v>0.86215778154826195</v>
      </c>
      <c r="L239" s="68">
        <v>44.669509594882697</v>
      </c>
      <c r="M239" s="71">
        <v>0.86648250460405196</v>
      </c>
      <c r="N239" s="68">
        <v>84.008528784648206</v>
      </c>
      <c r="O239" s="71"/>
      <c r="P239" s="68"/>
      <c r="Q239" s="71">
        <v>1</v>
      </c>
      <c r="R239" s="68">
        <v>100</v>
      </c>
    </row>
    <row r="240" spans="1:18" x14ac:dyDescent="0.2">
      <c r="A240" s="141" t="s">
        <v>808</v>
      </c>
      <c r="B240" s="67" t="s">
        <v>809</v>
      </c>
      <c r="C240" s="67">
        <v>39</v>
      </c>
      <c r="D240" s="67" t="s">
        <v>342</v>
      </c>
      <c r="E240" s="71">
        <v>0.88826472519669097</v>
      </c>
      <c r="F240" s="68">
        <v>89.658848614072497</v>
      </c>
      <c r="G240" s="71">
        <v>0.91196905670109296</v>
      </c>
      <c r="H240" s="68">
        <v>88.592750533048999</v>
      </c>
      <c r="I240" s="71">
        <v>0.76890552120274502</v>
      </c>
      <c r="J240" s="68">
        <v>68.017057569296398</v>
      </c>
      <c r="K240" s="71">
        <v>0.95781968199894996</v>
      </c>
      <c r="L240" s="68">
        <v>88.379530916844303</v>
      </c>
      <c r="M240" s="71">
        <v>0.91436464088397795</v>
      </c>
      <c r="N240" s="68">
        <v>90.565031982942401</v>
      </c>
      <c r="O240" s="71"/>
      <c r="P240" s="68"/>
      <c r="Q240" s="71"/>
      <c r="R240" s="68"/>
    </row>
    <row r="241" spans="1:18" x14ac:dyDescent="0.2">
      <c r="A241" s="141" t="s">
        <v>810</v>
      </c>
      <c r="B241" s="67" t="s">
        <v>811</v>
      </c>
      <c r="C241" s="67">
        <v>39</v>
      </c>
      <c r="D241" s="67" t="s">
        <v>342</v>
      </c>
      <c r="E241" s="71">
        <v>0.81364737427618705</v>
      </c>
      <c r="F241" s="68">
        <v>74.786780383795303</v>
      </c>
      <c r="G241" s="71">
        <v>0.79669477905614705</v>
      </c>
      <c r="H241" s="68">
        <v>61.513859275053299</v>
      </c>
      <c r="I241" s="71">
        <v>0.71335221103417401</v>
      </c>
      <c r="J241" s="68">
        <v>42.963752665245202</v>
      </c>
      <c r="K241" s="71">
        <v>0.96277455121332101</v>
      </c>
      <c r="L241" s="68">
        <v>90.245202558635398</v>
      </c>
      <c r="M241" s="71">
        <v>0.78176795580110503</v>
      </c>
      <c r="N241" s="68">
        <v>71.002132196162094</v>
      </c>
      <c r="O241" s="71"/>
      <c r="P241" s="68"/>
      <c r="Q241" s="71"/>
      <c r="R241" s="68"/>
    </row>
    <row r="242" spans="1:18" x14ac:dyDescent="0.2">
      <c r="A242" s="141" t="s">
        <v>812</v>
      </c>
      <c r="B242" s="67" t="s">
        <v>813</v>
      </c>
      <c r="C242" s="67">
        <v>39</v>
      </c>
      <c r="D242" s="67" t="s">
        <v>342</v>
      </c>
      <c r="E242" s="71">
        <v>0.88835955690740798</v>
      </c>
      <c r="F242" s="68">
        <v>89.712153518123699</v>
      </c>
      <c r="G242" s="71">
        <v>0.91452835018978695</v>
      </c>
      <c r="H242" s="68">
        <v>89.179104477611901</v>
      </c>
      <c r="I242" s="71">
        <v>0.76994504794565599</v>
      </c>
      <c r="J242" s="68">
        <v>68.443496801705805</v>
      </c>
      <c r="K242" s="71">
        <v>0.94355046485330596</v>
      </c>
      <c r="L242" s="68">
        <v>82.356076759061807</v>
      </c>
      <c r="M242" s="71">
        <v>0.925414364640884</v>
      </c>
      <c r="N242" s="68">
        <v>92.057569296375306</v>
      </c>
      <c r="O242" s="71"/>
      <c r="P242" s="68"/>
      <c r="Q242" s="71"/>
      <c r="R242" s="68"/>
    </row>
    <row r="243" spans="1:18" x14ac:dyDescent="0.2">
      <c r="A243" s="141" t="s">
        <v>814</v>
      </c>
      <c r="B243" s="67" t="s">
        <v>815</v>
      </c>
      <c r="C243" s="67">
        <v>39</v>
      </c>
      <c r="D243" s="67" t="s">
        <v>342</v>
      </c>
      <c r="E243" s="71">
        <v>0.90580573804334796</v>
      </c>
      <c r="F243" s="68">
        <v>93.443496801705805</v>
      </c>
      <c r="G243" s="71">
        <v>0.95066155599726399</v>
      </c>
      <c r="H243" s="68">
        <v>95.095948827292105</v>
      </c>
      <c r="I243" s="71">
        <v>0.78004251950035197</v>
      </c>
      <c r="J243" s="68">
        <v>71.641791044776099</v>
      </c>
      <c r="K243" s="71">
        <v>0.86922700882593695</v>
      </c>
      <c r="L243" s="68">
        <v>47.334754797441398</v>
      </c>
      <c r="M243" s="71">
        <v>0.92909760589318602</v>
      </c>
      <c r="N243" s="68">
        <v>92.377398720682294</v>
      </c>
      <c r="O243" s="71"/>
      <c r="P243" s="68"/>
      <c r="Q243" s="71">
        <v>1</v>
      </c>
      <c r="R243" s="68">
        <v>100</v>
      </c>
    </row>
    <row r="244" spans="1:18" x14ac:dyDescent="0.2">
      <c r="A244" s="141" t="s">
        <v>816</v>
      </c>
      <c r="B244" s="67" t="s">
        <v>817</v>
      </c>
      <c r="C244" s="67">
        <v>39</v>
      </c>
      <c r="D244" s="67" t="s">
        <v>342</v>
      </c>
      <c r="E244" s="71">
        <v>0.90217372232193604</v>
      </c>
      <c r="F244" s="68">
        <v>92.643923240938193</v>
      </c>
      <c r="G244" s="71">
        <v>0.91706438103799703</v>
      </c>
      <c r="H244" s="68">
        <v>89.818763326226005</v>
      </c>
      <c r="I244" s="71">
        <v>0.90835007167895199</v>
      </c>
      <c r="J244" s="68">
        <v>96.162046908315602</v>
      </c>
      <c r="K244" s="71">
        <v>0.85786607192991304</v>
      </c>
      <c r="L244" s="68">
        <v>43.496801705756901</v>
      </c>
      <c r="M244" s="71">
        <v>0.925414364640884</v>
      </c>
      <c r="N244" s="68">
        <v>92.057569296375306</v>
      </c>
      <c r="O244" s="71"/>
      <c r="P244" s="68"/>
      <c r="Q244" s="71"/>
      <c r="R244" s="68"/>
    </row>
    <row r="245" spans="1:18" x14ac:dyDescent="0.2">
      <c r="A245" s="141" t="s">
        <v>714</v>
      </c>
      <c r="B245" s="67" t="s">
        <v>818</v>
      </c>
      <c r="C245" s="67">
        <v>39</v>
      </c>
      <c r="D245" s="67" t="s">
        <v>342</v>
      </c>
      <c r="E245" s="71">
        <v>0.89888742263134502</v>
      </c>
      <c r="F245" s="68">
        <v>91.737739872068204</v>
      </c>
      <c r="G245" s="71">
        <v>0.93127429819486995</v>
      </c>
      <c r="H245" s="68">
        <v>92.2174840085288</v>
      </c>
      <c r="I245" s="71">
        <v>0.77672381606627805</v>
      </c>
      <c r="J245" s="68">
        <v>70.735607675906195</v>
      </c>
      <c r="K245" s="71">
        <v>0.92530479910032704</v>
      </c>
      <c r="L245" s="68">
        <v>72.974413646055396</v>
      </c>
      <c r="M245" s="71">
        <v>0.96224677716390405</v>
      </c>
      <c r="N245" s="68">
        <v>96.641791044776099</v>
      </c>
      <c r="O245" s="71"/>
      <c r="P245" s="68"/>
      <c r="Q245" s="71"/>
      <c r="R245" s="68"/>
    </row>
    <row r="246" spans="1:18" x14ac:dyDescent="0.2">
      <c r="A246" s="141" t="s">
        <v>819</v>
      </c>
      <c r="B246" s="67" t="s">
        <v>820</v>
      </c>
      <c r="C246" s="67">
        <v>39</v>
      </c>
      <c r="D246" s="67" t="s">
        <v>342</v>
      </c>
      <c r="E246" s="71">
        <v>0.90801772018346605</v>
      </c>
      <c r="F246" s="68">
        <v>93.656716417910403</v>
      </c>
      <c r="G246" s="71">
        <v>0.95342192659625102</v>
      </c>
      <c r="H246" s="68">
        <v>95.682302771855007</v>
      </c>
      <c r="I246" s="71">
        <v>0.76594088711282604</v>
      </c>
      <c r="J246" s="68">
        <v>66.631130063965898</v>
      </c>
      <c r="K246" s="71">
        <v>0.88426169881046601</v>
      </c>
      <c r="L246" s="68">
        <v>53.997867803837899</v>
      </c>
      <c r="M246" s="71">
        <v>0.93646408839779005</v>
      </c>
      <c r="N246" s="68">
        <v>93.3368869936034</v>
      </c>
      <c r="O246" s="71"/>
      <c r="P246" s="68"/>
      <c r="Q246" s="71">
        <v>1</v>
      </c>
      <c r="R246" s="68">
        <v>100</v>
      </c>
    </row>
    <row r="247" spans="1:18" x14ac:dyDescent="0.2">
      <c r="A247" s="141" t="s">
        <v>821</v>
      </c>
      <c r="B247" s="67" t="s">
        <v>822</v>
      </c>
      <c r="C247" s="67">
        <v>39</v>
      </c>
      <c r="D247" s="67" t="s">
        <v>342</v>
      </c>
      <c r="E247" s="71">
        <v>0.88972671197560205</v>
      </c>
      <c r="F247" s="68">
        <v>90.031982942430702</v>
      </c>
      <c r="G247" s="71">
        <v>0.90803707214893603</v>
      </c>
      <c r="H247" s="68">
        <v>87.739872068230298</v>
      </c>
      <c r="I247" s="71">
        <v>0.77976438656025704</v>
      </c>
      <c r="J247" s="68">
        <v>71.588486140724996</v>
      </c>
      <c r="K247" s="71">
        <v>0.93832454204772597</v>
      </c>
      <c r="L247" s="68">
        <v>78.8912579957356</v>
      </c>
      <c r="M247" s="71">
        <v>0.93278084714548803</v>
      </c>
      <c r="N247" s="68">
        <v>92.963752665245195</v>
      </c>
      <c r="O247" s="71"/>
      <c r="P247" s="68"/>
      <c r="Q247" s="71"/>
      <c r="R247" s="68"/>
    </row>
    <row r="248" spans="1:18" x14ac:dyDescent="0.2">
      <c r="A248" s="141" t="s">
        <v>823</v>
      </c>
      <c r="B248" s="67" t="s">
        <v>824</v>
      </c>
      <c r="C248" s="67">
        <v>39</v>
      </c>
      <c r="D248" s="67" t="s">
        <v>342</v>
      </c>
      <c r="E248" s="71">
        <v>0.90382841654826396</v>
      </c>
      <c r="F248" s="68">
        <v>93.070362473347501</v>
      </c>
      <c r="G248" s="71">
        <v>0.93270287751514902</v>
      </c>
      <c r="H248" s="68">
        <v>92.537313432835802</v>
      </c>
      <c r="I248" s="71">
        <v>0.72563867259593295</v>
      </c>
      <c r="J248" s="68">
        <v>49.147121535181199</v>
      </c>
      <c r="K248" s="71">
        <v>0.93538616798935503</v>
      </c>
      <c r="L248" s="68">
        <v>77.558635394456303</v>
      </c>
      <c r="M248" s="71">
        <v>0.925414364640884</v>
      </c>
      <c r="N248" s="68">
        <v>92.057569296375306</v>
      </c>
      <c r="O248" s="71"/>
      <c r="P248" s="68"/>
      <c r="Q248" s="71">
        <v>1</v>
      </c>
      <c r="R248" s="68">
        <v>100</v>
      </c>
    </row>
    <row r="249" spans="1:18" x14ac:dyDescent="0.2">
      <c r="A249" s="141" t="s">
        <v>825</v>
      </c>
      <c r="B249" s="67" t="s">
        <v>826</v>
      </c>
      <c r="C249" s="67">
        <v>39</v>
      </c>
      <c r="D249" s="67" t="s">
        <v>342</v>
      </c>
      <c r="E249" s="71">
        <v>0.94884027644313595</v>
      </c>
      <c r="F249" s="68">
        <v>98.507462686567195</v>
      </c>
      <c r="G249" s="71">
        <v>0.95561794308216597</v>
      </c>
      <c r="H249" s="68">
        <v>96.162046908315602</v>
      </c>
      <c r="I249" s="71">
        <v>0.90289088766487402</v>
      </c>
      <c r="J249" s="68">
        <v>95.682302771855007</v>
      </c>
      <c r="K249" s="71">
        <v>0.93081225680933899</v>
      </c>
      <c r="L249" s="68">
        <v>75.533049040511699</v>
      </c>
      <c r="M249" s="71">
        <v>0.95488029465930002</v>
      </c>
      <c r="N249" s="68">
        <v>96.055437100213197</v>
      </c>
      <c r="O249" s="71"/>
      <c r="P249" s="68"/>
      <c r="Q249" s="71">
        <v>1</v>
      </c>
      <c r="R249" s="68">
        <v>100</v>
      </c>
    </row>
    <row r="250" spans="1:18" x14ac:dyDescent="0.2">
      <c r="A250" s="141" t="s">
        <v>827</v>
      </c>
      <c r="B250" s="67" t="s">
        <v>828</v>
      </c>
      <c r="C250" s="67">
        <v>39</v>
      </c>
      <c r="D250" s="67" t="s">
        <v>342</v>
      </c>
      <c r="E250" s="71">
        <v>0.80418759653051197</v>
      </c>
      <c r="F250" s="68">
        <v>72.707889125799596</v>
      </c>
      <c r="G250" s="71">
        <v>0.74791875090850901</v>
      </c>
      <c r="H250" s="68">
        <v>48.987206823027698</v>
      </c>
      <c r="I250" s="71">
        <v>0.69570407268712797</v>
      </c>
      <c r="J250" s="68">
        <v>34.434968017057599</v>
      </c>
      <c r="K250" s="71">
        <v>0.88822885166084897</v>
      </c>
      <c r="L250" s="68">
        <v>55.490405117270797</v>
      </c>
      <c r="M250" s="71">
        <v>0.88489871086556204</v>
      </c>
      <c r="N250" s="68">
        <v>86.620469083155697</v>
      </c>
      <c r="O250" s="71"/>
      <c r="P250" s="68"/>
      <c r="Q250" s="71"/>
      <c r="R250" s="68"/>
    </row>
    <row r="251" spans="1:18" x14ac:dyDescent="0.2">
      <c r="A251" s="141" t="s">
        <v>829</v>
      </c>
      <c r="B251" s="67" t="s">
        <v>830</v>
      </c>
      <c r="C251" s="67">
        <v>39</v>
      </c>
      <c r="D251" s="67" t="s">
        <v>342</v>
      </c>
      <c r="E251" s="71">
        <v>0.88947830504965997</v>
      </c>
      <c r="F251" s="68">
        <v>89.978678038379499</v>
      </c>
      <c r="G251" s="71">
        <v>0.95805543939129401</v>
      </c>
      <c r="H251" s="68">
        <v>96.641791044776099</v>
      </c>
      <c r="I251" s="71">
        <v>0.75477656649520797</v>
      </c>
      <c r="J251" s="68">
        <v>61.9402985074627</v>
      </c>
      <c r="K251" s="71">
        <v>0.89388416090514</v>
      </c>
      <c r="L251" s="68">
        <v>58.102345415778302</v>
      </c>
      <c r="M251" s="71">
        <v>0.95119705340699801</v>
      </c>
      <c r="N251" s="68">
        <v>95.575692963752701</v>
      </c>
      <c r="O251" s="71"/>
      <c r="P251" s="68"/>
      <c r="Q251" s="71"/>
      <c r="R251" s="68"/>
    </row>
    <row r="252" spans="1:18" x14ac:dyDescent="0.2">
      <c r="A252" s="141" t="s">
        <v>831</v>
      </c>
      <c r="B252" s="67" t="s">
        <v>832</v>
      </c>
      <c r="C252" s="67">
        <v>39</v>
      </c>
      <c r="D252" s="67" t="s">
        <v>342</v>
      </c>
      <c r="E252" s="71">
        <v>0.91825675978035104</v>
      </c>
      <c r="F252" s="68">
        <v>94.829424307036206</v>
      </c>
      <c r="G252" s="71">
        <v>0.97873064402834098</v>
      </c>
      <c r="H252" s="68">
        <v>98.6140724946695</v>
      </c>
      <c r="I252" s="71">
        <v>0.78642637635888901</v>
      </c>
      <c r="J252" s="68">
        <v>73.667377398720703</v>
      </c>
      <c r="K252" s="71">
        <v>0.96035620657947895</v>
      </c>
      <c r="L252" s="68">
        <v>89.392324093816597</v>
      </c>
      <c r="M252" s="71">
        <v>0.94751381215469599</v>
      </c>
      <c r="N252" s="68">
        <v>95.042643923240902</v>
      </c>
      <c r="O252" s="71"/>
      <c r="P252" s="68"/>
      <c r="Q252" s="71"/>
      <c r="R252" s="68"/>
    </row>
    <row r="253" spans="1:18" x14ac:dyDescent="0.2">
      <c r="A253" s="141" t="s">
        <v>833</v>
      </c>
      <c r="B253" s="67" t="s">
        <v>834</v>
      </c>
      <c r="C253" s="67">
        <v>39</v>
      </c>
      <c r="D253" s="67" t="s">
        <v>342</v>
      </c>
      <c r="E253" s="71">
        <v>0.76240109965009795</v>
      </c>
      <c r="F253" s="68">
        <v>61.513859275053299</v>
      </c>
      <c r="G253" s="71">
        <v>0.98691554188989805</v>
      </c>
      <c r="H253" s="68">
        <v>99.573560767590607</v>
      </c>
      <c r="I253" s="71">
        <v>0.80202746561375804</v>
      </c>
      <c r="J253" s="68">
        <v>77.825159914712103</v>
      </c>
      <c r="K253" s="71">
        <v>0.953416266069118</v>
      </c>
      <c r="L253" s="68">
        <v>86.513859275053306</v>
      </c>
      <c r="M253" s="71">
        <v>0.98434622467771704</v>
      </c>
      <c r="N253" s="68">
        <v>98.400852878464804</v>
      </c>
      <c r="O253" s="71"/>
      <c r="P253" s="68"/>
      <c r="Q253" s="71">
        <v>8.5300000000000001E-2</v>
      </c>
      <c r="R253" s="68">
        <v>47.0021413276231</v>
      </c>
    </row>
    <row r="254" spans="1:18" x14ac:dyDescent="0.2">
      <c r="A254" s="141" t="s">
        <v>835</v>
      </c>
      <c r="B254" s="67" t="s">
        <v>836</v>
      </c>
      <c r="C254" s="67">
        <v>39</v>
      </c>
      <c r="D254" s="67" t="s">
        <v>342</v>
      </c>
      <c r="E254" s="71">
        <v>0.88743943454451102</v>
      </c>
      <c r="F254" s="68">
        <v>89.552238805970106</v>
      </c>
      <c r="G254" s="71">
        <v>0.71758687435089896</v>
      </c>
      <c r="H254" s="68">
        <v>38.965884861407297</v>
      </c>
      <c r="I254" s="71">
        <v>0.90930043372693903</v>
      </c>
      <c r="J254" s="68">
        <v>96.215351812366706</v>
      </c>
      <c r="K254" s="71">
        <v>0.91804467127455003</v>
      </c>
      <c r="L254" s="68">
        <v>69.189765458422201</v>
      </c>
      <c r="M254" s="71">
        <v>0.89226519337016597</v>
      </c>
      <c r="N254" s="68">
        <v>87.686567164179095</v>
      </c>
      <c r="O254" s="71"/>
      <c r="P254" s="68"/>
      <c r="Q254" s="71">
        <v>1</v>
      </c>
      <c r="R254" s="68">
        <v>100</v>
      </c>
    </row>
    <row r="255" spans="1:18" x14ac:dyDescent="0.2">
      <c r="A255" s="141" t="s">
        <v>837</v>
      </c>
      <c r="B255" s="67" t="s">
        <v>838</v>
      </c>
      <c r="C255" s="67">
        <v>39</v>
      </c>
      <c r="D255" s="67" t="s">
        <v>342</v>
      </c>
      <c r="E255" s="71">
        <v>0.79332311570807901</v>
      </c>
      <c r="F255" s="68">
        <v>70.149253731343293</v>
      </c>
      <c r="G255" s="71">
        <v>0.99043986657218397</v>
      </c>
      <c r="H255" s="68">
        <v>99.733475479744101</v>
      </c>
      <c r="I255" s="71">
        <v>0.92197255470450601</v>
      </c>
      <c r="J255" s="68">
        <v>97.441364605543697</v>
      </c>
      <c r="K255" s="71">
        <v>0.91742175763202805</v>
      </c>
      <c r="L255" s="68">
        <v>68.603411513859299</v>
      </c>
      <c r="M255" s="71">
        <v>0.91068139963167605</v>
      </c>
      <c r="N255" s="68">
        <v>90.085287846481904</v>
      </c>
      <c r="O255" s="71"/>
      <c r="P255" s="68"/>
      <c r="Q255" s="71">
        <v>0.2261</v>
      </c>
      <c r="R255" s="68">
        <v>49.250535331905802</v>
      </c>
    </row>
    <row r="256" spans="1:18" x14ac:dyDescent="0.2">
      <c r="A256" s="141" t="s">
        <v>839</v>
      </c>
      <c r="B256" s="67" t="s">
        <v>840</v>
      </c>
      <c r="C256" s="67">
        <v>39</v>
      </c>
      <c r="D256" s="67" t="s">
        <v>342</v>
      </c>
      <c r="E256" s="71">
        <v>0.91300193520755302</v>
      </c>
      <c r="F256" s="68">
        <v>94.243070362473304</v>
      </c>
      <c r="G256" s="71">
        <v>0.93583231152709201</v>
      </c>
      <c r="H256" s="68">
        <v>92.963752665245195</v>
      </c>
      <c r="I256" s="71">
        <v>0.77110692053599195</v>
      </c>
      <c r="J256" s="68">
        <v>68.656716417910403</v>
      </c>
      <c r="K256" s="71">
        <v>0.93633932058609903</v>
      </c>
      <c r="L256" s="68">
        <v>78.038379530916799</v>
      </c>
      <c r="M256" s="71">
        <v>0.92173112338858199</v>
      </c>
      <c r="N256" s="68">
        <v>91.471215351812404</v>
      </c>
      <c r="O256" s="71"/>
      <c r="P256" s="68"/>
      <c r="Q256" s="71">
        <v>1</v>
      </c>
      <c r="R256" s="68">
        <v>100</v>
      </c>
    </row>
    <row r="257" spans="1:18" x14ac:dyDescent="0.2">
      <c r="A257" s="141" t="s">
        <v>841</v>
      </c>
      <c r="B257" s="67" t="s">
        <v>842</v>
      </c>
      <c r="C257" s="67">
        <v>39</v>
      </c>
      <c r="D257" s="67" t="s">
        <v>342</v>
      </c>
      <c r="E257" s="71">
        <v>0.87746869170966901</v>
      </c>
      <c r="F257" s="68">
        <v>87.953091684434995</v>
      </c>
      <c r="G257" s="71">
        <v>0.92855447411011804</v>
      </c>
      <c r="H257" s="68">
        <v>91.791044776119406</v>
      </c>
      <c r="I257" s="71">
        <v>0.90214780035757602</v>
      </c>
      <c r="J257" s="68">
        <v>95.575692963752701</v>
      </c>
      <c r="K257" s="71">
        <v>0.76112461023470102</v>
      </c>
      <c r="L257" s="68">
        <v>17.324093816631098</v>
      </c>
      <c r="M257" s="71">
        <v>0.91804788213627997</v>
      </c>
      <c r="N257" s="68">
        <v>90.938166311300606</v>
      </c>
      <c r="O257" s="71"/>
      <c r="P257" s="68"/>
      <c r="Q257" s="71"/>
      <c r="R257" s="68"/>
    </row>
    <row r="258" spans="1:18" x14ac:dyDescent="0.2">
      <c r="A258" s="141" t="s">
        <v>843</v>
      </c>
      <c r="B258" s="67" t="s">
        <v>844</v>
      </c>
      <c r="C258" s="67">
        <v>39</v>
      </c>
      <c r="D258" s="67" t="s">
        <v>342</v>
      </c>
      <c r="E258" s="71">
        <v>0.92022950825021699</v>
      </c>
      <c r="F258" s="68">
        <v>95.149253731343293</v>
      </c>
      <c r="G258" s="71">
        <v>0.90260213595620997</v>
      </c>
      <c r="H258" s="68">
        <v>86.620469083155697</v>
      </c>
      <c r="I258" s="71">
        <v>0.783522432620675</v>
      </c>
      <c r="J258" s="68">
        <v>72.654584221748394</v>
      </c>
      <c r="K258" s="71">
        <v>0.96750916051950397</v>
      </c>
      <c r="L258" s="68">
        <v>92.110874200426395</v>
      </c>
      <c r="M258" s="71">
        <v>0.94751381215469599</v>
      </c>
      <c r="N258" s="68">
        <v>95.042643923240902</v>
      </c>
      <c r="O258" s="71"/>
      <c r="P258" s="68"/>
      <c r="Q258" s="71">
        <v>1</v>
      </c>
      <c r="R258" s="68">
        <v>100</v>
      </c>
    </row>
    <row r="259" spans="1:18" x14ac:dyDescent="0.2">
      <c r="A259" s="141" t="s">
        <v>845</v>
      </c>
      <c r="B259" s="67" t="s">
        <v>846</v>
      </c>
      <c r="C259" s="67">
        <v>39</v>
      </c>
      <c r="D259" s="67" t="s">
        <v>342</v>
      </c>
      <c r="E259" s="71">
        <v>0.82911286535761297</v>
      </c>
      <c r="F259" s="68">
        <v>79.051172707889094</v>
      </c>
      <c r="G259" s="71">
        <v>0.85130702997129404</v>
      </c>
      <c r="H259" s="68">
        <v>76.172707889125803</v>
      </c>
      <c r="I259" s="71">
        <v>0.78709076087844598</v>
      </c>
      <c r="J259" s="68">
        <v>73.880597014925399</v>
      </c>
      <c r="K259" s="71">
        <v>0.82998737223817298</v>
      </c>
      <c r="L259" s="68">
        <v>34.115138592750498</v>
      </c>
      <c r="M259" s="71">
        <v>0.84806629834254199</v>
      </c>
      <c r="N259" s="68">
        <v>81.183368869936004</v>
      </c>
      <c r="O259" s="71"/>
      <c r="P259" s="68"/>
      <c r="Q259" s="71"/>
      <c r="R259" s="68"/>
    </row>
    <row r="260" spans="1:18" x14ac:dyDescent="0.2">
      <c r="A260" s="141" t="s">
        <v>847</v>
      </c>
      <c r="B260" s="67" t="s">
        <v>848</v>
      </c>
      <c r="C260" s="67">
        <v>39</v>
      </c>
      <c r="D260" s="67" t="s">
        <v>342</v>
      </c>
      <c r="E260" s="71">
        <v>0.89776925600177104</v>
      </c>
      <c r="F260" s="68">
        <v>91.631130063965898</v>
      </c>
      <c r="G260" s="71">
        <v>0.91331787386379804</v>
      </c>
      <c r="H260" s="68">
        <v>88.912579957356101</v>
      </c>
      <c r="I260" s="71">
        <v>0.78109211622736996</v>
      </c>
      <c r="J260" s="68">
        <v>72.014925373134304</v>
      </c>
      <c r="K260" s="71">
        <v>0.96388618677042803</v>
      </c>
      <c r="L260" s="68">
        <v>90.671641791044806</v>
      </c>
      <c r="M260" s="71">
        <v>0.93278084714548803</v>
      </c>
      <c r="N260" s="68">
        <v>92.963752665245195</v>
      </c>
      <c r="O260" s="71"/>
      <c r="P260" s="68"/>
      <c r="Q260" s="71"/>
      <c r="R260" s="68"/>
    </row>
    <row r="261" spans="1:18" x14ac:dyDescent="0.2">
      <c r="A261" s="141" t="s">
        <v>849</v>
      </c>
      <c r="B261" s="67" t="s">
        <v>850</v>
      </c>
      <c r="C261" s="67">
        <v>39</v>
      </c>
      <c r="D261" s="67" t="s">
        <v>342</v>
      </c>
      <c r="E261" s="71">
        <v>0.91528710101898503</v>
      </c>
      <c r="F261" s="68">
        <v>94.562899786780406</v>
      </c>
      <c r="G261" s="71">
        <v>0.94283731663987602</v>
      </c>
      <c r="H261" s="68">
        <v>93.923240938166302</v>
      </c>
      <c r="I261" s="71">
        <v>0.77249064051966099</v>
      </c>
      <c r="J261" s="68">
        <v>69.189765458422201</v>
      </c>
      <c r="K261" s="71">
        <v>0.91727697703299405</v>
      </c>
      <c r="L261" s="68">
        <v>68.496801705756894</v>
      </c>
      <c r="M261" s="71">
        <v>0.94383057090239497</v>
      </c>
      <c r="N261" s="68">
        <v>94.296375266524507</v>
      </c>
      <c r="O261" s="71"/>
      <c r="P261" s="68"/>
      <c r="Q261" s="71">
        <v>1</v>
      </c>
      <c r="R261" s="68">
        <v>100</v>
      </c>
    </row>
    <row r="262" spans="1:18" x14ac:dyDescent="0.2">
      <c r="A262" s="141" t="s">
        <v>851</v>
      </c>
      <c r="B262" s="67" t="s">
        <v>852</v>
      </c>
      <c r="C262" s="67">
        <v>39</v>
      </c>
      <c r="D262" s="67" t="s">
        <v>342</v>
      </c>
      <c r="E262" s="71">
        <v>0.83842889808759102</v>
      </c>
      <c r="F262" s="68">
        <v>80.970149253731293</v>
      </c>
      <c r="G262" s="71">
        <v>0.846392966519947</v>
      </c>
      <c r="H262" s="68">
        <v>74.680170575692998</v>
      </c>
      <c r="I262" s="71">
        <v>0.72017297186117502</v>
      </c>
      <c r="J262" s="68">
        <v>46.321961620469096</v>
      </c>
      <c r="K262" s="71">
        <v>0.95381632063590904</v>
      </c>
      <c r="L262" s="68">
        <v>86.833688699360394</v>
      </c>
      <c r="M262" s="71">
        <v>0.83333333333333304</v>
      </c>
      <c r="N262" s="68">
        <v>79.264392324093805</v>
      </c>
      <c r="O262" s="71"/>
      <c r="P262" s="68"/>
      <c r="Q262" s="71"/>
      <c r="R262" s="68"/>
    </row>
    <row r="263" spans="1:18" x14ac:dyDescent="0.2">
      <c r="A263" s="141" t="s">
        <v>853</v>
      </c>
      <c r="B263" s="67" t="s">
        <v>854</v>
      </c>
      <c r="C263" s="67">
        <v>39</v>
      </c>
      <c r="D263" s="67" t="s">
        <v>342</v>
      </c>
      <c r="E263" s="71">
        <v>0.90006853240839202</v>
      </c>
      <c r="F263" s="68">
        <v>92.110874200426395</v>
      </c>
      <c r="G263" s="71">
        <v>0.944143313690748</v>
      </c>
      <c r="H263" s="68">
        <v>94.029850746268707</v>
      </c>
      <c r="I263" s="71">
        <v>0.75882241690242003</v>
      </c>
      <c r="J263" s="68">
        <v>63.7526652452026</v>
      </c>
      <c r="K263" s="71">
        <v>0.90142849682632598</v>
      </c>
      <c r="L263" s="68">
        <v>61.407249466951001</v>
      </c>
      <c r="M263" s="71">
        <v>0.89594843462246798</v>
      </c>
      <c r="N263" s="68">
        <v>88.272921108741997</v>
      </c>
      <c r="O263" s="71"/>
      <c r="P263" s="68"/>
      <c r="Q263" s="71">
        <v>1</v>
      </c>
      <c r="R263" s="68">
        <v>100</v>
      </c>
    </row>
    <row r="264" spans="1:18" x14ac:dyDescent="0.2">
      <c r="A264" s="141" t="s">
        <v>855</v>
      </c>
      <c r="B264" s="67" t="s">
        <v>856</v>
      </c>
      <c r="C264" s="67">
        <v>39</v>
      </c>
      <c r="D264" s="67" t="s">
        <v>342</v>
      </c>
      <c r="E264" s="71">
        <v>0.90806171620259302</v>
      </c>
      <c r="F264" s="68">
        <v>93.710021321961605</v>
      </c>
      <c r="G264" s="71">
        <v>0.93152932538906497</v>
      </c>
      <c r="H264" s="68">
        <v>92.324093816631105</v>
      </c>
      <c r="I264" s="71">
        <v>0.79070703946020904</v>
      </c>
      <c r="J264" s="68">
        <v>74.733475479744101</v>
      </c>
      <c r="K264" s="71">
        <v>0.92212378154122199</v>
      </c>
      <c r="L264" s="68">
        <v>71.481876332622605</v>
      </c>
      <c r="M264" s="71">
        <v>0.89594843462246798</v>
      </c>
      <c r="N264" s="68">
        <v>88.272921108741997</v>
      </c>
      <c r="O264" s="71"/>
      <c r="P264" s="68"/>
      <c r="Q264" s="71">
        <v>1</v>
      </c>
      <c r="R264" s="68">
        <v>100</v>
      </c>
    </row>
    <row r="265" spans="1:18" x14ac:dyDescent="0.2">
      <c r="A265" s="141" t="s">
        <v>857</v>
      </c>
      <c r="B265" s="67" t="s">
        <v>858</v>
      </c>
      <c r="C265" s="67">
        <v>39</v>
      </c>
      <c r="D265" s="67" t="s">
        <v>342</v>
      </c>
      <c r="E265" s="71">
        <v>0.92402761741767703</v>
      </c>
      <c r="F265" s="68">
        <v>95.842217484008501</v>
      </c>
      <c r="G265" s="71">
        <v>0.981100664851148</v>
      </c>
      <c r="H265" s="68">
        <v>98.773987206822994</v>
      </c>
      <c r="I265" s="71">
        <v>0.77808851287793501</v>
      </c>
      <c r="J265" s="68">
        <v>71.002132196162094</v>
      </c>
      <c r="K265" s="71">
        <v>0.95026750972762697</v>
      </c>
      <c r="L265" s="68">
        <v>85.181236673773995</v>
      </c>
      <c r="M265" s="71">
        <v>0.91068139963167605</v>
      </c>
      <c r="N265" s="68">
        <v>90.085287846481904</v>
      </c>
      <c r="O265" s="71"/>
      <c r="P265" s="68"/>
      <c r="Q265" s="71">
        <v>1</v>
      </c>
      <c r="R265" s="68">
        <v>100</v>
      </c>
    </row>
    <row r="266" spans="1:18" x14ac:dyDescent="0.2">
      <c r="A266" s="141" t="s">
        <v>859</v>
      </c>
      <c r="B266" s="67" t="s">
        <v>860</v>
      </c>
      <c r="C266" s="67">
        <v>39</v>
      </c>
      <c r="D266" s="67" t="s">
        <v>342</v>
      </c>
      <c r="E266" s="71">
        <v>0.90201478501727295</v>
      </c>
      <c r="F266" s="68">
        <v>92.590618336887005</v>
      </c>
      <c r="G266" s="71">
        <v>0.90059855156955504</v>
      </c>
      <c r="H266" s="68">
        <v>86.300639658848596</v>
      </c>
      <c r="I266" s="71">
        <v>0.77967789549496003</v>
      </c>
      <c r="J266" s="68">
        <v>71.481876332622605</v>
      </c>
      <c r="K266" s="71">
        <v>0.91543283713787205</v>
      </c>
      <c r="L266" s="68">
        <v>67.377398720682294</v>
      </c>
      <c r="M266" s="71">
        <v>0.91436464088397795</v>
      </c>
      <c r="N266" s="68">
        <v>90.565031982942401</v>
      </c>
      <c r="O266" s="71"/>
      <c r="P266" s="68"/>
      <c r="Q266" s="71">
        <v>1</v>
      </c>
      <c r="R266" s="68">
        <v>100</v>
      </c>
    </row>
    <row r="267" spans="1:18" x14ac:dyDescent="0.2">
      <c r="A267" s="141" t="s">
        <v>861</v>
      </c>
      <c r="B267" s="67" t="s">
        <v>862</v>
      </c>
      <c r="C267" s="67">
        <v>39</v>
      </c>
      <c r="D267" s="67" t="s">
        <v>342</v>
      </c>
      <c r="E267" s="71">
        <v>0.852566618221688</v>
      </c>
      <c r="F267" s="68">
        <v>83.742004264392307</v>
      </c>
      <c r="G267" s="71">
        <v>0.98347283103175198</v>
      </c>
      <c r="H267" s="68">
        <v>98.987206823027705</v>
      </c>
      <c r="I267" s="71">
        <v>0.70261090811470095</v>
      </c>
      <c r="J267" s="68">
        <v>37.686567164179102</v>
      </c>
      <c r="K267" s="71">
        <v>0.77666892158560297</v>
      </c>
      <c r="L267" s="68">
        <v>20.362473347548001</v>
      </c>
      <c r="M267" s="71">
        <v>0.94751381215469599</v>
      </c>
      <c r="N267" s="68">
        <v>95.042643923240902</v>
      </c>
      <c r="O267" s="71"/>
      <c r="P267" s="68"/>
      <c r="Q267" s="71"/>
      <c r="R267" s="68"/>
    </row>
    <row r="268" spans="1:18" x14ac:dyDescent="0.2">
      <c r="A268" s="141" t="s">
        <v>863</v>
      </c>
      <c r="B268" s="67" t="s">
        <v>864</v>
      </c>
      <c r="C268" s="67">
        <v>39</v>
      </c>
      <c r="D268" s="67" t="s">
        <v>342</v>
      </c>
      <c r="E268" s="71">
        <v>0.90566432014534404</v>
      </c>
      <c r="F268" s="68">
        <v>93.390191897654603</v>
      </c>
      <c r="G268" s="71">
        <v>0.94656937185132195</v>
      </c>
      <c r="H268" s="68">
        <v>94.189765458422201</v>
      </c>
      <c r="I268" s="71">
        <v>0.75534718704458703</v>
      </c>
      <c r="J268" s="68">
        <v>62.046908315564998</v>
      </c>
      <c r="K268" s="71">
        <v>0.88257447092841801</v>
      </c>
      <c r="L268" s="68">
        <v>53.1982942430704</v>
      </c>
      <c r="M268" s="71">
        <v>0.94383057090239497</v>
      </c>
      <c r="N268" s="68">
        <v>94.296375266524507</v>
      </c>
      <c r="O268" s="71"/>
      <c r="P268" s="68"/>
      <c r="Q268" s="71">
        <v>1</v>
      </c>
      <c r="R268" s="68">
        <v>100</v>
      </c>
    </row>
    <row r="269" spans="1:18" x14ac:dyDescent="0.2">
      <c r="A269" s="141" t="s">
        <v>865</v>
      </c>
      <c r="B269" s="67" t="s">
        <v>866</v>
      </c>
      <c r="C269" s="67">
        <v>39</v>
      </c>
      <c r="D269" s="67" t="s">
        <v>342</v>
      </c>
      <c r="E269" s="71">
        <v>0.92180897239828696</v>
      </c>
      <c r="F269" s="68">
        <v>95.469083155650296</v>
      </c>
      <c r="G269" s="71">
        <v>0.91723970550315403</v>
      </c>
      <c r="H269" s="68">
        <v>89.925373134328396</v>
      </c>
      <c r="I269" s="71">
        <v>0.89430138259690295</v>
      </c>
      <c r="J269" s="68">
        <v>94.562899786780406</v>
      </c>
      <c r="K269" s="71">
        <v>0.90239830057228099</v>
      </c>
      <c r="L269" s="68">
        <v>61.833688699360302</v>
      </c>
      <c r="M269" s="71">
        <v>0.97329650092081099</v>
      </c>
      <c r="N269" s="68">
        <v>97.547974413646102</v>
      </c>
      <c r="O269" s="71"/>
      <c r="P269" s="68"/>
      <c r="Q269" s="71"/>
      <c r="R269" s="68"/>
    </row>
    <row r="270" spans="1:18" x14ac:dyDescent="0.2">
      <c r="A270" s="141" t="s">
        <v>867</v>
      </c>
      <c r="B270" s="67" t="s">
        <v>868</v>
      </c>
      <c r="C270" s="67">
        <v>39</v>
      </c>
      <c r="D270" s="67" t="s">
        <v>342</v>
      </c>
      <c r="E270" s="71">
        <v>0.89484998415745198</v>
      </c>
      <c r="F270" s="68">
        <v>91.044776119402997</v>
      </c>
      <c r="G270" s="71">
        <v>0.92517295723791604</v>
      </c>
      <c r="H270" s="68">
        <v>90.991471215351794</v>
      </c>
      <c r="I270" s="71">
        <v>0.74033062565860497</v>
      </c>
      <c r="J270" s="68">
        <v>56.023454157782503</v>
      </c>
      <c r="K270" s="71">
        <v>0.88701521450215903</v>
      </c>
      <c r="L270" s="68">
        <v>54.744136460554401</v>
      </c>
      <c r="M270" s="71">
        <v>0.92173112338858199</v>
      </c>
      <c r="N270" s="68">
        <v>91.471215351812404</v>
      </c>
      <c r="O270" s="71"/>
      <c r="P270" s="68"/>
      <c r="Q270" s="71">
        <v>1</v>
      </c>
      <c r="R270" s="68">
        <v>100</v>
      </c>
    </row>
    <row r="271" spans="1:18" x14ac:dyDescent="0.2">
      <c r="A271" s="141" t="s">
        <v>869</v>
      </c>
      <c r="B271" s="67" t="s">
        <v>870</v>
      </c>
      <c r="C271" s="67">
        <v>39</v>
      </c>
      <c r="D271" s="67" t="s">
        <v>342</v>
      </c>
      <c r="E271" s="71">
        <v>0.89197781590530401</v>
      </c>
      <c r="F271" s="68">
        <v>90.724946695095994</v>
      </c>
      <c r="G271" s="71">
        <v>0.94715064882821398</v>
      </c>
      <c r="H271" s="68">
        <v>94.402985074626898</v>
      </c>
      <c r="I271" s="71">
        <v>0.72622118087548404</v>
      </c>
      <c r="J271" s="68">
        <v>49.413646055437098</v>
      </c>
      <c r="K271" s="71">
        <v>0.87215260893884206</v>
      </c>
      <c r="L271" s="68">
        <v>48.507462686567202</v>
      </c>
      <c r="M271" s="71">
        <v>0.91436464088397795</v>
      </c>
      <c r="N271" s="68">
        <v>90.565031982942401</v>
      </c>
      <c r="O271" s="71"/>
      <c r="P271" s="68"/>
      <c r="Q271" s="71">
        <v>1</v>
      </c>
      <c r="R271" s="68">
        <v>100</v>
      </c>
    </row>
    <row r="272" spans="1:18" x14ac:dyDescent="0.2">
      <c r="A272" s="141" t="s">
        <v>871</v>
      </c>
      <c r="B272" s="67" t="s">
        <v>872</v>
      </c>
      <c r="C272" s="67">
        <v>39</v>
      </c>
      <c r="D272" s="67" t="s">
        <v>342</v>
      </c>
      <c r="E272" s="71">
        <v>0.92400563274536296</v>
      </c>
      <c r="F272" s="68">
        <v>95.788912579957397</v>
      </c>
      <c r="G272" s="71">
        <v>0.98362420134820705</v>
      </c>
      <c r="H272" s="68">
        <v>99.040511727078894</v>
      </c>
      <c r="I272" s="71">
        <v>0.76642864635015495</v>
      </c>
      <c r="J272" s="68">
        <v>67.004264392324103</v>
      </c>
      <c r="K272" s="71">
        <v>0.93719446888296198</v>
      </c>
      <c r="L272" s="68">
        <v>78.358208955223901</v>
      </c>
      <c r="M272" s="71">
        <v>0.93278084714548803</v>
      </c>
      <c r="N272" s="68">
        <v>92.963752665245195</v>
      </c>
      <c r="O272" s="71"/>
      <c r="P272" s="68"/>
      <c r="Q272" s="71">
        <v>1</v>
      </c>
      <c r="R272" s="68">
        <v>100</v>
      </c>
    </row>
    <row r="273" spans="1:18" x14ac:dyDescent="0.2">
      <c r="A273" s="141" t="s">
        <v>873</v>
      </c>
      <c r="B273" s="67" t="s">
        <v>874</v>
      </c>
      <c r="C273" s="67">
        <v>39</v>
      </c>
      <c r="D273" s="67" t="s">
        <v>342</v>
      </c>
      <c r="E273" s="71">
        <v>0.87838324349388697</v>
      </c>
      <c r="F273" s="68">
        <v>88.113006396588503</v>
      </c>
      <c r="G273" s="71">
        <v>0.88299183459881203</v>
      </c>
      <c r="H273" s="68">
        <v>82.569296375266504</v>
      </c>
      <c r="I273" s="71">
        <v>0.75709254456139297</v>
      </c>
      <c r="J273" s="68">
        <v>63.006396588486098</v>
      </c>
      <c r="K273" s="71">
        <v>0.87798285120057495</v>
      </c>
      <c r="L273" s="68">
        <v>51.279317697228102</v>
      </c>
      <c r="M273" s="71">
        <v>0.87384898710865599</v>
      </c>
      <c r="N273" s="68">
        <v>85.181236673773995</v>
      </c>
      <c r="O273" s="71"/>
      <c r="P273" s="68"/>
      <c r="Q273" s="71">
        <v>1</v>
      </c>
      <c r="R273" s="68">
        <v>100</v>
      </c>
    </row>
    <row r="274" spans="1:18" x14ac:dyDescent="0.2">
      <c r="A274" s="141" t="s">
        <v>875</v>
      </c>
      <c r="B274" s="67" t="s">
        <v>876</v>
      </c>
      <c r="C274" s="67">
        <v>39</v>
      </c>
      <c r="D274" s="67" t="s">
        <v>342</v>
      </c>
      <c r="E274" s="71">
        <v>0.78826971874998297</v>
      </c>
      <c r="F274" s="68">
        <v>69.243070362473304</v>
      </c>
      <c r="G274" s="71">
        <v>0.84765709628476105</v>
      </c>
      <c r="H274" s="68">
        <v>74.786780383795303</v>
      </c>
      <c r="I274" s="71">
        <v>0.69486995021286801</v>
      </c>
      <c r="J274" s="68">
        <v>34.061833688699402</v>
      </c>
      <c r="K274" s="71">
        <v>0.87666600898112601</v>
      </c>
      <c r="L274" s="68">
        <v>50.799573560767598</v>
      </c>
      <c r="M274" s="71">
        <v>0.73388581952117904</v>
      </c>
      <c r="N274" s="68">
        <v>64.232409381663103</v>
      </c>
      <c r="O274" s="71"/>
      <c r="P274" s="68"/>
      <c r="Q274" s="71"/>
      <c r="R274" s="68"/>
    </row>
    <row r="275" spans="1:18" x14ac:dyDescent="0.2">
      <c r="A275" s="141" t="s">
        <v>877</v>
      </c>
      <c r="B275" s="67" t="s">
        <v>878</v>
      </c>
      <c r="C275" s="67">
        <v>39</v>
      </c>
      <c r="D275" s="67" t="s">
        <v>342</v>
      </c>
      <c r="E275" s="71">
        <v>0.83396004935237</v>
      </c>
      <c r="F275" s="68">
        <v>80.383795309168406</v>
      </c>
      <c r="G275" s="71">
        <v>0.77796181833264</v>
      </c>
      <c r="H275" s="68">
        <v>57.036247334754798</v>
      </c>
      <c r="I275" s="71">
        <v>0.72615513068846105</v>
      </c>
      <c r="J275" s="68">
        <v>49.3070362473348</v>
      </c>
      <c r="K275" s="71">
        <v>0.83971644691201996</v>
      </c>
      <c r="L275" s="68">
        <v>37.313432835820898</v>
      </c>
      <c r="M275" s="71">
        <v>0.82596685082873</v>
      </c>
      <c r="N275" s="68">
        <v>77.985074626865696</v>
      </c>
      <c r="O275" s="71"/>
      <c r="P275" s="68"/>
      <c r="Q275" s="71">
        <v>1</v>
      </c>
      <c r="R275" s="68">
        <v>100</v>
      </c>
    </row>
    <row r="276" spans="1:18" x14ac:dyDescent="0.2">
      <c r="A276" s="141" t="s">
        <v>879</v>
      </c>
      <c r="B276" s="67" t="s">
        <v>880</v>
      </c>
      <c r="C276" s="67">
        <v>39</v>
      </c>
      <c r="D276" s="67" t="s">
        <v>342</v>
      </c>
      <c r="E276" s="71">
        <v>0.87711751099851698</v>
      </c>
      <c r="F276" s="68">
        <v>87.846481876332604</v>
      </c>
      <c r="G276" s="71">
        <v>0.89864126249088505</v>
      </c>
      <c r="H276" s="68">
        <v>85.714285714285694</v>
      </c>
      <c r="I276" s="71">
        <v>0.75676868729967905</v>
      </c>
      <c r="J276" s="68">
        <v>62.846481876332597</v>
      </c>
      <c r="K276" s="71">
        <v>0.84896213558875899</v>
      </c>
      <c r="L276" s="68">
        <v>40.085287846481897</v>
      </c>
      <c r="M276" s="71">
        <v>0.88121546961326003</v>
      </c>
      <c r="N276" s="68">
        <v>85.980810234541593</v>
      </c>
      <c r="O276" s="71"/>
      <c r="P276" s="68"/>
      <c r="Q276" s="71">
        <v>1</v>
      </c>
      <c r="R276" s="68">
        <v>100</v>
      </c>
    </row>
    <row r="277" spans="1:18" x14ac:dyDescent="0.2">
      <c r="A277" s="141" t="s">
        <v>881</v>
      </c>
      <c r="B277" s="67" t="s">
        <v>882</v>
      </c>
      <c r="C277" s="67">
        <v>39</v>
      </c>
      <c r="D277" s="67" t="s">
        <v>342</v>
      </c>
      <c r="E277" s="71">
        <v>0.780936466958424</v>
      </c>
      <c r="F277" s="68">
        <v>67.537313432835802</v>
      </c>
      <c r="G277" s="71">
        <v>0.87419210615264198</v>
      </c>
      <c r="H277" s="68">
        <v>81.076759061833698</v>
      </c>
      <c r="I277" s="71">
        <v>0.70213693887920203</v>
      </c>
      <c r="J277" s="68">
        <v>37.526652452025601</v>
      </c>
      <c r="K277" s="71">
        <v>0.76933210825304699</v>
      </c>
      <c r="L277" s="68">
        <v>18.496801705756901</v>
      </c>
      <c r="M277" s="71">
        <v>0.77808471454880301</v>
      </c>
      <c r="N277" s="68">
        <v>70.415778251599093</v>
      </c>
      <c r="O277" s="71"/>
      <c r="P277" s="68"/>
      <c r="Q277" s="71"/>
      <c r="R277" s="68"/>
    </row>
    <row r="278" spans="1:18" x14ac:dyDescent="0.2">
      <c r="A278" s="141" t="s">
        <v>883</v>
      </c>
      <c r="B278" s="67" t="s">
        <v>884</v>
      </c>
      <c r="C278" s="67">
        <v>39</v>
      </c>
      <c r="D278" s="67" t="s">
        <v>342</v>
      </c>
      <c r="E278" s="71">
        <v>0.77086048539948304</v>
      </c>
      <c r="F278" s="68">
        <v>64.872068230277193</v>
      </c>
      <c r="G278" s="71">
        <v>0.69955008965336496</v>
      </c>
      <c r="H278" s="68">
        <v>32.196162046908299</v>
      </c>
      <c r="I278" s="71">
        <v>0.65266587273888699</v>
      </c>
      <c r="J278" s="68">
        <v>20.575692963752701</v>
      </c>
      <c r="K278" s="71">
        <v>0.77925036884088805</v>
      </c>
      <c r="L278" s="68">
        <v>20.735607675906198</v>
      </c>
      <c r="M278" s="71">
        <v>0.72283609576427299</v>
      </c>
      <c r="N278" s="68">
        <v>62.420042643923203</v>
      </c>
      <c r="O278" s="71"/>
      <c r="P278" s="68"/>
      <c r="Q278" s="71">
        <v>1</v>
      </c>
      <c r="R278" s="68">
        <v>100</v>
      </c>
    </row>
    <row r="279" spans="1:18" x14ac:dyDescent="0.2">
      <c r="A279" s="141" t="s">
        <v>885</v>
      </c>
      <c r="B279" s="67" t="s">
        <v>886</v>
      </c>
      <c r="C279" s="67">
        <v>39</v>
      </c>
      <c r="D279" s="67" t="s">
        <v>342</v>
      </c>
      <c r="E279" s="71">
        <v>0.73501563214305399</v>
      </c>
      <c r="F279" s="68">
        <v>53.144989339019197</v>
      </c>
      <c r="G279" s="71">
        <v>0.87125479888387602</v>
      </c>
      <c r="H279" s="68">
        <v>80.2771855010661</v>
      </c>
      <c r="I279" s="71">
        <v>0.62042957086398298</v>
      </c>
      <c r="J279" s="68">
        <v>14.0191897654584</v>
      </c>
      <c r="K279" s="71">
        <v>0.762842593914005</v>
      </c>
      <c r="L279" s="68">
        <v>17.537313432835798</v>
      </c>
      <c r="M279" s="71">
        <v>0.78545119705340705</v>
      </c>
      <c r="N279" s="68">
        <v>71.695095948827301</v>
      </c>
      <c r="O279" s="71"/>
      <c r="P279" s="68"/>
      <c r="Q279" s="71">
        <v>0.6351</v>
      </c>
      <c r="R279" s="68">
        <v>56.316916488222702</v>
      </c>
    </row>
    <row r="280" spans="1:18" x14ac:dyDescent="0.2">
      <c r="A280" s="141" t="s">
        <v>887</v>
      </c>
      <c r="B280" s="67" t="s">
        <v>888</v>
      </c>
      <c r="C280" s="67">
        <v>39</v>
      </c>
      <c r="D280" s="67" t="s">
        <v>342</v>
      </c>
      <c r="E280" s="71">
        <v>0.55121727755410399</v>
      </c>
      <c r="F280" s="68">
        <v>10.0746268656716</v>
      </c>
      <c r="G280" s="71">
        <v>0.59231417664331398</v>
      </c>
      <c r="H280" s="68">
        <v>6.0767590618336902</v>
      </c>
      <c r="I280" s="71">
        <v>0.64091458902947396</v>
      </c>
      <c r="J280" s="68">
        <v>18.176972281449899</v>
      </c>
      <c r="K280" s="71">
        <v>0.81475449134266498</v>
      </c>
      <c r="L280" s="68">
        <v>29.690831556503198</v>
      </c>
      <c r="M280" s="71">
        <v>0.70810313075506504</v>
      </c>
      <c r="N280" s="68">
        <v>60.660980810234499</v>
      </c>
      <c r="O280" s="71"/>
      <c r="P280" s="68"/>
      <c r="Q280" s="71">
        <v>0</v>
      </c>
      <c r="R280" s="68">
        <v>39.186295503212001</v>
      </c>
    </row>
    <row r="281" spans="1:18" x14ac:dyDescent="0.2">
      <c r="A281" s="141" t="s">
        <v>889</v>
      </c>
      <c r="B281" s="67" t="s">
        <v>890</v>
      </c>
      <c r="C281" s="67">
        <v>39</v>
      </c>
      <c r="D281" s="67" t="s">
        <v>342</v>
      </c>
      <c r="E281" s="71">
        <v>0.28294592955622799</v>
      </c>
      <c r="F281" s="68">
        <v>0.63965884861407296</v>
      </c>
      <c r="G281" s="71">
        <v>0.20339958696973801</v>
      </c>
      <c r="H281" s="68">
        <v>0.58635394456290002</v>
      </c>
      <c r="I281" s="71">
        <v>0.40604084478386299</v>
      </c>
      <c r="J281" s="68">
        <v>0.63965884861407296</v>
      </c>
      <c r="K281" s="71">
        <v>0.72333709816381697</v>
      </c>
      <c r="L281" s="68">
        <v>12.3667377398721</v>
      </c>
      <c r="M281" s="71">
        <v>8.19521178637201E-2</v>
      </c>
      <c r="N281" s="68">
        <v>1.4925373134328399</v>
      </c>
      <c r="O281" s="71"/>
      <c r="P281" s="68"/>
      <c r="Q281" s="71">
        <v>0</v>
      </c>
      <c r="R281" s="68">
        <v>39.186295503212001</v>
      </c>
    </row>
    <row r="282" spans="1:18" x14ac:dyDescent="0.2">
      <c r="A282" s="141" t="s">
        <v>891</v>
      </c>
      <c r="B282" s="67" t="s">
        <v>892</v>
      </c>
      <c r="C282" s="67">
        <v>39</v>
      </c>
      <c r="D282" s="67" t="s">
        <v>342</v>
      </c>
      <c r="E282" s="71">
        <v>0.42027203304012101</v>
      </c>
      <c r="F282" s="68">
        <v>2.0788912579957399</v>
      </c>
      <c r="G282" s="71">
        <v>0.38548703205941798</v>
      </c>
      <c r="H282" s="68">
        <v>1.7057569296375299</v>
      </c>
      <c r="I282" s="71">
        <v>0.466365432788516</v>
      </c>
      <c r="J282" s="68">
        <v>1.9189765458422201</v>
      </c>
      <c r="K282" s="71">
        <v>0.69519407236003505</v>
      </c>
      <c r="L282" s="68">
        <v>9.6481876332622605</v>
      </c>
      <c r="M282" s="71">
        <v>0.288213627992634</v>
      </c>
      <c r="N282" s="68">
        <v>3.0383795309168402</v>
      </c>
      <c r="O282" s="71"/>
      <c r="P282" s="68"/>
      <c r="Q282" s="71">
        <v>0.2661</v>
      </c>
      <c r="R282" s="68">
        <v>49.678800856530998</v>
      </c>
    </row>
    <row r="283" spans="1:18" x14ac:dyDescent="0.2">
      <c r="A283" s="141" t="s">
        <v>893</v>
      </c>
      <c r="B283" s="67" t="s">
        <v>894</v>
      </c>
      <c r="C283" s="67">
        <v>39</v>
      </c>
      <c r="D283" s="67" t="s">
        <v>342</v>
      </c>
      <c r="E283" s="71">
        <v>0.29460388440167901</v>
      </c>
      <c r="F283" s="68">
        <v>0.79957356076759101</v>
      </c>
      <c r="G283" s="71">
        <v>0.275912754148392</v>
      </c>
      <c r="H283" s="68">
        <v>0.85287846481876295</v>
      </c>
      <c r="I283" s="71">
        <v>0.39443601672864997</v>
      </c>
      <c r="J283" s="68">
        <v>0.58635394456290002</v>
      </c>
      <c r="K283" s="71">
        <v>0.67651963824000805</v>
      </c>
      <c r="L283" s="68">
        <v>7.9424307036247299</v>
      </c>
      <c r="M283" s="71">
        <v>0.126151012891345</v>
      </c>
      <c r="N283" s="68">
        <v>1.7057569296375299</v>
      </c>
      <c r="O283" s="71"/>
      <c r="P283" s="68"/>
      <c r="Q283" s="71">
        <v>0</v>
      </c>
      <c r="R283" s="68">
        <v>39.186295503212001</v>
      </c>
    </row>
    <row r="284" spans="1:18" x14ac:dyDescent="0.2">
      <c r="A284" s="141" t="s">
        <v>792</v>
      </c>
      <c r="B284" s="67" t="s">
        <v>895</v>
      </c>
      <c r="C284" s="67">
        <v>39</v>
      </c>
      <c r="D284" s="67" t="s">
        <v>342</v>
      </c>
      <c r="E284" s="71">
        <v>0.78231631799672097</v>
      </c>
      <c r="F284" s="68">
        <v>68.070362473347501</v>
      </c>
      <c r="G284" s="71">
        <v>0.79064696620306696</v>
      </c>
      <c r="H284" s="68">
        <v>60.021321961620501</v>
      </c>
      <c r="I284" s="71">
        <v>0.68551312299021205</v>
      </c>
      <c r="J284" s="68">
        <v>30.170575692963801</v>
      </c>
      <c r="K284" s="71">
        <v>0.94500205203854004</v>
      </c>
      <c r="L284" s="68">
        <v>83.0490405117271</v>
      </c>
      <c r="M284" s="71">
        <v>0.70810313075506504</v>
      </c>
      <c r="N284" s="68">
        <v>60.660980810234499</v>
      </c>
      <c r="O284" s="71"/>
      <c r="P284" s="68"/>
      <c r="Q284" s="71"/>
      <c r="R284" s="68"/>
    </row>
    <row r="285" spans="1:18" x14ac:dyDescent="0.2">
      <c r="A285" s="141" t="s">
        <v>806</v>
      </c>
      <c r="B285" s="67" t="s">
        <v>896</v>
      </c>
      <c r="C285" s="67">
        <v>39</v>
      </c>
      <c r="D285" s="67" t="s">
        <v>342</v>
      </c>
      <c r="E285" s="71">
        <v>0.83368364359726299</v>
      </c>
      <c r="F285" s="68">
        <v>80.170575692963794</v>
      </c>
      <c r="G285" s="71">
        <v>0.86041121905338103</v>
      </c>
      <c r="H285" s="68">
        <v>77.931769722814494</v>
      </c>
      <c r="I285" s="71">
        <v>0.73321033412054504</v>
      </c>
      <c r="J285" s="68">
        <v>52.665245202558602</v>
      </c>
      <c r="K285" s="71">
        <v>0.89672996412488404</v>
      </c>
      <c r="L285" s="68">
        <v>59.381663113006397</v>
      </c>
      <c r="M285" s="71">
        <v>0.84438305709023997</v>
      </c>
      <c r="N285" s="68">
        <v>80.916844349680204</v>
      </c>
      <c r="O285" s="71"/>
      <c r="P285" s="68"/>
      <c r="Q285" s="71"/>
      <c r="R285" s="68"/>
    </row>
    <row r="286" spans="1:18" x14ac:dyDescent="0.2">
      <c r="A286" s="141" t="s">
        <v>897</v>
      </c>
      <c r="B286" s="67" t="s">
        <v>898</v>
      </c>
      <c r="C286" s="67">
        <v>39</v>
      </c>
      <c r="D286" s="67" t="s">
        <v>342</v>
      </c>
      <c r="E286" s="71">
        <v>0.801902545760105</v>
      </c>
      <c r="F286" s="68">
        <v>72.174840085287897</v>
      </c>
      <c r="G286" s="71">
        <v>0.79832118074797798</v>
      </c>
      <c r="H286" s="68">
        <v>62.046908315564998</v>
      </c>
      <c r="I286" s="71">
        <v>0.63687215401151698</v>
      </c>
      <c r="J286" s="68">
        <v>17.110874200426402</v>
      </c>
      <c r="K286" s="71">
        <v>0.88463246954747399</v>
      </c>
      <c r="L286" s="68">
        <v>54.104477611940297</v>
      </c>
      <c r="M286" s="71">
        <v>0.68968692449355495</v>
      </c>
      <c r="N286" s="68">
        <v>57.835820895522403</v>
      </c>
      <c r="O286" s="71"/>
      <c r="P286" s="68"/>
      <c r="Q286" s="71">
        <v>1</v>
      </c>
      <c r="R286" s="68">
        <v>100</v>
      </c>
    </row>
    <row r="287" spans="1:18" x14ac:dyDescent="0.2">
      <c r="A287" s="141" t="s">
        <v>899</v>
      </c>
      <c r="B287" s="67" t="s">
        <v>900</v>
      </c>
      <c r="C287" s="67">
        <v>39</v>
      </c>
      <c r="D287" s="67" t="s">
        <v>342</v>
      </c>
      <c r="E287" s="71">
        <v>0.82617920847682202</v>
      </c>
      <c r="F287" s="68">
        <v>77.985074626865696</v>
      </c>
      <c r="G287" s="71">
        <v>0.79943822685085697</v>
      </c>
      <c r="H287" s="68">
        <v>62.739872068230298</v>
      </c>
      <c r="I287" s="71">
        <v>0.670956882003369</v>
      </c>
      <c r="J287" s="68">
        <v>25.479744136460599</v>
      </c>
      <c r="K287" s="71">
        <v>0.93766483776561305</v>
      </c>
      <c r="L287" s="68">
        <v>78.678038379530904</v>
      </c>
      <c r="M287" s="71">
        <v>0.72283609576427299</v>
      </c>
      <c r="N287" s="68">
        <v>62.420042643923203</v>
      </c>
      <c r="O287" s="71"/>
      <c r="P287" s="68"/>
      <c r="Q287" s="71">
        <v>1</v>
      </c>
      <c r="R287" s="68">
        <v>100</v>
      </c>
    </row>
    <row r="288" spans="1:18" x14ac:dyDescent="0.2">
      <c r="A288" s="141" t="s">
        <v>901</v>
      </c>
      <c r="B288" s="67" t="s">
        <v>902</v>
      </c>
      <c r="C288" s="67">
        <v>39</v>
      </c>
      <c r="D288" s="67" t="s">
        <v>342</v>
      </c>
      <c r="E288" s="71">
        <v>0.83207729646254802</v>
      </c>
      <c r="F288" s="68">
        <v>79.850746268656707</v>
      </c>
      <c r="G288" s="71">
        <v>0.86115374428126601</v>
      </c>
      <c r="H288" s="68">
        <v>78.038379530916799</v>
      </c>
      <c r="I288" s="71">
        <v>0.72449442335791203</v>
      </c>
      <c r="J288" s="68">
        <v>48.560767590618298</v>
      </c>
      <c r="K288" s="71">
        <v>0.92037740863458595</v>
      </c>
      <c r="L288" s="68">
        <v>70.469083155650296</v>
      </c>
      <c r="M288" s="71">
        <v>0.82228360957642799</v>
      </c>
      <c r="N288" s="68">
        <v>77.398720682302795</v>
      </c>
      <c r="O288" s="71"/>
      <c r="P288" s="68"/>
      <c r="Q288" s="71"/>
      <c r="R288" s="68"/>
    </row>
    <row r="289" spans="1:18" x14ac:dyDescent="0.2">
      <c r="A289" s="141" t="s">
        <v>903</v>
      </c>
      <c r="B289" s="67" t="s">
        <v>904</v>
      </c>
      <c r="C289" s="67">
        <v>39</v>
      </c>
      <c r="D289" s="67" t="s">
        <v>342</v>
      </c>
      <c r="E289" s="71">
        <v>0.68823699820323803</v>
      </c>
      <c r="F289" s="68">
        <v>39.0191897654584</v>
      </c>
      <c r="G289" s="71">
        <v>0.87546702878434501</v>
      </c>
      <c r="H289" s="68">
        <v>81.343283582089597</v>
      </c>
      <c r="I289" s="71">
        <v>0.73932013683809095</v>
      </c>
      <c r="J289" s="68">
        <v>55.490405117270797</v>
      </c>
      <c r="K289" s="71">
        <v>0.98201476830351297</v>
      </c>
      <c r="L289" s="68">
        <v>97.068230277185506</v>
      </c>
      <c r="M289" s="71">
        <v>0.84438305709023997</v>
      </c>
      <c r="N289" s="68">
        <v>80.916844349680204</v>
      </c>
      <c r="O289" s="71"/>
      <c r="P289" s="68"/>
      <c r="Q289" s="71">
        <v>0</v>
      </c>
      <c r="R289" s="68">
        <v>39.186295503212001</v>
      </c>
    </row>
    <row r="290" spans="1:18" x14ac:dyDescent="0.2">
      <c r="A290" s="141" t="s">
        <v>905</v>
      </c>
      <c r="B290" s="67" t="s">
        <v>906</v>
      </c>
      <c r="C290" s="67">
        <v>39</v>
      </c>
      <c r="D290" s="67" t="s">
        <v>342</v>
      </c>
      <c r="E290" s="71">
        <v>0.77098778747172803</v>
      </c>
      <c r="F290" s="68">
        <v>64.925373134328396</v>
      </c>
      <c r="G290" s="71">
        <v>0.63029875125720802</v>
      </c>
      <c r="H290" s="68">
        <v>10.607675906183401</v>
      </c>
      <c r="I290" s="71">
        <v>0.60700768360810198</v>
      </c>
      <c r="J290" s="68">
        <v>12.046908315565</v>
      </c>
      <c r="K290" s="71">
        <v>0.865330476710643</v>
      </c>
      <c r="L290" s="68">
        <v>45.895522388059703</v>
      </c>
      <c r="M290" s="71">
        <v>0.75230202578268901</v>
      </c>
      <c r="N290" s="68">
        <v>67.324093816631105</v>
      </c>
      <c r="O290" s="71"/>
      <c r="P290" s="68"/>
      <c r="Q290" s="71">
        <v>1</v>
      </c>
      <c r="R290" s="68">
        <v>100</v>
      </c>
    </row>
    <row r="291" spans="1:18" x14ac:dyDescent="0.2">
      <c r="A291" s="141" t="s">
        <v>700</v>
      </c>
      <c r="B291" s="67" t="s">
        <v>907</v>
      </c>
      <c r="C291" s="67">
        <v>39</v>
      </c>
      <c r="D291" s="67" t="s">
        <v>342</v>
      </c>
      <c r="E291" s="71">
        <v>0.86811271017485703</v>
      </c>
      <c r="F291" s="68">
        <v>86.194029850746304</v>
      </c>
      <c r="G291" s="71">
        <v>0.86875677979318799</v>
      </c>
      <c r="H291" s="68">
        <v>79.637526652451996</v>
      </c>
      <c r="I291" s="71">
        <v>0.74476192471203495</v>
      </c>
      <c r="J291" s="68">
        <v>57.942430703624701</v>
      </c>
      <c r="K291" s="71">
        <v>0.88266178927882399</v>
      </c>
      <c r="L291" s="68">
        <v>53.304904051172699</v>
      </c>
      <c r="M291" s="71">
        <v>0.84438305709023997</v>
      </c>
      <c r="N291" s="68">
        <v>80.916844349680204</v>
      </c>
      <c r="O291" s="71"/>
      <c r="P291" s="68"/>
      <c r="Q291" s="71">
        <v>1</v>
      </c>
      <c r="R291" s="68">
        <v>100</v>
      </c>
    </row>
    <row r="292" spans="1:18" x14ac:dyDescent="0.2">
      <c r="A292" s="141" t="s">
        <v>908</v>
      </c>
      <c r="B292" s="67" t="s">
        <v>909</v>
      </c>
      <c r="C292" s="67">
        <v>39</v>
      </c>
      <c r="D292" s="67" t="s">
        <v>342</v>
      </c>
      <c r="E292" s="71">
        <v>0.66977144827367896</v>
      </c>
      <c r="F292" s="68">
        <v>34.115138592750498</v>
      </c>
      <c r="G292" s="71">
        <v>0.85073330344832798</v>
      </c>
      <c r="H292" s="68">
        <v>75.799573560767598</v>
      </c>
      <c r="I292" s="71">
        <v>0.73421233991197499</v>
      </c>
      <c r="J292" s="68">
        <v>53.1982942430704</v>
      </c>
      <c r="K292" s="71">
        <v>0.91892854091785103</v>
      </c>
      <c r="L292" s="68">
        <v>69.616204690831594</v>
      </c>
      <c r="M292" s="71">
        <v>0.84438305709023997</v>
      </c>
      <c r="N292" s="68">
        <v>80.916844349680204</v>
      </c>
      <c r="O292" s="71"/>
      <c r="P292" s="68"/>
      <c r="Q292" s="71">
        <v>5.9999999999999995E-4</v>
      </c>
      <c r="R292" s="68">
        <v>40.0428265524625</v>
      </c>
    </row>
    <row r="293" spans="1:18" x14ac:dyDescent="0.2">
      <c r="A293" s="141" t="s">
        <v>910</v>
      </c>
      <c r="B293" s="67" t="s">
        <v>911</v>
      </c>
      <c r="C293" s="67">
        <v>39</v>
      </c>
      <c r="D293" s="67" t="s">
        <v>342</v>
      </c>
      <c r="E293" s="71">
        <v>0.80438490244305705</v>
      </c>
      <c r="F293" s="68">
        <v>72.761194029850799</v>
      </c>
      <c r="G293" s="71">
        <v>0.83572421830937005</v>
      </c>
      <c r="H293" s="68">
        <v>72.014925373134304</v>
      </c>
      <c r="I293" s="71">
        <v>0.71297082469945405</v>
      </c>
      <c r="J293" s="68">
        <v>42.750533049040499</v>
      </c>
      <c r="K293" s="71">
        <v>0.88707661096229795</v>
      </c>
      <c r="L293" s="68">
        <v>54.8507462686567</v>
      </c>
      <c r="M293" s="71">
        <v>0.78176795580110503</v>
      </c>
      <c r="N293" s="68">
        <v>71.002132196162094</v>
      </c>
      <c r="O293" s="71"/>
      <c r="P293" s="68"/>
      <c r="Q293" s="71"/>
      <c r="R293" s="68"/>
    </row>
    <row r="294" spans="1:18" x14ac:dyDescent="0.2">
      <c r="A294" s="141" t="s">
        <v>912</v>
      </c>
      <c r="B294" s="67" t="s">
        <v>913</v>
      </c>
      <c r="C294" s="67">
        <v>39</v>
      </c>
      <c r="D294" s="67" t="s">
        <v>342</v>
      </c>
      <c r="E294" s="71">
        <v>0.68794694268056999</v>
      </c>
      <c r="F294" s="68">
        <v>38.859275053304899</v>
      </c>
      <c r="G294" s="71">
        <v>0.88076544267026702</v>
      </c>
      <c r="H294" s="68">
        <v>82.196162046908299</v>
      </c>
      <c r="I294" s="71">
        <v>0.76927714862389496</v>
      </c>
      <c r="J294" s="68">
        <v>68.230277185501095</v>
      </c>
      <c r="K294" s="71">
        <v>0.890060446233916</v>
      </c>
      <c r="L294" s="68">
        <v>56.289978678038402</v>
      </c>
      <c r="M294" s="71">
        <v>0.89963167587477</v>
      </c>
      <c r="N294" s="68">
        <v>88.752665245202607</v>
      </c>
      <c r="O294" s="71"/>
      <c r="P294" s="68"/>
      <c r="Q294" s="71">
        <v>0</v>
      </c>
      <c r="R294" s="68">
        <v>39.186295503212001</v>
      </c>
    </row>
    <row r="295" spans="1:18" x14ac:dyDescent="0.2">
      <c r="A295" s="141" t="s">
        <v>914</v>
      </c>
      <c r="B295" s="67" t="s">
        <v>915</v>
      </c>
      <c r="C295" s="67">
        <v>39</v>
      </c>
      <c r="D295" s="67" t="s">
        <v>342</v>
      </c>
      <c r="E295" s="71">
        <v>0.57899107795721705</v>
      </c>
      <c r="F295" s="68">
        <v>14.498933901918999</v>
      </c>
      <c r="G295" s="71">
        <v>0.73644979722224502</v>
      </c>
      <c r="H295" s="68">
        <v>45.682302771854999</v>
      </c>
      <c r="I295" s="71">
        <v>0.67867329768844298</v>
      </c>
      <c r="J295" s="68">
        <v>28.304904051172699</v>
      </c>
      <c r="K295" s="71">
        <v>0.79382861163414498</v>
      </c>
      <c r="L295" s="68">
        <v>24.0938166311301</v>
      </c>
      <c r="M295" s="71">
        <v>0.68600368324125205</v>
      </c>
      <c r="N295" s="68">
        <v>57.196162046908299</v>
      </c>
      <c r="O295" s="71"/>
      <c r="P295" s="68"/>
      <c r="Q295" s="71">
        <v>0</v>
      </c>
      <c r="R295" s="68">
        <v>39.186295503212001</v>
      </c>
    </row>
    <row r="296" spans="1:18" x14ac:dyDescent="0.2">
      <c r="A296" s="141" t="s">
        <v>916</v>
      </c>
      <c r="B296" s="67" t="s">
        <v>917</v>
      </c>
      <c r="C296" s="67">
        <v>39</v>
      </c>
      <c r="D296" s="67" t="s">
        <v>342</v>
      </c>
      <c r="E296" s="71">
        <v>0.76855955494237305</v>
      </c>
      <c r="F296" s="68">
        <v>63.965884861407297</v>
      </c>
      <c r="G296" s="71">
        <v>0.898418087933891</v>
      </c>
      <c r="H296" s="68">
        <v>85.607675906183403</v>
      </c>
      <c r="I296" s="71">
        <v>0.777784376267186</v>
      </c>
      <c r="J296" s="68">
        <v>70.948827292110906</v>
      </c>
      <c r="K296" s="71">
        <v>0.92076197717745401</v>
      </c>
      <c r="L296" s="68">
        <v>70.788912579957397</v>
      </c>
      <c r="M296" s="71">
        <v>0.83333333333333304</v>
      </c>
      <c r="N296" s="68">
        <v>79.264392324093805</v>
      </c>
      <c r="O296" s="71"/>
      <c r="P296" s="68"/>
      <c r="Q296" s="71">
        <v>0.41249999999999998</v>
      </c>
      <c r="R296" s="68">
        <v>51.391862955032103</v>
      </c>
    </row>
    <row r="297" spans="1:18" x14ac:dyDescent="0.2">
      <c r="A297" s="141" t="s">
        <v>918</v>
      </c>
      <c r="B297" s="67" t="s">
        <v>919</v>
      </c>
      <c r="C297" s="67">
        <v>39</v>
      </c>
      <c r="D297" s="67" t="s">
        <v>342</v>
      </c>
      <c r="E297" s="71">
        <v>0.836514576366302</v>
      </c>
      <c r="F297" s="68">
        <v>80.703624733475493</v>
      </c>
      <c r="G297" s="71">
        <v>0.81033624666912196</v>
      </c>
      <c r="H297" s="68">
        <v>65.618336886993603</v>
      </c>
      <c r="I297" s="71">
        <v>0.698779384210654</v>
      </c>
      <c r="J297" s="68">
        <v>36.194029850746297</v>
      </c>
      <c r="K297" s="71">
        <v>0.92852170767365005</v>
      </c>
      <c r="L297" s="68">
        <v>74.413646055437098</v>
      </c>
      <c r="M297" s="71">
        <v>0.74493554327808498</v>
      </c>
      <c r="N297" s="68">
        <v>66.044776119402997</v>
      </c>
      <c r="O297" s="71"/>
      <c r="P297" s="68"/>
      <c r="Q297" s="71">
        <v>1</v>
      </c>
      <c r="R297" s="68">
        <v>100</v>
      </c>
    </row>
    <row r="298" spans="1:18" x14ac:dyDescent="0.2">
      <c r="A298" s="141" t="s">
        <v>920</v>
      </c>
      <c r="B298" s="67" t="s">
        <v>921</v>
      </c>
      <c r="C298" s="67">
        <v>39</v>
      </c>
      <c r="D298" s="67" t="s">
        <v>342</v>
      </c>
      <c r="E298" s="71">
        <v>0.69015273923121601</v>
      </c>
      <c r="F298" s="68">
        <v>39.978678038379499</v>
      </c>
      <c r="G298" s="71">
        <v>0.89569466242068096</v>
      </c>
      <c r="H298" s="68">
        <v>85.127931769722807</v>
      </c>
      <c r="I298" s="71">
        <v>0.74732545892080404</v>
      </c>
      <c r="J298" s="68">
        <v>58.848614072494698</v>
      </c>
      <c r="K298" s="71">
        <v>0.95101079396744903</v>
      </c>
      <c r="L298" s="68">
        <v>85.5543710021322</v>
      </c>
      <c r="M298" s="71">
        <v>0.85543278084714602</v>
      </c>
      <c r="N298" s="68">
        <v>82.356076759061807</v>
      </c>
      <c r="O298" s="71"/>
      <c r="P298" s="68"/>
      <c r="Q298" s="71">
        <v>1.2999999999999999E-3</v>
      </c>
      <c r="R298" s="68">
        <v>41.220556745182002</v>
      </c>
    </row>
    <row r="299" spans="1:18" x14ac:dyDescent="0.2">
      <c r="A299" s="141" t="s">
        <v>922</v>
      </c>
      <c r="B299" s="67" t="s">
        <v>923</v>
      </c>
      <c r="C299" s="67">
        <v>39</v>
      </c>
      <c r="D299" s="67" t="s">
        <v>342</v>
      </c>
      <c r="E299" s="71">
        <v>0.66736521190964804</v>
      </c>
      <c r="F299" s="68">
        <v>33.422174840085297</v>
      </c>
      <c r="G299" s="71">
        <v>0.86818624223519003</v>
      </c>
      <c r="H299" s="68">
        <v>79.424307036247299</v>
      </c>
      <c r="I299" s="71">
        <v>0.72857869926332097</v>
      </c>
      <c r="J299" s="68">
        <v>50.373134328358198</v>
      </c>
      <c r="K299" s="71">
        <v>0.91777750847329898</v>
      </c>
      <c r="L299" s="68">
        <v>68.869936034115099</v>
      </c>
      <c r="M299" s="71">
        <v>0.82228360957642799</v>
      </c>
      <c r="N299" s="68">
        <v>77.398720682302795</v>
      </c>
      <c r="O299" s="71"/>
      <c r="P299" s="68"/>
      <c r="Q299" s="71">
        <v>0</v>
      </c>
      <c r="R299" s="68">
        <v>39.186295503212001</v>
      </c>
    </row>
    <row r="300" spans="1:18" x14ac:dyDescent="0.2">
      <c r="A300" s="141" t="s">
        <v>794</v>
      </c>
      <c r="B300" s="67" t="s">
        <v>924</v>
      </c>
      <c r="C300" s="67">
        <v>39</v>
      </c>
      <c r="D300" s="67" t="s">
        <v>342</v>
      </c>
      <c r="E300" s="71">
        <v>0.80389607850851597</v>
      </c>
      <c r="F300" s="68">
        <v>72.654584221748394</v>
      </c>
      <c r="G300" s="71">
        <v>0.82944800944185904</v>
      </c>
      <c r="H300" s="68">
        <v>70.842217484008501</v>
      </c>
      <c r="I300" s="71">
        <v>0.71306391819992199</v>
      </c>
      <c r="J300" s="68">
        <v>42.910447761194</v>
      </c>
      <c r="K300" s="71">
        <v>0.91340387810498902</v>
      </c>
      <c r="L300" s="68">
        <v>66.471215351812404</v>
      </c>
      <c r="M300" s="71">
        <v>0.75966850828729304</v>
      </c>
      <c r="N300" s="68">
        <v>68.283582089552198</v>
      </c>
      <c r="O300" s="71"/>
      <c r="P300" s="68"/>
      <c r="Q300" s="71"/>
      <c r="R300" s="68"/>
    </row>
    <row r="301" spans="1:18" x14ac:dyDescent="0.2">
      <c r="A301" s="141" t="s">
        <v>925</v>
      </c>
      <c r="B301" s="67" t="s">
        <v>926</v>
      </c>
      <c r="C301" s="67">
        <v>39</v>
      </c>
      <c r="D301" s="67" t="s">
        <v>342</v>
      </c>
      <c r="E301" s="71">
        <v>0.688759250431906</v>
      </c>
      <c r="F301" s="68">
        <v>39.392324093816597</v>
      </c>
      <c r="G301" s="71">
        <v>0.90369323075405295</v>
      </c>
      <c r="H301" s="68">
        <v>86.993603411513902</v>
      </c>
      <c r="I301" s="71">
        <v>0.73250148324654296</v>
      </c>
      <c r="J301" s="68">
        <v>52.238805970149301</v>
      </c>
      <c r="K301" s="71">
        <v>0.92638606854567596</v>
      </c>
      <c r="L301" s="68">
        <v>73.400852878464804</v>
      </c>
      <c r="M301" s="71">
        <v>0.88121546961326003</v>
      </c>
      <c r="N301" s="68">
        <v>85.980810234541593</v>
      </c>
      <c r="O301" s="71"/>
      <c r="P301" s="68"/>
      <c r="Q301" s="71">
        <v>0</v>
      </c>
      <c r="R301" s="68">
        <v>39.186295503212001</v>
      </c>
    </row>
    <row r="302" spans="1:18" x14ac:dyDescent="0.2">
      <c r="A302" s="141" t="s">
        <v>927</v>
      </c>
      <c r="B302" s="67" t="s">
        <v>928</v>
      </c>
      <c r="C302" s="67">
        <v>39</v>
      </c>
      <c r="D302" s="67" t="s">
        <v>342</v>
      </c>
      <c r="E302" s="71">
        <v>0.66425125705848598</v>
      </c>
      <c r="F302" s="68">
        <v>32.622601279317699</v>
      </c>
      <c r="G302" s="71">
        <v>0.878464275593141</v>
      </c>
      <c r="H302" s="68">
        <v>81.6631130063966</v>
      </c>
      <c r="I302" s="71">
        <v>0.73389993772215101</v>
      </c>
      <c r="J302" s="68">
        <v>53.091684434968002</v>
      </c>
      <c r="K302" s="71">
        <v>0.87555873864380496</v>
      </c>
      <c r="L302" s="68">
        <v>50.4264392324094</v>
      </c>
      <c r="M302" s="71">
        <v>0.83333333333333304</v>
      </c>
      <c r="N302" s="68">
        <v>79.264392324093805</v>
      </c>
      <c r="O302" s="71"/>
      <c r="P302" s="68"/>
      <c r="Q302" s="71">
        <v>0</v>
      </c>
      <c r="R302" s="68">
        <v>39.186295503212001</v>
      </c>
    </row>
    <row r="303" spans="1:18" x14ac:dyDescent="0.2">
      <c r="A303" s="141" t="s">
        <v>929</v>
      </c>
      <c r="B303" s="67" t="s">
        <v>930</v>
      </c>
      <c r="C303" s="67">
        <v>39</v>
      </c>
      <c r="D303" s="67" t="s">
        <v>342</v>
      </c>
      <c r="E303" s="71">
        <v>0.54490796928699603</v>
      </c>
      <c r="F303" s="68">
        <v>8.90191897654584</v>
      </c>
      <c r="G303" s="71">
        <v>0.68748615992100404</v>
      </c>
      <c r="H303" s="68">
        <v>26.439232409381699</v>
      </c>
      <c r="I303" s="71">
        <v>0.62710976240363703</v>
      </c>
      <c r="J303" s="68">
        <v>14.9253731343284</v>
      </c>
      <c r="K303" s="71">
        <v>0.75518941213980695</v>
      </c>
      <c r="L303" s="68">
        <v>16.4712153518124</v>
      </c>
      <c r="M303" s="71">
        <v>0.65285451197053401</v>
      </c>
      <c r="N303" s="68">
        <v>53.518123667377402</v>
      </c>
      <c r="O303" s="71"/>
      <c r="P303" s="68"/>
      <c r="Q303" s="71">
        <v>1.9E-3</v>
      </c>
      <c r="R303" s="68">
        <v>42.184154175588901</v>
      </c>
    </row>
    <row r="304" spans="1:18" x14ac:dyDescent="0.2">
      <c r="A304" s="141" t="s">
        <v>931</v>
      </c>
      <c r="B304" s="67" t="s">
        <v>932</v>
      </c>
      <c r="C304" s="67">
        <v>39</v>
      </c>
      <c r="D304" s="67" t="s">
        <v>342</v>
      </c>
      <c r="E304" s="71">
        <v>0.83101436340807699</v>
      </c>
      <c r="F304" s="68">
        <v>79.424307036247299</v>
      </c>
      <c r="G304" s="71">
        <v>0.90054387658575497</v>
      </c>
      <c r="H304" s="68">
        <v>86.247334754797393</v>
      </c>
      <c r="I304" s="71">
        <v>0.63251373718482595</v>
      </c>
      <c r="J304" s="68">
        <v>16.204690831556501</v>
      </c>
      <c r="K304" s="71">
        <v>0.90486604489043199</v>
      </c>
      <c r="L304" s="68">
        <v>62.846481876332597</v>
      </c>
      <c r="M304" s="71">
        <v>0.90699815837937403</v>
      </c>
      <c r="N304" s="68">
        <v>89.285714285714306</v>
      </c>
      <c r="O304" s="71"/>
      <c r="P304" s="68"/>
      <c r="Q304" s="71">
        <v>0.81015000000000004</v>
      </c>
      <c r="R304" s="68">
        <v>57.708779443254798</v>
      </c>
    </row>
    <row r="305" spans="1:18" x14ac:dyDescent="0.2">
      <c r="A305" s="141" t="s">
        <v>933</v>
      </c>
      <c r="B305" s="67" t="s">
        <v>934</v>
      </c>
      <c r="C305" s="67">
        <v>39</v>
      </c>
      <c r="D305" s="67" t="s">
        <v>342</v>
      </c>
      <c r="E305" s="71">
        <v>0.83181827395892005</v>
      </c>
      <c r="F305" s="68">
        <v>79.690831556503198</v>
      </c>
      <c r="G305" s="71">
        <v>0.86571908211080195</v>
      </c>
      <c r="H305" s="68">
        <v>78.997867803837906</v>
      </c>
      <c r="I305" s="71">
        <v>0.71735151652660001</v>
      </c>
      <c r="J305" s="68">
        <v>45.202558635394503</v>
      </c>
      <c r="K305" s="71">
        <v>0.92191888762185104</v>
      </c>
      <c r="L305" s="68">
        <v>71.321961620469096</v>
      </c>
      <c r="M305" s="71">
        <v>0.82228360957642799</v>
      </c>
      <c r="N305" s="68">
        <v>77.398720682302795</v>
      </c>
      <c r="O305" s="71"/>
      <c r="P305" s="68"/>
      <c r="Q305" s="71"/>
      <c r="R305" s="68"/>
    </row>
    <row r="306" spans="1:18" x14ac:dyDescent="0.2">
      <c r="A306" s="141" t="s">
        <v>935</v>
      </c>
      <c r="B306" s="67" t="s">
        <v>936</v>
      </c>
      <c r="C306" s="67">
        <v>39</v>
      </c>
      <c r="D306" s="67" t="s">
        <v>342</v>
      </c>
      <c r="E306" s="71">
        <v>0.84363820337972695</v>
      </c>
      <c r="F306" s="68">
        <v>82.036247334754805</v>
      </c>
      <c r="G306" s="71">
        <v>0.87284044393543703</v>
      </c>
      <c r="H306" s="68">
        <v>80.650319829424305</v>
      </c>
      <c r="I306" s="71">
        <v>0.70975796130480395</v>
      </c>
      <c r="J306" s="68">
        <v>41.417910447761201</v>
      </c>
      <c r="K306" s="71">
        <v>0.95862107494533599</v>
      </c>
      <c r="L306" s="68">
        <v>88.592750533048999</v>
      </c>
      <c r="M306" s="71">
        <v>0.83333333333333304</v>
      </c>
      <c r="N306" s="68">
        <v>79.264392324093805</v>
      </c>
      <c r="O306" s="71"/>
      <c r="P306" s="68"/>
      <c r="Q306" s="71"/>
      <c r="R306" s="68"/>
    </row>
    <row r="307" spans="1:18" x14ac:dyDescent="0.2">
      <c r="A307" s="141" t="s">
        <v>937</v>
      </c>
      <c r="B307" s="67" t="s">
        <v>938</v>
      </c>
      <c r="C307" s="67">
        <v>39</v>
      </c>
      <c r="D307" s="67" t="s">
        <v>342</v>
      </c>
      <c r="E307" s="71">
        <v>0.84611679194354505</v>
      </c>
      <c r="F307" s="68">
        <v>82.622601279317706</v>
      </c>
      <c r="G307" s="71">
        <v>0.93106119686845001</v>
      </c>
      <c r="H307" s="68">
        <v>92.164179104477597</v>
      </c>
      <c r="I307" s="71">
        <v>0.73599017227940999</v>
      </c>
      <c r="J307" s="68">
        <v>54.157782515991499</v>
      </c>
      <c r="K307" s="71">
        <v>0.80673439899464305</v>
      </c>
      <c r="L307" s="68">
        <v>27.718550106609801</v>
      </c>
      <c r="M307" s="71">
        <v>0.91068139963167605</v>
      </c>
      <c r="N307" s="68">
        <v>90.085287846481904</v>
      </c>
      <c r="O307" s="71"/>
      <c r="P307" s="68"/>
      <c r="Q307" s="71"/>
      <c r="R307" s="68"/>
    </row>
    <row r="308" spans="1:18" x14ac:dyDescent="0.2">
      <c r="A308" s="141" t="s">
        <v>939</v>
      </c>
      <c r="B308" s="67" t="s">
        <v>940</v>
      </c>
      <c r="C308" s="67">
        <v>39</v>
      </c>
      <c r="D308" s="67" t="s">
        <v>342</v>
      </c>
      <c r="E308" s="71">
        <v>0.66498974605717398</v>
      </c>
      <c r="F308" s="68">
        <v>32.7825159914712</v>
      </c>
      <c r="G308" s="71">
        <v>0.89571505163401799</v>
      </c>
      <c r="H308" s="68">
        <v>85.181236673773995</v>
      </c>
      <c r="I308" s="71">
        <v>0.70179481597664395</v>
      </c>
      <c r="J308" s="68">
        <v>37.420042643923203</v>
      </c>
      <c r="K308" s="71">
        <v>0.85727311681885399</v>
      </c>
      <c r="L308" s="68">
        <v>43.123667377398696</v>
      </c>
      <c r="M308" s="71">
        <v>0.87016574585635398</v>
      </c>
      <c r="N308" s="68">
        <v>84.648187633262296</v>
      </c>
      <c r="O308" s="71"/>
      <c r="P308" s="68"/>
      <c r="Q308" s="71">
        <v>0</v>
      </c>
      <c r="R308" s="68">
        <v>39.186295503212001</v>
      </c>
    </row>
    <row r="309" spans="1:18" x14ac:dyDescent="0.2">
      <c r="A309" s="141" t="s">
        <v>941</v>
      </c>
      <c r="B309" s="67" t="s">
        <v>942</v>
      </c>
      <c r="C309" s="67">
        <v>39</v>
      </c>
      <c r="D309" s="67" t="s">
        <v>342</v>
      </c>
      <c r="E309" s="71">
        <v>0.73308691186274699</v>
      </c>
      <c r="F309" s="68">
        <v>52.398720682302802</v>
      </c>
      <c r="G309" s="71">
        <v>0.89512364606044903</v>
      </c>
      <c r="H309" s="68">
        <v>84.861407249467007</v>
      </c>
      <c r="I309" s="71">
        <v>0.71395802143220399</v>
      </c>
      <c r="J309" s="68">
        <v>43.496801705756901</v>
      </c>
      <c r="K309" s="71">
        <v>0.88741955848774601</v>
      </c>
      <c r="L309" s="68">
        <v>55.063965884861403</v>
      </c>
      <c r="M309" s="71">
        <v>0.83333333333333304</v>
      </c>
      <c r="N309" s="68">
        <v>79.264392324093805</v>
      </c>
      <c r="O309" s="71"/>
      <c r="P309" s="68"/>
      <c r="Q309" s="71">
        <v>0.33560000000000001</v>
      </c>
      <c r="R309" s="68">
        <v>50.749464668094198</v>
      </c>
    </row>
    <row r="310" spans="1:18" x14ac:dyDescent="0.2">
      <c r="A310" s="141" t="s">
        <v>943</v>
      </c>
      <c r="B310" s="67" t="s">
        <v>944</v>
      </c>
      <c r="C310" s="67">
        <v>39</v>
      </c>
      <c r="D310" s="67" t="s">
        <v>342</v>
      </c>
      <c r="E310" s="71">
        <v>0.68475091432528801</v>
      </c>
      <c r="F310" s="68">
        <v>37.899786780383799</v>
      </c>
      <c r="G310" s="71">
        <v>0.885633112222041</v>
      </c>
      <c r="H310" s="68">
        <v>83.262260127931796</v>
      </c>
      <c r="I310" s="71">
        <v>0.70532141609199195</v>
      </c>
      <c r="J310" s="68">
        <v>39.0191897654584</v>
      </c>
      <c r="K310" s="71">
        <v>0.77958319248367802</v>
      </c>
      <c r="L310" s="68">
        <v>20.842217484008501</v>
      </c>
      <c r="M310" s="71">
        <v>0.82596685082873</v>
      </c>
      <c r="N310" s="68">
        <v>77.985074626865696</v>
      </c>
      <c r="O310" s="71"/>
      <c r="P310" s="68"/>
      <c r="Q310" s="71">
        <v>0.22725000000000001</v>
      </c>
      <c r="R310" s="68">
        <v>49.357601713062103</v>
      </c>
    </row>
    <row r="311" spans="1:18" x14ac:dyDescent="0.2">
      <c r="A311" s="141" t="s">
        <v>945</v>
      </c>
      <c r="B311" s="67" t="s">
        <v>946</v>
      </c>
      <c r="C311" s="67">
        <v>39</v>
      </c>
      <c r="D311" s="67" t="s">
        <v>342</v>
      </c>
      <c r="E311" s="71">
        <v>0.60821524440517605</v>
      </c>
      <c r="F311" s="68">
        <v>20.4157782515991</v>
      </c>
      <c r="G311" s="71">
        <v>0.653687015487877</v>
      </c>
      <c r="H311" s="68">
        <v>15.511727078891299</v>
      </c>
      <c r="I311" s="71">
        <v>0.468617213771366</v>
      </c>
      <c r="J311" s="68">
        <v>2.02558635394456</v>
      </c>
      <c r="K311" s="71">
        <v>0.79538341081452102</v>
      </c>
      <c r="L311" s="68">
        <v>24.466950959488301</v>
      </c>
      <c r="M311" s="71">
        <v>0.62338858195211799</v>
      </c>
      <c r="N311" s="68">
        <v>49.3070362473348</v>
      </c>
      <c r="O311" s="71"/>
      <c r="P311" s="68"/>
      <c r="Q311" s="71">
        <v>0.5</v>
      </c>
      <c r="R311" s="68">
        <v>54.389721627409003</v>
      </c>
    </row>
    <row r="312" spans="1:18" x14ac:dyDescent="0.2">
      <c r="A312" s="141" t="s">
        <v>947</v>
      </c>
      <c r="B312" s="67" t="s">
        <v>948</v>
      </c>
      <c r="C312" s="67">
        <v>39</v>
      </c>
      <c r="D312" s="67" t="s">
        <v>342</v>
      </c>
      <c r="E312" s="71">
        <v>0.86762016217472404</v>
      </c>
      <c r="F312" s="68">
        <v>85.927505330490405</v>
      </c>
      <c r="G312" s="71">
        <v>0.85310857104456606</v>
      </c>
      <c r="H312" s="68">
        <v>76.705756929637502</v>
      </c>
      <c r="I312" s="71">
        <v>0.86949905543477501</v>
      </c>
      <c r="J312" s="68">
        <v>92.164179104477597</v>
      </c>
      <c r="K312" s="71">
        <v>0.96242182516614905</v>
      </c>
      <c r="L312" s="68">
        <v>90.031982942430702</v>
      </c>
      <c r="M312" s="71">
        <v>0.78545119705340705</v>
      </c>
      <c r="N312" s="68">
        <v>71.695095948827301</v>
      </c>
      <c r="O312" s="71"/>
      <c r="P312" s="68"/>
      <c r="Q312" s="71"/>
      <c r="R312" s="68"/>
    </row>
    <row r="313" spans="1:18" x14ac:dyDescent="0.2">
      <c r="A313" s="141" t="s">
        <v>949</v>
      </c>
      <c r="B313" s="67" t="s">
        <v>950</v>
      </c>
      <c r="C313" s="67">
        <v>39</v>
      </c>
      <c r="D313" s="67" t="s">
        <v>342</v>
      </c>
      <c r="E313" s="71">
        <v>0.79737930871638796</v>
      </c>
      <c r="F313" s="68">
        <v>71.268656716417894</v>
      </c>
      <c r="G313" s="71">
        <v>0.83547273774375197</v>
      </c>
      <c r="H313" s="68">
        <v>71.908315565031998</v>
      </c>
      <c r="I313" s="71">
        <v>0.69137987744203899</v>
      </c>
      <c r="J313" s="68">
        <v>32.409381663113003</v>
      </c>
      <c r="K313" s="71">
        <v>0.917729076401675</v>
      </c>
      <c r="L313" s="68">
        <v>68.763326226012794</v>
      </c>
      <c r="M313" s="71">
        <v>0.74493554327808498</v>
      </c>
      <c r="N313" s="68">
        <v>66.044776119402997</v>
      </c>
      <c r="O313" s="71"/>
      <c r="P313" s="68"/>
      <c r="Q313" s="71"/>
      <c r="R313" s="68"/>
    </row>
    <row r="314" spans="1:18" x14ac:dyDescent="0.2">
      <c r="A314" s="141" t="s">
        <v>951</v>
      </c>
      <c r="B314" s="67" t="s">
        <v>952</v>
      </c>
      <c r="C314" s="67">
        <v>39</v>
      </c>
      <c r="D314" s="67" t="s">
        <v>342</v>
      </c>
      <c r="E314" s="71">
        <v>0.61085893232358102</v>
      </c>
      <c r="F314" s="68">
        <v>21.002132196162002</v>
      </c>
      <c r="G314" s="71">
        <v>0.66189623128429198</v>
      </c>
      <c r="H314" s="68">
        <v>17.803837953091701</v>
      </c>
      <c r="I314" s="71">
        <v>0.73081200532627599</v>
      </c>
      <c r="J314" s="68">
        <v>51.172707889125803</v>
      </c>
      <c r="K314" s="71">
        <v>0.861402262944721</v>
      </c>
      <c r="L314" s="68">
        <v>44.456289978678001</v>
      </c>
      <c r="M314" s="71">
        <v>0.800184162062615</v>
      </c>
      <c r="N314" s="68">
        <v>73.507462686567195</v>
      </c>
      <c r="O314" s="71"/>
      <c r="P314" s="68"/>
      <c r="Q314" s="71">
        <v>0</v>
      </c>
      <c r="R314" s="68">
        <v>39.186295503212001</v>
      </c>
    </row>
    <row r="315" spans="1:18" x14ac:dyDescent="0.2">
      <c r="A315" s="141" t="s">
        <v>953</v>
      </c>
      <c r="B315" s="67" t="s">
        <v>954</v>
      </c>
      <c r="C315" s="67">
        <v>39</v>
      </c>
      <c r="D315" s="67" t="s">
        <v>342</v>
      </c>
      <c r="E315" s="71">
        <v>0.80381467784651806</v>
      </c>
      <c r="F315" s="68">
        <v>72.601279317697205</v>
      </c>
      <c r="G315" s="71">
        <v>0.86800717889988899</v>
      </c>
      <c r="H315" s="68">
        <v>79.371002132196196</v>
      </c>
      <c r="I315" s="71">
        <v>0.78447768695154996</v>
      </c>
      <c r="J315" s="68">
        <v>73.027718550106599</v>
      </c>
      <c r="K315" s="71">
        <v>0.77363940722892599</v>
      </c>
      <c r="L315" s="68">
        <v>19.7228144989339</v>
      </c>
      <c r="M315" s="71">
        <v>0.78913443830570895</v>
      </c>
      <c r="N315" s="68">
        <v>72.014925373134304</v>
      </c>
      <c r="O315" s="71"/>
      <c r="P315" s="68"/>
      <c r="Q315" s="71"/>
      <c r="R315" s="68"/>
    </row>
    <row r="316" spans="1:18" x14ac:dyDescent="0.2">
      <c r="A316" s="141" t="s">
        <v>955</v>
      </c>
      <c r="B316" s="67" t="s">
        <v>956</v>
      </c>
      <c r="C316" s="67">
        <v>39</v>
      </c>
      <c r="D316" s="67" t="s">
        <v>342</v>
      </c>
      <c r="E316" s="71">
        <v>0.84385510542847797</v>
      </c>
      <c r="F316" s="68">
        <v>82.196162046908299</v>
      </c>
      <c r="G316" s="71">
        <v>0.91979123270546004</v>
      </c>
      <c r="H316" s="68">
        <v>90.245202558635398</v>
      </c>
      <c r="I316" s="71">
        <v>0.72299278114105803</v>
      </c>
      <c r="J316" s="68">
        <v>47.707889125799603</v>
      </c>
      <c r="K316" s="71">
        <v>0.83300473199262204</v>
      </c>
      <c r="L316" s="68">
        <v>34.754797441364602</v>
      </c>
      <c r="M316" s="71">
        <v>0.89963167587477</v>
      </c>
      <c r="N316" s="68">
        <v>88.752665245202607</v>
      </c>
      <c r="O316" s="71"/>
      <c r="P316" s="68"/>
      <c r="Q316" s="71"/>
      <c r="R316" s="68"/>
    </row>
    <row r="317" spans="1:18" x14ac:dyDescent="0.2">
      <c r="A317" s="141" t="s">
        <v>957</v>
      </c>
      <c r="B317" s="67" t="s">
        <v>958</v>
      </c>
      <c r="C317" s="67">
        <v>39</v>
      </c>
      <c r="D317" s="67" t="s">
        <v>342</v>
      </c>
      <c r="E317" s="71">
        <v>0.90944184140917605</v>
      </c>
      <c r="F317" s="68">
        <v>93.869936034115099</v>
      </c>
      <c r="G317" s="71">
        <v>0.91119410910686705</v>
      </c>
      <c r="H317" s="68">
        <v>88.379530916844303</v>
      </c>
      <c r="I317" s="71">
        <v>0.83472081494941497</v>
      </c>
      <c r="J317" s="68">
        <v>86.300639658848596</v>
      </c>
      <c r="K317" s="71">
        <v>0.89797936586252702</v>
      </c>
      <c r="L317" s="68">
        <v>59.861407249467</v>
      </c>
      <c r="M317" s="71">
        <v>0.90331491712707201</v>
      </c>
      <c r="N317" s="68">
        <v>89.019189765458407</v>
      </c>
      <c r="O317" s="71"/>
      <c r="P317" s="68"/>
      <c r="Q317" s="71">
        <v>1</v>
      </c>
      <c r="R317" s="68">
        <v>100</v>
      </c>
    </row>
    <row r="318" spans="1:18" x14ac:dyDescent="0.2">
      <c r="A318" s="141" t="s">
        <v>959</v>
      </c>
      <c r="B318" s="67" t="s">
        <v>960</v>
      </c>
      <c r="C318" s="67">
        <v>39</v>
      </c>
      <c r="D318" s="67" t="s">
        <v>342</v>
      </c>
      <c r="E318" s="71">
        <v>0.90563274869948795</v>
      </c>
      <c r="F318" s="68">
        <v>93.3368869936034</v>
      </c>
      <c r="G318" s="71">
        <v>0.98072459438051696</v>
      </c>
      <c r="H318" s="68">
        <v>98.720682302771905</v>
      </c>
      <c r="I318" s="71">
        <v>0.81099828573212795</v>
      </c>
      <c r="J318" s="68">
        <v>79.744136460554401</v>
      </c>
      <c r="K318" s="71">
        <v>0.78156056872549295</v>
      </c>
      <c r="L318" s="68">
        <v>21.1087420042644</v>
      </c>
      <c r="M318" s="71">
        <v>0.95488029465930002</v>
      </c>
      <c r="N318" s="68">
        <v>96.055437100213197</v>
      </c>
      <c r="O318" s="71"/>
      <c r="P318" s="68"/>
      <c r="Q318" s="71">
        <v>1</v>
      </c>
      <c r="R318" s="68">
        <v>100</v>
      </c>
    </row>
    <row r="319" spans="1:18" x14ac:dyDescent="0.2">
      <c r="A319" s="141" t="s">
        <v>961</v>
      </c>
      <c r="B319" s="67" t="s">
        <v>962</v>
      </c>
      <c r="C319" s="67">
        <v>39</v>
      </c>
      <c r="D319" s="67" t="s">
        <v>342</v>
      </c>
      <c r="E319" s="71">
        <v>0.63291323370928998</v>
      </c>
      <c r="F319" s="68">
        <v>25.106609808102299</v>
      </c>
      <c r="G319" s="71">
        <v>0.88221453215995704</v>
      </c>
      <c r="H319" s="68">
        <v>82.409381663112995</v>
      </c>
      <c r="I319" s="71">
        <v>0.76779213407007096</v>
      </c>
      <c r="J319" s="68">
        <v>67.377398720682294</v>
      </c>
      <c r="K319" s="71">
        <v>0.65909265148769303</v>
      </c>
      <c r="L319" s="68">
        <v>7.2494669509594898</v>
      </c>
      <c r="M319" s="71">
        <v>0.82596685082873</v>
      </c>
      <c r="N319" s="68">
        <v>77.985074626865696</v>
      </c>
      <c r="O319" s="71"/>
      <c r="P319" s="68"/>
      <c r="Q319" s="71">
        <v>2.9499999999999998E-2</v>
      </c>
      <c r="R319" s="68">
        <v>45.182012847965701</v>
      </c>
    </row>
    <row r="320" spans="1:18" x14ac:dyDescent="0.2">
      <c r="A320" s="141" t="s">
        <v>963</v>
      </c>
      <c r="B320" s="67" t="s">
        <v>964</v>
      </c>
      <c r="C320" s="67">
        <v>39</v>
      </c>
      <c r="D320" s="67" t="s">
        <v>342</v>
      </c>
      <c r="E320" s="71">
        <v>0.90164142391082502</v>
      </c>
      <c r="F320" s="68">
        <v>92.430703624733496</v>
      </c>
      <c r="G320" s="71">
        <v>0.98128092232773001</v>
      </c>
      <c r="H320" s="68">
        <v>98.827292110874197</v>
      </c>
      <c r="I320" s="71">
        <v>0.70099331689920696</v>
      </c>
      <c r="J320" s="68">
        <v>37.206823027718499</v>
      </c>
      <c r="K320" s="71">
        <v>0.87105258566788801</v>
      </c>
      <c r="L320" s="68">
        <v>47.974413646055403</v>
      </c>
      <c r="M320" s="71">
        <v>0.95488029465930002</v>
      </c>
      <c r="N320" s="68">
        <v>96.055437100213197</v>
      </c>
      <c r="O320" s="71"/>
      <c r="P320" s="68"/>
      <c r="Q320" s="71">
        <v>1</v>
      </c>
      <c r="R320" s="68">
        <v>100</v>
      </c>
    </row>
    <row r="321" spans="1:18" x14ac:dyDescent="0.2">
      <c r="A321" s="141" t="s">
        <v>965</v>
      </c>
      <c r="B321" s="67" t="s">
        <v>966</v>
      </c>
      <c r="C321" s="67">
        <v>39</v>
      </c>
      <c r="D321" s="67" t="s">
        <v>342</v>
      </c>
      <c r="E321" s="71">
        <v>0.80727830757621899</v>
      </c>
      <c r="F321" s="68">
        <v>73.134328358209004</v>
      </c>
      <c r="G321" s="71">
        <v>0.903443885460819</v>
      </c>
      <c r="H321" s="68">
        <v>86.780383795309206</v>
      </c>
      <c r="I321" s="71">
        <v>0.72026229233109695</v>
      </c>
      <c r="J321" s="68">
        <v>46.428571428571402</v>
      </c>
      <c r="K321" s="71">
        <v>0.75880230299893703</v>
      </c>
      <c r="L321" s="68">
        <v>17.004264392324099</v>
      </c>
      <c r="M321" s="71">
        <v>0.84438305709023997</v>
      </c>
      <c r="N321" s="68">
        <v>80.916844349680204</v>
      </c>
      <c r="O321" s="71"/>
      <c r="P321" s="68"/>
      <c r="Q321" s="71">
        <v>0.8095</v>
      </c>
      <c r="R321" s="68">
        <v>57.601713062098497</v>
      </c>
    </row>
    <row r="322" spans="1:18" x14ac:dyDescent="0.2">
      <c r="A322" s="141" t="s">
        <v>967</v>
      </c>
      <c r="B322" s="67" t="s">
        <v>968</v>
      </c>
      <c r="C322" s="67">
        <v>39</v>
      </c>
      <c r="D322" s="67" t="s">
        <v>342</v>
      </c>
      <c r="E322" s="71">
        <v>0.76969329899993</v>
      </c>
      <c r="F322" s="68">
        <v>64.392324093816597</v>
      </c>
      <c r="G322" s="71">
        <v>0.87679730905519304</v>
      </c>
      <c r="H322" s="68">
        <v>81.396588486140701</v>
      </c>
      <c r="I322" s="71">
        <v>0.78017472273067201</v>
      </c>
      <c r="J322" s="68">
        <v>71.695095948827301</v>
      </c>
      <c r="K322" s="71">
        <v>0.77116223485282698</v>
      </c>
      <c r="L322" s="68">
        <v>19.189765458422201</v>
      </c>
      <c r="M322" s="71">
        <v>0.87753222836095801</v>
      </c>
      <c r="N322" s="68">
        <v>85.607675906183403</v>
      </c>
      <c r="O322" s="71"/>
      <c r="P322" s="68"/>
      <c r="Q322" s="71">
        <v>0.54279999999999995</v>
      </c>
      <c r="R322" s="68">
        <v>55.567451820128497</v>
      </c>
    </row>
    <row r="323" spans="1:18" x14ac:dyDescent="0.2">
      <c r="A323" s="141" t="s">
        <v>969</v>
      </c>
      <c r="B323" s="67" t="s">
        <v>970</v>
      </c>
      <c r="C323" s="67">
        <v>39</v>
      </c>
      <c r="D323" s="67" t="s">
        <v>342</v>
      </c>
      <c r="E323" s="71">
        <v>0.67790065761506801</v>
      </c>
      <c r="F323" s="68">
        <v>35.874200426439202</v>
      </c>
      <c r="G323" s="71">
        <v>0.95687881154505605</v>
      </c>
      <c r="H323" s="68">
        <v>96.375266524520299</v>
      </c>
      <c r="I323" s="71">
        <v>0.69837630804503603</v>
      </c>
      <c r="J323" s="68">
        <v>35.874200426439202</v>
      </c>
      <c r="K323" s="71">
        <v>0.83779973386277995</v>
      </c>
      <c r="L323" s="68">
        <v>36.300639658848603</v>
      </c>
      <c r="M323" s="71">
        <v>0.89594843462246798</v>
      </c>
      <c r="N323" s="68">
        <v>88.272921108741997</v>
      </c>
      <c r="O323" s="71"/>
      <c r="P323" s="68"/>
      <c r="Q323" s="71">
        <v>5.0000000000000001E-4</v>
      </c>
      <c r="R323" s="68">
        <v>39.614561027837297</v>
      </c>
    </row>
    <row r="324" spans="1:18" x14ac:dyDescent="0.2">
      <c r="A324" s="141" t="s">
        <v>971</v>
      </c>
      <c r="B324" s="67" t="s">
        <v>972</v>
      </c>
      <c r="C324" s="67">
        <v>39</v>
      </c>
      <c r="D324" s="67" t="s">
        <v>342</v>
      </c>
      <c r="E324" s="71">
        <v>0.77232169776001103</v>
      </c>
      <c r="F324" s="68">
        <v>65.245202558635398</v>
      </c>
      <c r="G324" s="71">
        <v>0.97213196270019597</v>
      </c>
      <c r="H324" s="68">
        <v>98.134328358209004</v>
      </c>
      <c r="I324" s="71">
        <v>0.72119802495474705</v>
      </c>
      <c r="J324" s="68">
        <v>46.961620469083201</v>
      </c>
      <c r="K324" s="71">
        <v>0.87716413650422898</v>
      </c>
      <c r="L324" s="68">
        <v>51.012793176972302</v>
      </c>
      <c r="M324" s="71">
        <v>0.925414364640884</v>
      </c>
      <c r="N324" s="68">
        <v>92.057569296375306</v>
      </c>
      <c r="O324" s="71"/>
      <c r="P324" s="68"/>
      <c r="Q324" s="71">
        <v>0.36570000000000003</v>
      </c>
      <c r="R324" s="68">
        <v>51.177730192719501</v>
      </c>
    </row>
    <row r="325" spans="1:18" x14ac:dyDescent="0.2">
      <c r="A325" s="141" t="s">
        <v>847</v>
      </c>
      <c r="B325" s="67" t="s">
        <v>973</v>
      </c>
      <c r="C325" s="67">
        <v>39</v>
      </c>
      <c r="D325" s="67" t="s">
        <v>342</v>
      </c>
      <c r="E325" s="71">
        <v>0.80986349415515302</v>
      </c>
      <c r="F325" s="68">
        <v>73.880597014925399</v>
      </c>
      <c r="G325" s="71">
        <v>0.89795950101684996</v>
      </c>
      <c r="H325" s="68">
        <v>85.501066098080997</v>
      </c>
      <c r="I325" s="71">
        <v>0.72311530144424496</v>
      </c>
      <c r="J325" s="68">
        <v>47.761194029850699</v>
      </c>
      <c r="K325" s="71">
        <v>0.82924473585380698</v>
      </c>
      <c r="L325" s="68">
        <v>33.901918976545801</v>
      </c>
      <c r="M325" s="71">
        <v>0.78913443830570895</v>
      </c>
      <c r="N325" s="68">
        <v>72.014925373134304</v>
      </c>
      <c r="O325" s="71"/>
      <c r="P325" s="68"/>
      <c r="Q325" s="71"/>
      <c r="R325" s="68"/>
    </row>
    <row r="326" spans="1:18" x14ac:dyDescent="0.2">
      <c r="A326" s="141" t="s">
        <v>974</v>
      </c>
      <c r="B326" s="67" t="s">
        <v>975</v>
      </c>
      <c r="C326" s="67">
        <v>39</v>
      </c>
      <c r="D326" s="67" t="s">
        <v>342</v>
      </c>
      <c r="E326" s="71">
        <v>0.69786023256087304</v>
      </c>
      <c r="F326" s="68">
        <v>42.057569296375299</v>
      </c>
      <c r="G326" s="71">
        <v>0.93595188993096001</v>
      </c>
      <c r="H326" s="68">
        <v>93.017057569296398</v>
      </c>
      <c r="I326" s="71">
        <v>0.77259226292180905</v>
      </c>
      <c r="J326" s="68">
        <v>69.296375266524507</v>
      </c>
      <c r="K326" s="71">
        <v>0.76047561031991995</v>
      </c>
      <c r="L326" s="68">
        <v>17.2174840085288</v>
      </c>
      <c r="M326" s="71">
        <v>0.91068139963167605</v>
      </c>
      <c r="N326" s="68">
        <v>90.085287846481904</v>
      </c>
      <c r="O326" s="71"/>
      <c r="P326" s="68"/>
      <c r="Q326" s="71">
        <v>0.1096</v>
      </c>
      <c r="R326" s="68">
        <v>47.430406852248403</v>
      </c>
    </row>
    <row r="327" spans="1:18" x14ac:dyDescent="0.2">
      <c r="A327" s="141" t="s">
        <v>976</v>
      </c>
      <c r="B327" s="67" t="s">
        <v>977</v>
      </c>
      <c r="C327" s="67">
        <v>39</v>
      </c>
      <c r="D327" s="67" t="s">
        <v>342</v>
      </c>
      <c r="E327" s="71">
        <v>0.76798028414433905</v>
      </c>
      <c r="F327" s="68">
        <v>63.699360341151397</v>
      </c>
      <c r="G327" s="71">
        <v>0.84385793195555303</v>
      </c>
      <c r="H327" s="68">
        <v>73.773987206822994</v>
      </c>
      <c r="I327" s="71">
        <v>0.56657884341312703</v>
      </c>
      <c r="J327" s="68">
        <v>7.5692963752665197</v>
      </c>
      <c r="K327" s="71">
        <v>0.70294530833644098</v>
      </c>
      <c r="L327" s="68">
        <v>10.234541577825199</v>
      </c>
      <c r="M327" s="71">
        <v>0.72651933701657501</v>
      </c>
      <c r="N327" s="68">
        <v>62.686567164179102</v>
      </c>
      <c r="O327" s="71"/>
      <c r="P327" s="68"/>
      <c r="Q327" s="71">
        <v>1</v>
      </c>
      <c r="R327" s="68">
        <v>100</v>
      </c>
    </row>
    <row r="328" spans="1:18" x14ac:dyDescent="0.2">
      <c r="A328" s="141" t="s">
        <v>978</v>
      </c>
      <c r="B328" s="67" t="s">
        <v>979</v>
      </c>
      <c r="C328" s="67">
        <v>39</v>
      </c>
      <c r="D328" s="67" t="s">
        <v>342</v>
      </c>
      <c r="E328" s="71">
        <v>0.66584230724203197</v>
      </c>
      <c r="F328" s="68">
        <v>32.995735607675897</v>
      </c>
      <c r="G328" s="71">
        <v>0.89059890934936903</v>
      </c>
      <c r="H328" s="68">
        <v>84.061833688699394</v>
      </c>
      <c r="I328" s="71">
        <v>0.76507921050593597</v>
      </c>
      <c r="J328" s="68">
        <v>66.098081023454199</v>
      </c>
      <c r="K328" s="71">
        <v>0.85323304803073197</v>
      </c>
      <c r="L328" s="68">
        <v>41.897654584221698</v>
      </c>
      <c r="M328" s="71">
        <v>0.81860036832412497</v>
      </c>
      <c r="N328" s="68">
        <v>76.6524520255863</v>
      </c>
      <c r="O328" s="71"/>
      <c r="P328" s="68"/>
      <c r="Q328" s="71">
        <v>1.6999999999999999E-3</v>
      </c>
      <c r="R328" s="68">
        <v>41.862955032119899</v>
      </c>
    </row>
    <row r="329" spans="1:18" x14ac:dyDescent="0.2">
      <c r="A329" s="141" t="s">
        <v>980</v>
      </c>
      <c r="B329" s="67" t="s">
        <v>981</v>
      </c>
      <c r="C329" s="67">
        <v>39</v>
      </c>
      <c r="D329" s="67" t="s">
        <v>342</v>
      </c>
      <c r="E329" s="71">
        <v>0.69137974610207298</v>
      </c>
      <c r="F329" s="68">
        <v>40.351812366737697</v>
      </c>
      <c r="G329" s="71">
        <v>0.73497503779792905</v>
      </c>
      <c r="H329" s="68">
        <v>45.1492537313433</v>
      </c>
      <c r="I329" s="71">
        <v>0.61060013272890001</v>
      </c>
      <c r="J329" s="68">
        <v>12.313432835820899</v>
      </c>
      <c r="K329" s="71">
        <v>0.69342447686488895</v>
      </c>
      <c r="L329" s="68">
        <v>9.3283582089552208</v>
      </c>
      <c r="M329" s="71">
        <v>0.72651933701657501</v>
      </c>
      <c r="N329" s="68">
        <v>62.686567164179102</v>
      </c>
      <c r="O329" s="71"/>
      <c r="P329" s="68"/>
      <c r="Q329" s="71"/>
      <c r="R329" s="68"/>
    </row>
    <row r="330" spans="1:18" x14ac:dyDescent="0.2">
      <c r="A330" s="141" t="s">
        <v>982</v>
      </c>
      <c r="B330" s="67" t="s">
        <v>983</v>
      </c>
      <c r="C330" s="67">
        <v>39</v>
      </c>
      <c r="D330" s="67" t="s">
        <v>342</v>
      </c>
      <c r="E330" s="71">
        <v>0.59002685184643999</v>
      </c>
      <c r="F330" s="68">
        <v>16.631130063965902</v>
      </c>
      <c r="G330" s="71">
        <v>0.80733121662285701</v>
      </c>
      <c r="H330" s="68">
        <v>64.872068230277193</v>
      </c>
      <c r="I330" s="71">
        <v>0.61757254519883997</v>
      </c>
      <c r="J330" s="68">
        <v>13.3262260127932</v>
      </c>
      <c r="K330" s="71">
        <v>0.7107625416094</v>
      </c>
      <c r="L330" s="68">
        <v>10.7675906183369</v>
      </c>
      <c r="M330" s="71">
        <v>0.78176795580110503</v>
      </c>
      <c r="N330" s="68">
        <v>71.002132196162094</v>
      </c>
      <c r="O330" s="71"/>
      <c r="P330" s="68"/>
      <c r="Q330" s="71">
        <v>3.27E-2</v>
      </c>
      <c r="R330" s="68">
        <v>45.717344753747298</v>
      </c>
    </row>
    <row r="331" spans="1:18" x14ac:dyDescent="0.2">
      <c r="A331" s="141" t="s">
        <v>984</v>
      </c>
      <c r="B331" s="67" t="s">
        <v>985</v>
      </c>
      <c r="C331" s="67">
        <v>39</v>
      </c>
      <c r="D331" s="67" t="s">
        <v>342</v>
      </c>
      <c r="E331" s="71">
        <v>0.93008720915051801</v>
      </c>
      <c r="F331" s="68">
        <v>96.855010660980795</v>
      </c>
      <c r="G331" s="71">
        <v>0.96393697668042799</v>
      </c>
      <c r="H331" s="68">
        <v>97.228144989339</v>
      </c>
      <c r="I331" s="71">
        <v>0.92275827067514904</v>
      </c>
      <c r="J331" s="68">
        <v>97.547974413646102</v>
      </c>
      <c r="K331" s="71">
        <v>0.94138839587632706</v>
      </c>
      <c r="L331" s="68">
        <v>80.916844349680204</v>
      </c>
      <c r="M331" s="71">
        <v>0.89226519337016597</v>
      </c>
      <c r="N331" s="68">
        <v>87.686567164179095</v>
      </c>
      <c r="O331" s="71"/>
      <c r="P331" s="68"/>
      <c r="Q331" s="71"/>
      <c r="R331" s="68"/>
    </row>
    <row r="332" spans="1:18" x14ac:dyDescent="0.2">
      <c r="A332" s="141" t="s">
        <v>986</v>
      </c>
      <c r="B332" s="67" t="s">
        <v>987</v>
      </c>
      <c r="C332" s="67">
        <v>39</v>
      </c>
      <c r="D332" s="67" t="s">
        <v>342</v>
      </c>
      <c r="E332" s="71">
        <v>0.83207372622068199</v>
      </c>
      <c r="F332" s="68">
        <v>79.797441364605504</v>
      </c>
      <c r="G332" s="71">
        <v>0.97538112337913696</v>
      </c>
      <c r="H332" s="68">
        <v>98.187633262260107</v>
      </c>
      <c r="I332" s="71">
        <v>0.93996477430726399</v>
      </c>
      <c r="J332" s="68">
        <v>98.773987206822994</v>
      </c>
      <c r="K332" s="71">
        <v>0.84582568001001102</v>
      </c>
      <c r="L332" s="68">
        <v>38.912579957356101</v>
      </c>
      <c r="M332" s="71">
        <v>0.95119705340699801</v>
      </c>
      <c r="N332" s="68">
        <v>95.575692963752701</v>
      </c>
      <c r="O332" s="71"/>
      <c r="P332" s="68"/>
      <c r="Q332" s="71">
        <v>0.44800000000000001</v>
      </c>
      <c r="R332" s="68">
        <v>52.03426124197</v>
      </c>
    </row>
    <row r="333" spans="1:18" x14ac:dyDescent="0.2">
      <c r="A333" s="141" t="s">
        <v>988</v>
      </c>
      <c r="B333" s="67" t="s">
        <v>989</v>
      </c>
      <c r="C333" s="67">
        <v>39</v>
      </c>
      <c r="D333" s="67" t="s">
        <v>342</v>
      </c>
      <c r="E333" s="71">
        <v>0.802746086329302</v>
      </c>
      <c r="F333" s="68">
        <v>72.281449893390203</v>
      </c>
      <c r="G333" s="71">
        <v>0.73707791658443</v>
      </c>
      <c r="H333" s="68">
        <v>45.842217484008501</v>
      </c>
      <c r="I333" s="71">
        <v>0.69170357162184204</v>
      </c>
      <c r="J333" s="68">
        <v>32.569296375266497</v>
      </c>
      <c r="K333" s="71">
        <v>0.869479330180569</v>
      </c>
      <c r="L333" s="68">
        <v>47.4946695095949</v>
      </c>
      <c r="M333" s="71">
        <v>0.71546961325966896</v>
      </c>
      <c r="N333" s="68">
        <v>61.300639658848603</v>
      </c>
      <c r="O333" s="71"/>
      <c r="P333" s="68"/>
      <c r="Q333" s="71">
        <v>1</v>
      </c>
      <c r="R333" s="68">
        <v>100</v>
      </c>
    </row>
    <row r="334" spans="1:18" x14ac:dyDescent="0.2">
      <c r="A334" s="141" t="s">
        <v>990</v>
      </c>
      <c r="B334" s="67" t="s">
        <v>991</v>
      </c>
      <c r="C334" s="67">
        <v>72</v>
      </c>
      <c r="D334" s="67" t="s">
        <v>342</v>
      </c>
      <c r="E334" s="71">
        <v>0.79337575306535801</v>
      </c>
      <c r="F334" s="68">
        <v>70.202558635394496</v>
      </c>
      <c r="G334" s="71">
        <v>0.79937399824705901</v>
      </c>
      <c r="H334" s="68">
        <v>62.6332622601279</v>
      </c>
      <c r="I334" s="71">
        <v>0.70060154968256505</v>
      </c>
      <c r="J334" s="68">
        <v>37.046908315564998</v>
      </c>
      <c r="K334" s="71">
        <v>0.81773194667893101</v>
      </c>
      <c r="L334" s="68">
        <v>30.437100213219601</v>
      </c>
      <c r="M334" s="71">
        <v>0.649171270718232</v>
      </c>
      <c r="N334" s="68">
        <v>53.038379530916799</v>
      </c>
      <c r="O334" s="71"/>
      <c r="P334" s="68"/>
      <c r="Q334" s="71">
        <v>1</v>
      </c>
      <c r="R334" s="68">
        <v>100</v>
      </c>
    </row>
    <row r="335" spans="1:18" x14ac:dyDescent="0.2">
      <c r="A335" s="141" t="s">
        <v>992</v>
      </c>
      <c r="B335" s="67" t="s">
        <v>993</v>
      </c>
      <c r="C335" s="67">
        <v>39</v>
      </c>
      <c r="D335" s="67" t="s">
        <v>342</v>
      </c>
      <c r="E335" s="71">
        <v>0.77224048305040205</v>
      </c>
      <c r="F335" s="68">
        <v>65.191897654584196</v>
      </c>
      <c r="G335" s="71">
        <v>0.79985627695995998</v>
      </c>
      <c r="H335" s="68">
        <v>62.953091684435002</v>
      </c>
      <c r="I335" s="71">
        <v>0.67291694600755803</v>
      </c>
      <c r="J335" s="68">
        <v>26.3859275053305</v>
      </c>
      <c r="K335" s="71">
        <v>0.91176881973132695</v>
      </c>
      <c r="L335" s="68">
        <v>65.565031982942401</v>
      </c>
      <c r="M335" s="71">
        <v>0.70441988950276302</v>
      </c>
      <c r="N335" s="68">
        <v>59.968017057569298</v>
      </c>
      <c r="O335" s="71"/>
      <c r="P335" s="68"/>
      <c r="Q335" s="71"/>
      <c r="R335" s="68"/>
    </row>
    <row r="336" spans="1:18" x14ac:dyDescent="0.2">
      <c r="A336" s="141" t="s">
        <v>994</v>
      </c>
      <c r="B336" s="67" t="s">
        <v>995</v>
      </c>
      <c r="C336" s="67">
        <v>39</v>
      </c>
      <c r="D336" s="67" t="s">
        <v>342</v>
      </c>
      <c r="E336" s="71">
        <v>0.85936054102693404</v>
      </c>
      <c r="F336" s="68">
        <v>84.434968017057599</v>
      </c>
      <c r="G336" s="71">
        <v>0.90949119227085695</v>
      </c>
      <c r="H336" s="68">
        <v>87.899786780383806</v>
      </c>
      <c r="I336" s="71">
        <v>0.74352038419841504</v>
      </c>
      <c r="J336" s="68">
        <v>57.142857142857103</v>
      </c>
      <c r="K336" s="71">
        <v>0.91058160052980996</v>
      </c>
      <c r="L336" s="68">
        <v>65.138592750532993</v>
      </c>
      <c r="M336" s="71">
        <v>0.87384898710865599</v>
      </c>
      <c r="N336" s="68">
        <v>85.181236673773995</v>
      </c>
      <c r="O336" s="71"/>
      <c r="P336" s="68"/>
      <c r="Q336" s="71"/>
      <c r="R336" s="68"/>
    </row>
    <row r="337" spans="1:18" x14ac:dyDescent="0.2">
      <c r="A337" s="141" t="s">
        <v>996</v>
      </c>
      <c r="B337" s="67" t="s">
        <v>997</v>
      </c>
      <c r="C337" s="67">
        <v>39</v>
      </c>
      <c r="D337" s="67" t="s">
        <v>342</v>
      </c>
      <c r="E337" s="71">
        <v>0.81075959822841004</v>
      </c>
      <c r="F337" s="68">
        <v>74.040511727078894</v>
      </c>
      <c r="G337" s="71">
        <v>0.90394064816983899</v>
      </c>
      <c r="H337" s="68">
        <v>87.046908315565005</v>
      </c>
      <c r="I337" s="71">
        <v>0.68529403832510705</v>
      </c>
      <c r="J337" s="68">
        <v>30.0639658848614</v>
      </c>
      <c r="K337" s="71">
        <v>0.80942064932845603</v>
      </c>
      <c r="L337" s="68">
        <v>28.2515991471215</v>
      </c>
      <c r="M337" s="71">
        <v>0.84438305709023997</v>
      </c>
      <c r="N337" s="68">
        <v>80.916844349680204</v>
      </c>
      <c r="O337" s="71"/>
      <c r="P337" s="68"/>
      <c r="Q337" s="71"/>
      <c r="R337" s="68"/>
    </row>
    <row r="338" spans="1:18" x14ac:dyDescent="0.2">
      <c r="A338" s="141" t="s">
        <v>998</v>
      </c>
      <c r="B338" s="67" t="s">
        <v>999</v>
      </c>
      <c r="C338" s="67">
        <v>39</v>
      </c>
      <c r="D338" s="67" t="s">
        <v>342</v>
      </c>
      <c r="E338" s="71">
        <v>0.80079664813701901</v>
      </c>
      <c r="F338" s="68">
        <v>72.014925373134304</v>
      </c>
      <c r="G338" s="71">
        <v>0.83026797209275705</v>
      </c>
      <c r="H338" s="68">
        <v>71.1087420042644</v>
      </c>
      <c r="I338" s="71">
        <v>0.70640361261929396</v>
      </c>
      <c r="J338" s="68">
        <v>39.392324093816597</v>
      </c>
      <c r="K338" s="71">
        <v>0.73342583645186699</v>
      </c>
      <c r="L338" s="68">
        <v>13.5394456289979</v>
      </c>
      <c r="M338" s="71">
        <v>0.73388581952117904</v>
      </c>
      <c r="N338" s="68">
        <v>64.232409381663103</v>
      </c>
      <c r="O338" s="71"/>
      <c r="P338" s="68"/>
      <c r="Q338" s="71">
        <v>1</v>
      </c>
      <c r="R338" s="68">
        <v>100</v>
      </c>
    </row>
    <row r="339" spans="1:18" x14ac:dyDescent="0.2">
      <c r="A339" s="141" t="s">
        <v>1000</v>
      </c>
      <c r="B339" s="67" t="s">
        <v>1001</v>
      </c>
      <c r="C339" s="67">
        <v>39</v>
      </c>
      <c r="D339" s="67" t="s">
        <v>342</v>
      </c>
      <c r="E339" s="71">
        <v>0.89004171286278899</v>
      </c>
      <c r="F339" s="68">
        <v>90.245202558635398</v>
      </c>
      <c r="G339" s="71">
        <v>0.90675534955881598</v>
      </c>
      <c r="H339" s="68">
        <v>87.473347547974399</v>
      </c>
      <c r="I339" s="71">
        <v>0.76541223270597503</v>
      </c>
      <c r="J339" s="68">
        <v>66.364605543709999</v>
      </c>
      <c r="K339" s="71">
        <v>0.90787523619279897</v>
      </c>
      <c r="L339" s="68">
        <v>64.019189765458407</v>
      </c>
      <c r="M339" s="71">
        <v>0.87016574585635398</v>
      </c>
      <c r="N339" s="68">
        <v>84.648187633262296</v>
      </c>
      <c r="O339" s="71"/>
      <c r="P339" s="68"/>
      <c r="Q339" s="71">
        <v>1</v>
      </c>
      <c r="R339" s="68">
        <v>100</v>
      </c>
    </row>
    <row r="340" spans="1:18" x14ac:dyDescent="0.2">
      <c r="A340" s="141" t="s">
        <v>1002</v>
      </c>
      <c r="B340" s="67" t="s">
        <v>1003</v>
      </c>
      <c r="C340" s="67">
        <v>39</v>
      </c>
      <c r="D340" s="67" t="s">
        <v>342</v>
      </c>
      <c r="E340" s="71">
        <v>0.85903836169838899</v>
      </c>
      <c r="F340" s="68">
        <v>84.381663113006397</v>
      </c>
      <c r="G340" s="71">
        <v>0.88451111313966502</v>
      </c>
      <c r="H340" s="68">
        <v>82.7825159914712</v>
      </c>
      <c r="I340" s="71">
        <v>0.74775404365167197</v>
      </c>
      <c r="J340" s="68">
        <v>59.008528784648199</v>
      </c>
      <c r="K340" s="71">
        <v>0.78907766459195094</v>
      </c>
      <c r="L340" s="68">
        <v>22.814498933901898</v>
      </c>
      <c r="M340" s="71">
        <v>0.87384898710865599</v>
      </c>
      <c r="N340" s="68">
        <v>85.181236673773995</v>
      </c>
      <c r="O340" s="71"/>
      <c r="P340" s="68"/>
      <c r="Q340" s="71">
        <v>1</v>
      </c>
      <c r="R340" s="68">
        <v>100</v>
      </c>
    </row>
    <row r="341" spans="1:18" x14ac:dyDescent="0.2">
      <c r="A341" s="141" t="s">
        <v>1004</v>
      </c>
      <c r="B341" s="67" t="s">
        <v>1005</v>
      </c>
      <c r="C341" s="67">
        <v>39</v>
      </c>
      <c r="D341" s="67" t="s">
        <v>342</v>
      </c>
      <c r="E341" s="71">
        <v>0.74687560386053897</v>
      </c>
      <c r="F341" s="68">
        <v>56.769722814498898</v>
      </c>
      <c r="G341" s="71">
        <v>0.81172057862132996</v>
      </c>
      <c r="H341" s="68">
        <v>66.098081023454199</v>
      </c>
      <c r="I341" s="71">
        <v>0.68207476586219296</v>
      </c>
      <c r="J341" s="68">
        <v>29.1044776119403</v>
      </c>
      <c r="K341" s="71">
        <v>0.78928718145586996</v>
      </c>
      <c r="L341" s="68">
        <v>22.9211087420043</v>
      </c>
      <c r="M341" s="71">
        <v>0.70441988950276302</v>
      </c>
      <c r="N341" s="68">
        <v>59.968017057569298</v>
      </c>
      <c r="O341" s="71"/>
      <c r="P341" s="68"/>
      <c r="Q341" s="71"/>
      <c r="R341" s="68"/>
    </row>
    <row r="342" spans="1:18" x14ac:dyDescent="0.2">
      <c r="A342" s="141" t="s">
        <v>933</v>
      </c>
      <c r="B342" s="67" t="s">
        <v>1006</v>
      </c>
      <c r="C342" s="67">
        <v>72</v>
      </c>
      <c r="D342" s="67" t="s">
        <v>342</v>
      </c>
      <c r="E342" s="71">
        <v>0.78514388237646204</v>
      </c>
      <c r="F342" s="68">
        <v>68.603411513859299</v>
      </c>
      <c r="G342" s="71">
        <v>0.75078032188831401</v>
      </c>
      <c r="H342" s="68">
        <v>49.733475479744101</v>
      </c>
      <c r="I342" s="71">
        <v>0.69985595219691099</v>
      </c>
      <c r="J342" s="68">
        <v>36.620469083155598</v>
      </c>
      <c r="K342" s="71">
        <v>0.88116048586338303</v>
      </c>
      <c r="L342" s="68">
        <v>52.611940298507498</v>
      </c>
      <c r="M342" s="71">
        <v>0.59392265193370197</v>
      </c>
      <c r="N342" s="68">
        <v>41.737739872068197</v>
      </c>
      <c r="O342" s="71"/>
      <c r="P342" s="68"/>
      <c r="Q342" s="71">
        <v>1</v>
      </c>
      <c r="R342" s="68">
        <v>100</v>
      </c>
    </row>
    <row r="343" spans="1:18" x14ac:dyDescent="0.2">
      <c r="A343" s="141" t="s">
        <v>1007</v>
      </c>
      <c r="B343" s="67" t="s">
        <v>1008</v>
      </c>
      <c r="C343" s="67">
        <v>72</v>
      </c>
      <c r="D343" s="67" t="s">
        <v>342</v>
      </c>
      <c r="E343" s="71">
        <v>0.75324192163138903</v>
      </c>
      <c r="F343" s="68">
        <v>58.688699360341197</v>
      </c>
      <c r="G343" s="71">
        <v>0.66718009198716</v>
      </c>
      <c r="H343" s="68">
        <v>19.402985074626901</v>
      </c>
      <c r="I343" s="71">
        <v>0.648780532727952</v>
      </c>
      <c r="J343" s="68">
        <v>19.5095948827292</v>
      </c>
      <c r="K343" s="71">
        <v>0.82686040148971496</v>
      </c>
      <c r="L343" s="68">
        <v>32.835820895522403</v>
      </c>
      <c r="M343" s="71">
        <v>0.62338858195211799</v>
      </c>
      <c r="N343" s="68">
        <v>49.3070362473348</v>
      </c>
      <c r="O343" s="71"/>
      <c r="P343" s="68"/>
      <c r="Q343" s="71">
        <v>1</v>
      </c>
      <c r="R343" s="68">
        <v>100</v>
      </c>
    </row>
    <row r="344" spans="1:18" x14ac:dyDescent="0.2">
      <c r="A344" s="141" t="s">
        <v>1009</v>
      </c>
      <c r="B344" s="67" t="s">
        <v>1010</v>
      </c>
      <c r="C344" s="67">
        <v>72</v>
      </c>
      <c r="D344" s="67" t="s">
        <v>342</v>
      </c>
      <c r="E344" s="71">
        <v>0.67479950566717295</v>
      </c>
      <c r="F344" s="68">
        <v>35.234541577825198</v>
      </c>
      <c r="G344" s="71">
        <v>0.65686319375441904</v>
      </c>
      <c r="H344" s="68">
        <v>16.417910447761201</v>
      </c>
      <c r="I344" s="71">
        <v>0.65025616504592998</v>
      </c>
      <c r="J344" s="68">
        <v>19.989339019189799</v>
      </c>
      <c r="K344" s="71">
        <v>0.82762194195305905</v>
      </c>
      <c r="L344" s="68">
        <v>32.942430703624701</v>
      </c>
      <c r="M344" s="71">
        <v>0.56445672191528595</v>
      </c>
      <c r="N344" s="68">
        <v>35.607675906183403</v>
      </c>
      <c r="O344" s="71"/>
      <c r="P344" s="68"/>
      <c r="Q344" s="71"/>
      <c r="R344" s="68"/>
    </row>
    <row r="345" spans="1:18" x14ac:dyDescent="0.2">
      <c r="A345" s="141" t="s">
        <v>806</v>
      </c>
      <c r="B345" s="67" t="s">
        <v>1011</v>
      </c>
      <c r="C345" s="67">
        <v>72</v>
      </c>
      <c r="D345" s="67" t="s">
        <v>342</v>
      </c>
      <c r="E345" s="71">
        <v>0.76409099702606997</v>
      </c>
      <c r="F345" s="68">
        <v>62.313432835820898</v>
      </c>
      <c r="G345" s="71">
        <v>0.73931447598575595</v>
      </c>
      <c r="H345" s="68">
        <v>46.268656716417901</v>
      </c>
      <c r="I345" s="71">
        <v>0.72289861669252398</v>
      </c>
      <c r="J345" s="68">
        <v>47.654584221748401</v>
      </c>
      <c r="K345" s="71">
        <v>0.91919693594165497</v>
      </c>
      <c r="L345" s="68">
        <v>69.936034115138597</v>
      </c>
      <c r="M345" s="71">
        <v>0.674953959484346</v>
      </c>
      <c r="N345" s="68">
        <v>56.130063965884901</v>
      </c>
      <c r="O345" s="71"/>
      <c r="P345" s="68"/>
      <c r="Q345" s="71"/>
      <c r="R345" s="68"/>
    </row>
    <row r="346" spans="1:18" x14ac:dyDescent="0.2">
      <c r="A346" s="141" t="s">
        <v>1012</v>
      </c>
      <c r="B346" s="67" t="s">
        <v>1013</v>
      </c>
      <c r="C346" s="67">
        <v>72</v>
      </c>
      <c r="D346" s="67" t="s">
        <v>342</v>
      </c>
      <c r="E346" s="71">
        <v>0.60494690065298595</v>
      </c>
      <c r="F346" s="68">
        <v>19.9360341151386</v>
      </c>
      <c r="G346" s="71">
        <v>0.6</v>
      </c>
      <c r="H346" s="68">
        <v>7.1961620469083103</v>
      </c>
      <c r="I346" s="71">
        <v>0.62806200420255198</v>
      </c>
      <c r="J346" s="68">
        <v>15.0319829424307</v>
      </c>
      <c r="K346" s="71">
        <v>0.74881583782007399</v>
      </c>
      <c r="L346" s="68">
        <v>15.4584221748401</v>
      </c>
      <c r="M346" s="71">
        <v>0.44290976058931902</v>
      </c>
      <c r="N346" s="68">
        <v>11.3539445628998</v>
      </c>
      <c r="O346" s="71"/>
      <c r="P346" s="68"/>
      <c r="Q346" s="71"/>
      <c r="R346" s="68"/>
    </row>
    <row r="347" spans="1:18" x14ac:dyDescent="0.2">
      <c r="A347" s="141" t="s">
        <v>1014</v>
      </c>
      <c r="B347" s="67" t="s">
        <v>1015</v>
      </c>
      <c r="C347" s="67">
        <v>72</v>
      </c>
      <c r="D347" s="67" t="s">
        <v>342</v>
      </c>
      <c r="E347" s="71">
        <v>0.74358713756387096</v>
      </c>
      <c r="F347" s="68">
        <v>55.810234541577799</v>
      </c>
      <c r="G347" s="71">
        <v>0.736553854527767</v>
      </c>
      <c r="H347" s="68">
        <v>45.735607675906202</v>
      </c>
      <c r="I347" s="71">
        <v>0.70482906911983501</v>
      </c>
      <c r="J347" s="68">
        <v>38.592750533048999</v>
      </c>
      <c r="K347" s="71">
        <v>0.92431000966497101</v>
      </c>
      <c r="L347" s="68">
        <v>72.4946695095949</v>
      </c>
      <c r="M347" s="71">
        <v>0.60865561694291004</v>
      </c>
      <c r="N347" s="68">
        <v>45.575692963752701</v>
      </c>
      <c r="O347" s="71"/>
      <c r="P347" s="68"/>
      <c r="Q347" s="71"/>
      <c r="R347" s="68"/>
    </row>
    <row r="348" spans="1:18" x14ac:dyDescent="0.2">
      <c r="A348" s="141" t="s">
        <v>1016</v>
      </c>
      <c r="B348" s="67" t="s">
        <v>1017</v>
      </c>
      <c r="C348" s="67">
        <v>72</v>
      </c>
      <c r="D348" s="67" t="s">
        <v>342</v>
      </c>
      <c r="E348" s="71">
        <v>0.57933450134426701</v>
      </c>
      <c r="F348" s="68">
        <v>14.6588486140725</v>
      </c>
      <c r="G348" s="71">
        <v>0.703333715582385</v>
      </c>
      <c r="H348" s="68">
        <v>33.688699360341197</v>
      </c>
      <c r="I348" s="71">
        <v>0.65423996344290003</v>
      </c>
      <c r="J348" s="68">
        <v>21.162046908315599</v>
      </c>
      <c r="K348" s="71">
        <v>0.80539072456529504</v>
      </c>
      <c r="L348" s="68">
        <v>27.2921108742004</v>
      </c>
      <c r="M348" s="71">
        <v>0.50920810313075504</v>
      </c>
      <c r="N348" s="68">
        <v>23.240938166311299</v>
      </c>
      <c r="O348" s="71"/>
      <c r="P348" s="68"/>
      <c r="Q348" s="71">
        <v>0.22450000000000001</v>
      </c>
      <c r="R348" s="68">
        <v>49.143468950749501</v>
      </c>
    </row>
    <row r="349" spans="1:18" x14ac:dyDescent="0.2">
      <c r="A349" s="141" t="s">
        <v>1018</v>
      </c>
      <c r="B349" s="67" t="s">
        <v>1019</v>
      </c>
      <c r="C349" s="67">
        <v>72</v>
      </c>
      <c r="D349" s="67" t="s">
        <v>342</v>
      </c>
      <c r="E349" s="71">
        <v>0.55928121661096597</v>
      </c>
      <c r="F349" s="68">
        <v>11.4605543710021</v>
      </c>
      <c r="G349" s="71">
        <v>0.71816876294535203</v>
      </c>
      <c r="H349" s="68">
        <v>39.125799573560798</v>
      </c>
      <c r="I349" s="71">
        <v>0.63863774568715903</v>
      </c>
      <c r="J349" s="68">
        <v>17.590618336887001</v>
      </c>
      <c r="K349" s="71">
        <v>0.84936016374091905</v>
      </c>
      <c r="L349" s="68">
        <v>40.191897654584203</v>
      </c>
      <c r="M349" s="71">
        <v>0.59023941068139996</v>
      </c>
      <c r="N349" s="68">
        <v>40.884861407249502</v>
      </c>
      <c r="O349" s="71"/>
      <c r="P349" s="68"/>
      <c r="Q349" s="71">
        <v>0</v>
      </c>
      <c r="R349" s="68">
        <v>39.186295503212001</v>
      </c>
    </row>
    <row r="350" spans="1:18" x14ac:dyDescent="0.2">
      <c r="A350" s="141" t="s">
        <v>1020</v>
      </c>
      <c r="B350" s="67" t="s">
        <v>1021</v>
      </c>
      <c r="C350" s="67">
        <v>72</v>
      </c>
      <c r="D350" s="67" t="s">
        <v>342</v>
      </c>
      <c r="E350" s="71">
        <v>0.87684040128717899</v>
      </c>
      <c r="F350" s="68">
        <v>87.793176972281401</v>
      </c>
      <c r="G350" s="71">
        <v>0.78425584247509805</v>
      </c>
      <c r="H350" s="68">
        <v>58.528784648187603</v>
      </c>
      <c r="I350" s="71">
        <v>0.86586339922701105</v>
      </c>
      <c r="J350" s="68">
        <v>91.471215351812404</v>
      </c>
      <c r="K350" s="71">
        <v>0.91228405386822298</v>
      </c>
      <c r="L350" s="68">
        <v>65.778251599147097</v>
      </c>
      <c r="M350" s="71">
        <v>0.88489871086556204</v>
      </c>
      <c r="N350" s="68">
        <v>86.620469083155697</v>
      </c>
      <c r="O350" s="71"/>
      <c r="P350" s="68"/>
      <c r="Q350" s="71">
        <v>0.93689999999999996</v>
      </c>
      <c r="R350" s="68">
        <v>58.672376873661698</v>
      </c>
    </row>
    <row r="351" spans="1:18" x14ac:dyDescent="0.2">
      <c r="A351" s="141" t="s">
        <v>1022</v>
      </c>
      <c r="B351" s="67" t="s">
        <v>1023</v>
      </c>
      <c r="C351" s="67">
        <v>72</v>
      </c>
      <c r="D351" s="67" t="s">
        <v>342</v>
      </c>
      <c r="E351" s="71">
        <v>0.73863363991055098</v>
      </c>
      <c r="F351" s="68">
        <v>54.371002132196203</v>
      </c>
      <c r="G351" s="71">
        <v>0.71775753364301798</v>
      </c>
      <c r="H351" s="68">
        <v>39.072494669509602</v>
      </c>
      <c r="I351" s="71">
        <v>0.66478407114273697</v>
      </c>
      <c r="J351" s="68">
        <v>23.720682302771898</v>
      </c>
      <c r="K351" s="71">
        <v>0.87508331668228601</v>
      </c>
      <c r="L351" s="68">
        <v>50.053304904051203</v>
      </c>
      <c r="M351" s="71">
        <v>0.43554327808471499</v>
      </c>
      <c r="N351" s="68">
        <v>10.3411513859275</v>
      </c>
      <c r="O351" s="71"/>
      <c r="P351" s="68"/>
      <c r="Q351" s="71">
        <v>1</v>
      </c>
      <c r="R351" s="68">
        <v>100</v>
      </c>
    </row>
    <row r="352" spans="1:18" x14ac:dyDescent="0.2">
      <c r="A352" s="141" t="s">
        <v>397</v>
      </c>
      <c r="B352" s="67" t="s">
        <v>1024</v>
      </c>
      <c r="C352" s="67">
        <v>72</v>
      </c>
      <c r="D352" s="67" t="s">
        <v>342</v>
      </c>
      <c r="E352" s="71">
        <v>0.68603065765858695</v>
      </c>
      <c r="F352" s="68">
        <v>38.3262260127932</v>
      </c>
      <c r="G352" s="71">
        <v>0.69137518172269197</v>
      </c>
      <c r="H352" s="68">
        <v>28.304904051172699</v>
      </c>
      <c r="I352" s="71">
        <v>0.660220890357195</v>
      </c>
      <c r="J352" s="68">
        <v>22.9211087420043</v>
      </c>
      <c r="K352" s="71">
        <v>0.88331845542370402</v>
      </c>
      <c r="L352" s="68">
        <v>53.624733475479701</v>
      </c>
      <c r="M352" s="71">
        <v>0.50920810313075504</v>
      </c>
      <c r="N352" s="68">
        <v>23.240938166311299</v>
      </c>
      <c r="O352" s="71"/>
      <c r="P352" s="68"/>
      <c r="Q352" s="71"/>
      <c r="R352" s="68"/>
    </row>
    <row r="353" spans="1:18" x14ac:dyDescent="0.2">
      <c r="A353" s="141" t="s">
        <v>1025</v>
      </c>
      <c r="B353" s="67" t="s">
        <v>1026</v>
      </c>
      <c r="C353" s="67">
        <v>72</v>
      </c>
      <c r="D353" s="67" t="s">
        <v>342</v>
      </c>
      <c r="E353" s="71">
        <v>0.72830301919776597</v>
      </c>
      <c r="F353" s="68">
        <v>51.172707889125803</v>
      </c>
      <c r="G353" s="71">
        <v>0.64898562156610395</v>
      </c>
      <c r="H353" s="68">
        <v>14.5522388059702</v>
      </c>
      <c r="I353" s="71">
        <v>0.66866186755239798</v>
      </c>
      <c r="J353" s="68">
        <v>24.626865671641799</v>
      </c>
      <c r="K353" s="71">
        <v>0.85517515751489503</v>
      </c>
      <c r="L353" s="68">
        <v>42.377398720682301</v>
      </c>
      <c r="M353" s="71">
        <v>0.46869244935543303</v>
      </c>
      <c r="N353" s="68">
        <v>15.9381663113006</v>
      </c>
      <c r="O353" s="71"/>
      <c r="P353" s="68"/>
      <c r="Q353" s="71">
        <v>1</v>
      </c>
      <c r="R353" s="68">
        <v>100</v>
      </c>
    </row>
    <row r="354" spans="1:18" x14ac:dyDescent="0.2">
      <c r="A354" s="141" t="s">
        <v>1027</v>
      </c>
      <c r="B354" s="67" t="s">
        <v>1028</v>
      </c>
      <c r="C354" s="67">
        <v>72</v>
      </c>
      <c r="D354" s="67" t="s">
        <v>342</v>
      </c>
      <c r="E354" s="71">
        <v>0.76924074258433905</v>
      </c>
      <c r="F354" s="68">
        <v>64.285714285714306</v>
      </c>
      <c r="G354" s="71">
        <v>0.72898711043991704</v>
      </c>
      <c r="H354" s="68">
        <v>43.123667377398696</v>
      </c>
      <c r="I354" s="71">
        <v>0.68632755573196402</v>
      </c>
      <c r="J354" s="68">
        <v>30.650319829424301</v>
      </c>
      <c r="K354" s="71">
        <v>0.87748204859143697</v>
      </c>
      <c r="L354" s="68">
        <v>51.066098081023497</v>
      </c>
      <c r="M354" s="71">
        <v>0.55340699815837902</v>
      </c>
      <c r="N354" s="68">
        <v>32.995735607675897</v>
      </c>
      <c r="O354" s="71"/>
      <c r="P354" s="68"/>
      <c r="Q354" s="71">
        <v>1</v>
      </c>
      <c r="R354" s="68">
        <v>100</v>
      </c>
    </row>
    <row r="355" spans="1:18" x14ac:dyDescent="0.2">
      <c r="A355" s="141" t="s">
        <v>1029</v>
      </c>
      <c r="B355" s="67" t="s">
        <v>1030</v>
      </c>
      <c r="C355" s="67">
        <v>72</v>
      </c>
      <c r="D355" s="67" t="s">
        <v>342</v>
      </c>
      <c r="E355" s="71">
        <v>0.69438979476846496</v>
      </c>
      <c r="F355" s="68">
        <v>41.311300639658803</v>
      </c>
      <c r="G355" s="71">
        <v>0.70158433049671298</v>
      </c>
      <c r="H355" s="68">
        <v>33.262260127931803</v>
      </c>
      <c r="I355" s="71">
        <v>0.88805525652084205</v>
      </c>
      <c r="J355" s="68">
        <v>94.083155650319796</v>
      </c>
      <c r="K355" s="71">
        <v>0.94087771094999995</v>
      </c>
      <c r="L355" s="68">
        <v>80.756929637526696</v>
      </c>
      <c r="M355" s="71">
        <v>0.89963167587477</v>
      </c>
      <c r="N355" s="68">
        <v>88.752665245202607</v>
      </c>
      <c r="O355" s="71"/>
      <c r="P355" s="68"/>
      <c r="Q355" s="71">
        <v>4.1799999999999997E-2</v>
      </c>
      <c r="R355" s="68">
        <v>45.931477516059999</v>
      </c>
    </row>
    <row r="356" spans="1:18" x14ac:dyDescent="0.2">
      <c r="A356" s="141" t="s">
        <v>1031</v>
      </c>
      <c r="B356" s="67" t="s">
        <v>1032</v>
      </c>
      <c r="C356" s="67">
        <v>72</v>
      </c>
      <c r="D356" s="67" t="s">
        <v>342</v>
      </c>
      <c r="E356" s="71">
        <v>0.71874046883865605</v>
      </c>
      <c r="F356" s="68">
        <v>48.507462686567202</v>
      </c>
      <c r="G356" s="71">
        <v>0.79843255552591097</v>
      </c>
      <c r="H356" s="68">
        <v>62.100213219616201</v>
      </c>
      <c r="I356" s="71">
        <v>0.63433588577786904</v>
      </c>
      <c r="J356" s="68">
        <v>16.791044776119399</v>
      </c>
      <c r="K356" s="71">
        <v>0.80038864583721603</v>
      </c>
      <c r="L356" s="68">
        <v>25.959488272921099</v>
      </c>
      <c r="M356" s="71">
        <v>0.64180478821362796</v>
      </c>
      <c r="N356" s="68">
        <v>51.492537313432798</v>
      </c>
      <c r="O356" s="71"/>
      <c r="P356" s="68"/>
      <c r="Q356" s="71"/>
      <c r="R356" s="68"/>
    </row>
    <row r="357" spans="1:18" x14ac:dyDescent="0.2">
      <c r="A357" s="141" t="s">
        <v>1033</v>
      </c>
      <c r="B357" s="67" t="s">
        <v>1034</v>
      </c>
      <c r="C357" s="67">
        <v>72</v>
      </c>
      <c r="D357" s="67" t="s">
        <v>342</v>
      </c>
      <c r="E357" s="71">
        <v>0.61528490975948502</v>
      </c>
      <c r="F357" s="68">
        <v>21.961620469083201</v>
      </c>
      <c r="G357" s="71">
        <v>0.83546181296612798</v>
      </c>
      <c r="H357" s="68">
        <v>71.855010660980795</v>
      </c>
      <c r="I357" s="71">
        <v>0.71030331026286397</v>
      </c>
      <c r="J357" s="68">
        <v>41.684434968017101</v>
      </c>
      <c r="K357" s="71">
        <v>0.82623953606567102</v>
      </c>
      <c r="L357" s="68">
        <v>32.622601279317699</v>
      </c>
      <c r="M357" s="71">
        <v>0.70441988950276302</v>
      </c>
      <c r="N357" s="68">
        <v>59.968017057569298</v>
      </c>
      <c r="O357" s="71"/>
      <c r="P357" s="68"/>
      <c r="Q357" s="71">
        <v>0</v>
      </c>
      <c r="R357" s="68">
        <v>39.186295503212001</v>
      </c>
    </row>
    <row r="358" spans="1:18" x14ac:dyDescent="0.2">
      <c r="A358" s="141" t="s">
        <v>1035</v>
      </c>
      <c r="B358" s="67" t="s">
        <v>1036</v>
      </c>
      <c r="C358" s="67">
        <v>72</v>
      </c>
      <c r="D358" s="67" t="s">
        <v>342</v>
      </c>
      <c r="E358" s="71">
        <v>0.45428424413480201</v>
      </c>
      <c r="F358" s="68">
        <v>2.7185501066098099</v>
      </c>
      <c r="G358" s="71">
        <v>0.35209242596771401</v>
      </c>
      <c r="H358" s="68">
        <v>1.5458422174840101</v>
      </c>
      <c r="I358" s="71">
        <v>0.47569042554616298</v>
      </c>
      <c r="J358" s="68">
        <v>2.3454157782516001</v>
      </c>
      <c r="K358" s="71">
        <v>0.67485881114908097</v>
      </c>
      <c r="L358" s="68">
        <v>7.8358208955223896</v>
      </c>
      <c r="M358" s="71">
        <v>0.31767955801105002</v>
      </c>
      <c r="N358" s="68">
        <v>3.62473347547974</v>
      </c>
      <c r="O358" s="71"/>
      <c r="P358" s="68"/>
      <c r="Q358" s="71">
        <v>0.4511</v>
      </c>
      <c r="R358" s="68">
        <v>52.248394004282702</v>
      </c>
    </row>
    <row r="359" spans="1:18" x14ac:dyDescent="0.2">
      <c r="A359" s="141" t="s">
        <v>1037</v>
      </c>
      <c r="B359" s="67" t="s">
        <v>1038</v>
      </c>
      <c r="C359" s="67">
        <v>72</v>
      </c>
      <c r="D359" s="67" t="s">
        <v>342</v>
      </c>
      <c r="E359" s="71">
        <v>0.64580855024145001</v>
      </c>
      <c r="F359" s="68">
        <v>27.825159914712199</v>
      </c>
      <c r="G359" s="71">
        <v>0.80399859673652696</v>
      </c>
      <c r="H359" s="68">
        <v>63.912579957356101</v>
      </c>
      <c r="I359" s="71">
        <v>0.75197169743043801</v>
      </c>
      <c r="J359" s="68">
        <v>60.9808102345416</v>
      </c>
      <c r="K359" s="71">
        <v>0.84413691376219901</v>
      </c>
      <c r="L359" s="68">
        <v>38.272921108741997</v>
      </c>
      <c r="M359" s="71">
        <v>0.74493554327808498</v>
      </c>
      <c r="N359" s="68">
        <v>66.044776119402997</v>
      </c>
      <c r="O359" s="71"/>
      <c r="P359" s="68"/>
      <c r="Q359" s="71">
        <v>8.4000000000000005E-2</v>
      </c>
      <c r="R359" s="68">
        <v>46.895074946466799</v>
      </c>
    </row>
    <row r="360" spans="1:18" x14ac:dyDescent="0.2">
      <c r="A360" s="141" t="s">
        <v>1039</v>
      </c>
      <c r="B360" s="67" t="s">
        <v>1040</v>
      </c>
      <c r="C360" s="67">
        <v>73</v>
      </c>
      <c r="D360" s="67" t="s">
        <v>342</v>
      </c>
      <c r="E360" s="71">
        <v>0.59191293685957802</v>
      </c>
      <c r="F360" s="68">
        <v>17.057569296375299</v>
      </c>
      <c r="G360" s="71">
        <v>0.77959459359271199</v>
      </c>
      <c r="H360" s="68">
        <v>57.569296375266497</v>
      </c>
      <c r="I360" s="71">
        <v>0.677254807400821</v>
      </c>
      <c r="J360" s="68">
        <v>27.878464818763302</v>
      </c>
      <c r="K360" s="71">
        <v>0.71726408625094995</v>
      </c>
      <c r="L360" s="68">
        <v>11.727078891258</v>
      </c>
      <c r="M360" s="71">
        <v>0.78545119705340705</v>
      </c>
      <c r="N360" s="68">
        <v>71.695095948827301</v>
      </c>
      <c r="O360" s="71"/>
      <c r="P360" s="68"/>
      <c r="Q360" s="71">
        <v>0</v>
      </c>
      <c r="R360" s="68">
        <v>39.186295503212001</v>
      </c>
    </row>
    <row r="361" spans="1:18" x14ac:dyDescent="0.2">
      <c r="A361" s="141" t="s">
        <v>1041</v>
      </c>
      <c r="B361" s="67" t="s">
        <v>1042</v>
      </c>
      <c r="C361" s="67">
        <v>73</v>
      </c>
      <c r="D361" s="67" t="s">
        <v>342</v>
      </c>
      <c r="E361" s="71">
        <v>0.53127268114402604</v>
      </c>
      <c r="F361" s="68">
        <v>7.3027718550106604</v>
      </c>
      <c r="G361" s="71">
        <v>0.68466940086804395</v>
      </c>
      <c r="H361" s="68">
        <v>25.6929637526652</v>
      </c>
      <c r="I361" s="71">
        <v>0.56212329155806695</v>
      </c>
      <c r="J361" s="68">
        <v>7.3560767590618301</v>
      </c>
      <c r="K361" s="71">
        <v>0.54220226787743298</v>
      </c>
      <c r="L361" s="68">
        <v>2.3454157782516001</v>
      </c>
      <c r="M361" s="71">
        <v>0.33609576427255999</v>
      </c>
      <c r="N361" s="68">
        <v>4.1044776119403004</v>
      </c>
      <c r="O361" s="71"/>
      <c r="P361" s="68"/>
      <c r="Q361" s="71"/>
      <c r="R361" s="68"/>
    </row>
    <row r="362" spans="1:18" x14ac:dyDescent="0.2">
      <c r="A362" s="141" t="s">
        <v>1043</v>
      </c>
      <c r="B362" s="67" t="s">
        <v>1044</v>
      </c>
      <c r="C362" s="67">
        <v>39</v>
      </c>
      <c r="D362" s="67" t="s">
        <v>342</v>
      </c>
      <c r="E362" s="71">
        <v>0.90260514413072102</v>
      </c>
      <c r="F362" s="68">
        <v>92.857142857142904</v>
      </c>
      <c r="G362" s="71">
        <v>0.93572201258861198</v>
      </c>
      <c r="H362" s="68">
        <v>92.910447761194007</v>
      </c>
      <c r="I362" s="71">
        <v>0.810193569764738</v>
      </c>
      <c r="J362" s="68">
        <v>79.637526652451996</v>
      </c>
      <c r="K362" s="71">
        <v>0.93540738827634895</v>
      </c>
      <c r="L362" s="68">
        <v>77.611940298507506</v>
      </c>
      <c r="M362" s="71">
        <v>0.92909760589318602</v>
      </c>
      <c r="N362" s="68">
        <v>92.377398720682294</v>
      </c>
      <c r="O362" s="71"/>
      <c r="P362" s="68"/>
      <c r="Q362" s="71"/>
      <c r="R362" s="68"/>
    </row>
    <row r="363" spans="1:18" x14ac:dyDescent="0.2">
      <c r="A363" s="141" t="s">
        <v>425</v>
      </c>
      <c r="B363" s="67" t="s">
        <v>1045</v>
      </c>
      <c r="C363" s="67">
        <v>39</v>
      </c>
      <c r="D363" s="67" t="s">
        <v>342</v>
      </c>
      <c r="E363" s="71">
        <v>0.87486326241790102</v>
      </c>
      <c r="F363" s="68">
        <v>87.313432835820905</v>
      </c>
      <c r="G363" s="71">
        <v>0.92518854240173798</v>
      </c>
      <c r="H363" s="68">
        <v>91.098081023454199</v>
      </c>
      <c r="I363" s="71">
        <v>0.76361791375107801</v>
      </c>
      <c r="J363" s="68">
        <v>65.458422174840095</v>
      </c>
      <c r="K363" s="71">
        <v>0.87786574637329895</v>
      </c>
      <c r="L363" s="68">
        <v>51.172707889125803</v>
      </c>
      <c r="M363" s="71">
        <v>0.93278084714548803</v>
      </c>
      <c r="N363" s="68">
        <v>92.963752665245195</v>
      </c>
      <c r="O363" s="71"/>
      <c r="P363" s="68"/>
      <c r="Q363" s="71"/>
      <c r="R363" s="68"/>
    </row>
    <row r="364" spans="1:18" x14ac:dyDescent="0.2">
      <c r="A364" s="141" t="s">
        <v>1046</v>
      </c>
      <c r="B364" s="67" t="s">
        <v>1047</v>
      </c>
      <c r="C364" s="67">
        <v>39</v>
      </c>
      <c r="D364" s="67" t="s">
        <v>342</v>
      </c>
      <c r="E364" s="71">
        <v>0.86253888248306698</v>
      </c>
      <c r="F364" s="68">
        <v>85.074626865671604</v>
      </c>
      <c r="G364" s="71">
        <v>0.90795104743856003</v>
      </c>
      <c r="H364" s="68">
        <v>87.686567164179095</v>
      </c>
      <c r="I364" s="71">
        <v>0.73944647342286396</v>
      </c>
      <c r="J364" s="68">
        <v>55.543710021321999</v>
      </c>
      <c r="K364" s="71">
        <v>0.93995874571909499</v>
      </c>
      <c r="L364" s="68">
        <v>80.330490405117303</v>
      </c>
      <c r="M364" s="71">
        <v>0.86279926335174995</v>
      </c>
      <c r="N364" s="68">
        <v>83.315565031982899</v>
      </c>
      <c r="O364" s="71"/>
      <c r="P364" s="68"/>
      <c r="Q364" s="71"/>
      <c r="R364" s="68"/>
    </row>
    <row r="365" spans="1:18" x14ac:dyDescent="0.2">
      <c r="A365" s="141" t="s">
        <v>1048</v>
      </c>
      <c r="B365" s="67" t="s">
        <v>1049</v>
      </c>
      <c r="C365" s="67">
        <v>39</v>
      </c>
      <c r="D365" s="67" t="s">
        <v>342</v>
      </c>
      <c r="E365" s="71">
        <v>0.85141704937513296</v>
      </c>
      <c r="F365" s="68">
        <v>83.475479744136507</v>
      </c>
      <c r="G365" s="71">
        <v>0.91100070920014997</v>
      </c>
      <c r="H365" s="68">
        <v>88.219616204690794</v>
      </c>
      <c r="I365" s="71">
        <v>0.70812630331992099</v>
      </c>
      <c r="J365" s="68">
        <v>40.565031982942401</v>
      </c>
      <c r="K365" s="71">
        <v>0.86849330284418003</v>
      </c>
      <c r="L365" s="68">
        <v>47.174840085287798</v>
      </c>
      <c r="M365" s="71">
        <v>0.91804788213627997</v>
      </c>
      <c r="N365" s="68">
        <v>90.938166311300606</v>
      </c>
      <c r="O365" s="71"/>
      <c r="P365" s="68"/>
      <c r="Q365" s="71"/>
      <c r="R365" s="68"/>
    </row>
    <row r="366" spans="1:18" x14ac:dyDescent="0.2">
      <c r="A366" s="141" t="s">
        <v>1050</v>
      </c>
      <c r="B366" s="67" t="s">
        <v>1051</v>
      </c>
      <c r="C366" s="67">
        <v>39</v>
      </c>
      <c r="D366" s="67" t="s">
        <v>342</v>
      </c>
      <c r="E366" s="71">
        <v>0.89128715282335402</v>
      </c>
      <c r="F366" s="68">
        <v>90.458422174840095</v>
      </c>
      <c r="G366" s="71">
        <v>0.92524582454057103</v>
      </c>
      <c r="H366" s="68">
        <v>91.151385927505302</v>
      </c>
      <c r="I366" s="71">
        <v>0.75963403339592905</v>
      </c>
      <c r="J366" s="68">
        <v>64.285714285714306</v>
      </c>
      <c r="K366" s="71">
        <v>0.91433873494070905</v>
      </c>
      <c r="L366" s="68">
        <v>66.897654584221698</v>
      </c>
      <c r="M366" s="71">
        <v>0.96593001841620696</v>
      </c>
      <c r="N366" s="68">
        <v>96.961620469083201</v>
      </c>
      <c r="O366" s="71"/>
      <c r="P366" s="68"/>
      <c r="Q366" s="71"/>
      <c r="R366" s="68"/>
    </row>
    <row r="367" spans="1:18" x14ac:dyDescent="0.2">
      <c r="A367" s="141" t="s">
        <v>1052</v>
      </c>
      <c r="B367" s="67" t="s">
        <v>1053</v>
      </c>
      <c r="C367" s="67">
        <v>39</v>
      </c>
      <c r="D367" s="67" t="s">
        <v>342</v>
      </c>
      <c r="E367" s="71">
        <v>0.87421979985275899</v>
      </c>
      <c r="F367" s="68">
        <v>87.100213219616194</v>
      </c>
      <c r="G367" s="71">
        <v>0.92731198171099705</v>
      </c>
      <c r="H367" s="68">
        <v>91.684434968017101</v>
      </c>
      <c r="I367" s="71">
        <v>0.73226621278709403</v>
      </c>
      <c r="J367" s="68">
        <v>52.132196162046903</v>
      </c>
      <c r="K367" s="71">
        <v>0.90083691651515596</v>
      </c>
      <c r="L367" s="68">
        <v>61.2473347547974</v>
      </c>
      <c r="M367" s="71">
        <v>0.93646408839779005</v>
      </c>
      <c r="N367" s="68">
        <v>93.3368869936034</v>
      </c>
      <c r="O367" s="71"/>
      <c r="P367" s="68"/>
      <c r="Q367" s="71"/>
      <c r="R367" s="68"/>
    </row>
    <row r="368" spans="1:18" x14ac:dyDescent="0.2">
      <c r="A368" s="141" t="s">
        <v>1054</v>
      </c>
      <c r="B368" s="67" t="s">
        <v>1055</v>
      </c>
      <c r="C368" s="67">
        <v>39</v>
      </c>
      <c r="D368" s="67" t="s">
        <v>342</v>
      </c>
      <c r="E368" s="71">
        <v>0.89285367764168599</v>
      </c>
      <c r="F368" s="68">
        <v>90.884861407249502</v>
      </c>
      <c r="G368" s="71">
        <v>0.91701762000495302</v>
      </c>
      <c r="H368" s="68">
        <v>89.765458422174802</v>
      </c>
      <c r="I368" s="71">
        <v>0.77177710627692697</v>
      </c>
      <c r="J368" s="68">
        <v>68.816631130063996</v>
      </c>
      <c r="K368" s="71">
        <v>0.92037320712095805</v>
      </c>
      <c r="L368" s="68">
        <v>70.415778251599093</v>
      </c>
      <c r="M368" s="71">
        <v>0.96224677716390405</v>
      </c>
      <c r="N368" s="68">
        <v>96.641791044776099</v>
      </c>
      <c r="O368" s="71"/>
      <c r="P368" s="68"/>
      <c r="Q368" s="71"/>
      <c r="R368" s="68"/>
    </row>
    <row r="369" spans="1:18" x14ac:dyDescent="0.2">
      <c r="A369" s="141" t="s">
        <v>1056</v>
      </c>
      <c r="B369" s="67" t="s">
        <v>1057</v>
      </c>
      <c r="C369" s="67">
        <v>39</v>
      </c>
      <c r="D369" s="67" t="s">
        <v>342</v>
      </c>
      <c r="E369" s="71">
        <v>0.88448397408083701</v>
      </c>
      <c r="F369" s="68">
        <v>89.019189765458407</v>
      </c>
      <c r="G369" s="71">
        <v>0.89859790955260499</v>
      </c>
      <c r="H369" s="68">
        <v>85.660980810234506</v>
      </c>
      <c r="I369" s="71">
        <v>0.78155711928747895</v>
      </c>
      <c r="J369" s="68">
        <v>72.174840085287897</v>
      </c>
      <c r="K369" s="71">
        <v>0.92500002033777495</v>
      </c>
      <c r="L369" s="68">
        <v>72.761194029850799</v>
      </c>
      <c r="M369" s="71">
        <v>0.93278084714548803</v>
      </c>
      <c r="N369" s="68">
        <v>92.963752665245195</v>
      </c>
      <c r="O369" s="71"/>
      <c r="P369" s="68"/>
      <c r="Q369" s="71"/>
      <c r="R369" s="68"/>
    </row>
    <row r="370" spans="1:18" x14ac:dyDescent="0.2">
      <c r="A370" s="141" t="s">
        <v>1058</v>
      </c>
      <c r="B370" s="67" t="s">
        <v>1059</v>
      </c>
      <c r="C370" s="67">
        <v>39</v>
      </c>
      <c r="D370" s="67" t="s">
        <v>342</v>
      </c>
      <c r="E370" s="71">
        <v>0.89572283251838702</v>
      </c>
      <c r="F370" s="68">
        <v>91.151385927505302</v>
      </c>
      <c r="G370" s="71">
        <v>0.93787358485928696</v>
      </c>
      <c r="H370" s="68">
        <v>93.443496801705805</v>
      </c>
      <c r="I370" s="71">
        <v>0.77327114518588502</v>
      </c>
      <c r="J370" s="68">
        <v>69.616204690831594</v>
      </c>
      <c r="K370" s="71">
        <v>0.93528251163058596</v>
      </c>
      <c r="L370" s="68">
        <v>77.452025586353898</v>
      </c>
      <c r="M370" s="71">
        <v>0.93646408839779005</v>
      </c>
      <c r="N370" s="68">
        <v>93.3368869936034</v>
      </c>
      <c r="O370" s="71"/>
      <c r="P370" s="68"/>
      <c r="Q370" s="71"/>
      <c r="R370" s="68"/>
    </row>
    <row r="371" spans="1:18" x14ac:dyDescent="0.2">
      <c r="A371" s="141" t="s">
        <v>1060</v>
      </c>
      <c r="B371" s="67" t="s">
        <v>1061</v>
      </c>
      <c r="C371" s="67">
        <v>39</v>
      </c>
      <c r="D371" s="67" t="s">
        <v>342</v>
      </c>
      <c r="E371" s="71">
        <v>0.86765814440411604</v>
      </c>
      <c r="F371" s="68">
        <v>86.034115138592796</v>
      </c>
      <c r="G371" s="71">
        <v>0.87186418123473497</v>
      </c>
      <c r="H371" s="68">
        <v>80.437100213219594</v>
      </c>
      <c r="I371" s="71">
        <v>0.88503693130605798</v>
      </c>
      <c r="J371" s="68">
        <v>93.550106609808097</v>
      </c>
      <c r="K371" s="71">
        <v>0.91723054426535999</v>
      </c>
      <c r="L371" s="68">
        <v>68.443496801705805</v>
      </c>
      <c r="M371" s="71">
        <v>0.79650092081031298</v>
      </c>
      <c r="N371" s="68">
        <v>72.921108742004293</v>
      </c>
      <c r="O371" s="71"/>
      <c r="P371" s="68"/>
      <c r="Q371" s="71"/>
      <c r="R371" s="68"/>
    </row>
    <row r="372" spans="1:18" x14ac:dyDescent="0.2">
      <c r="A372" s="141" t="s">
        <v>556</v>
      </c>
      <c r="B372" s="67" t="s">
        <v>1062</v>
      </c>
      <c r="C372" s="67">
        <v>39</v>
      </c>
      <c r="D372" s="67" t="s">
        <v>342</v>
      </c>
      <c r="E372" s="71">
        <v>0.817734041159489</v>
      </c>
      <c r="F372" s="68">
        <v>75.799573560767598</v>
      </c>
      <c r="G372" s="71">
        <v>0.84281795190761499</v>
      </c>
      <c r="H372" s="68">
        <v>73.6140724946695</v>
      </c>
      <c r="I372" s="71">
        <v>0.72847720456628495</v>
      </c>
      <c r="J372" s="68">
        <v>50.319829424307002</v>
      </c>
      <c r="K372" s="71">
        <v>0.90314008735374096</v>
      </c>
      <c r="L372" s="68">
        <v>62.153518123667403</v>
      </c>
      <c r="M372" s="71">
        <v>0.79650092081031298</v>
      </c>
      <c r="N372" s="68">
        <v>72.921108742004293</v>
      </c>
      <c r="O372" s="71"/>
      <c r="P372" s="68"/>
      <c r="Q372" s="71"/>
      <c r="R372" s="68"/>
    </row>
    <row r="373" spans="1:18" x14ac:dyDescent="0.2">
      <c r="A373" s="141" t="s">
        <v>1063</v>
      </c>
      <c r="B373" s="67" t="s">
        <v>1064</v>
      </c>
      <c r="C373" s="67">
        <v>39</v>
      </c>
      <c r="D373" s="67" t="s">
        <v>342</v>
      </c>
      <c r="E373" s="71">
        <v>0.84181682014231995</v>
      </c>
      <c r="F373" s="68">
        <v>81.876332622601296</v>
      </c>
      <c r="G373" s="71">
        <v>0.86350482743744394</v>
      </c>
      <c r="H373" s="68">
        <v>78.518123667377395</v>
      </c>
      <c r="I373" s="71">
        <v>0.73819026626417195</v>
      </c>
      <c r="J373" s="68">
        <v>55.117270788912599</v>
      </c>
      <c r="K373" s="71">
        <v>0.93592209478663402</v>
      </c>
      <c r="L373" s="68">
        <v>77.825159914712103</v>
      </c>
      <c r="M373" s="71">
        <v>0.82965009208103102</v>
      </c>
      <c r="N373" s="68">
        <v>78.304904051172699</v>
      </c>
      <c r="O373" s="71"/>
      <c r="P373" s="68"/>
      <c r="Q373" s="71"/>
      <c r="R373" s="68"/>
    </row>
    <row r="374" spans="1:18" x14ac:dyDescent="0.2">
      <c r="A374" s="141" t="s">
        <v>1065</v>
      </c>
      <c r="B374" s="67" t="s">
        <v>1066</v>
      </c>
      <c r="C374" s="67">
        <v>39</v>
      </c>
      <c r="D374" s="67" t="s">
        <v>342</v>
      </c>
      <c r="E374" s="71">
        <v>0.78794064151040899</v>
      </c>
      <c r="F374" s="68">
        <v>69.189765458422201</v>
      </c>
      <c r="G374" s="71">
        <v>0.84147107088318795</v>
      </c>
      <c r="H374" s="68">
        <v>73.081023454157801</v>
      </c>
      <c r="I374" s="71">
        <v>0.67356063473504701</v>
      </c>
      <c r="J374" s="68">
        <v>26.705756929637499</v>
      </c>
      <c r="K374" s="71">
        <v>0.84022993961308801</v>
      </c>
      <c r="L374" s="68">
        <v>37.526652452025601</v>
      </c>
      <c r="M374" s="71">
        <v>0.79650092081031298</v>
      </c>
      <c r="N374" s="68">
        <v>72.921108742004293</v>
      </c>
      <c r="O374" s="71"/>
      <c r="P374" s="68"/>
      <c r="Q374" s="71"/>
      <c r="R374" s="68"/>
    </row>
    <row r="375" spans="1:18" x14ac:dyDescent="0.2">
      <c r="A375" s="141" t="s">
        <v>558</v>
      </c>
      <c r="B375" s="67" t="s">
        <v>1067</v>
      </c>
      <c r="C375" s="67">
        <v>39</v>
      </c>
      <c r="D375" s="67" t="s">
        <v>342</v>
      </c>
      <c r="E375" s="71">
        <v>0.79485757560478798</v>
      </c>
      <c r="F375" s="68">
        <v>70.628997867803804</v>
      </c>
      <c r="G375" s="71">
        <v>0.83149545142283598</v>
      </c>
      <c r="H375" s="68">
        <v>71.428571428571402</v>
      </c>
      <c r="I375" s="71">
        <v>0.70169223690431204</v>
      </c>
      <c r="J375" s="68">
        <v>37.3667377398721</v>
      </c>
      <c r="K375" s="71">
        <v>0.84974169328169002</v>
      </c>
      <c r="L375" s="68">
        <v>40.298507462686601</v>
      </c>
      <c r="M375" s="71">
        <v>0.79650092081031298</v>
      </c>
      <c r="N375" s="68">
        <v>72.921108742004293</v>
      </c>
      <c r="O375" s="71"/>
      <c r="P375" s="68"/>
      <c r="Q375" s="71"/>
      <c r="R375" s="68"/>
    </row>
    <row r="376" spans="1:18" x14ac:dyDescent="0.2">
      <c r="A376" s="141" t="s">
        <v>560</v>
      </c>
      <c r="B376" s="67" t="s">
        <v>1068</v>
      </c>
      <c r="C376" s="67">
        <v>39</v>
      </c>
      <c r="D376" s="67" t="s">
        <v>342</v>
      </c>
      <c r="E376" s="71">
        <v>0.74466951692962302</v>
      </c>
      <c r="F376" s="68">
        <v>56.130063965884901</v>
      </c>
      <c r="G376" s="71">
        <v>0.79796798273454494</v>
      </c>
      <c r="H376" s="68">
        <v>61.993603411513902</v>
      </c>
      <c r="I376" s="71">
        <v>0.717661298172242</v>
      </c>
      <c r="J376" s="68">
        <v>45.309168443496802</v>
      </c>
      <c r="K376" s="71">
        <v>0.82861048110268098</v>
      </c>
      <c r="L376" s="68">
        <v>33.4754797441365</v>
      </c>
      <c r="M376" s="71">
        <v>0.63443830570902404</v>
      </c>
      <c r="N376" s="68">
        <v>50.6929637526652</v>
      </c>
      <c r="O376" s="71"/>
      <c r="P376" s="68"/>
      <c r="Q376" s="71"/>
      <c r="R376" s="68"/>
    </row>
    <row r="377" spans="1:18" x14ac:dyDescent="0.2">
      <c r="A377" s="141" t="s">
        <v>1069</v>
      </c>
      <c r="B377" s="67" t="s">
        <v>1070</v>
      </c>
      <c r="C377" s="67">
        <v>39</v>
      </c>
      <c r="D377" s="67" t="s">
        <v>342</v>
      </c>
      <c r="E377" s="71">
        <v>0.85329727408334799</v>
      </c>
      <c r="F377" s="68">
        <v>83.848614072494698</v>
      </c>
      <c r="G377" s="71">
        <v>0.89231620917037002</v>
      </c>
      <c r="H377" s="68">
        <v>84.221748400852903</v>
      </c>
      <c r="I377" s="71">
        <v>0.78528789655107401</v>
      </c>
      <c r="J377" s="68">
        <v>73.240938166311295</v>
      </c>
      <c r="K377" s="71">
        <v>0.89856841602631199</v>
      </c>
      <c r="L377" s="68">
        <v>60.234541577825198</v>
      </c>
      <c r="M377" s="71">
        <v>0.83701657458563605</v>
      </c>
      <c r="N377" s="68">
        <v>79.797441364605504</v>
      </c>
      <c r="O377" s="71"/>
      <c r="P377" s="68"/>
      <c r="Q377" s="71"/>
      <c r="R377" s="68"/>
    </row>
    <row r="378" spans="1:18" x14ac:dyDescent="0.2">
      <c r="A378" s="141" t="s">
        <v>1071</v>
      </c>
      <c r="B378" s="67" t="s">
        <v>1072</v>
      </c>
      <c r="C378" s="67">
        <v>39</v>
      </c>
      <c r="D378" s="67" t="s">
        <v>342</v>
      </c>
      <c r="E378" s="71">
        <v>0.91408079150995303</v>
      </c>
      <c r="F378" s="68">
        <v>94.349680170575695</v>
      </c>
      <c r="G378" s="71">
        <v>0.94164600800364995</v>
      </c>
      <c r="H378" s="68">
        <v>93.763326226012794</v>
      </c>
      <c r="I378" s="71">
        <v>0.82592321206154795</v>
      </c>
      <c r="J378" s="68">
        <v>84.115138592750498</v>
      </c>
      <c r="K378" s="71">
        <v>0.93019041006301195</v>
      </c>
      <c r="L378" s="68">
        <v>75.213219616204697</v>
      </c>
      <c r="M378" s="71">
        <v>0.95856353591160304</v>
      </c>
      <c r="N378" s="68">
        <v>96.375266524520299</v>
      </c>
      <c r="O378" s="71"/>
      <c r="P378" s="68"/>
      <c r="Q378" s="71"/>
      <c r="R378" s="68"/>
    </row>
    <row r="379" spans="1:18" x14ac:dyDescent="0.2">
      <c r="A379" s="141" t="s">
        <v>1073</v>
      </c>
      <c r="B379" s="67" t="s">
        <v>1074</v>
      </c>
      <c r="C379" s="67">
        <v>39</v>
      </c>
      <c r="D379" s="67" t="s">
        <v>342</v>
      </c>
      <c r="E379" s="71">
        <v>0.61345703778401806</v>
      </c>
      <c r="F379" s="68">
        <v>21.5884861407249</v>
      </c>
      <c r="G379" s="71">
        <v>0.84128813765837396</v>
      </c>
      <c r="H379" s="68">
        <v>73.027718550106599</v>
      </c>
      <c r="I379" s="71">
        <v>0.68426999274929301</v>
      </c>
      <c r="J379" s="68">
        <v>29.637526652451999</v>
      </c>
      <c r="K379" s="71">
        <v>0.78574179147743295</v>
      </c>
      <c r="L379" s="68">
        <v>22.174840085287801</v>
      </c>
      <c r="M379" s="71">
        <v>0.75598526703499103</v>
      </c>
      <c r="N379" s="68">
        <v>67.697228144989296</v>
      </c>
      <c r="O379" s="71"/>
      <c r="P379" s="68"/>
      <c r="Q379" s="71">
        <v>0</v>
      </c>
      <c r="R379" s="68">
        <v>39.186295503212001</v>
      </c>
    </row>
    <row r="380" spans="1:18" x14ac:dyDescent="0.2">
      <c r="A380" s="141" t="s">
        <v>1075</v>
      </c>
      <c r="B380" s="67" t="s">
        <v>1076</v>
      </c>
      <c r="C380" s="67">
        <v>39</v>
      </c>
      <c r="D380" s="67" t="s">
        <v>342</v>
      </c>
      <c r="E380" s="71">
        <v>0.81948550008575005</v>
      </c>
      <c r="F380" s="68">
        <v>76.172707889125803</v>
      </c>
      <c r="G380" s="71">
        <v>0.85048667376557197</v>
      </c>
      <c r="H380" s="68">
        <v>75.746268656716396</v>
      </c>
      <c r="I380" s="71">
        <v>0.73476812557722904</v>
      </c>
      <c r="J380" s="68">
        <v>53.571428571428598</v>
      </c>
      <c r="K380" s="71">
        <v>0.85198738516226002</v>
      </c>
      <c r="L380" s="68">
        <v>41.151385927505302</v>
      </c>
      <c r="M380" s="71">
        <v>0.84069981583793796</v>
      </c>
      <c r="N380" s="68">
        <v>80.490405117270797</v>
      </c>
      <c r="O380" s="71"/>
      <c r="P380" s="68"/>
      <c r="Q380" s="71"/>
      <c r="R380" s="68"/>
    </row>
    <row r="381" spans="1:18" x14ac:dyDescent="0.2">
      <c r="A381" s="141" t="s">
        <v>1077</v>
      </c>
      <c r="B381" s="67" t="s">
        <v>1078</v>
      </c>
      <c r="C381" s="67">
        <v>39</v>
      </c>
      <c r="D381" s="67" t="s">
        <v>342</v>
      </c>
      <c r="E381" s="71">
        <v>0.83509583531027598</v>
      </c>
      <c r="F381" s="68">
        <v>80.490405117270797</v>
      </c>
      <c r="G381" s="71">
        <v>0.89300829665159298</v>
      </c>
      <c r="H381" s="68">
        <v>84.488272921108702</v>
      </c>
      <c r="I381" s="71">
        <v>0.74529948194224005</v>
      </c>
      <c r="J381" s="68">
        <v>58.102345415778302</v>
      </c>
      <c r="K381" s="71">
        <v>0.82822657553861601</v>
      </c>
      <c r="L381" s="68">
        <v>33.262260127931803</v>
      </c>
      <c r="M381" s="71">
        <v>0.87384898710865599</v>
      </c>
      <c r="N381" s="68">
        <v>85.181236673773995</v>
      </c>
      <c r="O381" s="71"/>
      <c r="P381" s="68"/>
      <c r="Q381" s="71"/>
      <c r="R381" s="68"/>
    </row>
    <row r="382" spans="1:18" x14ac:dyDescent="0.2">
      <c r="A382" s="141" t="s">
        <v>1079</v>
      </c>
      <c r="B382" s="67" t="s">
        <v>1080</v>
      </c>
      <c r="C382" s="67">
        <v>39</v>
      </c>
      <c r="D382" s="67" t="s">
        <v>342</v>
      </c>
      <c r="E382" s="71">
        <v>0.71641142186794504</v>
      </c>
      <c r="F382" s="68">
        <v>47.974413646055403</v>
      </c>
      <c r="G382" s="71">
        <v>0.756362073245471</v>
      </c>
      <c r="H382" s="68">
        <v>51.599147121535196</v>
      </c>
      <c r="I382" s="71">
        <v>0.65601765245036903</v>
      </c>
      <c r="J382" s="68">
        <v>21.695095948827301</v>
      </c>
      <c r="K382" s="71">
        <v>0.770945519786988</v>
      </c>
      <c r="L382" s="68">
        <v>18.976545842217501</v>
      </c>
      <c r="M382" s="71">
        <v>0.68232044198895003</v>
      </c>
      <c r="N382" s="68">
        <v>56.876332622601304</v>
      </c>
      <c r="O382" s="71"/>
      <c r="P382" s="68"/>
      <c r="Q382" s="71"/>
      <c r="R382" s="68"/>
    </row>
    <row r="383" spans="1:18" x14ac:dyDescent="0.2">
      <c r="A383" s="141" t="s">
        <v>1081</v>
      </c>
      <c r="B383" s="67" t="s">
        <v>1082</v>
      </c>
      <c r="C383" s="67">
        <v>39</v>
      </c>
      <c r="D383" s="67" t="s">
        <v>342</v>
      </c>
      <c r="E383" s="71">
        <v>0.83541389039404801</v>
      </c>
      <c r="F383" s="68">
        <v>80.543710021321999</v>
      </c>
      <c r="G383" s="71">
        <v>0.91114336423328601</v>
      </c>
      <c r="H383" s="68">
        <v>88.272921108741997</v>
      </c>
      <c r="I383" s="71">
        <v>0.70836975511042199</v>
      </c>
      <c r="J383" s="68">
        <v>40.778251599147097</v>
      </c>
      <c r="K383" s="71">
        <v>0.86302642013303699</v>
      </c>
      <c r="L383" s="68">
        <v>45.042643923240902</v>
      </c>
      <c r="M383" s="71">
        <v>0.85911602209944804</v>
      </c>
      <c r="N383" s="68">
        <v>82.942430703624694</v>
      </c>
      <c r="O383" s="71"/>
      <c r="P383" s="68"/>
      <c r="Q383" s="71"/>
      <c r="R383" s="68"/>
    </row>
    <row r="384" spans="1:18" x14ac:dyDescent="0.2">
      <c r="A384" s="141" t="s">
        <v>1083</v>
      </c>
      <c r="B384" s="67" t="s">
        <v>1084</v>
      </c>
      <c r="C384" s="67">
        <v>39</v>
      </c>
      <c r="D384" s="67" t="s">
        <v>342</v>
      </c>
      <c r="E384" s="71">
        <v>0.77498480468717301</v>
      </c>
      <c r="F384" s="68">
        <v>66.098081023454199</v>
      </c>
      <c r="G384" s="71">
        <v>0.80256833301988895</v>
      </c>
      <c r="H384" s="68">
        <v>63.432835820895498</v>
      </c>
      <c r="I384" s="71">
        <v>0.66322924458855403</v>
      </c>
      <c r="J384" s="68">
        <v>23.454157782515999</v>
      </c>
      <c r="K384" s="71">
        <v>0.86342340909604898</v>
      </c>
      <c r="L384" s="68">
        <v>45.255863539445599</v>
      </c>
      <c r="M384" s="71">
        <v>0.77071823204419898</v>
      </c>
      <c r="N384" s="68">
        <v>69.509594882729203</v>
      </c>
      <c r="O384" s="71"/>
      <c r="P384" s="68"/>
      <c r="Q384" s="71"/>
      <c r="R384" s="68"/>
    </row>
    <row r="385" spans="1:18" x14ac:dyDescent="0.2">
      <c r="A385" s="141" t="s">
        <v>1085</v>
      </c>
      <c r="B385" s="67" t="s">
        <v>1086</v>
      </c>
      <c r="C385" s="67">
        <v>72</v>
      </c>
      <c r="D385" s="67" t="s">
        <v>342</v>
      </c>
      <c r="E385" s="71">
        <v>0.66669817259103104</v>
      </c>
      <c r="F385" s="68">
        <v>33.262260127931803</v>
      </c>
      <c r="G385" s="71">
        <v>0.70561940089298003</v>
      </c>
      <c r="H385" s="68">
        <v>34.648187633262303</v>
      </c>
      <c r="I385" s="71">
        <v>0.64678241506943601</v>
      </c>
      <c r="J385" s="68">
        <v>19.136460554370998</v>
      </c>
      <c r="K385" s="71">
        <v>0.85674814880317995</v>
      </c>
      <c r="L385" s="68">
        <v>42.750533049040499</v>
      </c>
      <c r="M385" s="71">
        <v>0.45764272559852698</v>
      </c>
      <c r="N385" s="68">
        <v>14.0191897654584</v>
      </c>
      <c r="O385" s="71"/>
      <c r="P385" s="68"/>
      <c r="Q385" s="71"/>
      <c r="R385" s="68"/>
    </row>
    <row r="386" spans="1:18" x14ac:dyDescent="0.2">
      <c r="A386" s="141" t="s">
        <v>1087</v>
      </c>
      <c r="B386" s="67" t="s">
        <v>1088</v>
      </c>
      <c r="C386" s="67">
        <v>39</v>
      </c>
      <c r="D386" s="67" t="s">
        <v>342</v>
      </c>
      <c r="E386" s="71">
        <v>0.62691083112285195</v>
      </c>
      <c r="F386" s="68">
        <v>23.933901918976499</v>
      </c>
      <c r="G386" s="71">
        <v>0.82484015476847194</v>
      </c>
      <c r="H386" s="68">
        <v>69.936034115138597</v>
      </c>
      <c r="I386" s="71">
        <v>0.66656997271251395</v>
      </c>
      <c r="J386" s="68">
        <v>24.200426439232402</v>
      </c>
      <c r="K386" s="71">
        <v>0.90189172610749202</v>
      </c>
      <c r="L386" s="68">
        <v>61.727078891258003</v>
      </c>
      <c r="M386" s="71">
        <v>0.74125230202578296</v>
      </c>
      <c r="N386" s="68">
        <v>64.978678038379499</v>
      </c>
      <c r="O386" s="71"/>
      <c r="P386" s="68"/>
      <c r="Q386" s="71">
        <v>0</v>
      </c>
      <c r="R386" s="68">
        <v>39.186295503212001</v>
      </c>
    </row>
    <row r="387" spans="1:18" x14ac:dyDescent="0.2">
      <c r="A387" s="141" t="s">
        <v>1089</v>
      </c>
      <c r="B387" s="67" t="s">
        <v>1090</v>
      </c>
      <c r="C387" s="67">
        <v>39</v>
      </c>
      <c r="D387" s="67" t="s">
        <v>342</v>
      </c>
      <c r="E387" s="71">
        <v>0.62017440257942402</v>
      </c>
      <c r="F387" s="68">
        <v>22.654584221748401</v>
      </c>
      <c r="G387" s="71">
        <v>0.80853602949595005</v>
      </c>
      <c r="H387" s="68">
        <v>65.138592750532993</v>
      </c>
      <c r="I387" s="71">
        <v>0.67999098210737796</v>
      </c>
      <c r="J387" s="68">
        <v>28.6780383795309</v>
      </c>
      <c r="K387" s="71">
        <v>0.88214242302491397</v>
      </c>
      <c r="L387" s="68">
        <v>53.038379530916799</v>
      </c>
      <c r="M387" s="71">
        <v>0.73020257826887702</v>
      </c>
      <c r="N387" s="68">
        <v>63.592750533048999</v>
      </c>
      <c r="O387" s="71"/>
      <c r="P387" s="68"/>
      <c r="Q387" s="71">
        <v>0</v>
      </c>
      <c r="R387" s="68">
        <v>39.186295503212001</v>
      </c>
    </row>
    <row r="388" spans="1:18" x14ac:dyDescent="0.2">
      <c r="A388" s="141" t="s">
        <v>1091</v>
      </c>
      <c r="B388" s="67" t="s">
        <v>1092</v>
      </c>
      <c r="C388" s="67">
        <v>39</v>
      </c>
      <c r="D388" s="67" t="s">
        <v>342</v>
      </c>
      <c r="E388" s="71">
        <v>0.62646146597351904</v>
      </c>
      <c r="F388" s="68">
        <v>23.667377398720699</v>
      </c>
      <c r="G388" s="71">
        <v>0.80356435425047301</v>
      </c>
      <c r="H388" s="68">
        <v>63.805970149253703</v>
      </c>
      <c r="I388" s="71">
        <v>0.722552605063985</v>
      </c>
      <c r="J388" s="68">
        <v>47.441364605543697</v>
      </c>
      <c r="K388" s="71">
        <v>0.92386992856418804</v>
      </c>
      <c r="L388" s="68">
        <v>72.334754797441406</v>
      </c>
      <c r="M388" s="71">
        <v>0.68232044198895003</v>
      </c>
      <c r="N388" s="68">
        <v>56.876332622601304</v>
      </c>
      <c r="O388" s="71"/>
      <c r="P388" s="68"/>
      <c r="Q388" s="71">
        <v>0</v>
      </c>
      <c r="R388" s="68">
        <v>39.186295503212001</v>
      </c>
    </row>
    <row r="389" spans="1:18" x14ac:dyDescent="0.2">
      <c r="A389" s="141" t="s">
        <v>1093</v>
      </c>
      <c r="B389" s="67" t="s">
        <v>1094</v>
      </c>
      <c r="C389" s="67">
        <v>39</v>
      </c>
      <c r="D389" s="67" t="s">
        <v>342</v>
      </c>
      <c r="E389" s="71">
        <v>0.79044057575444104</v>
      </c>
      <c r="F389" s="68">
        <v>69.776119402985103</v>
      </c>
      <c r="G389" s="71">
        <v>0.76493914278513797</v>
      </c>
      <c r="H389" s="68">
        <v>53.731343283582099</v>
      </c>
      <c r="I389" s="71">
        <v>0.68961999396255003</v>
      </c>
      <c r="J389" s="68">
        <v>31.8763326226013</v>
      </c>
      <c r="K389" s="71">
        <v>0.86320543631549296</v>
      </c>
      <c r="L389" s="68">
        <v>45.095948827292098</v>
      </c>
      <c r="M389" s="71">
        <v>0.63443830570902404</v>
      </c>
      <c r="N389" s="68">
        <v>50.6929637526652</v>
      </c>
      <c r="O389" s="71"/>
      <c r="P389" s="68"/>
      <c r="Q389" s="71">
        <v>1</v>
      </c>
      <c r="R389" s="68">
        <v>100</v>
      </c>
    </row>
    <row r="390" spans="1:18" x14ac:dyDescent="0.2">
      <c r="A390" s="141" t="s">
        <v>1075</v>
      </c>
      <c r="B390" s="67" t="s">
        <v>1095</v>
      </c>
      <c r="C390" s="67">
        <v>72</v>
      </c>
      <c r="D390" s="67" t="s">
        <v>342</v>
      </c>
      <c r="E390" s="71">
        <v>0.59502945377965399</v>
      </c>
      <c r="F390" s="68">
        <v>17.8571428571429</v>
      </c>
      <c r="G390" s="71">
        <v>0.620813386966517</v>
      </c>
      <c r="H390" s="68">
        <v>9.5415778251599193</v>
      </c>
      <c r="I390" s="71">
        <v>0.60509353812375</v>
      </c>
      <c r="J390" s="68">
        <v>11.9402985074627</v>
      </c>
      <c r="K390" s="71">
        <v>0.83653133201730001</v>
      </c>
      <c r="L390" s="68">
        <v>35.927505330490398</v>
      </c>
      <c r="M390" s="71">
        <v>0.31767955801105002</v>
      </c>
      <c r="N390" s="68">
        <v>3.62473347547974</v>
      </c>
      <c r="O390" s="71"/>
      <c r="P390" s="68"/>
      <c r="Q390" s="71"/>
      <c r="R390" s="68"/>
    </row>
    <row r="391" spans="1:18" x14ac:dyDescent="0.2">
      <c r="A391" s="141" t="s">
        <v>1096</v>
      </c>
      <c r="B391" s="67" t="s">
        <v>1097</v>
      </c>
      <c r="C391" s="67">
        <v>72</v>
      </c>
      <c r="D391" s="67" t="s">
        <v>342</v>
      </c>
      <c r="E391" s="71">
        <v>0.62021837720345396</v>
      </c>
      <c r="F391" s="68">
        <v>22.7078891257996</v>
      </c>
      <c r="G391" s="71">
        <v>0.65586341350629396</v>
      </c>
      <c r="H391" s="68">
        <v>16.044776119403</v>
      </c>
      <c r="I391" s="71">
        <v>0.61062146802025197</v>
      </c>
      <c r="J391" s="68">
        <v>12.3667377398721</v>
      </c>
      <c r="K391" s="71">
        <v>0.84882693299629497</v>
      </c>
      <c r="L391" s="68">
        <v>39.978678038379499</v>
      </c>
      <c r="M391" s="71">
        <v>0.36556169429097601</v>
      </c>
      <c r="N391" s="68">
        <v>5.2238805970149196</v>
      </c>
      <c r="O391" s="71"/>
      <c r="P391" s="68"/>
      <c r="Q391" s="71"/>
      <c r="R391" s="68"/>
    </row>
    <row r="392" spans="1:18" x14ac:dyDescent="0.2">
      <c r="A392" s="141" t="s">
        <v>1098</v>
      </c>
      <c r="B392" s="67" t="s">
        <v>1099</v>
      </c>
      <c r="C392" s="67">
        <v>39</v>
      </c>
      <c r="D392" s="67" t="s">
        <v>342</v>
      </c>
      <c r="E392" s="71">
        <v>0.79849161978333405</v>
      </c>
      <c r="F392" s="68">
        <v>71.481876332622605</v>
      </c>
      <c r="G392" s="71">
        <v>0.79891863328813795</v>
      </c>
      <c r="H392" s="68">
        <v>62.420042643923203</v>
      </c>
      <c r="I392" s="71">
        <v>0.69708183583743499</v>
      </c>
      <c r="J392" s="68">
        <v>35.287846481876301</v>
      </c>
      <c r="K392" s="71">
        <v>0.82887015281135401</v>
      </c>
      <c r="L392" s="68">
        <v>33.688699360341197</v>
      </c>
      <c r="M392" s="71">
        <v>0.66758747697974197</v>
      </c>
      <c r="N392" s="68">
        <v>55.330490405117303</v>
      </c>
      <c r="O392" s="71"/>
      <c r="P392" s="68"/>
      <c r="Q392" s="71">
        <v>1</v>
      </c>
      <c r="R392" s="68">
        <v>100</v>
      </c>
    </row>
    <row r="393" spans="1:18" x14ac:dyDescent="0.2">
      <c r="A393" s="141" t="s">
        <v>1100</v>
      </c>
      <c r="B393" s="67" t="s">
        <v>1101</v>
      </c>
      <c r="C393" s="67">
        <v>39</v>
      </c>
      <c r="D393" s="67" t="s">
        <v>342</v>
      </c>
      <c r="E393" s="71">
        <v>0.800937279224604</v>
      </c>
      <c r="F393" s="68">
        <v>72.121535181236695</v>
      </c>
      <c r="G393" s="71">
        <v>0.79959395925926102</v>
      </c>
      <c r="H393" s="68">
        <v>62.793176972281501</v>
      </c>
      <c r="I393" s="71">
        <v>0.71044538735349005</v>
      </c>
      <c r="J393" s="68">
        <v>41.844349680170602</v>
      </c>
      <c r="K393" s="71">
        <v>0.81232660752131702</v>
      </c>
      <c r="L393" s="68">
        <v>29.211087420042599</v>
      </c>
      <c r="M393" s="71">
        <v>0.68232044198895003</v>
      </c>
      <c r="N393" s="68">
        <v>56.876332622601304</v>
      </c>
      <c r="O393" s="71"/>
      <c r="P393" s="68"/>
      <c r="Q393" s="71">
        <v>1</v>
      </c>
      <c r="R393" s="68">
        <v>100</v>
      </c>
    </row>
    <row r="394" spans="1:18" x14ac:dyDescent="0.2">
      <c r="A394" s="141" t="s">
        <v>1102</v>
      </c>
      <c r="B394" s="67" t="s">
        <v>1103</v>
      </c>
      <c r="C394" s="67">
        <v>72</v>
      </c>
      <c r="D394" s="67" t="s">
        <v>342</v>
      </c>
      <c r="E394" s="71">
        <v>0.57905420462940804</v>
      </c>
      <c r="F394" s="68">
        <v>14.605543710021299</v>
      </c>
      <c r="G394" s="71">
        <v>0.63866065798517102</v>
      </c>
      <c r="H394" s="68">
        <v>12.046908315565</v>
      </c>
      <c r="I394" s="71">
        <v>0.55624171493277297</v>
      </c>
      <c r="J394" s="68">
        <v>6.9296375266524501</v>
      </c>
      <c r="K394" s="71">
        <v>0.77416895757022197</v>
      </c>
      <c r="L394" s="68">
        <v>19.776119402985099</v>
      </c>
      <c r="M394" s="71">
        <v>0.34714548802946599</v>
      </c>
      <c r="N394" s="68">
        <v>4.5309168443496803</v>
      </c>
      <c r="O394" s="71"/>
      <c r="P394" s="68"/>
      <c r="Q394" s="71"/>
      <c r="R394" s="68"/>
    </row>
    <row r="395" spans="1:18" x14ac:dyDescent="0.2">
      <c r="A395" s="141" t="s">
        <v>1104</v>
      </c>
      <c r="B395" s="67" t="s">
        <v>1105</v>
      </c>
      <c r="C395" s="67">
        <v>72</v>
      </c>
      <c r="D395" s="67" t="s">
        <v>342</v>
      </c>
      <c r="E395" s="71">
        <v>0.62607870168074098</v>
      </c>
      <c r="F395" s="68">
        <v>23.507462686567202</v>
      </c>
      <c r="G395" s="71">
        <v>0.48374274851572502</v>
      </c>
      <c r="H395" s="68">
        <v>2.7718550106609801</v>
      </c>
      <c r="I395" s="71">
        <v>0.570999835209275</v>
      </c>
      <c r="J395" s="68">
        <v>8.1556503198294195</v>
      </c>
      <c r="K395" s="71">
        <v>0.75428812541535395</v>
      </c>
      <c r="L395" s="68">
        <v>16.098081023454199</v>
      </c>
      <c r="M395" s="71">
        <v>0.32136279926335198</v>
      </c>
      <c r="N395" s="68">
        <v>3.7313432835820901</v>
      </c>
      <c r="O395" s="71"/>
      <c r="P395" s="68"/>
      <c r="Q395" s="71">
        <v>1</v>
      </c>
      <c r="R395" s="68">
        <v>100</v>
      </c>
    </row>
    <row r="396" spans="1:18" x14ac:dyDescent="0.2">
      <c r="A396" s="141" t="s">
        <v>1106</v>
      </c>
      <c r="B396" s="67" t="s">
        <v>1107</v>
      </c>
      <c r="C396" s="67">
        <v>72</v>
      </c>
      <c r="D396" s="67" t="s">
        <v>342</v>
      </c>
      <c r="E396" s="71">
        <v>0.60731604844575604</v>
      </c>
      <c r="F396" s="68">
        <v>20.309168443496802</v>
      </c>
      <c r="G396" s="71">
        <v>0.66201062633209795</v>
      </c>
      <c r="H396" s="68">
        <v>17.910447761194</v>
      </c>
      <c r="I396" s="71">
        <v>0.63348926665552996</v>
      </c>
      <c r="J396" s="68">
        <v>16.417910447761201</v>
      </c>
      <c r="K396" s="71">
        <v>0.628239438916944</v>
      </c>
      <c r="L396" s="68">
        <v>5.5970149253731298</v>
      </c>
      <c r="M396" s="71">
        <v>0.50552486187845302</v>
      </c>
      <c r="N396" s="68">
        <v>22.601279317697198</v>
      </c>
      <c r="O396" s="71"/>
      <c r="P396" s="68"/>
      <c r="Q396" s="71"/>
      <c r="R396" s="68"/>
    </row>
    <row r="397" spans="1:18" x14ac:dyDescent="0.2">
      <c r="A397" s="141" t="s">
        <v>1108</v>
      </c>
      <c r="B397" s="67" t="s">
        <v>1109</v>
      </c>
      <c r="C397" s="67">
        <v>73</v>
      </c>
      <c r="D397" s="67" t="s">
        <v>342</v>
      </c>
      <c r="E397" s="71">
        <v>0.70553283532857902</v>
      </c>
      <c r="F397" s="68">
        <v>44.616204690831601</v>
      </c>
      <c r="G397" s="71">
        <v>0.70640390429340405</v>
      </c>
      <c r="H397" s="68">
        <v>34.968017057569298</v>
      </c>
      <c r="I397" s="71">
        <v>0.63176012329195996</v>
      </c>
      <c r="J397" s="68">
        <v>15.991471215351799</v>
      </c>
      <c r="K397" s="71">
        <v>0.65819259841296196</v>
      </c>
      <c r="L397" s="68">
        <v>7.1961620469083103</v>
      </c>
      <c r="M397" s="71">
        <v>0.53130755064456703</v>
      </c>
      <c r="N397" s="68">
        <v>27.452025586353901</v>
      </c>
      <c r="O397" s="71"/>
      <c r="P397" s="68"/>
      <c r="Q397" s="71">
        <v>1</v>
      </c>
      <c r="R397" s="68">
        <v>100</v>
      </c>
    </row>
    <row r="398" spans="1:18" x14ac:dyDescent="0.2">
      <c r="A398" s="141" t="s">
        <v>1110</v>
      </c>
      <c r="B398" s="67" t="s">
        <v>1111</v>
      </c>
      <c r="C398" s="67">
        <v>73</v>
      </c>
      <c r="D398" s="67" t="s">
        <v>342</v>
      </c>
      <c r="E398" s="71">
        <v>0.47090825368963901</v>
      </c>
      <c r="F398" s="68">
        <v>3.46481876332623</v>
      </c>
      <c r="G398" s="71">
        <v>0.63304100575519096</v>
      </c>
      <c r="H398" s="68">
        <v>11.034115138592799</v>
      </c>
      <c r="I398" s="71">
        <v>0.55555689899988403</v>
      </c>
      <c r="J398" s="68">
        <v>6.8763326226012804</v>
      </c>
      <c r="K398" s="71">
        <v>0.49153603081379299</v>
      </c>
      <c r="L398" s="68">
        <v>1.22601279317697</v>
      </c>
      <c r="M398" s="71">
        <v>0.20349907918968699</v>
      </c>
      <c r="N398" s="68">
        <v>2.0788912579957399</v>
      </c>
      <c r="O398" s="71"/>
      <c r="P398" s="68"/>
      <c r="Q398" s="71"/>
      <c r="R398" s="68"/>
    </row>
    <row r="399" spans="1:18" x14ac:dyDescent="0.2">
      <c r="A399" s="141" t="s">
        <v>1112</v>
      </c>
      <c r="B399" s="67" t="s">
        <v>1113</v>
      </c>
      <c r="C399" s="67">
        <v>73</v>
      </c>
      <c r="D399" s="67" t="s">
        <v>342</v>
      </c>
      <c r="E399" s="71">
        <v>0.37923541073029499</v>
      </c>
      <c r="F399" s="68">
        <v>1.5458422174840101</v>
      </c>
      <c r="G399" s="71">
        <v>0.62105283730180805</v>
      </c>
      <c r="H399" s="68">
        <v>9.5948827292110899</v>
      </c>
      <c r="I399" s="71">
        <v>0.55469696246639499</v>
      </c>
      <c r="J399" s="68">
        <v>6.7164179104477597</v>
      </c>
      <c r="K399" s="71">
        <v>0.43958010839524098</v>
      </c>
      <c r="L399" s="68">
        <v>0.31982942430703598</v>
      </c>
      <c r="M399" s="71">
        <v>0.28084714548803003</v>
      </c>
      <c r="N399" s="68">
        <v>2.98507462686567</v>
      </c>
      <c r="O399" s="71"/>
      <c r="P399" s="68"/>
      <c r="Q399" s="71">
        <v>0</v>
      </c>
      <c r="R399" s="68">
        <v>39.186295503212001</v>
      </c>
    </row>
    <row r="400" spans="1:18" x14ac:dyDescent="0.2">
      <c r="A400" s="141" t="s">
        <v>1114</v>
      </c>
      <c r="B400" s="67" t="s">
        <v>1115</v>
      </c>
      <c r="C400" s="67">
        <v>73</v>
      </c>
      <c r="D400" s="67" t="s">
        <v>342</v>
      </c>
      <c r="E400" s="71">
        <v>0.53279190853855796</v>
      </c>
      <c r="F400" s="68">
        <v>7.4093816631130096</v>
      </c>
      <c r="G400" s="71">
        <v>0.58004514943190499</v>
      </c>
      <c r="H400" s="68">
        <v>5.5970149253731298</v>
      </c>
      <c r="I400" s="71">
        <v>0.44886542029524001</v>
      </c>
      <c r="J400" s="68">
        <v>1.3326226012793201</v>
      </c>
      <c r="K400" s="71">
        <v>0.48991820623187599</v>
      </c>
      <c r="L400" s="68">
        <v>1.1727078891258</v>
      </c>
      <c r="M400" s="71">
        <v>0.61233885819521205</v>
      </c>
      <c r="N400" s="68">
        <v>47.014925373134297</v>
      </c>
      <c r="O400" s="71"/>
      <c r="P400" s="68"/>
      <c r="Q400" s="71"/>
      <c r="R400" s="68"/>
    </row>
    <row r="401" spans="1:18" x14ac:dyDescent="0.2">
      <c r="A401" s="141" t="s">
        <v>1116</v>
      </c>
      <c r="B401" s="67" t="s">
        <v>1117</v>
      </c>
      <c r="C401" s="67">
        <v>73</v>
      </c>
      <c r="D401" s="67" t="s">
        <v>342</v>
      </c>
      <c r="E401" s="71">
        <v>0.46138380987628203</v>
      </c>
      <c r="F401" s="68">
        <v>3.0916844349680201</v>
      </c>
      <c r="G401" s="71">
        <v>0.61037301371166996</v>
      </c>
      <c r="H401" s="68">
        <v>8.3155650319829402</v>
      </c>
      <c r="I401" s="71">
        <v>0.55842508455025597</v>
      </c>
      <c r="J401" s="68">
        <v>7.1428571428571397</v>
      </c>
      <c r="K401" s="71">
        <v>0.49383209292426999</v>
      </c>
      <c r="L401" s="68">
        <v>1.3326226012793201</v>
      </c>
      <c r="M401" s="71">
        <v>0.61233885819521205</v>
      </c>
      <c r="N401" s="68">
        <v>47.014925373134297</v>
      </c>
      <c r="O401" s="71"/>
      <c r="P401" s="68"/>
      <c r="Q401" s="71">
        <v>3.1949999999999999E-2</v>
      </c>
      <c r="R401" s="68">
        <v>45.610278372590997</v>
      </c>
    </row>
    <row r="402" spans="1:18" x14ac:dyDescent="0.2">
      <c r="A402" s="141" t="s">
        <v>1118</v>
      </c>
      <c r="B402" s="67" t="s">
        <v>1119</v>
      </c>
      <c r="C402" s="67">
        <v>73</v>
      </c>
      <c r="D402" s="67" t="s">
        <v>342</v>
      </c>
      <c r="E402" s="71">
        <v>0.63208727380709895</v>
      </c>
      <c r="F402" s="68">
        <v>24.946695095948801</v>
      </c>
      <c r="G402" s="71">
        <v>0.61543364984515103</v>
      </c>
      <c r="H402" s="68">
        <v>8.90191897654584</v>
      </c>
      <c r="I402" s="71">
        <v>0.53634375582633098</v>
      </c>
      <c r="J402" s="68">
        <v>5.2771855010661</v>
      </c>
      <c r="K402" s="71">
        <v>0.59112049250350696</v>
      </c>
      <c r="L402" s="68">
        <v>4.1044776119403004</v>
      </c>
      <c r="M402" s="71">
        <v>0.78545119705340705</v>
      </c>
      <c r="N402" s="68">
        <v>71.695095948827301</v>
      </c>
      <c r="O402" s="71"/>
      <c r="P402" s="68"/>
      <c r="Q402" s="71"/>
      <c r="R402" s="68"/>
    </row>
    <row r="403" spans="1:18" x14ac:dyDescent="0.2">
      <c r="A403" s="141" t="s">
        <v>1120</v>
      </c>
      <c r="B403" s="67" t="s">
        <v>1121</v>
      </c>
      <c r="C403" s="67">
        <v>73</v>
      </c>
      <c r="D403" s="67" t="s">
        <v>342</v>
      </c>
      <c r="E403" s="71">
        <v>0.56048118438356898</v>
      </c>
      <c r="F403" s="68">
        <v>11.5671641791045</v>
      </c>
      <c r="G403" s="71">
        <v>0.68002246300727098</v>
      </c>
      <c r="H403" s="68">
        <v>23.507462686567202</v>
      </c>
      <c r="I403" s="71">
        <v>0.55481819423683898</v>
      </c>
      <c r="J403" s="68">
        <v>6.7697228144989303</v>
      </c>
      <c r="K403" s="71">
        <v>0.52734190717782503</v>
      </c>
      <c r="L403" s="68">
        <v>2.02558635394456</v>
      </c>
      <c r="M403" s="71">
        <v>0.47974217311233902</v>
      </c>
      <c r="N403" s="68">
        <v>17.6972281449893</v>
      </c>
      <c r="O403" s="71"/>
      <c r="P403" s="68"/>
      <c r="Q403" s="71"/>
      <c r="R403" s="68"/>
    </row>
    <row r="404" spans="1:18" x14ac:dyDescent="0.2">
      <c r="A404" s="141" t="s">
        <v>1122</v>
      </c>
      <c r="B404" s="67" t="s">
        <v>1123</v>
      </c>
      <c r="C404" s="67">
        <v>73</v>
      </c>
      <c r="D404" s="67" t="s">
        <v>342</v>
      </c>
      <c r="E404" s="71">
        <v>0.59259193570444701</v>
      </c>
      <c r="F404" s="68">
        <v>17.164179104477601</v>
      </c>
      <c r="G404" s="71">
        <v>0.63860987469456099</v>
      </c>
      <c r="H404" s="68">
        <v>11.993603411513901</v>
      </c>
      <c r="I404" s="71">
        <v>0.55399872971778596</v>
      </c>
      <c r="J404" s="68">
        <v>6.66311300639659</v>
      </c>
      <c r="K404" s="71">
        <v>0.48807221391188499</v>
      </c>
      <c r="L404" s="68">
        <v>1.1194029850746301</v>
      </c>
      <c r="M404" s="71">
        <v>0.68968692449355495</v>
      </c>
      <c r="N404" s="68">
        <v>57.835820895522403</v>
      </c>
      <c r="O404" s="71"/>
      <c r="P404" s="68"/>
      <c r="Q404" s="71"/>
      <c r="R404" s="68"/>
    </row>
    <row r="405" spans="1:18" x14ac:dyDescent="0.2">
      <c r="A405" s="141" t="s">
        <v>1124</v>
      </c>
      <c r="B405" s="67" t="s">
        <v>1125</v>
      </c>
      <c r="C405" s="67">
        <v>73</v>
      </c>
      <c r="D405" s="67" t="s">
        <v>342</v>
      </c>
      <c r="E405" s="71">
        <v>0.63500749746627305</v>
      </c>
      <c r="F405" s="68">
        <v>25.319829424306999</v>
      </c>
      <c r="G405" s="71">
        <v>0.71658064082508199</v>
      </c>
      <c r="H405" s="68">
        <v>38.539445628997903</v>
      </c>
      <c r="I405" s="71">
        <v>0.58533458586772302</v>
      </c>
      <c r="J405" s="68">
        <v>9.4882729211087398</v>
      </c>
      <c r="K405" s="71">
        <v>0.49686246114650501</v>
      </c>
      <c r="L405" s="68">
        <v>1.43923240938166</v>
      </c>
      <c r="M405" s="71">
        <v>0.74125230202578296</v>
      </c>
      <c r="N405" s="68">
        <v>64.978678038379499</v>
      </c>
      <c r="O405" s="71"/>
      <c r="P405" s="68"/>
      <c r="Q405" s="71"/>
      <c r="R405" s="68"/>
    </row>
    <row r="406" spans="1:18" x14ac:dyDescent="0.2">
      <c r="A406" s="141" t="s">
        <v>1126</v>
      </c>
      <c r="B406" s="67" t="s">
        <v>1127</v>
      </c>
      <c r="C406" s="67">
        <v>73</v>
      </c>
      <c r="D406" s="67" t="s">
        <v>342</v>
      </c>
      <c r="E406" s="71">
        <v>0.52576353396666098</v>
      </c>
      <c r="F406" s="68">
        <v>6.7697228144989303</v>
      </c>
      <c r="G406" s="71">
        <v>0.53883877319474804</v>
      </c>
      <c r="H406" s="68">
        <v>3.8912579957356099</v>
      </c>
      <c r="I406" s="71">
        <v>0.64715825161376095</v>
      </c>
      <c r="J406" s="68">
        <v>19.243070362473301</v>
      </c>
      <c r="K406" s="71">
        <v>0.64357644807470904</v>
      </c>
      <c r="L406" s="68">
        <v>6.3965884861407298</v>
      </c>
      <c r="M406" s="71">
        <v>0.27348066298342599</v>
      </c>
      <c r="N406" s="68">
        <v>2.8784648187633302</v>
      </c>
      <c r="O406" s="71"/>
      <c r="P406" s="68"/>
      <c r="Q406" s="71"/>
      <c r="R406" s="68"/>
    </row>
    <row r="407" spans="1:18" x14ac:dyDescent="0.2">
      <c r="A407" s="141" t="s">
        <v>1128</v>
      </c>
      <c r="B407" s="67" t="s">
        <v>1129</v>
      </c>
      <c r="C407" s="67">
        <v>73</v>
      </c>
      <c r="D407" s="67" t="s">
        <v>342</v>
      </c>
      <c r="E407" s="71">
        <v>0.57659211603502003</v>
      </c>
      <c r="F407" s="68">
        <v>14.0724946695096</v>
      </c>
      <c r="G407" s="71">
        <v>0.63737633962138496</v>
      </c>
      <c r="H407" s="68">
        <v>11.6737739872068</v>
      </c>
      <c r="I407" s="71">
        <v>0.54620973826621899</v>
      </c>
      <c r="J407" s="68">
        <v>6.1300639658848599</v>
      </c>
      <c r="K407" s="71">
        <v>0.56937538809409804</v>
      </c>
      <c r="L407" s="68">
        <v>3.0916844349680201</v>
      </c>
      <c r="M407" s="71">
        <v>0.55340699815837902</v>
      </c>
      <c r="N407" s="68">
        <v>32.995735607675897</v>
      </c>
      <c r="O407" s="71"/>
      <c r="P407" s="68"/>
      <c r="Q407" s="71"/>
      <c r="R407" s="68"/>
    </row>
    <row r="408" spans="1:18" x14ac:dyDescent="0.2">
      <c r="A408" s="141" t="s">
        <v>1130</v>
      </c>
      <c r="B408" s="67" t="s">
        <v>1131</v>
      </c>
      <c r="C408" s="67">
        <v>73</v>
      </c>
      <c r="D408" s="67" t="s">
        <v>342</v>
      </c>
      <c r="E408" s="71">
        <v>0.502993680442965</v>
      </c>
      <c r="F408" s="68">
        <v>4.7974413646055396</v>
      </c>
      <c r="G408" s="71">
        <v>0.61194465572440304</v>
      </c>
      <c r="H408" s="68">
        <v>8.5287846481876297</v>
      </c>
      <c r="I408" s="71">
        <v>0.57054962130859799</v>
      </c>
      <c r="J408" s="68">
        <v>7.9957356076759103</v>
      </c>
      <c r="K408" s="71">
        <v>0.47128523295248498</v>
      </c>
      <c r="L408" s="68">
        <v>0.63965884861407296</v>
      </c>
      <c r="M408" s="71">
        <v>0.35819521178637198</v>
      </c>
      <c r="N408" s="68">
        <v>4.9573560767590603</v>
      </c>
      <c r="O408" s="71"/>
      <c r="P408" s="68"/>
      <c r="Q408" s="71"/>
      <c r="R408" s="68"/>
    </row>
    <row r="409" spans="1:18" x14ac:dyDescent="0.2">
      <c r="A409" s="141" t="s">
        <v>1132</v>
      </c>
      <c r="B409" s="67" t="s">
        <v>1133</v>
      </c>
      <c r="C409" s="67">
        <v>73</v>
      </c>
      <c r="D409" s="67" t="s">
        <v>342</v>
      </c>
      <c r="E409" s="71">
        <v>0.55157900475945398</v>
      </c>
      <c r="F409" s="68">
        <v>10.234541577825199</v>
      </c>
      <c r="G409" s="71">
        <v>0.59734519378895101</v>
      </c>
      <c r="H409" s="68">
        <v>6.7697228144989303</v>
      </c>
      <c r="I409" s="71">
        <v>0.54296850518255402</v>
      </c>
      <c r="J409" s="68">
        <v>5.7569296375266497</v>
      </c>
      <c r="K409" s="71">
        <v>0.47576290938491</v>
      </c>
      <c r="L409" s="68">
        <v>0.74626865671641796</v>
      </c>
      <c r="M409" s="71">
        <v>0.59023941068139996</v>
      </c>
      <c r="N409" s="68">
        <v>40.884861407249502</v>
      </c>
      <c r="O409" s="71"/>
      <c r="P409" s="68"/>
      <c r="Q409" s="71"/>
      <c r="R409" s="68"/>
    </row>
    <row r="410" spans="1:18" x14ac:dyDescent="0.2">
      <c r="A410" s="141" t="s">
        <v>1134</v>
      </c>
      <c r="B410" s="67" t="s">
        <v>1135</v>
      </c>
      <c r="C410" s="67">
        <v>73</v>
      </c>
      <c r="D410" s="67" t="s">
        <v>342</v>
      </c>
      <c r="E410" s="71">
        <v>0.50430740907927796</v>
      </c>
      <c r="F410" s="68">
        <v>4.9040511727078897</v>
      </c>
      <c r="G410" s="71">
        <v>0.48651040059554701</v>
      </c>
      <c r="H410" s="68">
        <v>2.8251599147121498</v>
      </c>
      <c r="I410" s="71">
        <v>0.56380519335395896</v>
      </c>
      <c r="J410" s="68">
        <v>7.4626865671641802</v>
      </c>
      <c r="K410" s="71">
        <v>0.57188641805821405</v>
      </c>
      <c r="L410" s="68">
        <v>3.19829424307036</v>
      </c>
      <c r="M410" s="71">
        <v>0.39502762430939198</v>
      </c>
      <c r="N410" s="68">
        <v>6.6098081023454203</v>
      </c>
      <c r="O410" s="71"/>
      <c r="P410" s="68"/>
      <c r="Q410" s="71"/>
      <c r="R410" s="68"/>
    </row>
    <row r="411" spans="1:18" x14ac:dyDescent="0.2">
      <c r="A411" s="141" t="s">
        <v>1136</v>
      </c>
      <c r="B411" s="67" t="s">
        <v>1137</v>
      </c>
      <c r="C411" s="67">
        <v>73</v>
      </c>
      <c r="D411" s="67" t="s">
        <v>342</v>
      </c>
      <c r="E411" s="71">
        <v>0.473462442641993</v>
      </c>
      <c r="F411" s="68">
        <v>3.6780383795309199</v>
      </c>
      <c r="G411" s="71">
        <v>0.486681191182674</v>
      </c>
      <c r="H411" s="68">
        <v>2.8784648187633302</v>
      </c>
      <c r="I411" s="71">
        <v>0.64926688510660402</v>
      </c>
      <c r="J411" s="68">
        <v>19.616204690831601</v>
      </c>
      <c r="K411" s="71">
        <v>0.61902527872547297</v>
      </c>
      <c r="L411" s="68">
        <v>5.0639658848614104</v>
      </c>
      <c r="M411" s="71">
        <v>0.61233885819521205</v>
      </c>
      <c r="N411" s="68">
        <v>47.014925373134297</v>
      </c>
      <c r="O411" s="71"/>
      <c r="P411" s="68"/>
      <c r="Q411" s="71">
        <v>0</v>
      </c>
      <c r="R411" s="68">
        <v>39.186295503212001</v>
      </c>
    </row>
    <row r="412" spans="1:18" x14ac:dyDescent="0.2">
      <c r="A412" s="141" t="s">
        <v>1138</v>
      </c>
      <c r="B412" s="67" t="s">
        <v>1139</v>
      </c>
      <c r="C412" s="67">
        <v>73</v>
      </c>
      <c r="D412" s="67" t="s">
        <v>342</v>
      </c>
      <c r="E412" s="71">
        <v>0.467545109445834</v>
      </c>
      <c r="F412" s="68">
        <v>3.25159914712154</v>
      </c>
      <c r="G412" s="71">
        <v>0.60188554703735397</v>
      </c>
      <c r="H412" s="68">
        <v>7.5159914712153499</v>
      </c>
      <c r="I412" s="71">
        <v>0.55846313561465599</v>
      </c>
      <c r="J412" s="68">
        <v>7.1961620469083103</v>
      </c>
      <c r="K412" s="71">
        <v>0.56503800638194601</v>
      </c>
      <c r="L412" s="68">
        <v>2.98507462686567</v>
      </c>
      <c r="M412" s="71">
        <v>0.61233885819521205</v>
      </c>
      <c r="N412" s="68">
        <v>47.014925373134297</v>
      </c>
      <c r="O412" s="71"/>
      <c r="P412" s="68"/>
      <c r="Q412" s="71">
        <v>0</v>
      </c>
      <c r="R412" s="68">
        <v>39.186295503212001</v>
      </c>
    </row>
    <row r="413" spans="1:18" x14ac:dyDescent="0.2">
      <c r="A413" s="141" t="s">
        <v>1140</v>
      </c>
      <c r="B413" s="67" t="s">
        <v>1141</v>
      </c>
      <c r="C413" s="67">
        <v>73</v>
      </c>
      <c r="D413" s="67" t="s">
        <v>342</v>
      </c>
      <c r="E413" s="71">
        <v>0.48341679163886297</v>
      </c>
      <c r="F413" s="68">
        <v>3.9978678038379498</v>
      </c>
      <c r="G413" s="71">
        <v>0.62120390322872499</v>
      </c>
      <c r="H413" s="68">
        <v>9.6481876332622605</v>
      </c>
      <c r="I413" s="71">
        <v>0.56284592792259103</v>
      </c>
      <c r="J413" s="68">
        <v>7.4093816631130096</v>
      </c>
      <c r="K413" s="71">
        <v>0.60596230383858096</v>
      </c>
      <c r="L413" s="68">
        <v>4.4776119402985097</v>
      </c>
      <c r="M413" s="71">
        <v>0.62707182320442001</v>
      </c>
      <c r="N413" s="68">
        <v>49.840085287846499</v>
      </c>
      <c r="O413" s="71"/>
      <c r="P413" s="68"/>
      <c r="Q413" s="71">
        <v>0</v>
      </c>
      <c r="R413" s="68">
        <v>39.186295503212001</v>
      </c>
    </row>
    <row r="414" spans="1:18" x14ac:dyDescent="0.2">
      <c r="A414" s="141" t="s">
        <v>1142</v>
      </c>
      <c r="B414" s="67" t="s">
        <v>1143</v>
      </c>
      <c r="C414" s="67">
        <v>73</v>
      </c>
      <c r="D414" s="67" t="s">
        <v>342</v>
      </c>
      <c r="E414" s="71">
        <v>0.48178217541557999</v>
      </c>
      <c r="F414" s="68">
        <v>3.7846481876332598</v>
      </c>
      <c r="G414" s="71">
        <v>0.68401948053943196</v>
      </c>
      <c r="H414" s="68">
        <v>25.373134328358201</v>
      </c>
      <c r="I414" s="71">
        <v>0.56956758077953695</v>
      </c>
      <c r="J414" s="68">
        <v>7.7292110874200404</v>
      </c>
      <c r="K414" s="71">
        <v>0.542984957563722</v>
      </c>
      <c r="L414" s="68">
        <v>2.3987206823027698</v>
      </c>
      <c r="M414" s="71">
        <v>0.61233885819521205</v>
      </c>
      <c r="N414" s="68">
        <v>47.014925373134297</v>
      </c>
      <c r="O414" s="71"/>
      <c r="P414" s="68"/>
      <c r="Q414" s="71">
        <v>0</v>
      </c>
      <c r="R414" s="68">
        <v>39.186295503212001</v>
      </c>
    </row>
    <row r="415" spans="1:18" x14ac:dyDescent="0.2">
      <c r="A415" s="141" t="s">
        <v>1144</v>
      </c>
      <c r="B415" s="67" t="s">
        <v>1145</v>
      </c>
      <c r="C415" s="67">
        <v>39</v>
      </c>
      <c r="D415" s="67" t="s">
        <v>342</v>
      </c>
      <c r="E415" s="71">
        <v>0.77605793306126802</v>
      </c>
      <c r="F415" s="68">
        <v>66.471215351812404</v>
      </c>
      <c r="G415" s="71">
        <v>0.794617554686188</v>
      </c>
      <c r="H415" s="68">
        <v>60.714285714285701</v>
      </c>
      <c r="I415" s="71">
        <v>0.65529245588787499</v>
      </c>
      <c r="J415" s="68">
        <v>21.3219616204691</v>
      </c>
      <c r="K415" s="71">
        <v>0.88360348962681001</v>
      </c>
      <c r="L415" s="68">
        <v>53.678038379530904</v>
      </c>
      <c r="M415" s="71">
        <v>0.77071823204419898</v>
      </c>
      <c r="N415" s="68">
        <v>69.509594882729203</v>
      </c>
      <c r="O415" s="71"/>
      <c r="P415" s="68"/>
      <c r="Q415" s="71"/>
      <c r="R415" s="68"/>
    </row>
    <row r="416" spans="1:18" x14ac:dyDescent="0.2">
      <c r="A416" s="141" t="s">
        <v>1146</v>
      </c>
      <c r="B416" s="67" t="s">
        <v>1147</v>
      </c>
      <c r="C416" s="67">
        <v>39</v>
      </c>
      <c r="D416" s="67" t="s">
        <v>342</v>
      </c>
      <c r="E416" s="71">
        <v>0.74474300095698898</v>
      </c>
      <c r="F416" s="68">
        <v>56.236673773987199</v>
      </c>
      <c r="G416" s="71">
        <v>0.77994192840681498</v>
      </c>
      <c r="H416" s="68">
        <v>57.622601279317699</v>
      </c>
      <c r="I416" s="71">
        <v>0.62741717904970795</v>
      </c>
      <c r="J416" s="68">
        <v>14.978678038379501</v>
      </c>
      <c r="K416" s="71">
        <v>0.79350276657335905</v>
      </c>
      <c r="L416" s="68">
        <v>23.987206823027702</v>
      </c>
      <c r="M416" s="71">
        <v>0.70810313075506504</v>
      </c>
      <c r="N416" s="68">
        <v>60.660980810234499</v>
      </c>
      <c r="O416" s="71"/>
      <c r="P416" s="68"/>
      <c r="Q416" s="71">
        <v>0.81474999999999997</v>
      </c>
      <c r="R416" s="68">
        <v>57.815845824411099</v>
      </c>
    </row>
    <row r="417" spans="1:18" x14ac:dyDescent="0.2">
      <c r="A417" s="141" t="s">
        <v>1148</v>
      </c>
      <c r="B417" s="67" t="s">
        <v>1149</v>
      </c>
      <c r="C417" s="67">
        <v>39</v>
      </c>
      <c r="D417" s="67" t="s">
        <v>342</v>
      </c>
      <c r="E417" s="71">
        <v>0.82317253344171504</v>
      </c>
      <c r="F417" s="68">
        <v>77.292110874200404</v>
      </c>
      <c r="G417" s="71">
        <v>0.83000036460472104</v>
      </c>
      <c r="H417" s="68">
        <v>71.055437100213197</v>
      </c>
      <c r="I417" s="71">
        <v>0.72065768601978497</v>
      </c>
      <c r="J417" s="68">
        <v>46.588486140724903</v>
      </c>
      <c r="K417" s="71">
        <v>0.91606523231362302</v>
      </c>
      <c r="L417" s="68">
        <v>67.750533049040499</v>
      </c>
      <c r="M417" s="71">
        <v>0.82596685082873</v>
      </c>
      <c r="N417" s="68">
        <v>77.985074626865696</v>
      </c>
      <c r="O417" s="71"/>
      <c r="P417" s="68"/>
      <c r="Q417" s="71"/>
      <c r="R417" s="68"/>
    </row>
    <row r="418" spans="1:18" x14ac:dyDescent="0.2">
      <c r="A418" s="141" t="s">
        <v>1150</v>
      </c>
      <c r="B418" s="67" t="s">
        <v>1151</v>
      </c>
      <c r="C418" s="67">
        <v>39</v>
      </c>
      <c r="D418" s="67" t="s">
        <v>342</v>
      </c>
      <c r="E418" s="71">
        <v>0.85086687557138696</v>
      </c>
      <c r="F418" s="68">
        <v>83.315565031982899</v>
      </c>
      <c r="G418" s="71">
        <v>0.77800792590004697</v>
      </c>
      <c r="H418" s="68">
        <v>57.089552238806</v>
      </c>
      <c r="I418" s="71">
        <v>0.71293028164457795</v>
      </c>
      <c r="J418" s="68">
        <v>42.697228144989303</v>
      </c>
      <c r="K418" s="71">
        <v>0.89691366570825704</v>
      </c>
      <c r="L418" s="68">
        <v>59.488272921108702</v>
      </c>
      <c r="M418" s="71">
        <v>0.86648250460405196</v>
      </c>
      <c r="N418" s="68">
        <v>84.008528784648206</v>
      </c>
      <c r="O418" s="71"/>
      <c r="P418" s="68"/>
      <c r="Q418" s="71">
        <v>1</v>
      </c>
      <c r="R418" s="68">
        <v>100</v>
      </c>
    </row>
    <row r="419" spans="1:18" x14ac:dyDescent="0.2">
      <c r="A419" s="141" t="s">
        <v>1152</v>
      </c>
      <c r="B419" s="67" t="s">
        <v>1153</v>
      </c>
      <c r="C419" s="67">
        <v>39</v>
      </c>
      <c r="D419" s="67" t="s">
        <v>342</v>
      </c>
      <c r="E419" s="71">
        <v>0.76880763408532404</v>
      </c>
      <c r="F419" s="68">
        <v>64.125799573560798</v>
      </c>
      <c r="G419" s="71">
        <v>0.79781471732256404</v>
      </c>
      <c r="H419" s="68">
        <v>61.9402985074627</v>
      </c>
      <c r="I419" s="71">
        <v>0.66673589382320797</v>
      </c>
      <c r="J419" s="68">
        <v>24.253731343283601</v>
      </c>
      <c r="K419" s="71">
        <v>0.91362651819736795</v>
      </c>
      <c r="L419" s="68">
        <v>66.684434968017101</v>
      </c>
      <c r="M419" s="71">
        <v>0.69705340699815899</v>
      </c>
      <c r="N419" s="68">
        <v>59.061833688699402</v>
      </c>
      <c r="O419" s="71"/>
      <c r="P419" s="68"/>
      <c r="Q419" s="71"/>
      <c r="R419" s="68"/>
    </row>
    <row r="420" spans="1:18" x14ac:dyDescent="0.2">
      <c r="A420" s="141" t="s">
        <v>1154</v>
      </c>
      <c r="B420" s="67" t="s">
        <v>1155</v>
      </c>
      <c r="C420" s="67">
        <v>39</v>
      </c>
      <c r="D420" s="67" t="s">
        <v>342</v>
      </c>
      <c r="E420" s="71">
        <v>0.71356179825833499</v>
      </c>
      <c r="F420" s="68">
        <v>47.174840085287798</v>
      </c>
      <c r="G420" s="71">
        <v>0.67731938261973801</v>
      </c>
      <c r="H420" s="68">
        <v>22.814498933901898</v>
      </c>
      <c r="I420" s="71">
        <v>0.58487187468953195</v>
      </c>
      <c r="J420" s="68">
        <v>9.2750533049040502</v>
      </c>
      <c r="K420" s="71">
        <v>0.88391184079639995</v>
      </c>
      <c r="L420" s="68">
        <v>53.837953091684398</v>
      </c>
      <c r="M420" s="71">
        <v>0.59760589318600399</v>
      </c>
      <c r="N420" s="68">
        <v>43.230277185501102</v>
      </c>
      <c r="O420" s="71"/>
      <c r="P420" s="68"/>
      <c r="Q420" s="71">
        <v>0.82410000000000005</v>
      </c>
      <c r="R420" s="68">
        <v>57.922912205567499</v>
      </c>
    </row>
    <row r="421" spans="1:18" x14ac:dyDescent="0.2">
      <c r="A421" s="141" t="s">
        <v>1156</v>
      </c>
      <c r="B421" s="67" t="s">
        <v>1157</v>
      </c>
      <c r="C421" s="67">
        <v>39</v>
      </c>
      <c r="D421" s="67" t="s">
        <v>342</v>
      </c>
      <c r="E421" s="71">
        <v>0.79569887592408095</v>
      </c>
      <c r="F421" s="68">
        <v>70.842217484008501</v>
      </c>
      <c r="G421" s="71">
        <v>0.84224952947293097</v>
      </c>
      <c r="H421" s="68">
        <v>73.400852878464804</v>
      </c>
      <c r="I421" s="71">
        <v>0.67014064711454202</v>
      </c>
      <c r="J421" s="68">
        <v>25.2132196162047</v>
      </c>
      <c r="K421" s="71">
        <v>0.87260328222261896</v>
      </c>
      <c r="L421" s="68">
        <v>48.933901918976503</v>
      </c>
      <c r="M421" s="71">
        <v>0.79650092081031298</v>
      </c>
      <c r="N421" s="68">
        <v>72.921108742004293</v>
      </c>
      <c r="O421" s="71"/>
      <c r="P421" s="68"/>
      <c r="Q421" s="71">
        <v>0.79700000000000004</v>
      </c>
      <c r="R421" s="68">
        <v>57.387580299785903</v>
      </c>
    </row>
    <row r="422" spans="1:18" x14ac:dyDescent="0.2">
      <c r="A422" s="141" t="s">
        <v>1158</v>
      </c>
      <c r="B422" s="67" t="s">
        <v>1159</v>
      </c>
      <c r="C422" s="67">
        <v>39</v>
      </c>
      <c r="D422" s="67" t="s">
        <v>342</v>
      </c>
      <c r="E422" s="71">
        <v>0.83026731193473302</v>
      </c>
      <c r="F422" s="68">
        <v>79.317697228144993</v>
      </c>
      <c r="G422" s="71">
        <v>0.90319502145745201</v>
      </c>
      <c r="H422" s="68">
        <v>86.6737739872068</v>
      </c>
      <c r="I422" s="71">
        <v>0.703649052709303</v>
      </c>
      <c r="J422" s="68">
        <v>38.0597014925373</v>
      </c>
      <c r="K422" s="71">
        <v>0.89930804650035401</v>
      </c>
      <c r="L422" s="68">
        <v>60.714285714285701</v>
      </c>
      <c r="M422" s="71">
        <v>0.81491712707182296</v>
      </c>
      <c r="N422" s="68">
        <v>75.799573560767598</v>
      </c>
      <c r="O422" s="71"/>
      <c r="P422" s="68"/>
      <c r="Q422" s="71"/>
      <c r="R422" s="68"/>
    </row>
    <row r="423" spans="1:18" x14ac:dyDescent="0.2">
      <c r="A423" s="141" t="s">
        <v>1160</v>
      </c>
      <c r="B423" s="67" t="s">
        <v>1161</v>
      </c>
      <c r="C423" s="67">
        <v>39</v>
      </c>
      <c r="D423" s="67" t="s">
        <v>342</v>
      </c>
      <c r="E423" s="71">
        <v>0.74813284103281197</v>
      </c>
      <c r="F423" s="68">
        <v>57.196162046908299</v>
      </c>
      <c r="G423" s="71">
        <v>0.89500380259005896</v>
      </c>
      <c r="H423" s="68">
        <v>84.808102345415804</v>
      </c>
      <c r="I423" s="71">
        <v>0.74912092767265204</v>
      </c>
      <c r="J423" s="68">
        <v>59.754797441364602</v>
      </c>
      <c r="K423" s="71">
        <v>0.95588993530650501</v>
      </c>
      <c r="L423" s="68">
        <v>87.686567164179095</v>
      </c>
      <c r="M423" s="71">
        <v>0.85174953959484401</v>
      </c>
      <c r="N423" s="68">
        <v>81.716417910447802</v>
      </c>
      <c r="O423" s="71"/>
      <c r="P423" s="68"/>
      <c r="Q423" s="71">
        <v>0.28889999999999999</v>
      </c>
      <c r="R423" s="68">
        <v>49.892933618843699</v>
      </c>
    </row>
    <row r="424" spans="1:18" x14ac:dyDescent="0.2">
      <c r="A424" s="141" t="s">
        <v>1162</v>
      </c>
      <c r="B424" s="67" t="s">
        <v>1163</v>
      </c>
      <c r="C424" s="67">
        <v>39</v>
      </c>
      <c r="D424" s="67" t="s">
        <v>342</v>
      </c>
      <c r="E424" s="71">
        <v>0.782437210564082</v>
      </c>
      <c r="F424" s="68">
        <v>68.176972281449906</v>
      </c>
      <c r="G424" s="71">
        <v>0.74253069800290505</v>
      </c>
      <c r="H424" s="68">
        <v>47.121535181236702</v>
      </c>
      <c r="I424" s="71">
        <v>0.72409000724389805</v>
      </c>
      <c r="J424" s="68">
        <v>48.294243070362498</v>
      </c>
      <c r="K424" s="71">
        <v>0.78927914990086701</v>
      </c>
      <c r="L424" s="68">
        <v>22.867803837953101</v>
      </c>
      <c r="M424" s="71">
        <v>0.87384898710865599</v>
      </c>
      <c r="N424" s="68">
        <v>85.181236673773995</v>
      </c>
      <c r="O424" s="71"/>
      <c r="P424" s="68"/>
      <c r="Q424" s="71"/>
      <c r="R424" s="68"/>
    </row>
    <row r="425" spans="1:18" x14ac:dyDescent="0.2">
      <c r="A425" s="141" t="s">
        <v>1164</v>
      </c>
      <c r="B425" s="67" t="s">
        <v>1165</v>
      </c>
      <c r="C425" s="67">
        <v>39</v>
      </c>
      <c r="D425" s="67" t="s">
        <v>342</v>
      </c>
      <c r="E425" s="71">
        <v>0.86616748176977598</v>
      </c>
      <c r="F425" s="68">
        <v>85.501066098080997</v>
      </c>
      <c r="G425" s="71">
        <v>0.89967534807751603</v>
      </c>
      <c r="H425" s="68">
        <v>86.087420042643899</v>
      </c>
      <c r="I425" s="71">
        <v>0.75904262578760595</v>
      </c>
      <c r="J425" s="68">
        <v>63.912579957356101</v>
      </c>
      <c r="K425" s="71">
        <v>0.90632027733921094</v>
      </c>
      <c r="L425" s="68">
        <v>63.486140724946701</v>
      </c>
      <c r="M425" s="71">
        <v>0.89963167587477</v>
      </c>
      <c r="N425" s="68">
        <v>88.752665245202607</v>
      </c>
      <c r="O425" s="71"/>
      <c r="P425" s="68"/>
      <c r="Q425" s="71"/>
      <c r="R425" s="68"/>
    </row>
    <row r="426" spans="1:18" x14ac:dyDescent="0.2">
      <c r="A426" s="141" t="s">
        <v>1166</v>
      </c>
      <c r="B426" s="67" t="s">
        <v>1167</v>
      </c>
      <c r="C426" s="67">
        <v>39</v>
      </c>
      <c r="D426" s="67" t="s">
        <v>342</v>
      </c>
      <c r="E426" s="71">
        <v>0.92515164662486205</v>
      </c>
      <c r="F426" s="68">
        <v>95.948827292110906</v>
      </c>
      <c r="G426" s="71">
        <v>0.95296356880373001</v>
      </c>
      <c r="H426" s="68">
        <v>95.628997867803804</v>
      </c>
      <c r="I426" s="71">
        <v>0.80815537893516998</v>
      </c>
      <c r="J426" s="68">
        <v>79.371002132196196</v>
      </c>
      <c r="K426" s="71">
        <v>0.91344223197841301</v>
      </c>
      <c r="L426" s="68">
        <v>66.524520255863493</v>
      </c>
      <c r="M426" s="71">
        <v>0.95119705340699801</v>
      </c>
      <c r="N426" s="68">
        <v>95.575692963752701</v>
      </c>
      <c r="O426" s="71"/>
      <c r="P426" s="68"/>
      <c r="Q426" s="71">
        <v>1</v>
      </c>
      <c r="R426" s="68">
        <v>100</v>
      </c>
    </row>
    <row r="427" spans="1:18" x14ac:dyDescent="0.2">
      <c r="A427" s="141" t="s">
        <v>1168</v>
      </c>
      <c r="B427" s="67" t="s">
        <v>1169</v>
      </c>
      <c r="C427" s="67">
        <v>39</v>
      </c>
      <c r="D427" s="67" t="s">
        <v>342</v>
      </c>
      <c r="E427" s="71">
        <v>0.90403585975949596</v>
      </c>
      <c r="F427" s="68">
        <v>93.123667377398704</v>
      </c>
      <c r="G427" s="71">
        <v>0.91340240836152098</v>
      </c>
      <c r="H427" s="68">
        <v>88.965884861407204</v>
      </c>
      <c r="I427" s="71">
        <v>0.77959432291379505</v>
      </c>
      <c r="J427" s="68">
        <v>71.428571428571402</v>
      </c>
      <c r="K427" s="71">
        <v>0.949650339161205</v>
      </c>
      <c r="L427" s="68">
        <v>84.808102345415804</v>
      </c>
      <c r="M427" s="71">
        <v>0.87753222836095801</v>
      </c>
      <c r="N427" s="68">
        <v>85.607675906183403</v>
      </c>
      <c r="O427" s="71"/>
      <c r="P427" s="68"/>
      <c r="Q427" s="71">
        <v>1</v>
      </c>
      <c r="R427" s="68">
        <v>100</v>
      </c>
    </row>
    <row r="428" spans="1:18" x14ac:dyDescent="0.2">
      <c r="A428" s="141" t="s">
        <v>718</v>
      </c>
      <c r="B428" s="67" t="s">
        <v>1170</v>
      </c>
      <c r="C428" s="67">
        <v>39</v>
      </c>
      <c r="D428" s="67" t="s">
        <v>342</v>
      </c>
      <c r="E428" s="71">
        <v>0.70658516578121799</v>
      </c>
      <c r="F428" s="68">
        <v>44.989339019189799</v>
      </c>
      <c r="G428" s="71">
        <v>0.84415543555850703</v>
      </c>
      <c r="H428" s="68">
        <v>73.987206823027705</v>
      </c>
      <c r="I428" s="71">
        <v>0.82476444537776805</v>
      </c>
      <c r="J428" s="68">
        <v>83.742004264392307</v>
      </c>
      <c r="K428" s="71">
        <v>0.88702620579670499</v>
      </c>
      <c r="L428" s="68">
        <v>54.797441364605497</v>
      </c>
      <c r="M428" s="71">
        <v>0.97697974217311301</v>
      </c>
      <c r="N428" s="68">
        <v>97.921108742004293</v>
      </c>
      <c r="O428" s="71"/>
      <c r="P428" s="68"/>
      <c r="Q428" s="71">
        <v>0</v>
      </c>
      <c r="R428" s="68">
        <v>39.186295503212001</v>
      </c>
    </row>
    <row r="429" spans="1:18" x14ac:dyDescent="0.2">
      <c r="A429" s="141" t="s">
        <v>721</v>
      </c>
      <c r="B429" s="67" t="s">
        <v>1171</v>
      </c>
      <c r="C429" s="67">
        <v>39</v>
      </c>
      <c r="D429" s="67" t="s">
        <v>342</v>
      </c>
      <c r="E429" s="71">
        <v>0.68925703331464805</v>
      </c>
      <c r="F429" s="68">
        <v>39.498933901919003</v>
      </c>
      <c r="G429" s="71">
        <v>0.87797478391701</v>
      </c>
      <c r="H429" s="68">
        <v>81.609808102345397</v>
      </c>
      <c r="I429" s="71">
        <v>0.77336795529510505</v>
      </c>
      <c r="J429" s="68">
        <v>69.7228144989339</v>
      </c>
      <c r="K429" s="71">
        <v>0.81427944393571094</v>
      </c>
      <c r="L429" s="68">
        <v>29.5842217484009</v>
      </c>
      <c r="M429" s="71">
        <v>0.98066298342541502</v>
      </c>
      <c r="N429" s="68">
        <v>98.027718550106599</v>
      </c>
      <c r="O429" s="71"/>
      <c r="P429" s="68"/>
      <c r="Q429" s="71">
        <v>0</v>
      </c>
      <c r="R429" s="68">
        <v>39.186295503212001</v>
      </c>
    </row>
    <row r="430" spans="1:18" x14ac:dyDescent="0.2">
      <c r="A430" s="141" t="s">
        <v>1172</v>
      </c>
      <c r="B430" s="67" t="s">
        <v>1173</v>
      </c>
      <c r="C430" s="67">
        <v>39</v>
      </c>
      <c r="D430" s="67" t="s">
        <v>342</v>
      </c>
      <c r="E430" s="71">
        <v>0.91028628429792402</v>
      </c>
      <c r="F430" s="68">
        <v>93.923240938166302</v>
      </c>
      <c r="G430" s="71">
        <v>0.93345732972609496</v>
      </c>
      <c r="H430" s="68">
        <v>92.697228144989296</v>
      </c>
      <c r="I430" s="71">
        <v>0.79100726306278202</v>
      </c>
      <c r="J430" s="68">
        <v>74.893390191897694</v>
      </c>
      <c r="K430" s="71">
        <v>0.92496783722049802</v>
      </c>
      <c r="L430" s="68">
        <v>72.654584221748394</v>
      </c>
      <c r="M430" s="71">
        <v>0.99171270718232096</v>
      </c>
      <c r="N430" s="68">
        <v>98.773987206822994</v>
      </c>
      <c r="O430" s="71"/>
      <c r="P430" s="68"/>
      <c r="Q430" s="71"/>
      <c r="R430" s="68"/>
    </row>
    <row r="431" spans="1:18" x14ac:dyDescent="0.2">
      <c r="A431" s="141" t="s">
        <v>727</v>
      </c>
      <c r="B431" s="67" t="s">
        <v>1174</v>
      </c>
      <c r="C431" s="67">
        <v>39</v>
      </c>
      <c r="D431" s="67" t="s">
        <v>342</v>
      </c>
      <c r="E431" s="71">
        <v>0.72069566325326895</v>
      </c>
      <c r="F431" s="68">
        <v>48.880597014925399</v>
      </c>
      <c r="G431" s="71">
        <v>0.92887511046189297</v>
      </c>
      <c r="H431" s="68">
        <v>91.897654584221698</v>
      </c>
      <c r="I431" s="71">
        <v>0.79936127670962598</v>
      </c>
      <c r="J431" s="68">
        <v>77.078891257995707</v>
      </c>
      <c r="K431" s="71">
        <v>0.89089570441710897</v>
      </c>
      <c r="L431" s="68">
        <v>56.6631130063966</v>
      </c>
      <c r="M431" s="71">
        <v>0.98434622467771704</v>
      </c>
      <c r="N431" s="68">
        <v>98.400852878464804</v>
      </c>
      <c r="O431" s="71"/>
      <c r="P431" s="68"/>
      <c r="Q431" s="71">
        <v>0</v>
      </c>
      <c r="R431" s="68">
        <v>39.186295503212001</v>
      </c>
    </row>
    <row r="432" spans="1:18" x14ac:dyDescent="0.2">
      <c r="A432" s="141" t="s">
        <v>1175</v>
      </c>
      <c r="B432" s="67" t="s">
        <v>1176</v>
      </c>
      <c r="C432" s="67">
        <v>39</v>
      </c>
      <c r="D432" s="67" t="s">
        <v>342</v>
      </c>
      <c r="E432" s="71">
        <v>0.92666762551563897</v>
      </c>
      <c r="F432" s="68">
        <v>96.268656716417894</v>
      </c>
      <c r="G432" s="71">
        <v>0.943906119455031</v>
      </c>
      <c r="H432" s="68">
        <v>93.976545842217504</v>
      </c>
      <c r="I432" s="71">
        <v>0.77969448384888196</v>
      </c>
      <c r="J432" s="68">
        <v>71.535181236673793</v>
      </c>
      <c r="K432" s="71">
        <v>0.932757782101167</v>
      </c>
      <c r="L432" s="68">
        <v>76.226012793177006</v>
      </c>
      <c r="M432" s="71">
        <v>0.97697974217311301</v>
      </c>
      <c r="N432" s="68">
        <v>97.921108742004293</v>
      </c>
      <c r="O432" s="71"/>
      <c r="P432" s="68"/>
      <c r="Q432" s="71">
        <v>1</v>
      </c>
      <c r="R432" s="68">
        <v>100</v>
      </c>
    </row>
    <row r="433" spans="1:18" x14ac:dyDescent="0.2">
      <c r="A433" s="141" t="s">
        <v>1177</v>
      </c>
      <c r="B433" s="67" t="s">
        <v>1178</v>
      </c>
      <c r="C433" s="67">
        <v>39</v>
      </c>
      <c r="D433" s="67" t="s">
        <v>342</v>
      </c>
      <c r="E433" s="71">
        <v>0.94028543923837304</v>
      </c>
      <c r="F433" s="68">
        <v>97.921108742004293</v>
      </c>
      <c r="G433" s="71">
        <v>0.93000071888967195</v>
      </c>
      <c r="H433" s="68">
        <v>92.057569296375306</v>
      </c>
      <c r="I433" s="71">
        <v>0.82555520980858699</v>
      </c>
      <c r="J433" s="68">
        <v>84.008528784648206</v>
      </c>
      <c r="K433" s="71">
        <v>0.95415856031128399</v>
      </c>
      <c r="L433" s="68">
        <v>87.100213219616194</v>
      </c>
      <c r="M433" s="71">
        <v>0.99171270718232096</v>
      </c>
      <c r="N433" s="68">
        <v>98.773987206822994</v>
      </c>
      <c r="O433" s="71"/>
      <c r="P433" s="68"/>
      <c r="Q433" s="71">
        <v>1</v>
      </c>
      <c r="R433" s="68">
        <v>100</v>
      </c>
    </row>
    <row r="434" spans="1:18" x14ac:dyDescent="0.2">
      <c r="A434" s="141" t="s">
        <v>1179</v>
      </c>
      <c r="B434" s="67" t="s">
        <v>1180</v>
      </c>
      <c r="C434" s="67">
        <v>39</v>
      </c>
      <c r="D434" s="67" t="s">
        <v>342</v>
      </c>
      <c r="E434" s="71">
        <v>0.88857934928918902</v>
      </c>
      <c r="F434" s="68">
        <v>89.765458422174802</v>
      </c>
      <c r="G434" s="71">
        <v>0.92862778795868395</v>
      </c>
      <c r="H434" s="68">
        <v>91.844349680170595</v>
      </c>
      <c r="I434" s="71">
        <v>0.79725436382925396</v>
      </c>
      <c r="J434" s="68">
        <v>76.599147121535196</v>
      </c>
      <c r="K434" s="71">
        <v>0.90302088072793296</v>
      </c>
      <c r="L434" s="68">
        <v>61.993603411513902</v>
      </c>
      <c r="M434" s="71">
        <v>0.925414364640884</v>
      </c>
      <c r="N434" s="68">
        <v>92.057569296375306</v>
      </c>
      <c r="O434" s="71"/>
      <c r="P434" s="68"/>
      <c r="Q434" s="71"/>
      <c r="R434" s="68"/>
    </row>
    <row r="435" spans="1:18" x14ac:dyDescent="0.2">
      <c r="A435" s="141" t="s">
        <v>1181</v>
      </c>
      <c r="B435" s="67" t="s">
        <v>1182</v>
      </c>
      <c r="C435" s="67">
        <v>39</v>
      </c>
      <c r="D435" s="67" t="s">
        <v>342</v>
      </c>
      <c r="E435" s="71">
        <v>0.71331474268549999</v>
      </c>
      <c r="F435" s="68">
        <v>47.068230277185499</v>
      </c>
      <c r="G435" s="71">
        <v>0.912448879903346</v>
      </c>
      <c r="H435" s="68">
        <v>88.646055437100202</v>
      </c>
      <c r="I435" s="71">
        <v>0.79507771569030194</v>
      </c>
      <c r="J435" s="68">
        <v>76.012793176972295</v>
      </c>
      <c r="K435" s="71">
        <v>0.91889978818375795</v>
      </c>
      <c r="L435" s="68">
        <v>69.562899786780406</v>
      </c>
      <c r="M435" s="71">
        <v>0.94014732965009196</v>
      </c>
      <c r="N435" s="68">
        <v>93.656716417910403</v>
      </c>
      <c r="O435" s="71"/>
      <c r="P435" s="68"/>
      <c r="Q435" s="71">
        <v>0</v>
      </c>
      <c r="R435" s="68">
        <v>39.186295503212001</v>
      </c>
    </row>
    <row r="436" spans="1:18" x14ac:dyDescent="0.2">
      <c r="A436" s="141" t="s">
        <v>1183</v>
      </c>
      <c r="B436" s="67" t="s">
        <v>1184</v>
      </c>
      <c r="C436" s="67">
        <v>39</v>
      </c>
      <c r="D436" s="67" t="s">
        <v>342</v>
      </c>
      <c r="E436" s="71">
        <v>0.95133107815629903</v>
      </c>
      <c r="F436" s="68">
        <v>98.720682302771905</v>
      </c>
      <c r="G436" s="71">
        <v>0.93821737056890198</v>
      </c>
      <c r="H436" s="68">
        <v>93.496801705756894</v>
      </c>
      <c r="I436" s="71">
        <v>0.86682699173951605</v>
      </c>
      <c r="J436" s="68">
        <v>91.791044776119406</v>
      </c>
      <c r="K436" s="71">
        <v>0.95161102847307899</v>
      </c>
      <c r="L436" s="68">
        <v>85.980810234541593</v>
      </c>
      <c r="M436" s="71">
        <v>1</v>
      </c>
      <c r="N436" s="68">
        <v>100</v>
      </c>
      <c r="O436" s="71"/>
      <c r="P436" s="68"/>
      <c r="Q436" s="71">
        <v>1</v>
      </c>
      <c r="R436" s="68">
        <v>100</v>
      </c>
    </row>
    <row r="437" spans="1:18" x14ac:dyDescent="0.2">
      <c r="A437" s="141" t="s">
        <v>1185</v>
      </c>
      <c r="B437" s="67" t="s">
        <v>1186</v>
      </c>
      <c r="C437" s="67">
        <v>39</v>
      </c>
      <c r="D437" s="67" t="s">
        <v>342</v>
      </c>
      <c r="E437" s="71">
        <v>0.92844586155421605</v>
      </c>
      <c r="F437" s="68">
        <v>96.641791044776099</v>
      </c>
      <c r="G437" s="71">
        <v>0.93662946034578398</v>
      </c>
      <c r="H437" s="68">
        <v>93.123667377398704</v>
      </c>
      <c r="I437" s="71">
        <v>0.78491042947864997</v>
      </c>
      <c r="J437" s="68">
        <v>73.134328358209004</v>
      </c>
      <c r="K437" s="71">
        <v>0.92161022825972005</v>
      </c>
      <c r="L437" s="68">
        <v>71.215351812366706</v>
      </c>
      <c r="M437" s="71">
        <v>0.999079189686925</v>
      </c>
      <c r="N437" s="68">
        <v>98.987206823027705</v>
      </c>
      <c r="O437" s="71"/>
      <c r="P437" s="68"/>
      <c r="Q437" s="71">
        <v>1</v>
      </c>
      <c r="R437" s="68">
        <v>100</v>
      </c>
    </row>
    <row r="438" spans="1:18" x14ac:dyDescent="0.2">
      <c r="A438" s="141" t="s">
        <v>1187</v>
      </c>
      <c r="B438" s="67" t="s">
        <v>1188</v>
      </c>
      <c r="C438" s="67">
        <v>39</v>
      </c>
      <c r="D438" s="67" t="s">
        <v>342</v>
      </c>
      <c r="E438" s="71">
        <v>0.92393110950614199</v>
      </c>
      <c r="F438" s="68">
        <v>95.735607675906195</v>
      </c>
      <c r="G438" s="71">
        <v>0.923943095746521</v>
      </c>
      <c r="H438" s="68">
        <v>90.778251599147097</v>
      </c>
      <c r="I438" s="71">
        <v>0.80296830894244497</v>
      </c>
      <c r="J438" s="68">
        <v>78.144989339019205</v>
      </c>
      <c r="K438" s="71">
        <v>0.94563033068704705</v>
      </c>
      <c r="L438" s="68">
        <v>83.315565031982899</v>
      </c>
      <c r="M438" s="71">
        <v>0.94751381215469599</v>
      </c>
      <c r="N438" s="68">
        <v>95.042643923240902</v>
      </c>
      <c r="O438" s="71"/>
      <c r="P438" s="68"/>
      <c r="Q438" s="71">
        <v>0.99960000000000004</v>
      </c>
      <c r="R438" s="68">
        <v>60.278372591006402</v>
      </c>
    </row>
    <row r="439" spans="1:18" x14ac:dyDescent="0.2">
      <c r="A439" s="141" t="s">
        <v>1189</v>
      </c>
      <c r="B439" s="67" t="s">
        <v>1190</v>
      </c>
      <c r="C439" s="67">
        <v>39</v>
      </c>
      <c r="D439" s="67" t="s">
        <v>342</v>
      </c>
      <c r="E439" s="71">
        <v>0.83049173420380296</v>
      </c>
      <c r="F439" s="68">
        <v>79.371002132196196</v>
      </c>
      <c r="G439" s="71">
        <v>0.82913337774579998</v>
      </c>
      <c r="H439" s="68">
        <v>70.682302771855007</v>
      </c>
      <c r="I439" s="71">
        <v>0.73225029774097095</v>
      </c>
      <c r="J439" s="68">
        <v>52.0788912579957</v>
      </c>
      <c r="K439" s="71">
        <v>0.85726834420136799</v>
      </c>
      <c r="L439" s="68">
        <v>43.070362473347501</v>
      </c>
      <c r="M439" s="71">
        <v>0.90331491712707201</v>
      </c>
      <c r="N439" s="68">
        <v>89.019189765458407</v>
      </c>
      <c r="O439" s="71"/>
      <c r="P439" s="68"/>
      <c r="Q439" s="71"/>
      <c r="R439" s="68"/>
    </row>
    <row r="440" spans="1:18" x14ac:dyDescent="0.2">
      <c r="A440" s="141" t="s">
        <v>1191</v>
      </c>
      <c r="B440" s="67" t="s">
        <v>1192</v>
      </c>
      <c r="C440" s="67">
        <v>39</v>
      </c>
      <c r="D440" s="67" t="s">
        <v>342</v>
      </c>
      <c r="E440" s="71">
        <v>0.88939527263597895</v>
      </c>
      <c r="F440" s="68">
        <v>89.925373134328396</v>
      </c>
      <c r="G440" s="71">
        <v>0.89006230724839097</v>
      </c>
      <c r="H440" s="68">
        <v>83.901918976545801</v>
      </c>
      <c r="I440" s="71">
        <v>0.75190665599736295</v>
      </c>
      <c r="J440" s="68">
        <v>60.820895522388099</v>
      </c>
      <c r="K440" s="71">
        <v>0.93484165407778597</v>
      </c>
      <c r="L440" s="68">
        <v>77.078891257995707</v>
      </c>
      <c r="M440" s="71">
        <v>0.87016574585635398</v>
      </c>
      <c r="N440" s="68">
        <v>84.648187633262296</v>
      </c>
      <c r="O440" s="71"/>
      <c r="P440" s="68"/>
      <c r="Q440" s="71">
        <v>1</v>
      </c>
      <c r="R440" s="68">
        <v>100</v>
      </c>
    </row>
    <row r="441" spans="1:18" x14ac:dyDescent="0.2">
      <c r="A441" s="141" t="s">
        <v>1193</v>
      </c>
      <c r="B441" s="67" t="s">
        <v>1194</v>
      </c>
      <c r="C441" s="67">
        <v>39</v>
      </c>
      <c r="D441" s="67" t="s">
        <v>342</v>
      </c>
      <c r="E441" s="71">
        <v>0.87427073263097699</v>
      </c>
      <c r="F441" s="68">
        <v>87.153518123667396</v>
      </c>
      <c r="G441" s="71">
        <v>0.91495140791350504</v>
      </c>
      <c r="H441" s="68">
        <v>89.392324093816597</v>
      </c>
      <c r="I441" s="71">
        <v>0.77726545953071902</v>
      </c>
      <c r="J441" s="68">
        <v>70.895522388059703</v>
      </c>
      <c r="K441" s="71">
        <v>0.88313493969110202</v>
      </c>
      <c r="L441" s="68">
        <v>53.518123667377402</v>
      </c>
      <c r="M441" s="71">
        <v>0.92173112338858199</v>
      </c>
      <c r="N441" s="68">
        <v>91.471215351812404</v>
      </c>
      <c r="O441" s="71"/>
      <c r="P441" s="68"/>
      <c r="Q441" s="71"/>
      <c r="R441" s="68"/>
    </row>
    <row r="442" spans="1:18" x14ac:dyDescent="0.2">
      <c r="A442" s="141" t="s">
        <v>1195</v>
      </c>
      <c r="B442" s="67" t="s">
        <v>1196</v>
      </c>
      <c r="C442" s="67">
        <v>39</v>
      </c>
      <c r="D442" s="67" t="s">
        <v>342</v>
      </c>
      <c r="E442" s="71">
        <v>0.92945664302020703</v>
      </c>
      <c r="F442" s="68">
        <v>96.748400852878504</v>
      </c>
      <c r="G442" s="71">
        <v>0.91901951102267199</v>
      </c>
      <c r="H442" s="68">
        <v>90.191897654584196</v>
      </c>
      <c r="I442" s="71">
        <v>0.78188481786084496</v>
      </c>
      <c r="J442" s="68">
        <v>72.334754797441406</v>
      </c>
      <c r="K442" s="71">
        <v>0.976765626549007</v>
      </c>
      <c r="L442" s="68">
        <v>95.682302771855007</v>
      </c>
      <c r="M442" s="71">
        <v>0.96961325966850798</v>
      </c>
      <c r="N442" s="68">
        <v>97.281449893390203</v>
      </c>
      <c r="O442" s="71"/>
      <c r="P442" s="68"/>
      <c r="Q442" s="71">
        <v>1</v>
      </c>
      <c r="R442" s="68">
        <v>100</v>
      </c>
    </row>
    <row r="443" spans="1:18" x14ac:dyDescent="0.2">
      <c r="A443" s="141" t="s">
        <v>1197</v>
      </c>
      <c r="B443" s="67" t="s">
        <v>1198</v>
      </c>
      <c r="C443" s="67">
        <v>39</v>
      </c>
      <c r="D443" s="67" t="s">
        <v>342</v>
      </c>
      <c r="E443" s="71">
        <v>0.911321952989819</v>
      </c>
      <c r="F443" s="68">
        <v>94.083155650319796</v>
      </c>
      <c r="G443" s="71">
        <v>0.91548202206862095</v>
      </c>
      <c r="H443" s="68">
        <v>89.4456289978678</v>
      </c>
      <c r="I443" s="71">
        <v>0.78283124605598498</v>
      </c>
      <c r="J443" s="68">
        <v>72.4946695095949</v>
      </c>
      <c r="K443" s="71">
        <v>0.91814916717439499</v>
      </c>
      <c r="L443" s="68">
        <v>69.243070362473304</v>
      </c>
      <c r="M443" s="71">
        <v>0.94014732965009196</v>
      </c>
      <c r="N443" s="68">
        <v>93.656716417910403</v>
      </c>
      <c r="O443" s="71"/>
      <c r="P443" s="68"/>
      <c r="Q443" s="71">
        <v>1</v>
      </c>
      <c r="R443" s="68">
        <v>100</v>
      </c>
    </row>
    <row r="444" spans="1:18" x14ac:dyDescent="0.2">
      <c r="A444" s="141" t="s">
        <v>1199</v>
      </c>
      <c r="B444" s="67" t="s">
        <v>1200</v>
      </c>
      <c r="C444" s="67">
        <v>39</v>
      </c>
      <c r="D444" s="67" t="s">
        <v>342</v>
      </c>
      <c r="E444" s="71">
        <v>0.93921698715804003</v>
      </c>
      <c r="F444" s="68">
        <v>97.654584221748394</v>
      </c>
      <c r="G444" s="71">
        <v>0.95393274506737602</v>
      </c>
      <c r="H444" s="68">
        <v>95.735607675906195</v>
      </c>
      <c r="I444" s="71">
        <v>0.84703579575857801</v>
      </c>
      <c r="J444" s="68">
        <v>88.965884861407204</v>
      </c>
      <c r="K444" s="71">
        <v>0.97155318312848904</v>
      </c>
      <c r="L444" s="68">
        <v>93.923240938166302</v>
      </c>
      <c r="M444" s="71">
        <v>0.98434622467771704</v>
      </c>
      <c r="N444" s="68">
        <v>98.400852878464804</v>
      </c>
      <c r="O444" s="71"/>
      <c r="P444" s="68"/>
      <c r="Q444" s="71"/>
      <c r="R444" s="68"/>
    </row>
    <row r="445" spans="1:18" x14ac:dyDescent="0.2">
      <c r="A445" s="141" t="s">
        <v>514</v>
      </c>
      <c r="B445" s="67" t="s">
        <v>1201</v>
      </c>
      <c r="C445" s="67">
        <v>39</v>
      </c>
      <c r="D445" s="67" t="s">
        <v>342</v>
      </c>
      <c r="E445" s="71">
        <v>0.88615792401053395</v>
      </c>
      <c r="F445" s="68">
        <v>89.392324093816597</v>
      </c>
      <c r="G445" s="71">
        <v>0.85583834149915805</v>
      </c>
      <c r="H445" s="68">
        <v>77.185501066098098</v>
      </c>
      <c r="I445" s="71">
        <v>0.83829620009199601</v>
      </c>
      <c r="J445" s="68">
        <v>87.153518123667396</v>
      </c>
      <c r="K445" s="71">
        <v>0.95086547857621195</v>
      </c>
      <c r="L445" s="68">
        <v>85.501066098080997</v>
      </c>
      <c r="M445" s="71">
        <v>0.89963167587477</v>
      </c>
      <c r="N445" s="68">
        <v>88.752665245202607</v>
      </c>
      <c r="O445" s="71"/>
      <c r="P445" s="68"/>
      <c r="Q445" s="71"/>
      <c r="R445" s="68"/>
    </row>
    <row r="446" spans="1:18" x14ac:dyDescent="0.2">
      <c r="A446" s="141" t="s">
        <v>1202</v>
      </c>
      <c r="B446" s="67" t="s">
        <v>1203</v>
      </c>
      <c r="C446" s="67">
        <v>39</v>
      </c>
      <c r="D446" s="67" t="s">
        <v>342</v>
      </c>
      <c r="E446" s="71">
        <v>0.79914769151059695</v>
      </c>
      <c r="F446" s="68">
        <v>71.641791044776099</v>
      </c>
      <c r="G446" s="71">
        <v>0.88558970078046195</v>
      </c>
      <c r="H446" s="68">
        <v>83.208955223880594</v>
      </c>
      <c r="I446" s="71">
        <v>0.69297042826057198</v>
      </c>
      <c r="J446" s="68">
        <v>32.995735607675897</v>
      </c>
      <c r="K446" s="71">
        <v>0.75523137364960502</v>
      </c>
      <c r="L446" s="68">
        <v>16.5245202558635</v>
      </c>
      <c r="M446" s="71">
        <v>0.86279926335174995</v>
      </c>
      <c r="N446" s="68">
        <v>83.315565031982899</v>
      </c>
      <c r="O446" s="71"/>
      <c r="P446" s="68"/>
      <c r="Q446" s="71"/>
      <c r="R446" s="68"/>
    </row>
    <row r="447" spans="1:18" x14ac:dyDescent="0.2">
      <c r="A447" s="141" t="s">
        <v>700</v>
      </c>
      <c r="B447" s="67" t="s">
        <v>1204</v>
      </c>
      <c r="C447" s="67">
        <v>39</v>
      </c>
      <c r="D447" s="67" t="s">
        <v>342</v>
      </c>
      <c r="E447" s="71">
        <v>0.78052558455691701</v>
      </c>
      <c r="F447" s="68">
        <v>67.324093816631105</v>
      </c>
      <c r="G447" s="71">
        <v>0.72232045035207904</v>
      </c>
      <c r="H447" s="68">
        <v>40.884861407249502</v>
      </c>
      <c r="I447" s="71">
        <v>0.71011038741414301</v>
      </c>
      <c r="J447" s="68">
        <v>41.631130063965898</v>
      </c>
      <c r="K447" s="71">
        <v>0.86002140838041496</v>
      </c>
      <c r="L447" s="68">
        <v>43.976545842217497</v>
      </c>
      <c r="M447" s="71">
        <v>0.82965009208103102</v>
      </c>
      <c r="N447" s="68">
        <v>78.304904051172699</v>
      </c>
      <c r="O447" s="71"/>
      <c r="P447" s="68"/>
      <c r="Q447" s="71"/>
      <c r="R447" s="68"/>
    </row>
    <row r="448" spans="1:18" x14ac:dyDescent="0.2">
      <c r="A448" s="141" t="s">
        <v>1205</v>
      </c>
      <c r="B448" s="67" t="s">
        <v>1206</v>
      </c>
      <c r="C448" s="67">
        <v>39</v>
      </c>
      <c r="D448" s="67" t="s">
        <v>342</v>
      </c>
      <c r="E448" s="71">
        <v>0.84170414660061299</v>
      </c>
      <c r="F448" s="68">
        <v>81.769722814498905</v>
      </c>
      <c r="G448" s="71">
        <v>0.88369260915139203</v>
      </c>
      <c r="H448" s="68">
        <v>82.729211087419998</v>
      </c>
      <c r="I448" s="71">
        <v>0.74671694910491304</v>
      </c>
      <c r="J448" s="68">
        <v>58.635394456290001</v>
      </c>
      <c r="K448" s="71">
        <v>0.93990610733583202</v>
      </c>
      <c r="L448" s="68">
        <v>80.223880597014897</v>
      </c>
      <c r="M448" s="71">
        <v>0.79650092081031298</v>
      </c>
      <c r="N448" s="68">
        <v>72.921108742004293</v>
      </c>
      <c r="O448" s="71"/>
      <c r="P448" s="68"/>
      <c r="Q448" s="71"/>
      <c r="R448" s="68"/>
    </row>
    <row r="449" spans="1:18" x14ac:dyDescent="0.2">
      <c r="A449" s="141" t="s">
        <v>1207</v>
      </c>
      <c r="B449" s="67" t="s">
        <v>1208</v>
      </c>
      <c r="C449" s="67">
        <v>73</v>
      </c>
      <c r="D449" s="67" t="s">
        <v>342</v>
      </c>
      <c r="E449" s="71">
        <v>0.85867349477946497</v>
      </c>
      <c r="F449" s="68">
        <v>84.275053304904006</v>
      </c>
      <c r="G449" s="71">
        <v>0.93726240653182102</v>
      </c>
      <c r="H449" s="68">
        <v>93.3368869936034</v>
      </c>
      <c r="I449" s="71">
        <v>0.75885836512564997</v>
      </c>
      <c r="J449" s="68">
        <v>63.805970149253703</v>
      </c>
      <c r="K449" s="71">
        <v>0.84999125534252595</v>
      </c>
      <c r="L449" s="68">
        <v>40.458422174840102</v>
      </c>
      <c r="M449" s="71">
        <v>0.88858195211786395</v>
      </c>
      <c r="N449" s="68">
        <v>87.206823027718599</v>
      </c>
      <c r="O449" s="71"/>
      <c r="P449" s="68"/>
      <c r="Q449" s="71"/>
      <c r="R449" s="68"/>
    </row>
    <row r="450" spans="1:18" x14ac:dyDescent="0.2">
      <c r="A450" s="141" t="s">
        <v>1209</v>
      </c>
      <c r="B450" s="67" t="s">
        <v>1210</v>
      </c>
      <c r="C450" s="67">
        <v>74</v>
      </c>
      <c r="D450" s="67" t="s">
        <v>342</v>
      </c>
      <c r="E450" s="71">
        <v>0.62656228542481696</v>
      </c>
      <c r="F450" s="68">
        <v>23.773987206823001</v>
      </c>
      <c r="G450" s="71">
        <v>0.56030838636676195</v>
      </c>
      <c r="H450" s="68">
        <v>4.9040511727078897</v>
      </c>
      <c r="I450" s="71">
        <v>0.60487749072137098</v>
      </c>
      <c r="J450" s="68">
        <v>11.8336886993603</v>
      </c>
      <c r="K450" s="71">
        <v>0.640326616360675</v>
      </c>
      <c r="L450" s="68">
        <v>6.3432835820895503</v>
      </c>
      <c r="M450" s="71">
        <v>0.700736648250461</v>
      </c>
      <c r="N450" s="68">
        <v>59.381663113006397</v>
      </c>
      <c r="O450" s="71"/>
      <c r="P450" s="68"/>
      <c r="Q450" s="71"/>
      <c r="R450" s="68"/>
    </row>
    <row r="451" spans="1:18" x14ac:dyDescent="0.2">
      <c r="A451" s="141" t="s">
        <v>1211</v>
      </c>
      <c r="B451" s="67" t="s">
        <v>1212</v>
      </c>
      <c r="C451" s="67">
        <v>74</v>
      </c>
      <c r="D451" s="67" t="s">
        <v>342</v>
      </c>
      <c r="E451" s="71">
        <v>0.48440193474656001</v>
      </c>
      <c r="F451" s="68">
        <v>4.0511727078891298</v>
      </c>
      <c r="G451" s="71">
        <v>0.50126570060487297</v>
      </c>
      <c r="H451" s="68">
        <v>3.25159914712154</v>
      </c>
      <c r="I451" s="71">
        <v>0.47998678911675302</v>
      </c>
      <c r="J451" s="68">
        <v>2.5053304904051199</v>
      </c>
      <c r="K451" s="71">
        <v>0.48029631740457501</v>
      </c>
      <c r="L451" s="68">
        <v>0.85287846481876295</v>
      </c>
      <c r="M451" s="71">
        <v>0.476058931860037</v>
      </c>
      <c r="N451" s="68">
        <v>17.057569296375299</v>
      </c>
      <c r="O451" s="71"/>
      <c r="P451" s="68"/>
      <c r="Q451" s="71"/>
      <c r="R451" s="68"/>
    </row>
    <row r="452" spans="1:18" x14ac:dyDescent="0.2">
      <c r="A452" s="141" t="s">
        <v>1213</v>
      </c>
      <c r="B452" s="67" t="s">
        <v>1214</v>
      </c>
      <c r="C452" s="67">
        <v>73</v>
      </c>
      <c r="D452" s="67" t="s">
        <v>342</v>
      </c>
      <c r="E452" s="71">
        <v>0.50674527333777097</v>
      </c>
      <c r="F452" s="68">
        <v>5.2238805970149196</v>
      </c>
      <c r="G452" s="71">
        <v>0.65435118259172498</v>
      </c>
      <c r="H452" s="68">
        <v>15.7249466950959</v>
      </c>
      <c r="I452" s="71">
        <v>0.51152402427836197</v>
      </c>
      <c r="J452" s="68">
        <v>4.1044776119403004</v>
      </c>
      <c r="K452" s="71">
        <v>0.52501012220843601</v>
      </c>
      <c r="L452" s="68">
        <v>1.97228144989339</v>
      </c>
      <c r="M452" s="71">
        <v>0.33609576427255999</v>
      </c>
      <c r="N452" s="68">
        <v>4.1044776119403004</v>
      </c>
      <c r="O452" s="71"/>
      <c r="P452" s="68"/>
      <c r="Q452" s="71"/>
      <c r="R452" s="68"/>
    </row>
    <row r="453" spans="1:18" x14ac:dyDescent="0.2">
      <c r="A453" s="141" t="s">
        <v>1215</v>
      </c>
      <c r="B453" s="67" t="s">
        <v>1216</v>
      </c>
      <c r="C453" s="67">
        <v>73</v>
      </c>
      <c r="D453" s="67" t="s">
        <v>342</v>
      </c>
      <c r="E453" s="71">
        <v>0.50521923929727797</v>
      </c>
      <c r="F453" s="68">
        <v>5.01066098081023</v>
      </c>
      <c r="G453" s="71">
        <v>0.492889141201243</v>
      </c>
      <c r="H453" s="68">
        <v>2.98507462686567</v>
      </c>
      <c r="I453" s="71">
        <v>0.50707861865599801</v>
      </c>
      <c r="J453" s="68">
        <v>3.8379530916844402</v>
      </c>
      <c r="K453" s="71">
        <v>0.415936821641263</v>
      </c>
      <c r="L453" s="68">
        <v>0.10660980810234499</v>
      </c>
      <c r="M453" s="71">
        <v>0.60497237569060802</v>
      </c>
      <c r="N453" s="68">
        <v>44.616204690831601</v>
      </c>
      <c r="O453" s="71"/>
      <c r="P453" s="68"/>
      <c r="Q453" s="71"/>
      <c r="R453" s="68"/>
    </row>
    <row r="454" spans="1:18" x14ac:dyDescent="0.2">
      <c r="A454" s="141" t="s">
        <v>1217</v>
      </c>
      <c r="B454" s="67" t="s">
        <v>1218</v>
      </c>
      <c r="C454" s="67">
        <v>73</v>
      </c>
      <c r="D454" s="67" t="s">
        <v>342</v>
      </c>
      <c r="E454" s="71">
        <v>0.48776898654772299</v>
      </c>
      <c r="F454" s="68">
        <v>4.2643923240938202</v>
      </c>
      <c r="G454" s="71">
        <v>0.63977304859602002</v>
      </c>
      <c r="H454" s="68">
        <v>12.4200426439232</v>
      </c>
      <c r="I454" s="71">
        <v>0.48242122147211303</v>
      </c>
      <c r="J454" s="68">
        <v>2.6119402985074598</v>
      </c>
      <c r="K454" s="71">
        <v>0.50383563560710398</v>
      </c>
      <c r="L454" s="68">
        <v>1.7057569296375299</v>
      </c>
      <c r="M454" s="71">
        <v>0.325046040515654</v>
      </c>
      <c r="N454" s="68">
        <v>3.8912579957356099</v>
      </c>
      <c r="O454" s="71"/>
      <c r="P454" s="68"/>
      <c r="Q454" s="71"/>
      <c r="R454" s="68"/>
    </row>
    <row r="455" spans="1:18" x14ac:dyDescent="0.2">
      <c r="A455" s="141" t="s">
        <v>1219</v>
      </c>
      <c r="B455" s="67" t="s">
        <v>1220</v>
      </c>
      <c r="C455" s="67">
        <v>39</v>
      </c>
      <c r="D455" s="67" t="s">
        <v>342</v>
      </c>
      <c r="E455" s="71">
        <v>0.79723967551047803</v>
      </c>
      <c r="F455" s="68">
        <v>71.215351812366706</v>
      </c>
      <c r="G455" s="71">
        <v>0.87714146637675205</v>
      </c>
      <c r="H455" s="68">
        <v>81.449893390191903</v>
      </c>
      <c r="I455" s="71">
        <v>0.69575913985233895</v>
      </c>
      <c r="J455" s="68">
        <v>34.488272921108702</v>
      </c>
      <c r="K455" s="71">
        <v>0.58733092049456703</v>
      </c>
      <c r="L455" s="68">
        <v>3.7846481876332598</v>
      </c>
      <c r="M455" s="71">
        <v>0.82596685082873</v>
      </c>
      <c r="N455" s="68">
        <v>77.985074626865696</v>
      </c>
      <c r="O455" s="71"/>
      <c r="P455" s="68"/>
      <c r="Q455" s="71">
        <v>1</v>
      </c>
      <c r="R455" s="68">
        <v>100</v>
      </c>
    </row>
    <row r="456" spans="1:18" x14ac:dyDescent="0.2">
      <c r="A456" s="141" t="s">
        <v>1221</v>
      </c>
      <c r="B456" s="67" t="s">
        <v>1222</v>
      </c>
      <c r="C456" s="67">
        <v>73</v>
      </c>
      <c r="D456" s="67" t="s">
        <v>342</v>
      </c>
      <c r="E456" s="71">
        <v>0.651826633104441</v>
      </c>
      <c r="F456" s="68">
        <v>29.477611940298502</v>
      </c>
      <c r="G456" s="71">
        <v>0.63909829087780901</v>
      </c>
      <c r="H456" s="68">
        <v>12.1535181236674</v>
      </c>
      <c r="I456" s="71">
        <v>0.51828400632212301</v>
      </c>
      <c r="J456" s="68">
        <v>4.4243070362473302</v>
      </c>
      <c r="K456" s="71">
        <v>0.50782821638857101</v>
      </c>
      <c r="L456" s="68">
        <v>1.81236673773987</v>
      </c>
      <c r="M456" s="71">
        <v>0.59392265193370197</v>
      </c>
      <c r="N456" s="68">
        <v>41.737739872068197</v>
      </c>
      <c r="O456" s="71"/>
      <c r="P456" s="68"/>
      <c r="Q456" s="71">
        <v>1</v>
      </c>
      <c r="R456" s="68">
        <v>100</v>
      </c>
    </row>
    <row r="457" spans="1:18" x14ac:dyDescent="0.2">
      <c r="A457" s="141" t="s">
        <v>1223</v>
      </c>
      <c r="B457" s="67" t="s">
        <v>1224</v>
      </c>
      <c r="C457" s="67">
        <v>73</v>
      </c>
      <c r="D457" s="67" t="s">
        <v>342</v>
      </c>
      <c r="E457" s="71">
        <v>0.68828386116548401</v>
      </c>
      <c r="F457" s="68">
        <v>39.179104477611901</v>
      </c>
      <c r="G457" s="71">
        <v>0.68329455357620295</v>
      </c>
      <c r="H457" s="68">
        <v>25.106609808102299</v>
      </c>
      <c r="I457" s="71">
        <v>0.53773002874053799</v>
      </c>
      <c r="J457" s="68">
        <v>5.3304904051172697</v>
      </c>
      <c r="K457" s="71">
        <v>0.48650890398950197</v>
      </c>
      <c r="L457" s="68">
        <v>0.906183368869936</v>
      </c>
      <c r="M457" s="71">
        <v>0.73388581952117904</v>
      </c>
      <c r="N457" s="68">
        <v>64.232409381663103</v>
      </c>
      <c r="O457" s="71"/>
      <c r="P457" s="68"/>
      <c r="Q457" s="71">
        <v>1</v>
      </c>
      <c r="R457" s="68">
        <v>100</v>
      </c>
    </row>
    <row r="458" spans="1:18" x14ac:dyDescent="0.2">
      <c r="A458" s="141" t="s">
        <v>1225</v>
      </c>
      <c r="B458" s="67" t="s">
        <v>1226</v>
      </c>
      <c r="C458" s="67">
        <v>73</v>
      </c>
      <c r="D458" s="67" t="s">
        <v>342</v>
      </c>
      <c r="E458" s="71">
        <v>0.52266406147843802</v>
      </c>
      <c r="F458" s="68">
        <v>6.5031982942430702</v>
      </c>
      <c r="G458" s="71">
        <v>0.64167752603072803</v>
      </c>
      <c r="H458" s="68">
        <v>12.8464818763326</v>
      </c>
      <c r="I458" s="71">
        <v>0.49275319402907802</v>
      </c>
      <c r="J458" s="68">
        <v>3.0916844349680201</v>
      </c>
      <c r="K458" s="71">
        <v>0.57593086655376302</v>
      </c>
      <c r="L458" s="68">
        <v>3.46481876332623</v>
      </c>
      <c r="M458" s="71">
        <v>0.38029465930018402</v>
      </c>
      <c r="N458" s="68">
        <v>5.8635394456289998</v>
      </c>
      <c r="O458" s="71"/>
      <c r="P458" s="68"/>
      <c r="Q458" s="71"/>
      <c r="R458" s="68"/>
    </row>
    <row r="459" spans="1:18" x14ac:dyDescent="0.2">
      <c r="A459" s="141" t="s">
        <v>1227</v>
      </c>
      <c r="B459" s="67" t="s">
        <v>1228</v>
      </c>
      <c r="C459" s="67">
        <v>73</v>
      </c>
      <c r="D459" s="67" t="s">
        <v>342</v>
      </c>
      <c r="E459" s="71">
        <v>0.458370837700248</v>
      </c>
      <c r="F459" s="68">
        <v>2.8784648187633302</v>
      </c>
      <c r="G459" s="71">
        <v>0.598828483791917</v>
      </c>
      <c r="H459" s="68">
        <v>6.9296375266524501</v>
      </c>
      <c r="I459" s="71">
        <v>0.55209690355547103</v>
      </c>
      <c r="J459" s="68">
        <v>6.4498933901918996</v>
      </c>
      <c r="K459" s="71">
        <v>0.44222647174089502</v>
      </c>
      <c r="L459" s="68">
        <v>0.37313432835820898</v>
      </c>
      <c r="M459" s="71">
        <v>0.24033149171270701</v>
      </c>
      <c r="N459" s="68">
        <v>2.3454157782516001</v>
      </c>
      <c r="O459" s="71"/>
      <c r="P459" s="68"/>
      <c r="Q459" s="71"/>
      <c r="R459" s="68"/>
    </row>
    <row r="460" spans="1:18" x14ac:dyDescent="0.2">
      <c r="A460" s="141" t="s">
        <v>1229</v>
      </c>
      <c r="B460" s="67" t="s">
        <v>1230</v>
      </c>
      <c r="C460" s="67">
        <v>73</v>
      </c>
      <c r="D460" s="67" t="s">
        <v>342</v>
      </c>
      <c r="E460" s="71">
        <v>0.47332363612257</v>
      </c>
      <c r="F460" s="68">
        <v>3.5714285714285698</v>
      </c>
      <c r="G460" s="71">
        <v>0.55032503606572802</v>
      </c>
      <c r="H460" s="68">
        <v>4.3710021321961596</v>
      </c>
      <c r="I460" s="71">
        <v>0.59211907857357704</v>
      </c>
      <c r="J460" s="68">
        <v>10.3411513859275</v>
      </c>
      <c r="K460" s="71">
        <v>0.63574914071653699</v>
      </c>
      <c r="L460" s="68">
        <v>6.0767590618336902</v>
      </c>
      <c r="M460" s="71">
        <v>0.115101289134438</v>
      </c>
      <c r="N460" s="68">
        <v>1.65245202558635</v>
      </c>
      <c r="O460" s="71"/>
      <c r="P460" s="68"/>
      <c r="Q460" s="71"/>
      <c r="R460" s="68"/>
    </row>
    <row r="461" spans="1:18" x14ac:dyDescent="0.2">
      <c r="A461" s="141" t="s">
        <v>1231</v>
      </c>
      <c r="B461" s="67" t="s">
        <v>1232</v>
      </c>
      <c r="C461" s="67">
        <v>72</v>
      </c>
      <c r="D461" s="67" t="s">
        <v>342</v>
      </c>
      <c r="E461" s="71">
        <v>0.60977781060546299</v>
      </c>
      <c r="F461" s="68">
        <v>20.842217484008501</v>
      </c>
      <c r="G461" s="71">
        <v>0.71006682373969199</v>
      </c>
      <c r="H461" s="68">
        <v>36.034115138592703</v>
      </c>
      <c r="I461" s="71">
        <v>0.51133159730250199</v>
      </c>
      <c r="J461" s="68">
        <v>4.0511727078891298</v>
      </c>
      <c r="K461" s="71">
        <v>0.62010692819365598</v>
      </c>
      <c r="L461" s="68">
        <v>5.1705756929637499</v>
      </c>
      <c r="M461" s="71">
        <v>0.59760589318600399</v>
      </c>
      <c r="N461" s="68">
        <v>43.230277185501102</v>
      </c>
      <c r="O461" s="71"/>
      <c r="P461" s="68"/>
      <c r="Q461" s="71"/>
      <c r="R461" s="68"/>
    </row>
    <row r="462" spans="1:18" x14ac:dyDescent="0.2">
      <c r="A462" s="141" t="s">
        <v>1233</v>
      </c>
      <c r="B462" s="67" t="s">
        <v>1234</v>
      </c>
      <c r="C462" s="67">
        <v>73</v>
      </c>
      <c r="D462" s="67" t="s">
        <v>342</v>
      </c>
      <c r="E462" s="71">
        <v>0.585610464755976</v>
      </c>
      <c r="F462" s="68">
        <v>16.151385927505299</v>
      </c>
      <c r="G462" s="71">
        <v>0.60070944347599498</v>
      </c>
      <c r="H462" s="68">
        <v>7.3560767590618301</v>
      </c>
      <c r="I462" s="71">
        <v>0.52921086174383103</v>
      </c>
      <c r="J462" s="68">
        <v>5.01066098081023</v>
      </c>
      <c r="K462" s="71">
        <v>0.58913297185196101</v>
      </c>
      <c r="L462" s="68">
        <v>3.9445628997867801</v>
      </c>
      <c r="M462" s="71">
        <v>0.62338858195211799</v>
      </c>
      <c r="N462" s="68">
        <v>49.3070362473348</v>
      </c>
      <c r="O462" s="71"/>
      <c r="P462" s="68"/>
      <c r="Q462" s="71"/>
      <c r="R462" s="68"/>
    </row>
    <row r="463" spans="1:18" x14ac:dyDescent="0.2">
      <c r="A463" s="141" t="s">
        <v>1235</v>
      </c>
      <c r="B463" s="67" t="s">
        <v>1236</v>
      </c>
      <c r="C463" s="67">
        <v>74</v>
      </c>
      <c r="D463" s="67" t="s">
        <v>342</v>
      </c>
      <c r="E463" s="71">
        <v>0.67642845964738396</v>
      </c>
      <c r="F463" s="68">
        <v>35.607675906183403</v>
      </c>
      <c r="G463" s="71">
        <v>0.68133720519915897</v>
      </c>
      <c r="H463" s="68">
        <v>24.040511727078901</v>
      </c>
      <c r="I463" s="71">
        <v>0.65395091178400799</v>
      </c>
      <c r="J463" s="68">
        <v>21.055437100213201</v>
      </c>
      <c r="K463" s="71">
        <v>0.68073879711281604</v>
      </c>
      <c r="L463" s="68">
        <v>8.1556503198294195</v>
      </c>
      <c r="M463" s="71">
        <v>0.68968692449355495</v>
      </c>
      <c r="N463" s="68">
        <v>57.835820895522403</v>
      </c>
      <c r="O463" s="71"/>
      <c r="P463" s="68"/>
      <c r="Q463" s="71"/>
      <c r="R463" s="68"/>
    </row>
    <row r="464" spans="1:18" x14ac:dyDescent="0.2">
      <c r="A464" s="141" t="s">
        <v>1237</v>
      </c>
      <c r="B464" s="67" t="s">
        <v>1238</v>
      </c>
      <c r="C464" s="67">
        <v>73</v>
      </c>
      <c r="D464" s="67" t="s">
        <v>342</v>
      </c>
      <c r="E464" s="71">
        <v>0.54323310051082296</v>
      </c>
      <c r="F464" s="68">
        <v>8.6353944562899798</v>
      </c>
      <c r="G464" s="71">
        <v>0.645921830005599</v>
      </c>
      <c r="H464" s="68">
        <v>13.805970149253699</v>
      </c>
      <c r="I464" s="71">
        <v>0.54161026436285697</v>
      </c>
      <c r="J464" s="68">
        <v>5.5970149253731298</v>
      </c>
      <c r="K464" s="71">
        <v>0.52039109957170404</v>
      </c>
      <c r="L464" s="68">
        <v>1.9189765458422201</v>
      </c>
      <c r="M464" s="71">
        <v>0.46500920810313101</v>
      </c>
      <c r="N464" s="68">
        <v>15.298507462686601</v>
      </c>
      <c r="O464" s="71"/>
      <c r="P464" s="68"/>
      <c r="Q464" s="71"/>
      <c r="R464" s="68"/>
    </row>
    <row r="465" spans="1:18" x14ac:dyDescent="0.2">
      <c r="A465" s="141" t="s">
        <v>1239</v>
      </c>
      <c r="B465" s="67" t="s">
        <v>1240</v>
      </c>
      <c r="C465" s="67">
        <v>74</v>
      </c>
      <c r="D465" s="67" t="s">
        <v>342</v>
      </c>
      <c r="E465" s="71">
        <v>0.65836181694932705</v>
      </c>
      <c r="F465" s="68">
        <v>31.343283582089601</v>
      </c>
      <c r="G465" s="71">
        <v>0.67025529251079496</v>
      </c>
      <c r="H465" s="68">
        <v>20.309168443496802</v>
      </c>
      <c r="I465" s="71">
        <v>0.65738835531240003</v>
      </c>
      <c r="J465" s="68">
        <v>22.121535181236698</v>
      </c>
      <c r="K465" s="71">
        <v>0.660315590508184</v>
      </c>
      <c r="L465" s="68">
        <v>7.3560767590618301</v>
      </c>
      <c r="M465" s="71">
        <v>0.64548802946592998</v>
      </c>
      <c r="N465" s="68">
        <v>52.345415778251599</v>
      </c>
      <c r="O465" s="71"/>
      <c r="P465" s="68"/>
      <c r="Q465" s="71"/>
      <c r="R465" s="68"/>
    </row>
    <row r="466" spans="1:18" x14ac:dyDescent="0.2">
      <c r="A466" s="141" t="s">
        <v>1154</v>
      </c>
      <c r="B466" s="67" t="s">
        <v>1241</v>
      </c>
      <c r="C466" s="67">
        <v>74</v>
      </c>
      <c r="D466" s="67" t="s">
        <v>342</v>
      </c>
      <c r="E466" s="71">
        <v>0.64449121110114804</v>
      </c>
      <c r="F466" s="68">
        <v>27.345415778251599</v>
      </c>
      <c r="G466" s="71">
        <v>0.69692552922324102</v>
      </c>
      <c r="H466" s="68">
        <v>30.9701492537313</v>
      </c>
      <c r="I466" s="71">
        <v>0.64604013857984299</v>
      </c>
      <c r="J466" s="68">
        <v>18.869936034115099</v>
      </c>
      <c r="K466" s="71">
        <v>0.53794576960334795</v>
      </c>
      <c r="L466" s="68">
        <v>2.2921108742004299</v>
      </c>
      <c r="M466" s="71">
        <v>0.69705340699815899</v>
      </c>
      <c r="N466" s="68">
        <v>59.061833688699402</v>
      </c>
      <c r="O466" s="71"/>
      <c r="P466" s="68"/>
      <c r="Q466" s="71"/>
      <c r="R466" s="68"/>
    </row>
    <row r="467" spans="1:18" x14ac:dyDescent="0.2">
      <c r="A467" s="141" t="s">
        <v>1242</v>
      </c>
      <c r="B467" s="67" t="s">
        <v>1243</v>
      </c>
      <c r="C467" s="67">
        <v>73</v>
      </c>
      <c r="D467" s="67" t="s">
        <v>342</v>
      </c>
      <c r="E467" s="71">
        <v>0.59198374820755595</v>
      </c>
      <c r="F467" s="68">
        <v>17.110874200426402</v>
      </c>
      <c r="G467" s="71">
        <v>0.73370706517440298</v>
      </c>
      <c r="H467" s="68">
        <v>44.7228144989339</v>
      </c>
      <c r="I467" s="71">
        <v>0.499717110187474</v>
      </c>
      <c r="J467" s="68">
        <v>3.46481876332623</v>
      </c>
      <c r="K467" s="71">
        <v>0.551637889291554</v>
      </c>
      <c r="L467" s="68">
        <v>2.7718550106609801</v>
      </c>
      <c r="M467" s="71">
        <v>0.58287292817679603</v>
      </c>
      <c r="N467" s="68">
        <v>39.392324093816597</v>
      </c>
      <c r="O467" s="71"/>
      <c r="P467" s="68"/>
      <c r="Q467" s="71"/>
      <c r="R467" s="68"/>
    </row>
    <row r="468" spans="1:18" x14ac:dyDescent="0.2">
      <c r="A468" s="141" t="s">
        <v>1244</v>
      </c>
      <c r="B468" s="67" t="s">
        <v>1245</v>
      </c>
      <c r="C468" s="67">
        <v>74</v>
      </c>
      <c r="D468" s="67" t="s">
        <v>342</v>
      </c>
      <c r="E468" s="71">
        <v>0.69838636234859897</v>
      </c>
      <c r="F468" s="68">
        <v>42.164179104477597</v>
      </c>
      <c r="G468" s="71">
        <v>0.71837045124668197</v>
      </c>
      <c r="H468" s="68">
        <v>39.232409381663103</v>
      </c>
      <c r="I468" s="71">
        <v>0.63200978609826497</v>
      </c>
      <c r="J468" s="68">
        <v>16.044776119403</v>
      </c>
      <c r="K468" s="71">
        <v>0.64666429123913505</v>
      </c>
      <c r="L468" s="68">
        <v>6.6098081023454203</v>
      </c>
      <c r="M468" s="71">
        <v>0.79650092081031298</v>
      </c>
      <c r="N468" s="68">
        <v>72.921108742004293</v>
      </c>
      <c r="O468" s="71"/>
      <c r="P468" s="68"/>
      <c r="Q468" s="71"/>
      <c r="R468" s="68"/>
    </row>
    <row r="469" spans="1:18" x14ac:dyDescent="0.2">
      <c r="A469" s="141" t="s">
        <v>1246</v>
      </c>
      <c r="B469" s="67" t="s">
        <v>1247</v>
      </c>
      <c r="C469" s="67">
        <v>73</v>
      </c>
      <c r="D469" s="67" t="s">
        <v>342</v>
      </c>
      <c r="E469" s="71">
        <v>0.55169635274298801</v>
      </c>
      <c r="F469" s="68">
        <v>10.287846481876301</v>
      </c>
      <c r="G469" s="71">
        <v>0.64207576471320404</v>
      </c>
      <c r="H469" s="68">
        <v>12.899786780383799</v>
      </c>
      <c r="I469" s="71">
        <v>0.52390871322411603</v>
      </c>
      <c r="J469" s="68">
        <v>4.6908315565032002</v>
      </c>
      <c r="K469" s="71">
        <v>0.48739393487625099</v>
      </c>
      <c r="L469" s="68">
        <v>1.0660980810234499</v>
      </c>
      <c r="M469" s="71">
        <v>0.55340699815837902</v>
      </c>
      <c r="N469" s="68">
        <v>32.995735607675897</v>
      </c>
      <c r="O469" s="71"/>
      <c r="P469" s="68"/>
      <c r="Q469" s="71"/>
      <c r="R469" s="68"/>
    </row>
    <row r="470" spans="1:18" x14ac:dyDescent="0.2">
      <c r="A470" s="141" t="s">
        <v>1248</v>
      </c>
      <c r="B470" s="67" t="s">
        <v>1249</v>
      </c>
      <c r="C470" s="67">
        <v>73</v>
      </c>
      <c r="D470" s="67" t="s">
        <v>342</v>
      </c>
      <c r="E470" s="71">
        <v>0.58970906050299698</v>
      </c>
      <c r="F470" s="68">
        <v>16.5245202558635</v>
      </c>
      <c r="G470" s="71">
        <v>0.60303795952717798</v>
      </c>
      <c r="H470" s="68">
        <v>7.7292110874200404</v>
      </c>
      <c r="I470" s="71">
        <v>0.48881586245279401</v>
      </c>
      <c r="J470" s="68">
        <v>2.9317697228144999</v>
      </c>
      <c r="K470" s="71">
        <v>0.50217951000094296</v>
      </c>
      <c r="L470" s="68">
        <v>1.59914712153518</v>
      </c>
      <c r="M470" s="71">
        <v>0.35451197053407002</v>
      </c>
      <c r="N470" s="68">
        <v>4.7974413646055396</v>
      </c>
      <c r="O470" s="71"/>
      <c r="P470" s="68"/>
      <c r="Q470" s="71">
        <v>1</v>
      </c>
      <c r="R470" s="68">
        <v>100</v>
      </c>
    </row>
    <row r="471" spans="1:18" x14ac:dyDescent="0.2">
      <c r="A471" s="141" t="s">
        <v>1250</v>
      </c>
      <c r="B471" s="67" t="s">
        <v>1251</v>
      </c>
      <c r="C471" s="67">
        <v>73</v>
      </c>
      <c r="D471" s="67" t="s">
        <v>342</v>
      </c>
      <c r="E471" s="71">
        <v>0.41198565197319797</v>
      </c>
      <c r="F471" s="68">
        <v>1.8656716417910399</v>
      </c>
      <c r="G471" s="71">
        <v>0.43820244769983702</v>
      </c>
      <c r="H471" s="68">
        <v>2.23880597014925</v>
      </c>
      <c r="I471" s="71">
        <v>0.36585217945007498</v>
      </c>
      <c r="J471" s="68">
        <v>0.26652452025586398</v>
      </c>
      <c r="K471" s="71">
        <v>0.452543597685788</v>
      </c>
      <c r="L471" s="68">
        <v>0.42643923240938197</v>
      </c>
      <c r="M471" s="71">
        <v>0.39134438305709002</v>
      </c>
      <c r="N471" s="68">
        <v>6.4498933901918996</v>
      </c>
      <c r="O471" s="71"/>
      <c r="P471" s="68"/>
      <c r="Q471" s="71"/>
      <c r="R471" s="68"/>
    </row>
    <row r="472" spans="1:18" x14ac:dyDescent="0.2">
      <c r="A472" s="141" t="s">
        <v>1252</v>
      </c>
      <c r="B472" s="67" t="s">
        <v>1253</v>
      </c>
      <c r="C472" s="67">
        <v>73</v>
      </c>
      <c r="D472" s="67" t="s">
        <v>342</v>
      </c>
      <c r="E472" s="71">
        <v>0.48808619115041302</v>
      </c>
      <c r="F472" s="68">
        <v>4.3176972281449899</v>
      </c>
      <c r="G472" s="71">
        <v>0.56003271856008996</v>
      </c>
      <c r="H472" s="68">
        <v>4.85074626865672</v>
      </c>
      <c r="I472" s="71">
        <v>0.354915881306678</v>
      </c>
      <c r="J472" s="68">
        <v>0.15991471215351799</v>
      </c>
      <c r="K472" s="71">
        <v>0.49872213158571399</v>
      </c>
      <c r="L472" s="68">
        <v>1.4925373134328399</v>
      </c>
      <c r="M472" s="71">
        <v>0.53867403314917095</v>
      </c>
      <c r="N472" s="68">
        <v>28.997867803837998</v>
      </c>
      <c r="O472" s="71"/>
      <c r="P472" s="68"/>
      <c r="Q472" s="71"/>
      <c r="R472" s="68"/>
    </row>
    <row r="473" spans="1:18" x14ac:dyDescent="0.2">
      <c r="A473" s="141" t="s">
        <v>1254</v>
      </c>
      <c r="B473" s="67" t="s">
        <v>1255</v>
      </c>
      <c r="C473" s="67">
        <v>73</v>
      </c>
      <c r="D473" s="67" t="s">
        <v>342</v>
      </c>
      <c r="E473" s="71">
        <v>0.458705376338786</v>
      </c>
      <c r="F473" s="68">
        <v>2.9317697228144999</v>
      </c>
      <c r="G473" s="71">
        <v>0.53614356900558502</v>
      </c>
      <c r="H473" s="68">
        <v>3.7846481876332598</v>
      </c>
      <c r="I473" s="71">
        <v>0.45014080637899201</v>
      </c>
      <c r="J473" s="68">
        <v>1.43923240938166</v>
      </c>
      <c r="K473" s="71">
        <v>0.48665867693189202</v>
      </c>
      <c r="L473" s="68">
        <v>0.95948827292110905</v>
      </c>
      <c r="M473" s="71">
        <v>0.361878453038674</v>
      </c>
      <c r="N473" s="68">
        <v>5.1705756929637499</v>
      </c>
      <c r="O473" s="71"/>
      <c r="P473" s="68"/>
      <c r="Q473" s="71"/>
      <c r="R473" s="68"/>
    </row>
    <row r="474" spans="1:18" x14ac:dyDescent="0.2">
      <c r="A474" s="141" t="s">
        <v>1256</v>
      </c>
      <c r="B474" s="67" t="s">
        <v>1257</v>
      </c>
      <c r="C474" s="67">
        <v>73</v>
      </c>
      <c r="D474" s="67" t="s">
        <v>342</v>
      </c>
      <c r="E474" s="71">
        <v>0.52234159482492803</v>
      </c>
      <c r="F474" s="68">
        <v>6.4498933901918996</v>
      </c>
      <c r="G474" s="71">
        <v>0.59936803377985304</v>
      </c>
      <c r="H474" s="68">
        <v>6.9829424307036199</v>
      </c>
      <c r="I474" s="71">
        <v>0.37532872703773301</v>
      </c>
      <c r="J474" s="68">
        <v>0.37313432835820898</v>
      </c>
      <c r="K474" s="71">
        <v>0.469181589016196</v>
      </c>
      <c r="L474" s="68">
        <v>0.58635394456290002</v>
      </c>
      <c r="M474" s="71">
        <v>0.64548802946592998</v>
      </c>
      <c r="N474" s="68">
        <v>52.345415778251599</v>
      </c>
      <c r="O474" s="71"/>
      <c r="P474" s="68"/>
      <c r="Q474" s="71"/>
      <c r="R474" s="68"/>
    </row>
    <row r="475" spans="1:18" x14ac:dyDescent="0.2">
      <c r="A475" s="141" t="s">
        <v>1258</v>
      </c>
      <c r="B475" s="67" t="s">
        <v>1259</v>
      </c>
      <c r="C475" s="67">
        <v>73</v>
      </c>
      <c r="D475" s="67" t="s">
        <v>342</v>
      </c>
      <c r="E475" s="71">
        <v>0.608849413097306</v>
      </c>
      <c r="F475" s="68">
        <v>20.575692963752701</v>
      </c>
      <c r="G475" s="71">
        <v>0.65425227108435502</v>
      </c>
      <c r="H475" s="68">
        <v>15.6183368869936</v>
      </c>
      <c r="I475" s="71">
        <v>0.48503323232092599</v>
      </c>
      <c r="J475" s="68">
        <v>2.7718550106609801</v>
      </c>
      <c r="K475" s="71">
        <v>0.49550097276264599</v>
      </c>
      <c r="L475" s="68">
        <v>1.38592750533049</v>
      </c>
      <c r="M475" s="71">
        <v>0.40976058931860099</v>
      </c>
      <c r="N475" s="68">
        <v>7.7292110874200404</v>
      </c>
      <c r="O475" s="71"/>
      <c r="P475" s="68"/>
      <c r="Q475" s="71">
        <v>0.99970000000000003</v>
      </c>
      <c r="R475" s="68">
        <v>60.385438972162703</v>
      </c>
    </row>
    <row r="476" spans="1:18" x14ac:dyDescent="0.2">
      <c r="A476" s="141" t="s">
        <v>1260</v>
      </c>
      <c r="B476" s="67" t="s">
        <v>1261</v>
      </c>
      <c r="C476" s="67">
        <v>73</v>
      </c>
      <c r="D476" s="67" t="s">
        <v>342</v>
      </c>
      <c r="E476" s="71">
        <v>0.48573246847266599</v>
      </c>
      <c r="F476" s="68">
        <v>4.1577825159914701</v>
      </c>
      <c r="G476" s="71">
        <v>0.51064767379249598</v>
      </c>
      <c r="H476" s="68">
        <v>3.3582089552238799</v>
      </c>
      <c r="I476" s="71">
        <v>0.417000704440875</v>
      </c>
      <c r="J476" s="68">
        <v>0.79957356076759101</v>
      </c>
      <c r="K476" s="71">
        <v>0.53185608129265305</v>
      </c>
      <c r="L476" s="68">
        <v>2.1321961620469101</v>
      </c>
      <c r="M476" s="71">
        <v>0.48342541436464098</v>
      </c>
      <c r="N476" s="68">
        <v>18.443496801705798</v>
      </c>
      <c r="O476" s="71"/>
      <c r="P476" s="68"/>
      <c r="Q476" s="71"/>
      <c r="R476" s="68"/>
    </row>
    <row r="477" spans="1:18" x14ac:dyDescent="0.2">
      <c r="A477" s="141" t="s">
        <v>1262</v>
      </c>
      <c r="B477" s="67" t="s">
        <v>1263</v>
      </c>
      <c r="C477" s="67">
        <v>73</v>
      </c>
      <c r="D477" s="67" t="s">
        <v>342</v>
      </c>
      <c r="E477" s="71">
        <v>0.42918703590475599</v>
      </c>
      <c r="F477" s="68">
        <v>2.45202558635394</v>
      </c>
      <c r="G477" s="71">
        <v>0.57925149693745404</v>
      </c>
      <c r="H477" s="68">
        <v>5.5437100213219601</v>
      </c>
      <c r="I477" s="71">
        <v>0.44892052990857101</v>
      </c>
      <c r="J477" s="68">
        <v>1.38592750533049</v>
      </c>
      <c r="K477" s="71">
        <v>0.52015725949174996</v>
      </c>
      <c r="L477" s="68">
        <v>1.8656716417910399</v>
      </c>
      <c r="M477" s="71">
        <v>0.59760589318600399</v>
      </c>
      <c r="N477" s="68">
        <v>43.230277185501102</v>
      </c>
      <c r="O477" s="71"/>
      <c r="P477" s="68"/>
      <c r="Q477" s="71">
        <v>0</v>
      </c>
      <c r="R477" s="68">
        <v>39.186295503212001</v>
      </c>
    </row>
    <row r="478" spans="1:18" x14ac:dyDescent="0.2">
      <c r="A478" s="141" t="s">
        <v>1264</v>
      </c>
      <c r="B478" s="67" t="s">
        <v>1265</v>
      </c>
      <c r="C478" s="67">
        <v>73</v>
      </c>
      <c r="D478" s="67" t="s">
        <v>342</v>
      </c>
      <c r="E478" s="71">
        <v>0.50876818310004501</v>
      </c>
      <c r="F478" s="68">
        <v>5.3304904051172697</v>
      </c>
      <c r="G478" s="71">
        <v>0.54907785368338802</v>
      </c>
      <c r="H478" s="68">
        <v>4.1577825159914701</v>
      </c>
      <c r="I478" s="71">
        <v>0.40748527039718102</v>
      </c>
      <c r="J478" s="68">
        <v>0.69296375266524501</v>
      </c>
      <c r="K478" s="71">
        <v>0.50300316264741696</v>
      </c>
      <c r="L478" s="68">
        <v>1.65245202558635</v>
      </c>
      <c r="M478" s="71">
        <v>0.575506445672192</v>
      </c>
      <c r="N478" s="68">
        <v>38.113006396588503</v>
      </c>
      <c r="O478" s="71"/>
      <c r="P478" s="68"/>
      <c r="Q478" s="71"/>
      <c r="R478" s="68"/>
    </row>
    <row r="479" spans="1:18" x14ac:dyDescent="0.2">
      <c r="A479" s="141" t="s">
        <v>1266</v>
      </c>
      <c r="B479" s="67" t="s">
        <v>1267</v>
      </c>
      <c r="C479" s="67">
        <v>73</v>
      </c>
      <c r="D479" s="67" t="s">
        <v>342</v>
      </c>
      <c r="E479" s="71">
        <v>0.47133578202353899</v>
      </c>
      <c r="F479" s="68">
        <v>3.5181236673774001</v>
      </c>
      <c r="G479" s="71">
        <v>0.53460465403774804</v>
      </c>
      <c r="H479" s="68">
        <v>3.6780383795309199</v>
      </c>
      <c r="I479" s="71">
        <v>0.51767774227133401</v>
      </c>
      <c r="J479" s="68">
        <v>4.3710021321961596</v>
      </c>
      <c r="K479" s="71">
        <v>0.581679516315462</v>
      </c>
      <c r="L479" s="68">
        <v>3.5714285714285698</v>
      </c>
      <c r="M479" s="71">
        <v>0.25138121546961301</v>
      </c>
      <c r="N479" s="68">
        <v>2.45202558635394</v>
      </c>
      <c r="O479" s="71"/>
      <c r="P479" s="68"/>
      <c r="Q479" s="71"/>
      <c r="R479" s="68"/>
    </row>
    <row r="480" spans="1:18" x14ac:dyDescent="0.2">
      <c r="A480" s="141" t="s">
        <v>1268</v>
      </c>
      <c r="B480" s="67" t="s">
        <v>1269</v>
      </c>
      <c r="C480" s="67">
        <v>73</v>
      </c>
      <c r="D480" s="67" t="s">
        <v>342</v>
      </c>
      <c r="E480" s="71">
        <v>0.61098709588645095</v>
      </c>
      <c r="F480" s="68">
        <v>21.1087420042644</v>
      </c>
      <c r="G480" s="71">
        <v>0.54946125637384502</v>
      </c>
      <c r="H480" s="68">
        <v>4.2110874200426398</v>
      </c>
      <c r="I480" s="71">
        <v>0.53801351028651001</v>
      </c>
      <c r="J480" s="68">
        <v>5.4371002132196198</v>
      </c>
      <c r="K480" s="71">
        <v>0.55033364094869397</v>
      </c>
      <c r="L480" s="68">
        <v>2.7185501066098099</v>
      </c>
      <c r="M480" s="71">
        <v>0.41712707182320502</v>
      </c>
      <c r="N480" s="68">
        <v>8.6886993603411504</v>
      </c>
      <c r="O480" s="71"/>
      <c r="P480" s="68"/>
      <c r="Q480" s="71">
        <v>1</v>
      </c>
      <c r="R480" s="68">
        <v>100</v>
      </c>
    </row>
    <row r="481" spans="1:18" x14ac:dyDescent="0.2">
      <c r="A481" s="141" t="s">
        <v>1270</v>
      </c>
      <c r="B481" s="67" t="s">
        <v>1271</v>
      </c>
      <c r="C481" s="67">
        <v>73</v>
      </c>
      <c r="D481" s="67" t="s">
        <v>342</v>
      </c>
      <c r="E481" s="71">
        <v>0.591520273624493</v>
      </c>
      <c r="F481" s="68">
        <v>16.844349680170598</v>
      </c>
      <c r="G481" s="71">
        <v>0.60582053493221399</v>
      </c>
      <c r="H481" s="68">
        <v>7.8891257995735602</v>
      </c>
      <c r="I481" s="71">
        <v>0.52848350133280697</v>
      </c>
      <c r="J481" s="68">
        <v>4.85074626865672</v>
      </c>
      <c r="K481" s="71">
        <v>0.52852274622208395</v>
      </c>
      <c r="L481" s="68">
        <v>2.0788912579957399</v>
      </c>
      <c r="M481" s="71">
        <v>0.51657458563535896</v>
      </c>
      <c r="N481" s="68">
        <v>24.680170575693001</v>
      </c>
      <c r="O481" s="71"/>
      <c r="P481" s="68"/>
      <c r="Q481" s="71">
        <v>0.7782</v>
      </c>
      <c r="R481" s="68">
        <v>57.173447537473201</v>
      </c>
    </row>
    <row r="482" spans="1:18" x14ac:dyDescent="0.2">
      <c r="A482" s="141" t="s">
        <v>1272</v>
      </c>
      <c r="B482" s="67" t="s">
        <v>1273</v>
      </c>
      <c r="C482" s="67">
        <v>73</v>
      </c>
      <c r="D482" s="67" t="s">
        <v>342</v>
      </c>
      <c r="E482" s="71">
        <v>0.55584559464903505</v>
      </c>
      <c r="F482" s="68">
        <v>10.8742004264392</v>
      </c>
      <c r="G482" s="71">
        <v>0.62956007757612997</v>
      </c>
      <c r="H482" s="68">
        <v>10.501066098081001</v>
      </c>
      <c r="I482" s="71">
        <v>0.61018197337210001</v>
      </c>
      <c r="J482" s="68">
        <v>12.2601279317697</v>
      </c>
      <c r="K482" s="71">
        <v>0.60334566834772396</v>
      </c>
      <c r="L482" s="68">
        <v>4.2643923240938202</v>
      </c>
      <c r="M482" s="71">
        <v>0.38029465930018402</v>
      </c>
      <c r="N482" s="68">
        <v>5.8635394456289998</v>
      </c>
      <c r="O482" s="71"/>
      <c r="P482" s="68"/>
      <c r="Q482" s="71"/>
      <c r="R482" s="68"/>
    </row>
    <row r="483" spans="1:18" x14ac:dyDescent="0.2">
      <c r="A483" s="141" t="s">
        <v>1274</v>
      </c>
      <c r="B483" s="67" t="s">
        <v>1275</v>
      </c>
      <c r="C483" s="67">
        <v>73</v>
      </c>
      <c r="D483" s="67" t="s">
        <v>342</v>
      </c>
      <c r="E483" s="71">
        <v>0.55572013898698802</v>
      </c>
      <c r="F483" s="68">
        <v>10.714285714285699</v>
      </c>
      <c r="G483" s="71">
        <v>0.596700013126503</v>
      </c>
      <c r="H483" s="68">
        <v>6.5565031982942399</v>
      </c>
      <c r="I483" s="71">
        <v>0.43194916909628001</v>
      </c>
      <c r="J483" s="68">
        <v>1.01279317697228</v>
      </c>
      <c r="K483" s="71">
        <v>0.50454444923161301</v>
      </c>
      <c r="L483" s="68">
        <v>1.7590618336887001</v>
      </c>
      <c r="M483" s="71">
        <v>0.68968692449355495</v>
      </c>
      <c r="N483" s="68">
        <v>57.835820895522403</v>
      </c>
      <c r="O483" s="71"/>
      <c r="P483" s="68"/>
      <c r="Q483" s="71"/>
      <c r="R483" s="68"/>
    </row>
    <row r="484" spans="1:18" x14ac:dyDescent="0.2">
      <c r="A484" s="141" t="s">
        <v>1276</v>
      </c>
      <c r="B484" s="67" t="s">
        <v>1277</v>
      </c>
      <c r="C484" s="67">
        <v>73</v>
      </c>
      <c r="D484" s="67" t="s">
        <v>342</v>
      </c>
      <c r="E484" s="71">
        <v>0.48984750965702001</v>
      </c>
      <c r="F484" s="68">
        <v>4.4243070362473302</v>
      </c>
      <c r="G484" s="71">
        <v>0.58942029646385097</v>
      </c>
      <c r="H484" s="68">
        <v>5.9168443496801704</v>
      </c>
      <c r="I484" s="71">
        <v>0.43849753737128999</v>
      </c>
      <c r="J484" s="68">
        <v>1.0660980810234499</v>
      </c>
      <c r="K484" s="71">
        <v>0.58432671676347403</v>
      </c>
      <c r="L484" s="68">
        <v>3.6780383795309199</v>
      </c>
      <c r="M484" s="71">
        <v>0.34714548802946599</v>
      </c>
      <c r="N484" s="68">
        <v>4.5309168443496803</v>
      </c>
      <c r="O484" s="71"/>
      <c r="P484" s="68"/>
      <c r="Q484" s="71"/>
      <c r="R484" s="68"/>
    </row>
    <row r="485" spans="1:18" x14ac:dyDescent="0.2">
      <c r="A485" s="141" t="s">
        <v>1278</v>
      </c>
      <c r="B485" s="67" t="s">
        <v>1279</v>
      </c>
      <c r="C485" s="67">
        <v>73</v>
      </c>
      <c r="D485" s="67" t="s">
        <v>342</v>
      </c>
      <c r="E485" s="71">
        <v>0.51015548809927402</v>
      </c>
      <c r="F485" s="68">
        <v>5.4371002132196198</v>
      </c>
      <c r="G485" s="71">
        <v>0.514689028040068</v>
      </c>
      <c r="H485" s="68">
        <v>3.41151385927505</v>
      </c>
      <c r="I485" s="71">
        <v>0.48404120719772098</v>
      </c>
      <c r="J485" s="68">
        <v>2.7185501066098099</v>
      </c>
      <c r="K485" s="71">
        <v>0.57319926780387398</v>
      </c>
      <c r="L485" s="68">
        <v>3.25159914712154</v>
      </c>
      <c r="M485" s="71">
        <v>0.46869244935543303</v>
      </c>
      <c r="N485" s="68">
        <v>15.9381663113006</v>
      </c>
      <c r="O485" s="71"/>
      <c r="P485" s="68"/>
      <c r="Q485" s="71"/>
      <c r="R485" s="68"/>
    </row>
    <row r="486" spans="1:18" x14ac:dyDescent="0.2">
      <c r="A486" s="141" t="s">
        <v>1280</v>
      </c>
      <c r="B486" s="67" t="s">
        <v>1281</v>
      </c>
      <c r="C486" s="67">
        <v>73</v>
      </c>
      <c r="D486" s="67" t="s">
        <v>342</v>
      </c>
      <c r="E486" s="71">
        <v>0.59570352766455503</v>
      </c>
      <c r="F486" s="68">
        <v>17.963752665245199</v>
      </c>
      <c r="G486" s="71">
        <v>0.45553499643549</v>
      </c>
      <c r="H486" s="68">
        <v>2.5053304904051199</v>
      </c>
      <c r="I486" s="71">
        <v>0.57094336209771801</v>
      </c>
      <c r="J486" s="68">
        <v>8.1023454157782506</v>
      </c>
      <c r="K486" s="71">
        <v>0.64454938011764495</v>
      </c>
      <c r="L486" s="68">
        <v>6.4498933901918996</v>
      </c>
      <c r="M486" s="71">
        <v>0.71178637200736605</v>
      </c>
      <c r="N486" s="68">
        <v>61.034115138592703</v>
      </c>
      <c r="O486" s="71"/>
      <c r="P486" s="68"/>
      <c r="Q486" s="71"/>
      <c r="R486" s="68"/>
    </row>
    <row r="487" spans="1:18" x14ac:dyDescent="0.2">
      <c r="A487" s="141" t="s">
        <v>1282</v>
      </c>
      <c r="B487" s="67" t="s">
        <v>1283</v>
      </c>
      <c r="C487" s="67">
        <v>73</v>
      </c>
      <c r="D487" s="67" t="s">
        <v>342</v>
      </c>
      <c r="E487" s="71">
        <v>0.480199336119503</v>
      </c>
      <c r="F487" s="68">
        <v>3.7313432835820901</v>
      </c>
      <c r="G487" s="71">
        <v>0.55880394677542999</v>
      </c>
      <c r="H487" s="68">
        <v>4.7441364605543699</v>
      </c>
      <c r="I487" s="71">
        <v>0.461815914143621</v>
      </c>
      <c r="J487" s="68">
        <v>1.8656716417910399</v>
      </c>
      <c r="K487" s="71">
        <v>0.50045693017570403</v>
      </c>
      <c r="L487" s="68">
        <v>1.5458422174840101</v>
      </c>
      <c r="M487" s="71">
        <v>0.70441988950276302</v>
      </c>
      <c r="N487" s="68">
        <v>59.968017057569298</v>
      </c>
      <c r="O487" s="71"/>
      <c r="P487" s="68"/>
      <c r="Q487" s="71">
        <v>0.17549999999999999</v>
      </c>
      <c r="R487" s="68">
        <v>48.608137044967897</v>
      </c>
    </row>
    <row r="488" spans="1:18" x14ac:dyDescent="0.2">
      <c r="A488" s="141" t="s">
        <v>1284</v>
      </c>
      <c r="B488" s="67" t="s">
        <v>1285</v>
      </c>
      <c r="C488" s="67">
        <v>73</v>
      </c>
      <c r="D488" s="67" t="s">
        <v>342</v>
      </c>
      <c r="E488" s="71">
        <v>0.67251369120392601</v>
      </c>
      <c r="F488" s="68">
        <v>34.701492537313399</v>
      </c>
      <c r="G488" s="71">
        <v>0.59565454752508595</v>
      </c>
      <c r="H488" s="68">
        <v>6.2899786780383797</v>
      </c>
      <c r="I488" s="71">
        <v>0.49841886785377898</v>
      </c>
      <c r="J488" s="68">
        <v>3.3582089552238799</v>
      </c>
      <c r="K488" s="71">
        <v>0.65951726103904995</v>
      </c>
      <c r="L488" s="68">
        <v>7.3027718550106604</v>
      </c>
      <c r="M488" s="71">
        <v>0.93646408839779005</v>
      </c>
      <c r="N488" s="68">
        <v>93.3368869936034</v>
      </c>
      <c r="O488" s="71"/>
      <c r="P488" s="68"/>
      <c r="Q488" s="71"/>
      <c r="R488" s="68"/>
    </row>
    <row r="489" spans="1:18" x14ac:dyDescent="0.2">
      <c r="A489" s="141" t="s">
        <v>1286</v>
      </c>
      <c r="B489" s="67" t="s">
        <v>1287</v>
      </c>
      <c r="C489" s="67">
        <v>73</v>
      </c>
      <c r="D489" s="67" t="s">
        <v>342</v>
      </c>
      <c r="E489" s="71">
        <v>0.40623820331156202</v>
      </c>
      <c r="F489" s="68">
        <v>1.7590618336887001</v>
      </c>
      <c r="G489" s="71">
        <v>0.41792684186247703</v>
      </c>
      <c r="H489" s="68">
        <v>1.97228144989339</v>
      </c>
      <c r="I489" s="71">
        <v>0.55394864014669898</v>
      </c>
      <c r="J489" s="68">
        <v>6.6098081023454203</v>
      </c>
      <c r="K489" s="71">
        <v>0.54902576585953899</v>
      </c>
      <c r="L489" s="68">
        <v>2.5586353944562901</v>
      </c>
      <c r="M489" s="71">
        <v>0.104051565377532</v>
      </c>
      <c r="N489" s="68">
        <v>1.59914712153518</v>
      </c>
      <c r="O489" s="71"/>
      <c r="P489" s="68"/>
      <c r="Q489" s="71"/>
      <c r="R489" s="68"/>
    </row>
    <row r="490" spans="1:18" x14ac:dyDescent="0.2">
      <c r="A490" s="141" t="s">
        <v>1288</v>
      </c>
      <c r="B490" s="67" t="s">
        <v>1289</v>
      </c>
      <c r="C490" s="67">
        <v>73</v>
      </c>
      <c r="D490" s="67" t="s">
        <v>342</v>
      </c>
      <c r="E490" s="71">
        <v>0.61771660527644801</v>
      </c>
      <c r="F490" s="68">
        <v>22.4946695095949</v>
      </c>
      <c r="G490" s="71">
        <v>0.59499199619314003</v>
      </c>
      <c r="H490" s="68">
        <v>6.1833688699360296</v>
      </c>
      <c r="I490" s="71">
        <v>0.48325701025205298</v>
      </c>
      <c r="J490" s="68">
        <v>2.6652452025586402</v>
      </c>
      <c r="K490" s="71">
        <v>0.68819752515783705</v>
      </c>
      <c r="L490" s="68">
        <v>8.9552238805970106</v>
      </c>
      <c r="M490" s="71">
        <v>0.70441988950276302</v>
      </c>
      <c r="N490" s="68">
        <v>59.968017057569298</v>
      </c>
      <c r="O490" s="71"/>
      <c r="P490" s="68"/>
      <c r="Q490" s="71"/>
      <c r="R490" s="68"/>
    </row>
    <row r="491" spans="1:18" x14ac:dyDescent="0.2">
      <c r="A491" s="141" t="s">
        <v>1290</v>
      </c>
      <c r="B491" s="67" t="s">
        <v>1291</v>
      </c>
      <c r="C491" s="67">
        <v>73</v>
      </c>
      <c r="D491" s="67" t="s">
        <v>342</v>
      </c>
      <c r="E491" s="71">
        <v>0.54025689431324897</v>
      </c>
      <c r="F491" s="68">
        <v>8.1023454157782506</v>
      </c>
      <c r="G491" s="71">
        <v>0.59805771459204404</v>
      </c>
      <c r="H491" s="68">
        <v>6.8763326226012804</v>
      </c>
      <c r="I491" s="71">
        <v>0.493093268512383</v>
      </c>
      <c r="J491" s="68">
        <v>3.1449893390191899</v>
      </c>
      <c r="K491" s="71">
        <v>0.81481213742665304</v>
      </c>
      <c r="L491" s="68">
        <v>29.744136460554401</v>
      </c>
      <c r="M491" s="71">
        <v>0.25506445672191502</v>
      </c>
      <c r="N491" s="68">
        <v>2.5586353944562901</v>
      </c>
      <c r="O491" s="71"/>
      <c r="P491" s="68"/>
      <c r="Q491" s="71"/>
      <c r="R491" s="68"/>
    </row>
    <row r="492" spans="1:18" x14ac:dyDescent="0.2">
      <c r="A492" s="141" t="s">
        <v>1292</v>
      </c>
      <c r="B492" s="67" t="s">
        <v>1293</v>
      </c>
      <c r="C492" s="67">
        <v>73</v>
      </c>
      <c r="D492" s="67" t="s">
        <v>342</v>
      </c>
      <c r="E492" s="71">
        <v>0.59708332975351996</v>
      </c>
      <c r="F492" s="68">
        <v>18.3368869936034</v>
      </c>
      <c r="G492" s="71">
        <v>0.596028324524147</v>
      </c>
      <c r="H492" s="68">
        <v>6.4498933901918996</v>
      </c>
      <c r="I492" s="71">
        <v>0.549266536769211</v>
      </c>
      <c r="J492" s="68">
        <v>6.1833688699360296</v>
      </c>
      <c r="K492" s="71">
        <v>0.63069959952551002</v>
      </c>
      <c r="L492" s="68">
        <v>5.7036247334754799</v>
      </c>
      <c r="M492" s="71">
        <v>0.61233885819521205</v>
      </c>
      <c r="N492" s="68">
        <v>47.014925373134297</v>
      </c>
      <c r="O492" s="71"/>
      <c r="P492" s="68"/>
      <c r="Q492" s="71"/>
      <c r="R492" s="68"/>
    </row>
    <row r="493" spans="1:18" x14ac:dyDescent="0.2">
      <c r="A493" s="141" t="s">
        <v>1294</v>
      </c>
      <c r="B493" s="67" t="s">
        <v>1295</v>
      </c>
      <c r="C493" s="67">
        <v>73</v>
      </c>
      <c r="D493" s="67" t="s">
        <v>342</v>
      </c>
      <c r="E493" s="71">
        <v>0.55729690815384303</v>
      </c>
      <c r="F493" s="68">
        <v>11.194029850746301</v>
      </c>
      <c r="G493" s="71">
        <v>0.49907305314717099</v>
      </c>
      <c r="H493" s="68">
        <v>3.1449893390191899</v>
      </c>
      <c r="I493" s="71">
        <v>0.51751703075937405</v>
      </c>
      <c r="J493" s="68">
        <v>4.3176972281449899</v>
      </c>
      <c r="K493" s="71">
        <v>0.75495482311029805</v>
      </c>
      <c r="L493" s="68">
        <v>16.2579957356077</v>
      </c>
      <c r="M493" s="71">
        <v>0.45764272559852698</v>
      </c>
      <c r="N493" s="68">
        <v>14.0191897654584</v>
      </c>
      <c r="O493" s="71"/>
      <c r="P493" s="68"/>
      <c r="Q493" s="71"/>
      <c r="R493" s="68"/>
    </row>
    <row r="494" spans="1:18" x14ac:dyDescent="0.2">
      <c r="A494" s="141" t="s">
        <v>1296</v>
      </c>
      <c r="B494" s="67" t="s">
        <v>1297</v>
      </c>
      <c r="C494" s="67">
        <v>73</v>
      </c>
      <c r="D494" s="67" t="s">
        <v>342</v>
      </c>
      <c r="E494" s="71">
        <v>0.54645324668262396</v>
      </c>
      <c r="F494" s="68">
        <v>9.2217484008528796</v>
      </c>
      <c r="G494" s="71">
        <v>0.39758221216148798</v>
      </c>
      <c r="H494" s="68">
        <v>1.81236673773987</v>
      </c>
      <c r="I494" s="71">
        <v>0.49837859336137003</v>
      </c>
      <c r="J494" s="68">
        <v>3.3049040511727101</v>
      </c>
      <c r="K494" s="71">
        <v>0.73644518304925999</v>
      </c>
      <c r="L494" s="68">
        <v>14.0724946695096</v>
      </c>
      <c r="M494" s="71">
        <v>0.55340699815837902</v>
      </c>
      <c r="N494" s="68">
        <v>32.995735607675897</v>
      </c>
      <c r="O494" s="71"/>
      <c r="P494" s="68"/>
      <c r="Q494" s="71"/>
      <c r="R494" s="68"/>
    </row>
    <row r="495" spans="1:18" x14ac:dyDescent="0.2">
      <c r="A495" s="141" t="s">
        <v>1298</v>
      </c>
      <c r="B495" s="67" t="s">
        <v>1299</v>
      </c>
      <c r="C495" s="67">
        <v>73</v>
      </c>
      <c r="D495" s="67" t="s">
        <v>342</v>
      </c>
      <c r="E495" s="71">
        <v>0.62725266769918597</v>
      </c>
      <c r="F495" s="68">
        <v>24.040511727078901</v>
      </c>
      <c r="G495" s="71">
        <v>0.55882964001748303</v>
      </c>
      <c r="H495" s="68">
        <v>4.7974413646055396</v>
      </c>
      <c r="I495" s="71">
        <v>0.47482217900329199</v>
      </c>
      <c r="J495" s="68">
        <v>2.23880597014925</v>
      </c>
      <c r="K495" s="71">
        <v>0.62286934636281599</v>
      </c>
      <c r="L495" s="68">
        <v>5.2771855010661</v>
      </c>
      <c r="M495" s="71">
        <v>0.47974217311233902</v>
      </c>
      <c r="N495" s="68">
        <v>17.6972281449893</v>
      </c>
      <c r="O495" s="71"/>
      <c r="P495" s="68"/>
      <c r="Q495" s="71">
        <v>1</v>
      </c>
      <c r="R495" s="68">
        <v>100</v>
      </c>
    </row>
    <row r="496" spans="1:18" x14ac:dyDescent="0.2">
      <c r="A496" s="141" t="s">
        <v>1300</v>
      </c>
      <c r="B496" s="67" t="s">
        <v>1301</v>
      </c>
      <c r="C496" s="67">
        <v>73</v>
      </c>
      <c r="D496" s="67" t="s">
        <v>342</v>
      </c>
      <c r="E496" s="71">
        <v>0.72471042687735499</v>
      </c>
      <c r="F496" s="68">
        <v>50.106609808102299</v>
      </c>
      <c r="G496" s="71">
        <v>0.58811349779617295</v>
      </c>
      <c r="H496" s="68">
        <v>5.81023454157783</v>
      </c>
      <c r="I496" s="71">
        <v>0.55033661760990504</v>
      </c>
      <c r="J496" s="68">
        <v>6.3432835820895503</v>
      </c>
      <c r="K496" s="71">
        <v>0.67398489190887501</v>
      </c>
      <c r="L496" s="68">
        <v>7.6759061833688698</v>
      </c>
      <c r="M496" s="71">
        <v>0.81491712707182296</v>
      </c>
      <c r="N496" s="68">
        <v>75.799573560767598</v>
      </c>
      <c r="O496" s="71"/>
      <c r="P496" s="68"/>
      <c r="Q496" s="71">
        <v>0.99619999999999997</v>
      </c>
      <c r="R496" s="68">
        <v>59.207708779443301</v>
      </c>
    </row>
    <row r="497" spans="1:18" x14ac:dyDescent="0.2">
      <c r="A497" s="141" t="s">
        <v>1302</v>
      </c>
      <c r="B497" s="67" t="s">
        <v>1303</v>
      </c>
      <c r="C497" s="67">
        <v>73</v>
      </c>
      <c r="D497" s="67" t="s">
        <v>342</v>
      </c>
      <c r="E497" s="71">
        <v>0.58658011853159397</v>
      </c>
      <c r="F497" s="68">
        <v>16.204690831556501</v>
      </c>
      <c r="G497" s="71">
        <v>0.49984785947976601</v>
      </c>
      <c r="H497" s="68">
        <v>3.19829424307036</v>
      </c>
      <c r="I497" s="71">
        <v>0.57024914877716004</v>
      </c>
      <c r="J497" s="68">
        <v>7.9424307036247299</v>
      </c>
      <c r="K497" s="71">
        <v>0.66388460767423596</v>
      </c>
      <c r="L497" s="68">
        <v>7.4626865671641802</v>
      </c>
      <c r="M497" s="71">
        <v>0.61233885819521205</v>
      </c>
      <c r="N497" s="68">
        <v>47.014925373134297</v>
      </c>
      <c r="O497" s="71"/>
      <c r="P497" s="68"/>
      <c r="Q497" s="71"/>
      <c r="R497" s="68"/>
    </row>
    <row r="498" spans="1:18" x14ac:dyDescent="0.2">
      <c r="A498" s="141" t="s">
        <v>1304</v>
      </c>
      <c r="B498" s="67" t="s">
        <v>1305</v>
      </c>
      <c r="C498" s="67">
        <v>73</v>
      </c>
      <c r="D498" s="67" t="s">
        <v>342</v>
      </c>
      <c r="E498" s="71">
        <v>0.52623042431373301</v>
      </c>
      <c r="F498" s="68">
        <v>6.9829424307036199</v>
      </c>
      <c r="G498" s="71">
        <v>0.56328127694019203</v>
      </c>
      <c r="H498" s="68">
        <v>4.9573560767590603</v>
      </c>
      <c r="I498" s="71">
        <v>0.49222806016468401</v>
      </c>
      <c r="J498" s="68">
        <v>3.0383795309168402</v>
      </c>
      <c r="K498" s="71">
        <v>0.60650259956073604</v>
      </c>
      <c r="L498" s="68">
        <v>4.5309168443496803</v>
      </c>
      <c r="M498" s="71">
        <v>0.44290976058931902</v>
      </c>
      <c r="N498" s="68">
        <v>11.3539445628998</v>
      </c>
      <c r="O498" s="71"/>
      <c r="P498" s="68"/>
      <c r="Q498" s="71"/>
      <c r="R498" s="68"/>
    </row>
    <row r="499" spans="1:18" x14ac:dyDescent="0.2">
      <c r="A499" s="141" t="s">
        <v>1306</v>
      </c>
      <c r="B499" s="67" t="s">
        <v>1307</v>
      </c>
      <c r="C499" s="67">
        <v>73</v>
      </c>
      <c r="D499" s="67" t="s">
        <v>342</v>
      </c>
      <c r="E499" s="71">
        <v>0.64007236636585496</v>
      </c>
      <c r="F499" s="68">
        <v>26.279317697228102</v>
      </c>
      <c r="G499" s="71">
        <v>0.597283683003481</v>
      </c>
      <c r="H499" s="68">
        <v>6.7164179104477597</v>
      </c>
      <c r="I499" s="71">
        <v>0.56687662767853197</v>
      </c>
      <c r="J499" s="68">
        <v>7.6226012793177</v>
      </c>
      <c r="K499" s="71">
        <v>0.78379029658619603</v>
      </c>
      <c r="L499" s="68">
        <v>21.5884861407249</v>
      </c>
      <c r="M499" s="71">
        <v>0.61233885819521205</v>
      </c>
      <c r="N499" s="68">
        <v>47.014925373134297</v>
      </c>
      <c r="O499" s="71"/>
      <c r="P499" s="68"/>
      <c r="Q499" s="71"/>
      <c r="R499" s="68"/>
    </row>
    <row r="500" spans="1:18" x14ac:dyDescent="0.2">
      <c r="A500" s="141" t="s">
        <v>1308</v>
      </c>
      <c r="B500" s="67" t="s">
        <v>1309</v>
      </c>
      <c r="C500" s="67">
        <v>73</v>
      </c>
      <c r="D500" s="67" t="s">
        <v>342</v>
      </c>
      <c r="E500" s="71">
        <v>0.61546000386844801</v>
      </c>
      <c r="F500" s="68">
        <v>22.0149253731343</v>
      </c>
      <c r="G500" s="71">
        <v>0.59645824501184597</v>
      </c>
      <c r="H500" s="68">
        <v>6.5031982942430702</v>
      </c>
      <c r="I500" s="71">
        <v>0.59735806746984599</v>
      </c>
      <c r="J500" s="68">
        <v>10.820895522388099</v>
      </c>
      <c r="K500" s="71">
        <v>0.65568484479688705</v>
      </c>
      <c r="L500" s="68">
        <v>6.9296375266524501</v>
      </c>
      <c r="M500" s="71">
        <v>0.61233885819521205</v>
      </c>
      <c r="N500" s="68">
        <v>47.014925373134297</v>
      </c>
      <c r="O500" s="71"/>
      <c r="P500" s="68"/>
      <c r="Q500" s="71"/>
      <c r="R500" s="68"/>
    </row>
    <row r="501" spans="1:18" x14ac:dyDescent="0.2">
      <c r="A501" s="141" t="s">
        <v>1310</v>
      </c>
      <c r="B501" s="67" t="s">
        <v>1311</v>
      </c>
      <c r="C501" s="67">
        <v>73</v>
      </c>
      <c r="D501" s="67" t="s">
        <v>342</v>
      </c>
      <c r="E501" s="71">
        <v>0.65513791247876896</v>
      </c>
      <c r="F501" s="68">
        <v>30.7036247334755</v>
      </c>
      <c r="G501" s="71">
        <v>0.599424781942688</v>
      </c>
      <c r="H501" s="68">
        <v>7.0362473347548002</v>
      </c>
      <c r="I501" s="71">
        <v>0.615623867380516</v>
      </c>
      <c r="J501" s="68">
        <v>13.1663113006397</v>
      </c>
      <c r="K501" s="71">
        <v>0.79316414239666</v>
      </c>
      <c r="L501" s="68">
        <v>23.773987206823001</v>
      </c>
      <c r="M501" s="71">
        <v>0.61233885819521205</v>
      </c>
      <c r="N501" s="68">
        <v>47.014925373134297</v>
      </c>
      <c r="O501" s="71"/>
      <c r="P501" s="68"/>
      <c r="Q501" s="71"/>
      <c r="R501" s="68"/>
    </row>
    <row r="502" spans="1:18" x14ac:dyDescent="0.2">
      <c r="A502" s="141" t="s">
        <v>1312</v>
      </c>
      <c r="B502" s="67" t="s">
        <v>1313</v>
      </c>
      <c r="C502" s="67">
        <v>73</v>
      </c>
      <c r="D502" s="67" t="s">
        <v>342</v>
      </c>
      <c r="E502" s="71">
        <v>0.54102728221539298</v>
      </c>
      <c r="F502" s="68">
        <v>8.1556503198294195</v>
      </c>
      <c r="G502" s="71">
        <v>0.38897687392952601</v>
      </c>
      <c r="H502" s="68">
        <v>1.7590618336887001</v>
      </c>
      <c r="I502" s="71">
        <v>0.58777036147203698</v>
      </c>
      <c r="J502" s="68">
        <v>9.8081023454157794</v>
      </c>
      <c r="K502" s="71">
        <v>0.57502303526479703</v>
      </c>
      <c r="L502" s="68">
        <v>3.41151385927505</v>
      </c>
      <c r="M502" s="71">
        <v>0.61233885819521205</v>
      </c>
      <c r="N502" s="68">
        <v>47.014925373134297</v>
      </c>
      <c r="O502" s="71"/>
      <c r="P502" s="68"/>
      <c r="Q502" s="71"/>
      <c r="R502" s="68"/>
    </row>
    <row r="503" spans="1:18" x14ac:dyDescent="0.2">
      <c r="A503" s="141" t="s">
        <v>1314</v>
      </c>
      <c r="B503" s="67" t="s">
        <v>1315</v>
      </c>
      <c r="C503" s="67">
        <v>73</v>
      </c>
      <c r="D503" s="67" t="s">
        <v>342</v>
      </c>
      <c r="E503" s="71">
        <v>0.62161068073707304</v>
      </c>
      <c r="F503" s="68">
        <v>22.9211087420043</v>
      </c>
      <c r="G503" s="71">
        <v>0.59714453231440201</v>
      </c>
      <c r="H503" s="68">
        <v>6.66311300639659</v>
      </c>
      <c r="I503" s="71">
        <v>0.49976912991501798</v>
      </c>
      <c r="J503" s="68">
        <v>3.5181236673774001</v>
      </c>
      <c r="K503" s="71">
        <v>0.777190202523661</v>
      </c>
      <c r="L503" s="68">
        <v>20.4157782515991</v>
      </c>
      <c r="M503" s="71">
        <v>0.61233885819521205</v>
      </c>
      <c r="N503" s="68">
        <v>47.014925373134297</v>
      </c>
      <c r="O503" s="71"/>
      <c r="P503" s="68"/>
      <c r="Q503" s="71"/>
      <c r="R503" s="68"/>
    </row>
    <row r="504" spans="1:18" x14ac:dyDescent="0.2">
      <c r="A504" s="141" t="s">
        <v>1316</v>
      </c>
      <c r="B504" s="67" t="s">
        <v>1317</v>
      </c>
      <c r="C504" s="67">
        <v>73</v>
      </c>
      <c r="D504" s="67" t="s">
        <v>342</v>
      </c>
      <c r="E504" s="71">
        <v>0.62834562586360099</v>
      </c>
      <c r="F504" s="68">
        <v>24.360341151385899</v>
      </c>
      <c r="G504" s="71">
        <v>0.59284255651300499</v>
      </c>
      <c r="H504" s="68">
        <v>6.1300639658848599</v>
      </c>
      <c r="I504" s="71">
        <v>0.58137079980737105</v>
      </c>
      <c r="J504" s="68">
        <v>9.0085287846481901</v>
      </c>
      <c r="K504" s="71">
        <v>0.72683028893881496</v>
      </c>
      <c r="L504" s="68">
        <v>12.899786780383799</v>
      </c>
      <c r="M504" s="71">
        <v>0.61233885819521205</v>
      </c>
      <c r="N504" s="68">
        <v>47.014925373134297</v>
      </c>
      <c r="O504" s="71"/>
      <c r="P504" s="68"/>
      <c r="Q504" s="71"/>
      <c r="R504" s="68"/>
    </row>
    <row r="505" spans="1:18" x14ac:dyDescent="0.2">
      <c r="A505" s="141" t="s">
        <v>1262</v>
      </c>
      <c r="B505" s="67" t="s">
        <v>1318</v>
      </c>
      <c r="C505" s="67">
        <v>73</v>
      </c>
      <c r="D505" s="67" t="s">
        <v>342</v>
      </c>
      <c r="E505" s="71">
        <v>0.59865940286838504</v>
      </c>
      <c r="F505" s="68">
        <v>18.816631130064</v>
      </c>
      <c r="G505" s="71">
        <v>0.59572398234721602</v>
      </c>
      <c r="H505" s="68">
        <v>6.3432835820895503</v>
      </c>
      <c r="I505" s="71">
        <v>0.49868116164335102</v>
      </c>
      <c r="J505" s="68">
        <v>3.41151385927505</v>
      </c>
      <c r="K505" s="71">
        <v>0.687893609287761</v>
      </c>
      <c r="L505" s="68">
        <v>8.90191897654584</v>
      </c>
      <c r="M505" s="71">
        <v>0.61233885819521205</v>
      </c>
      <c r="N505" s="68">
        <v>47.014925373134297</v>
      </c>
      <c r="O505" s="71"/>
      <c r="P505" s="68"/>
      <c r="Q505" s="71"/>
      <c r="R505" s="68"/>
    </row>
    <row r="506" spans="1:18" x14ac:dyDescent="0.2">
      <c r="A506" s="141" t="s">
        <v>1319</v>
      </c>
      <c r="B506" s="67" t="s">
        <v>1320</v>
      </c>
      <c r="C506" s="67">
        <v>73</v>
      </c>
      <c r="D506" s="67" t="s">
        <v>342</v>
      </c>
      <c r="E506" s="71">
        <v>0.52577695266484803</v>
      </c>
      <c r="F506" s="68">
        <v>6.8230277185501098</v>
      </c>
      <c r="G506" s="71">
        <v>0.60055623220062504</v>
      </c>
      <c r="H506" s="68">
        <v>7.3027718550106604</v>
      </c>
      <c r="I506" s="71">
        <v>0.47249973657163202</v>
      </c>
      <c r="J506" s="68">
        <v>2.1321961620469101</v>
      </c>
      <c r="K506" s="71">
        <v>0.55030966877479603</v>
      </c>
      <c r="L506" s="68">
        <v>2.6652452025586402</v>
      </c>
      <c r="M506" s="71">
        <v>0.47974217311233902</v>
      </c>
      <c r="N506" s="68">
        <v>17.6972281449893</v>
      </c>
      <c r="O506" s="71"/>
      <c r="P506" s="68"/>
      <c r="Q506" s="71"/>
      <c r="R506" s="68"/>
    </row>
    <row r="507" spans="1:18" x14ac:dyDescent="0.2">
      <c r="A507" s="141" t="s">
        <v>1321</v>
      </c>
      <c r="B507" s="67" t="s">
        <v>1322</v>
      </c>
      <c r="C507" s="67">
        <v>73</v>
      </c>
      <c r="D507" s="67" t="s">
        <v>342</v>
      </c>
      <c r="E507" s="71">
        <v>0.59626765999237596</v>
      </c>
      <c r="F507" s="68">
        <v>18.1236673773987</v>
      </c>
      <c r="G507" s="71">
        <v>0.60042702759919497</v>
      </c>
      <c r="H507" s="68">
        <v>7.2494669509594898</v>
      </c>
      <c r="I507" s="71">
        <v>0.54419158198885398</v>
      </c>
      <c r="J507" s="68">
        <v>5.9701492537313401</v>
      </c>
      <c r="K507" s="71">
        <v>0.62811317218624196</v>
      </c>
      <c r="L507" s="68">
        <v>5.5437100213219601</v>
      </c>
      <c r="M507" s="71">
        <v>0.61233885819521205</v>
      </c>
      <c r="N507" s="68">
        <v>47.014925373134297</v>
      </c>
      <c r="O507" s="71"/>
      <c r="P507" s="68"/>
      <c r="Q507" s="71"/>
      <c r="R507" s="68"/>
    </row>
    <row r="508" spans="1:18" x14ac:dyDescent="0.2">
      <c r="A508" s="141" t="s">
        <v>1323</v>
      </c>
      <c r="B508" s="67" t="s">
        <v>1324</v>
      </c>
      <c r="C508" s="67">
        <v>73</v>
      </c>
      <c r="D508" s="67" t="s">
        <v>342</v>
      </c>
      <c r="E508" s="71">
        <v>0.63484343783480401</v>
      </c>
      <c r="F508" s="68">
        <v>25.266524520255899</v>
      </c>
      <c r="G508" s="71">
        <v>0.59507864973121205</v>
      </c>
      <c r="H508" s="68">
        <v>6.23667377398721</v>
      </c>
      <c r="I508" s="71">
        <v>0.61840065226447005</v>
      </c>
      <c r="J508" s="68">
        <v>13.6460554371002</v>
      </c>
      <c r="K508" s="71">
        <v>0.58095890606544898</v>
      </c>
      <c r="L508" s="68">
        <v>3.5181236673774001</v>
      </c>
      <c r="M508" s="71">
        <v>0.74493554327808498</v>
      </c>
      <c r="N508" s="68">
        <v>66.044776119402997</v>
      </c>
      <c r="O508" s="71"/>
      <c r="P508" s="68"/>
      <c r="Q508" s="71"/>
      <c r="R508" s="68"/>
    </row>
    <row r="509" spans="1:18" x14ac:dyDescent="0.2">
      <c r="A509" s="141" t="s">
        <v>1325</v>
      </c>
      <c r="B509" s="67" t="s">
        <v>1326</v>
      </c>
      <c r="C509" s="67">
        <v>73</v>
      </c>
      <c r="D509" s="67" t="s">
        <v>342</v>
      </c>
      <c r="E509" s="71">
        <v>0.42443315462543002</v>
      </c>
      <c r="F509" s="68">
        <v>2.3454157782516001</v>
      </c>
      <c r="G509" s="71">
        <v>0.49132679465141899</v>
      </c>
      <c r="H509" s="68">
        <v>2.9317697228144999</v>
      </c>
      <c r="I509" s="71">
        <v>0.55253579885908499</v>
      </c>
      <c r="J509" s="68">
        <v>6.5031982942430702</v>
      </c>
      <c r="K509" s="71">
        <v>0.62802693652272101</v>
      </c>
      <c r="L509" s="68">
        <v>5.4904051172707904</v>
      </c>
      <c r="M509" s="71">
        <v>0.450276243093923</v>
      </c>
      <c r="N509" s="68">
        <v>12.686567164179101</v>
      </c>
      <c r="O509" s="71"/>
      <c r="P509" s="68"/>
      <c r="Q509" s="71">
        <v>0</v>
      </c>
      <c r="R509" s="68">
        <v>39.186295503212001</v>
      </c>
    </row>
    <row r="510" spans="1:18" x14ac:dyDescent="0.2">
      <c r="A510" s="141" t="s">
        <v>1327</v>
      </c>
      <c r="B510" s="67" t="s">
        <v>1328</v>
      </c>
      <c r="C510" s="67">
        <v>73</v>
      </c>
      <c r="D510" s="67" t="s">
        <v>342</v>
      </c>
      <c r="E510" s="71">
        <v>0.428122412275182</v>
      </c>
      <c r="F510" s="68">
        <v>2.3987206823027698</v>
      </c>
      <c r="G510" s="71">
        <v>0.494431113433838</v>
      </c>
      <c r="H510" s="68">
        <v>3.0383795309168402</v>
      </c>
      <c r="I510" s="71">
        <v>0.46657122619511499</v>
      </c>
      <c r="J510" s="68">
        <v>1.97228144989339</v>
      </c>
      <c r="K510" s="71">
        <v>0.49273961149755802</v>
      </c>
      <c r="L510" s="68">
        <v>1.2793176972281499</v>
      </c>
      <c r="M510" s="71">
        <v>0.25874769797421698</v>
      </c>
      <c r="N510" s="68">
        <v>2.6119402985074598</v>
      </c>
      <c r="O510" s="71"/>
      <c r="P510" s="68"/>
      <c r="Q510" s="71"/>
      <c r="R510" s="68"/>
    </row>
    <row r="511" spans="1:18" x14ac:dyDescent="0.2">
      <c r="A511" s="141" t="s">
        <v>1329</v>
      </c>
      <c r="B511" s="67" t="s">
        <v>1330</v>
      </c>
      <c r="C511" s="67">
        <v>47</v>
      </c>
      <c r="D511" s="67" t="s">
        <v>342</v>
      </c>
      <c r="E511" s="71">
        <v>0.62309566263212401</v>
      </c>
      <c r="F511" s="68">
        <v>22.9744136460554</v>
      </c>
      <c r="G511" s="71">
        <v>0.62524141134382105</v>
      </c>
      <c r="H511" s="68">
        <v>10.1279317697228</v>
      </c>
      <c r="I511" s="71">
        <v>0.74568428873814496</v>
      </c>
      <c r="J511" s="68">
        <v>58.315565031982899</v>
      </c>
      <c r="K511" s="71">
        <v>0.68959691361411901</v>
      </c>
      <c r="L511" s="68">
        <v>9.0618336886993607</v>
      </c>
      <c r="M511" s="71">
        <v>0.43186003683241297</v>
      </c>
      <c r="N511" s="68">
        <v>9.7014925373134293</v>
      </c>
      <c r="O511" s="71"/>
      <c r="P511" s="68"/>
      <c r="Q511" s="71"/>
      <c r="R511" s="68"/>
    </row>
    <row r="512" spans="1:18" x14ac:dyDescent="0.2">
      <c r="A512" s="141" t="s">
        <v>1331</v>
      </c>
      <c r="B512" s="67" t="s">
        <v>1332</v>
      </c>
      <c r="C512" s="67">
        <v>47</v>
      </c>
      <c r="D512" s="67" t="s">
        <v>342</v>
      </c>
      <c r="E512" s="71">
        <v>0.57731291683994901</v>
      </c>
      <c r="F512" s="68">
        <v>14.3390191897655</v>
      </c>
      <c r="G512" s="71">
        <v>0.64528621605242398</v>
      </c>
      <c r="H512" s="68">
        <v>13.3795309168444</v>
      </c>
      <c r="I512" s="71">
        <v>0.67615887035805999</v>
      </c>
      <c r="J512" s="68">
        <v>27.5053304904051</v>
      </c>
      <c r="K512" s="71">
        <v>0.56331302662150395</v>
      </c>
      <c r="L512" s="68">
        <v>2.9317697228144999</v>
      </c>
      <c r="M512" s="71">
        <v>0.424493554327809</v>
      </c>
      <c r="N512" s="68">
        <v>9.4349680170575692</v>
      </c>
      <c r="O512" s="71"/>
      <c r="P512" s="68"/>
      <c r="Q512" s="71"/>
      <c r="R512" s="68"/>
    </row>
    <row r="513" spans="1:18" x14ac:dyDescent="0.2">
      <c r="A513" s="141" t="s">
        <v>1333</v>
      </c>
      <c r="B513" s="67" t="s">
        <v>1334</v>
      </c>
      <c r="C513" s="67">
        <v>47</v>
      </c>
      <c r="D513" s="67" t="s">
        <v>342</v>
      </c>
      <c r="E513" s="71">
        <v>0.573208825836517</v>
      </c>
      <c r="F513" s="68">
        <v>13.5394456289979</v>
      </c>
      <c r="G513" s="71">
        <v>0.60694463850311198</v>
      </c>
      <c r="H513" s="68">
        <v>8.1556503198294195</v>
      </c>
      <c r="I513" s="71">
        <v>0.71667753317236405</v>
      </c>
      <c r="J513" s="68">
        <v>44.829424307036199</v>
      </c>
      <c r="K513" s="71">
        <v>0.75834756997629904</v>
      </c>
      <c r="L513" s="68">
        <v>16.897654584221801</v>
      </c>
      <c r="M513" s="71">
        <v>0.21086556169429099</v>
      </c>
      <c r="N513" s="68">
        <v>2.1855010660980798</v>
      </c>
      <c r="O513" s="71"/>
      <c r="P513" s="68"/>
      <c r="Q513" s="71"/>
      <c r="R513" s="68"/>
    </row>
    <row r="514" spans="1:18" x14ac:dyDescent="0.2">
      <c r="A514" s="141" t="s">
        <v>1335</v>
      </c>
      <c r="B514" s="67" t="s">
        <v>1336</v>
      </c>
      <c r="C514" s="67">
        <v>47</v>
      </c>
      <c r="D514" s="67" t="s">
        <v>342</v>
      </c>
      <c r="E514" s="71">
        <v>0.60841624605743305</v>
      </c>
      <c r="F514" s="68">
        <v>20.469083155650299</v>
      </c>
      <c r="G514" s="71">
        <v>0.63612650444961805</v>
      </c>
      <c r="H514" s="68">
        <v>11.620469083155699</v>
      </c>
      <c r="I514" s="71">
        <v>0.64747502075390195</v>
      </c>
      <c r="J514" s="68">
        <v>19.349680170575699</v>
      </c>
      <c r="K514" s="71">
        <v>0.66663804466157195</v>
      </c>
      <c r="L514" s="68">
        <v>7.5692963752665197</v>
      </c>
      <c r="M514" s="71">
        <v>0.48342541436464098</v>
      </c>
      <c r="N514" s="68">
        <v>18.443496801705798</v>
      </c>
      <c r="O514" s="71"/>
      <c r="P514" s="68"/>
      <c r="Q514" s="71"/>
      <c r="R514" s="68"/>
    </row>
    <row r="515" spans="1:18" x14ac:dyDescent="0.2">
      <c r="A515" s="141" t="s">
        <v>1337</v>
      </c>
      <c r="B515" s="67" t="s">
        <v>1338</v>
      </c>
      <c r="C515" s="67">
        <v>47</v>
      </c>
      <c r="D515" s="67" t="s">
        <v>342</v>
      </c>
      <c r="E515" s="71">
        <v>0.56745413581816595</v>
      </c>
      <c r="F515" s="68">
        <v>12.8464818763326</v>
      </c>
      <c r="G515" s="71">
        <v>0.66089320383250005</v>
      </c>
      <c r="H515" s="68">
        <v>17.590618336887001</v>
      </c>
      <c r="I515" s="71">
        <v>0.82349052956626601</v>
      </c>
      <c r="J515" s="68">
        <v>83.475479744136507</v>
      </c>
      <c r="K515" s="71">
        <v>0.74423132874915499</v>
      </c>
      <c r="L515" s="68">
        <v>14.8720682302772</v>
      </c>
      <c r="M515" s="71">
        <v>0.60865561694291004</v>
      </c>
      <c r="N515" s="68">
        <v>45.575692963752701</v>
      </c>
      <c r="O515" s="71"/>
      <c r="P515" s="68"/>
      <c r="Q515" s="71">
        <v>0</v>
      </c>
      <c r="R515" s="68">
        <v>39.186295503212001</v>
      </c>
    </row>
    <row r="516" spans="1:18" x14ac:dyDescent="0.2">
      <c r="A516" s="141" t="s">
        <v>1339</v>
      </c>
      <c r="B516" s="67" t="s">
        <v>1340</v>
      </c>
      <c r="C516" s="67">
        <v>47</v>
      </c>
      <c r="D516" s="67" t="s">
        <v>342</v>
      </c>
      <c r="E516" s="71">
        <v>0.52800863985517998</v>
      </c>
      <c r="F516" s="68">
        <v>7.1961620469083103</v>
      </c>
      <c r="G516" s="71">
        <v>0.731030501525614</v>
      </c>
      <c r="H516" s="68">
        <v>43.976545842217497</v>
      </c>
      <c r="I516" s="71">
        <v>0.70571785523543096</v>
      </c>
      <c r="J516" s="68">
        <v>39.232409381663103</v>
      </c>
      <c r="K516" s="71">
        <v>0.70881970439330899</v>
      </c>
      <c r="L516" s="68">
        <v>10.6609808102345</v>
      </c>
      <c r="M516" s="71">
        <v>0.49447513812154698</v>
      </c>
      <c r="N516" s="68">
        <v>20.735607675906198</v>
      </c>
      <c r="O516" s="71"/>
      <c r="P516" s="68"/>
      <c r="Q516" s="71">
        <v>0</v>
      </c>
      <c r="R516" s="68">
        <v>39.186295503212001</v>
      </c>
    </row>
    <row r="517" spans="1:18" x14ac:dyDescent="0.2">
      <c r="A517" s="141" t="s">
        <v>1341</v>
      </c>
      <c r="B517" s="67" t="s">
        <v>1342</v>
      </c>
      <c r="C517" s="67">
        <v>47</v>
      </c>
      <c r="D517" s="67" t="s">
        <v>342</v>
      </c>
      <c r="E517" s="71">
        <v>0.60506797046190997</v>
      </c>
      <c r="F517" s="68">
        <v>20.042643923240899</v>
      </c>
      <c r="G517" s="71">
        <v>0.61131390876649205</v>
      </c>
      <c r="H517" s="68">
        <v>8.4754797441364609</v>
      </c>
      <c r="I517" s="71">
        <v>0.67586675677387698</v>
      </c>
      <c r="J517" s="68">
        <v>27.345415778251599</v>
      </c>
      <c r="K517" s="71">
        <v>0.74174683325018198</v>
      </c>
      <c r="L517" s="68">
        <v>14.605543710021299</v>
      </c>
      <c r="M517" s="71">
        <v>0.39134438305709002</v>
      </c>
      <c r="N517" s="68">
        <v>6.4498933901918996</v>
      </c>
      <c r="O517" s="71"/>
      <c r="P517" s="68"/>
      <c r="Q517" s="71"/>
      <c r="R517" s="68"/>
    </row>
    <row r="518" spans="1:18" x14ac:dyDescent="0.2">
      <c r="A518" s="141" t="s">
        <v>1343</v>
      </c>
      <c r="B518" s="67" t="s">
        <v>1344</v>
      </c>
      <c r="C518" s="67">
        <v>47</v>
      </c>
      <c r="D518" s="67" t="s">
        <v>342</v>
      </c>
      <c r="E518" s="71">
        <v>0.621421690284227</v>
      </c>
      <c r="F518" s="68">
        <v>22.814498933901898</v>
      </c>
      <c r="G518" s="71">
        <v>0.61584204249513397</v>
      </c>
      <c r="H518" s="68">
        <v>8.9552238805970106</v>
      </c>
      <c r="I518" s="71">
        <v>0.66946138074736605</v>
      </c>
      <c r="J518" s="68">
        <v>25</v>
      </c>
      <c r="K518" s="71">
        <v>0.74642385354818197</v>
      </c>
      <c r="L518" s="68">
        <v>15.0319829424307</v>
      </c>
      <c r="M518" s="71">
        <v>0.45395948434622502</v>
      </c>
      <c r="N518" s="68">
        <v>13.2196162046908</v>
      </c>
      <c r="O518" s="71"/>
      <c r="P518" s="68"/>
      <c r="Q518" s="71"/>
      <c r="R518" s="68"/>
    </row>
    <row r="519" spans="1:18" x14ac:dyDescent="0.2">
      <c r="A519" s="141" t="s">
        <v>1345</v>
      </c>
      <c r="B519" s="67" t="s">
        <v>1346</v>
      </c>
      <c r="C519" s="67">
        <v>47</v>
      </c>
      <c r="D519" s="67" t="s">
        <v>342</v>
      </c>
      <c r="E519" s="71">
        <v>0.67819005252329001</v>
      </c>
      <c r="F519" s="68">
        <v>35.927505330490398</v>
      </c>
      <c r="G519" s="71">
        <v>0.66383095146545901</v>
      </c>
      <c r="H519" s="68">
        <v>18.496801705756901</v>
      </c>
      <c r="I519" s="71">
        <v>0.75289989564370796</v>
      </c>
      <c r="J519" s="68">
        <v>61.194029850746297</v>
      </c>
      <c r="K519" s="71">
        <v>0.76472181233942704</v>
      </c>
      <c r="L519" s="68">
        <v>17.750533049040499</v>
      </c>
      <c r="M519" s="71">
        <v>0.53130755064456703</v>
      </c>
      <c r="N519" s="68">
        <v>27.452025586353901</v>
      </c>
      <c r="O519" s="71"/>
      <c r="P519" s="68"/>
      <c r="Q519" s="71"/>
      <c r="R519" s="68"/>
    </row>
    <row r="520" spans="1:18" x14ac:dyDescent="0.2">
      <c r="A520" s="141" t="s">
        <v>1347</v>
      </c>
      <c r="B520" s="67" t="s">
        <v>1348</v>
      </c>
      <c r="C520" s="67">
        <v>47</v>
      </c>
      <c r="D520" s="67" t="s">
        <v>342</v>
      </c>
      <c r="E520" s="71">
        <v>0.640499393333823</v>
      </c>
      <c r="F520" s="68">
        <v>26.439232409381699</v>
      </c>
      <c r="G520" s="71">
        <v>0.62363536309091705</v>
      </c>
      <c r="H520" s="68">
        <v>9.7547974413646106</v>
      </c>
      <c r="I520" s="71">
        <v>0.67840505071370705</v>
      </c>
      <c r="J520" s="68">
        <v>28.091684434967998</v>
      </c>
      <c r="K520" s="71">
        <v>0.783898227670632</v>
      </c>
      <c r="L520" s="68">
        <v>21.695095948827301</v>
      </c>
      <c r="M520" s="71">
        <v>0.476058931860037</v>
      </c>
      <c r="N520" s="68">
        <v>17.057569296375299</v>
      </c>
      <c r="O520" s="71"/>
      <c r="P520" s="68"/>
      <c r="Q520" s="71"/>
      <c r="R520" s="68"/>
    </row>
    <row r="521" spans="1:18" x14ac:dyDescent="0.2">
      <c r="A521" s="141" t="s">
        <v>1349</v>
      </c>
      <c r="B521" s="67" t="s">
        <v>1350</v>
      </c>
      <c r="C521" s="67">
        <v>47</v>
      </c>
      <c r="D521" s="67" t="s">
        <v>342</v>
      </c>
      <c r="E521" s="71">
        <v>0.60888825256611501</v>
      </c>
      <c r="F521" s="68">
        <v>20.6289978678038</v>
      </c>
      <c r="G521" s="71">
        <v>0.61122277527385505</v>
      </c>
      <c r="H521" s="68">
        <v>8.4221748400852903</v>
      </c>
      <c r="I521" s="71">
        <v>0.65546156352212204</v>
      </c>
      <c r="J521" s="68">
        <v>21.428571428571399</v>
      </c>
      <c r="K521" s="71">
        <v>0.74805835839297696</v>
      </c>
      <c r="L521" s="68">
        <v>15.2452025586354</v>
      </c>
      <c r="M521" s="71">
        <v>0.42081031307550698</v>
      </c>
      <c r="N521" s="68">
        <v>8.9552238805970106</v>
      </c>
      <c r="O521" s="71"/>
      <c r="P521" s="68"/>
      <c r="Q521" s="71"/>
      <c r="R521" s="68"/>
    </row>
    <row r="522" spans="1:18" x14ac:dyDescent="0.2">
      <c r="A522" s="141" t="s">
        <v>1351</v>
      </c>
      <c r="B522" s="67" t="s">
        <v>1352</v>
      </c>
      <c r="C522" s="67">
        <v>47</v>
      </c>
      <c r="D522" s="67" t="s">
        <v>342</v>
      </c>
      <c r="E522" s="71">
        <v>0.61711927082838203</v>
      </c>
      <c r="F522" s="68">
        <v>22.388059701492502</v>
      </c>
      <c r="G522" s="71">
        <v>0.644892815498745</v>
      </c>
      <c r="H522" s="68">
        <v>13.113006396588499</v>
      </c>
      <c r="I522" s="71">
        <v>0.67108334889211396</v>
      </c>
      <c r="J522" s="68">
        <v>25.533049040511699</v>
      </c>
      <c r="K522" s="71">
        <v>0.61014364452119696</v>
      </c>
      <c r="L522" s="68">
        <v>4.6908315565032002</v>
      </c>
      <c r="M522" s="71">
        <v>0.54235727440147397</v>
      </c>
      <c r="N522" s="68">
        <v>29.957356076759101</v>
      </c>
      <c r="O522" s="71"/>
      <c r="P522" s="68"/>
      <c r="Q522" s="71"/>
      <c r="R522" s="68"/>
    </row>
    <row r="523" spans="1:18" x14ac:dyDescent="0.2">
      <c r="A523" s="141" t="s">
        <v>1353</v>
      </c>
      <c r="B523" s="67" t="s">
        <v>1354</v>
      </c>
      <c r="C523" s="67">
        <v>47</v>
      </c>
      <c r="D523" s="67" t="s">
        <v>342</v>
      </c>
      <c r="E523" s="71">
        <v>0.63839967727423796</v>
      </c>
      <c r="F523" s="68">
        <v>25.959488272921099</v>
      </c>
      <c r="G523" s="71">
        <v>0.61736172921485399</v>
      </c>
      <c r="H523" s="68">
        <v>9.1151385927505295</v>
      </c>
      <c r="I523" s="71">
        <v>0.69659610115760995</v>
      </c>
      <c r="J523" s="68">
        <v>35.1279317697228</v>
      </c>
      <c r="K523" s="71">
        <v>0.77094842936905394</v>
      </c>
      <c r="L523" s="68">
        <v>19.0298507462687</v>
      </c>
      <c r="M523" s="71">
        <v>0.46869244935543303</v>
      </c>
      <c r="N523" s="68">
        <v>15.9381663113006</v>
      </c>
      <c r="O523" s="71"/>
      <c r="P523" s="68"/>
      <c r="Q523" s="71"/>
      <c r="R523" s="68"/>
    </row>
    <row r="524" spans="1:18" x14ac:dyDescent="0.2">
      <c r="A524" s="141" t="s">
        <v>1355</v>
      </c>
      <c r="B524" s="67" t="s">
        <v>1356</v>
      </c>
      <c r="C524" s="67">
        <v>47</v>
      </c>
      <c r="D524" s="67" t="s">
        <v>342</v>
      </c>
      <c r="E524" s="71">
        <v>0.59845220905451102</v>
      </c>
      <c r="F524" s="68">
        <v>18.656716417910399</v>
      </c>
      <c r="G524" s="71">
        <v>0.60106360011380999</v>
      </c>
      <c r="H524" s="68">
        <v>7.4626865671641802</v>
      </c>
      <c r="I524" s="71">
        <v>0.66128507468517705</v>
      </c>
      <c r="J524" s="68">
        <v>23.081023454157801</v>
      </c>
      <c r="K524" s="71">
        <v>0.78431467338959204</v>
      </c>
      <c r="L524" s="68">
        <v>21.855010660980799</v>
      </c>
      <c r="M524" s="71">
        <v>0.34714548802946599</v>
      </c>
      <c r="N524" s="68">
        <v>4.5309168443496803</v>
      </c>
      <c r="O524" s="71"/>
      <c r="P524" s="68"/>
      <c r="Q524" s="71"/>
      <c r="R524" s="68"/>
    </row>
    <row r="525" spans="1:18" x14ac:dyDescent="0.2">
      <c r="A525" s="141" t="s">
        <v>1357</v>
      </c>
      <c r="B525" s="67" t="s">
        <v>1358</v>
      </c>
      <c r="C525" s="67">
        <v>47</v>
      </c>
      <c r="D525" s="67" t="s">
        <v>342</v>
      </c>
      <c r="E525" s="71">
        <v>0.649656371516244</v>
      </c>
      <c r="F525" s="68">
        <v>28.6780383795309</v>
      </c>
      <c r="G525" s="71">
        <v>0.64549358845570304</v>
      </c>
      <c r="H525" s="68">
        <v>13.5394456289979</v>
      </c>
      <c r="I525" s="71">
        <v>0.57067280654148</v>
      </c>
      <c r="J525" s="68">
        <v>8.04904051172708</v>
      </c>
      <c r="K525" s="71">
        <v>0.57447273698550905</v>
      </c>
      <c r="L525" s="68">
        <v>3.3582089552238799</v>
      </c>
      <c r="M525" s="71">
        <v>0.45764272559852698</v>
      </c>
      <c r="N525" s="68">
        <v>14.0191897654584</v>
      </c>
      <c r="O525" s="71"/>
      <c r="P525" s="68"/>
      <c r="Q525" s="71">
        <v>1</v>
      </c>
      <c r="R525" s="68">
        <v>100</v>
      </c>
    </row>
    <row r="526" spans="1:18" x14ac:dyDescent="0.2">
      <c r="A526" s="141" t="s">
        <v>1359</v>
      </c>
      <c r="B526" s="67" t="s">
        <v>1360</v>
      </c>
      <c r="C526" s="67">
        <v>47</v>
      </c>
      <c r="D526" s="67" t="s">
        <v>342</v>
      </c>
      <c r="E526" s="71">
        <v>0.68736219694284695</v>
      </c>
      <c r="F526" s="68">
        <v>38.646055437100202</v>
      </c>
      <c r="G526" s="71">
        <v>0.730085535265524</v>
      </c>
      <c r="H526" s="68">
        <v>43.603411513859299</v>
      </c>
      <c r="I526" s="71">
        <v>0.65849602255189499</v>
      </c>
      <c r="J526" s="68">
        <v>22.547974413646099</v>
      </c>
      <c r="K526" s="71">
        <v>0.58882740111412801</v>
      </c>
      <c r="L526" s="68">
        <v>3.8912579957356099</v>
      </c>
      <c r="M526" s="71">
        <v>0.75230202578268901</v>
      </c>
      <c r="N526" s="68">
        <v>67.324093816631105</v>
      </c>
      <c r="O526" s="71"/>
      <c r="P526" s="68"/>
      <c r="Q526" s="71">
        <v>0.70709999999999995</v>
      </c>
      <c r="R526" s="68">
        <v>56.638115631691598</v>
      </c>
    </row>
    <row r="527" spans="1:18" x14ac:dyDescent="0.2">
      <c r="A527" s="141" t="s">
        <v>620</v>
      </c>
      <c r="B527" s="67" t="s">
        <v>1361</v>
      </c>
      <c r="C527" s="67">
        <v>47</v>
      </c>
      <c r="D527" s="67" t="s">
        <v>342</v>
      </c>
      <c r="E527" s="71">
        <v>0.65560187568023298</v>
      </c>
      <c r="F527" s="68">
        <v>30.863539445629002</v>
      </c>
      <c r="G527" s="71">
        <v>0.66694842395040899</v>
      </c>
      <c r="H527" s="68">
        <v>19.243070362473301</v>
      </c>
      <c r="I527" s="71">
        <v>0.77878071289491602</v>
      </c>
      <c r="J527" s="68">
        <v>71.1087420042644</v>
      </c>
      <c r="K527" s="71">
        <v>0.67483674524945403</v>
      </c>
      <c r="L527" s="68">
        <v>7.7825159914712199</v>
      </c>
      <c r="M527" s="71">
        <v>0.50184162062615101</v>
      </c>
      <c r="N527" s="68">
        <v>21.961620469083201</v>
      </c>
      <c r="O527" s="71"/>
      <c r="P527" s="68"/>
      <c r="Q527" s="71"/>
      <c r="R527" s="68"/>
    </row>
    <row r="528" spans="1:18" x14ac:dyDescent="0.2">
      <c r="A528" s="141" t="s">
        <v>1362</v>
      </c>
      <c r="B528" s="67" t="s">
        <v>1363</v>
      </c>
      <c r="C528" s="67">
        <v>47</v>
      </c>
      <c r="D528" s="67" t="s">
        <v>342</v>
      </c>
      <c r="E528" s="71">
        <v>0.627266298077789</v>
      </c>
      <c r="F528" s="68">
        <v>24.0938166311301</v>
      </c>
      <c r="G528" s="71">
        <v>0.69410235913009299</v>
      </c>
      <c r="H528" s="68">
        <v>29.477611940298502</v>
      </c>
      <c r="I528" s="71">
        <v>0.73159467476339402</v>
      </c>
      <c r="J528" s="68">
        <v>51.599147121535196</v>
      </c>
      <c r="K528" s="71">
        <v>0.72517294663129495</v>
      </c>
      <c r="L528" s="68">
        <v>12.793176972281501</v>
      </c>
      <c r="M528" s="71">
        <v>0.35819521178637198</v>
      </c>
      <c r="N528" s="68">
        <v>4.9573560767590603</v>
      </c>
      <c r="O528" s="71"/>
      <c r="P528" s="68"/>
      <c r="Q528" s="71"/>
      <c r="R528" s="68"/>
    </row>
    <row r="529" spans="1:18" x14ac:dyDescent="0.2">
      <c r="A529" s="141" t="s">
        <v>1364</v>
      </c>
      <c r="B529" s="67" t="s">
        <v>1365</v>
      </c>
      <c r="C529" s="67">
        <v>47</v>
      </c>
      <c r="D529" s="67" t="s">
        <v>342</v>
      </c>
      <c r="E529" s="71">
        <v>0.52113364236785997</v>
      </c>
      <c r="F529" s="68">
        <v>6.23667377398721</v>
      </c>
      <c r="G529" s="71">
        <v>0.73437582538066204</v>
      </c>
      <c r="H529" s="68">
        <v>44.936034115138597</v>
      </c>
      <c r="I529" s="71">
        <v>0.66567618623138503</v>
      </c>
      <c r="J529" s="68">
        <v>23.933901918976499</v>
      </c>
      <c r="K529" s="71">
        <v>0.59696058328434498</v>
      </c>
      <c r="L529" s="68">
        <v>4.1577825159914701</v>
      </c>
      <c r="M529" s="71">
        <v>0.60865561694291004</v>
      </c>
      <c r="N529" s="68">
        <v>45.575692963752701</v>
      </c>
      <c r="O529" s="71"/>
      <c r="P529" s="68"/>
      <c r="Q529" s="71">
        <v>0</v>
      </c>
      <c r="R529" s="68">
        <v>39.186295503212001</v>
      </c>
    </row>
    <row r="530" spans="1:18" x14ac:dyDescent="0.2">
      <c r="A530" s="141" t="s">
        <v>1366</v>
      </c>
      <c r="B530" s="67" t="s">
        <v>1367</v>
      </c>
      <c r="C530" s="67">
        <v>47</v>
      </c>
      <c r="D530" s="67" t="s">
        <v>342</v>
      </c>
      <c r="E530" s="71">
        <v>0.62346430986841495</v>
      </c>
      <c r="F530" s="68">
        <v>23.134328358209</v>
      </c>
      <c r="G530" s="71">
        <v>0.64568978634391805</v>
      </c>
      <c r="H530" s="68">
        <v>13.592750533048999</v>
      </c>
      <c r="I530" s="71">
        <v>0.79904980306266304</v>
      </c>
      <c r="J530" s="68">
        <v>76.918976545842199</v>
      </c>
      <c r="K530" s="71">
        <v>0.71302188579452097</v>
      </c>
      <c r="L530" s="68">
        <v>11.2473347547974</v>
      </c>
      <c r="M530" s="71">
        <v>0.33609576427255999</v>
      </c>
      <c r="N530" s="68">
        <v>4.1044776119403004</v>
      </c>
      <c r="O530" s="71"/>
      <c r="P530" s="68"/>
      <c r="Q530" s="71"/>
      <c r="R530" s="68"/>
    </row>
    <row r="531" spans="1:18" x14ac:dyDescent="0.2">
      <c r="A531" s="141" t="s">
        <v>1368</v>
      </c>
      <c r="B531" s="67" t="s">
        <v>1369</v>
      </c>
      <c r="C531" s="67">
        <v>47</v>
      </c>
      <c r="D531" s="67" t="s">
        <v>342</v>
      </c>
      <c r="E531" s="71">
        <v>0.69158404566848397</v>
      </c>
      <c r="F531" s="68">
        <v>40.511727078891298</v>
      </c>
      <c r="G531" s="71">
        <v>0.706404486697638</v>
      </c>
      <c r="H531" s="68">
        <v>35.021321961620501</v>
      </c>
      <c r="I531" s="71">
        <v>0.82083058405957499</v>
      </c>
      <c r="J531" s="68">
        <v>82.7825159914712</v>
      </c>
      <c r="K531" s="71">
        <v>0.71516004377675801</v>
      </c>
      <c r="L531" s="68">
        <v>11.513859275053299</v>
      </c>
      <c r="M531" s="71">
        <v>0.523941068139963</v>
      </c>
      <c r="N531" s="68">
        <v>26.1727078891258</v>
      </c>
      <c r="O531" s="71"/>
      <c r="P531" s="68"/>
      <c r="Q531" s="71"/>
      <c r="R531" s="68"/>
    </row>
    <row r="532" spans="1:18" x14ac:dyDescent="0.2">
      <c r="A532" s="141" t="s">
        <v>1370</v>
      </c>
      <c r="B532" s="67" t="s">
        <v>1371</v>
      </c>
      <c r="C532" s="67">
        <v>47</v>
      </c>
      <c r="D532" s="67" t="s">
        <v>342</v>
      </c>
      <c r="E532" s="71">
        <v>0.461112933807652</v>
      </c>
      <c r="F532" s="68">
        <v>3.0383795309168402</v>
      </c>
      <c r="G532" s="71">
        <v>0.62607291729763803</v>
      </c>
      <c r="H532" s="68">
        <v>10.394456289978701</v>
      </c>
      <c r="I532" s="71">
        <v>0.58275174528316198</v>
      </c>
      <c r="J532" s="68">
        <v>9.1684434968017108</v>
      </c>
      <c r="K532" s="71">
        <v>0.60226486833591497</v>
      </c>
      <c r="L532" s="68">
        <v>4.2110874200426398</v>
      </c>
      <c r="M532" s="71">
        <v>0.49447513812154698</v>
      </c>
      <c r="N532" s="68">
        <v>20.735607675906198</v>
      </c>
      <c r="O532" s="71"/>
      <c r="P532" s="68"/>
      <c r="Q532" s="71">
        <v>0</v>
      </c>
      <c r="R532" s="68">
        <v>39.186295503212001</v>
      </c>
    </row>
    <row r="533" spans="1:18" x14ac:dyDescent="0.2">
      <c r="A533" s="141" t="s">
        <v>1372</v>
      </c>
      <c r="B533" s="67" t="s">
        <v>1373</v>
      </c>
      <c r="C533" s="67">
        <v>47</v>
      </c>
      <c r="D533" s="67" t="s">
        <v>342</v>
      </c>
      <c r="E533" s="71">
        <v>0.65862878486202903</v>
      </c>
      <c r="F533" s="68">
        <v>31.396588486140701</v>
      </c>
      <c r="G533" s="71">
        <v>0.75274529419342096</v>
      </c>
      <c r="H533" s="68">
        <v>50.533049040511699</v>
      </c>
      <c r="I533" s="71">
        <v>0.67275858117584697</v>
      </c>
      <c r="J533" s="68">
        <v>26.279317697228102</v>
      </c>
      <c r="K533" s="71">
        <v>0.67795312444732203</v>
      </c>
      <c r="L533" s="68">
        <v>8.04904051172708</v>
      </c>
      <c r="M533" s="71">
        <v>0.68968692449355495</v>
      </c>
      <c r="N533" s="68">
        <v>57.835820895522403</v>
      </c>
      <c r="O533" s="71"/>
      <c r="P533" s="68"/>
      <c r="Q533" s="71">
        <v>0.5</v>
      </c>
      <c r="R533" s="68">
        <v>54.389721627409003</v>
      </c>
    </row>
    <row r="534" spans="1:18" x14ac:dyDescent="0.2">
      <c r="A534" s="141" t="s">
        <v>1374</v>
      </c>
      <c r="B534" s="67" t="s">
        <v>1375</v>
      </c>
      <c r="C534" s="67">
        <v>47</v>
      </c>
      <c r="D534" s="67" t="s">
        <v>342</v>
      </c>
      <c r="E534" s="71">
        <v>0.75092180311720702</v>
      </c>
      <c r="F534" s="68">
        <v>57.7825159914712</v>
      </c>
      <c r="G534" s="71">
        <v>0.66467654605331905</v>
      </c>
      <c r="H534" s="68">
        <v>18.710021321961602</v>
      </c>
      <c r="I534" s="71">
        <v>0.98368309139348897</v>
      </c>
      <c r="J534" s="68">
        <v>99.680170575692998</v>
      </c>
      <c r="K534" s="71">
        <v>0.89768484942349103</v>
      </c>
      <c r="L534" s="68">
        <v>59.701492537313399</v>
      </c>
      <c r="M534" s="71">
        <v>0.45764272559852698</v>
      </c>
      <c r="N534" s="68">
        <v>14.0191897654584</v>
      </c>
      <c r="O534" s="71"/>
      <c r="P534" s="68"/>
      <c r="Q534" s="71"/>
      <c r="R534" s="68"/>
    </row>
    <row r="535" spans="1:18" x14ac:dyDescent="0.2">
      <c r="A535" s="141" t="s">
        <v>1376</v>
      </c>
      <c r="B535" s="67" t="s">
        <v>1377</v>
      </c>
      <c r="C535" s="67">
        <v>47</v>
      </c>
      <c r="D535" s="67" t="s">
        <v>342</v>
      </c>
      <c r="E535" s="71">
        <v>0.71277435148185098</v>
      </c>
      <c r="F535" s="68">
        <v>46.855010660980803</v>
      </c>
      <c r="G535" s="71">
        <v>0.68130759470784097</v>
      </c>
      <c r="H535" s="68">
        <v>23.987206823027702</v>
      </c>
      <c r="I535" s="71">
        <v>0.81906908175440296</v>
      </c>
      <c r="J535" s="68">
        <v>81.982942430703602</v>
      </c>
      <c r="K535" s="71">
        <v>0.85256235009131098</v>
      </c>
      <c r="L535" s="68">
        <v>41.631130063965898</v>
      </c>
      <c r="M535" s="71">
        <v>0.49815837937384899</v>
      </c>
      <c r="N535" s="68">
        <v>21.268656716417901</v>
      </c>
      <c r="O535" s="71"/>
      <c r="P535" s="68"/>
      <c r="Q535" s="71"/>
      <c r="R535" s="68"/>
    </row>
    <row r="536" spans="1:18" x14ac:dyDescent="0.2">
      <c r="A536" s="141" t="s">
        <v>1378</v>
      </c>
      <c r="B536" s="67" t="s">
        <v>1379</v>
      </c>
      <c r="C536" s="67">
        <v>47</v>
      </c>
      <c r="D536" s="67" t="s">
        <v>342</v>
      </c>
      <c r="E536" s="71">
        <v>0.59472265460095997</v>
      </c>
      <c r="F536" s="68">
        <v>17.803837953091701</v>
      </c>
      <c r="G536" s="71">
        <v>0.59580199144798296</v>
      </c>
      <c r="H536" s="68">
        <v>6.3965884861407298</v>
      </c>
      <c r="I536" s="71">
        <v>0.69938595623438204</v>
      </c>
      <c r="J536" s="68">
        <v>36.353944562899798</v>
      </c>
      <c r="K536" s="71">
        <v>0.75331887965024202</v>
      </c>
      <c r="L536" s="68">
        <v>15.8315565031983</v>
      </c>
      <c r="M536" s="71">
        <v>0.575506445672192</v>
      </c>
      <c r="N536" s="68">
        <v>38.113006396588503</v>
      </c>
      <c r="O536" s="71"/>
      <c r="P536" s="68"/>
      <c r="Q536" s="71">
        <v>0.34960000000000002</v>
      </c>
      <c r="R536" s="68">
        <v>50.9635974304068</v>
      </c>
    </row>
    <row r="537" spans="1:18" x14ac:dyDescent="0.2">
      <c r="A537" s="141" t="s">
        <v>965</v>
      </c>
      <c r="B537" s="67" t="s">
        <v>1380</v>
      </c>
      <c r="C537" s="67">
        <v>47</v>
      </c>
      <c r="D537" s="67" t="s">
        <v>342</v>
      </c>
      <c r="E537" s="71">
        <v>0.72320240739099995</v>
      </c>
      <c r="F537" s="68">
        <v>49.5735607675906</v>
      </c>
      <c r="G537" s="71">
        <v>0.66881363824180795</v>
      </c>
      <c r="H537" s="68">
        <v>19.829424307036199</v>
      </c>
      <c r="I537" s="71">
        <v>0.79317003328642599</v>
      </c>
      <c r="J537" s="68">
        <v>75.319829424307002</v>
      </c>
      <c r="K537" s="71">
        <v>0.82585358234515904</v>
      </c>
      <c r="L537" s="68">
        <v>32.569296375266497</v>
      </c>
      <c r="M537" s="71">
        <v>0.60497237569060802</v>
      </c>
      <c r="N537" s="68">
        <v>44.616204690831601</v>
      </c>
      <c r="O537" s="71"/>
      <c r="P537" s="68"/>
      <c r="Q537" s="71"/>
      <c r="R537" s="68"/>
    </row>
    <row r="538" spans="1:18" x14ac:dyDescent="0.2">
      <c r="A538" s="141" t="s">
        <v>1381</v>
      </c>
      <c r="B538" s="67" t="s">
        <v>1382</v>
      </c>
      <c r="C538" s="67">
        <v>47</v>
      </c>
      <c r="D538" s="67" t="s">
        <v>342</v>
      </c>
      <c r="E538" s="71">
        <v>0.51769243568316903</v>
      </c>
      <c r="F538" s="68">
        <v>6.0234541577825196</v>
      </c>
      <c r="G538" s="71">
        <v>0.63043046550344795</v>
      </c>
      <c r="H538" s="68">
        <v>10.714285714285699</v>
      </c>
      <c r="I538" s="71">
        <v>0.66017793172602601</v>
      </c>
      <c r="J538" s="68">
        <v>22.814498933901898</v>
      </c>
      <c r="K538" s="71">
        <v>0.79232891930792004</v>
      </c>
      <c r="L538" s="68">
        <v>23.6140724946695</v>
      </c>
      <c r="M538" s="71">
        <v>0.50552486187845302</v>
      </c>
      <c r="N538" s="68">
        <v>22.601279317697198</v>
      </c>
      <c r="O538" s="71"/>
      <c r="P538" s="68"/>
      <c r="Q538" s="71">
        <v>0</v>
      </c>
      <c r="R538" s="68">
        <v>39.186295503212001</v>
      </c>
    </row>
    <row r="539" spans="1:18" x14ac:dyDescent="0.2">
      <c r="A539" s="141" t="s">
        <v>1383</v>
      </c>
      <c r="B539" s="67" t="s">
        <v>1384</v>
      </c>
      <c r="C539" s="67">
        <v>47</v>
      </c>
      <c r="D539" s="67" t="s">
        <v>342</v>
      </c>
      <c r="E539" s="71">
        <v>0.52147311348236303</v>
      </c>
      <c r="F539" s="68">
        <v>6.2899786780383797</v>
      </c>
      <c r="G539" s="71">
        <v>0.64647356016469704</v>
      </c>
      <c r="H539" s="68">
        <v>13.965884861407201</v>
      </c>
      <c r="I539" s="71">
        <v>0.69835629078417105</v>
      </c>
      <c r="J539" s="68">
        <v>35.820895522388099</v>
      </c>
      <c r="K539" s="71">
        <v>0.69071251204305695</v>
      </c>
      <c r="L539" s="68">
        <v>9.1684434968017108</v>
      </c>
      <c r="M539" s="71">
        <v>0.57182320441988999</v>
      </c>
      <c r="N539" s="68">
        <v>37.3667377398721</v>
      </c>
      <c r="O539" s="71"/>
      <c r="P539" s="68"/>
      <c r="Q539" s="71">
        <v>0</v>
      </c>
      <c r="R539" s="68">
        <v>39.186295503212001</v>
      </c>
    </row>
    <row r="540" spans="1:18" x14ac:dyDescent="0.2">
      <c r="A540" s="141" t="s">
        <v>1385</v>
      </c>
      <c r="B540" s="67" t="s">
        <v>1386</v>
      </c>
      <c r="C540" s="67">
        <v>47</v>
      </c>
      <c r="D540" s="67" t="s">
        <v>342</v>
      </c>
      <c r="E540" s="71">
        <v>0.74691041111507095</v>
      </c>
      <c r="F540" s="68">
        <v>56.823027718550101</v>
      </c>
      <c r="G540" s="71">
        <v>0.66149488940690304</v>
      </c>
      <c r="H540" s="68">
        <v>17.750533049040499</v>
      </c>
      <c r="I540" s="71">
        <v>0.866178376652877</v>
      </c>
      <c r="J540" s="68">
        <v>91.577825159914696</v>
      </c>
      <c r="K540" s="71">
        <v>0.85867924396219697</v>
      </c>
      <c r="L540" s="68">
        <v>43.710021321961598</v>
      </c>
      <c r="M540" s="71">
        <v>0.60128913443830601</v>
      </c>
      <c r="N540" s="68">
        <v>43.869936034115099</v>
      </c>
      <c r="O540" s="71"/>
      <c r="P540" s="68"/>
      <c r="Q540" s="71"/>
      <c r="R540" s="68"/>
    </row>
    <row r="541" spans="1:18" x14ac:dyDescent="0.2">
      <c r="A541" s="141" t="s">
        <v>1387</v>
      </c>
      <c r="B541" s="67" t="s">
        <v>1388</v>
      </c>
      <c r="C541" s="67">
        <v>47</v>
      </c>
      <c r="D541" s="67" t="s">
        <v>342</v>
      </c>
      <c r="E541" s="71">
        <v>0.53734385603067303</v>
      </c>
      <c r="F541" s="68">
        <v>7.8358208955223896</v>
      </c>
      <c r="G541" s="71">
        <v>0.652508055936311</v>
      </c>
      <c r="H541" s="68">
        <v>15.191897654584199</v>
      </c>
      <c r="I541" s="71">
        <v>0.71529378419383405</v>
      </c>
      <c r="J541" s="68">
        <v>44.349680170575702</v>
      </c>
      <c r="K541" s="71">
        <v>0.74341099435102798</v>
      </c>
      <c r="L541" s="68">
        <v>14.765458422174801</v>
      </c>
      <c r="M541" s="71">
        <v>0.575506445672192</v>
      </c>
      <c r="N541" s="68">
        <v>38.113006396588503</v>
      </c>
      <c r="O541" s="71"/>
      <c r="P541" s="68"/>
      <c r="Q541" s="71">
        <v>0</v>
      </c>
      <c r="R541" s="68">
        <v>39.186295503212001</v>
      </c>
    </row>
    <row r="542" spans="1:18" x14ac:dyDescent="0.2">
      <c r="A542" s="141" t="s">
        <v>1389</v>
      </c>
      <c r="B542" s="67" t="s">
        <v>1390</v>
      </c>
      <c r="C542" s="67">
        <v>47</v>
      </c>
      <c r="D542" s="67" t="s">
        <v>342</v>
      </c>
      <c r="E542" s="71">
        <v>0.644568374074452</v>
      </c>
      <c r="F542" s="68">
        <v>27.398720682302802</v>
      </c>
      <c r="G542" s="71">
        <v>0.64651663133743598</v>
      </c>
      <c r="H542" s="68">
        <v>14.0191897654584</v>
      </c>
      <c r="I542" s="71">
        <v>0.74398846699329002</v>
      </c>
      <c r="J542" s="68">
        <v>57.409381663113003</v>
      </c>
      <c r="K542" s="71">
        <v>0.79642401490999204</v>
      </c>
      <c r="L542" s="68">
        <v>24.946695095948801</v>
      </c>
      <c r="M542" s="71">
        <v>0.39134438305709002</v>
      </c>
      <c r="N542" s="68">
        <v>6.4498933901918996</v>
      </c>
      <c r="O542" s="71"/>
      <c r="P542" s="68"/>
      <c r="Q542" s="71"/>
      <c r="R542" s="68"/>
    </row>
    <row r="543" spans="1:18" x14ac:dyDescent="0.2">
      <c r="A543" s="141" t="s">
        <v>1391</v>
      </c>
      <c r="B543" s="67" t="s">
        <v>1392</v>
      </c>
      <c r="C543" s="67">
        <v>47</v>
      </c>
      <c r="D543" s="67" t="s">
        <v>342</v>
      </c>
      <c r="E543" s="71">
        <v>0.650199002326868</v>
      </c>
      <c r="F543" s="68">
        <v>28.8912579957356</v>
      </c>
      <c r="G543" s="71">
        <v>0.63749845392887805</v>
      </c>
      <c r="H543" s="68">
        <v>11.727078891258</v>
      </c>
      <c r="I543" s="71">
        <v>0.730277606094483</v>
      </c>
      <c r="J543" s="68">
        <v>50.906183368869897</v>
      </c>
      <c r="K543" s="71">
        <v>0.81957611871321001</v>
      </c>
      <c r="L543" s="68">
        <v>30.756929637526699</v>
      </c>
      <c r="M543" s="71">
        <v>0.413443830570903</v>
      </c>
      <c r="N543" s="68">
        <v>8.2089552238806007</v>
      </c>
      <c r="O543" s="71"/>
      <c r="P543" s="68"/>
      <c r="Q543" s="71"/>
      <c r="R543" s="68"/>
    </row>
    <row r="544" spans="1:18" x14ac:dyDescent="0.2">
      <c r="A544" s="141" t="s">
        <v>1393</v>
      </c>
      <c r="B544" s="67" t="s">
        <v>1394</v>
      </c>
      <c r="C544" s="67">
        <v>47</v>
      </c>
      <c r="D544" s="67" t="s">
        <v>342</v>
      </c>
      <c r="E544" s="71">
        <v>0.53795646524193097</v>
      </c>
      <c r="F544" s="68">
        <v>7.9957356076759103</v>
      </c>
      <c r="G544" s="71">
        <v>0.64533560747519403</v>
      </c>
      <c r="H544" s="68">
        <v>13.4328358208955</v>
      </c>
      <c r="I544" s="71">
        <v>0.73291469613331905</v>
      </c>
      <c r="J544" s="68">
        <v>52.345415778251599</v>
      </c>
      <c r="K544" s="71">
        <v>0.79127419571348101</v>
      </c>
      <c r="L544" s="68">
        <v>23.294243070362501</v>
      </c>
      <c r="M544" s="71">
        <v>0.52025782688766098</v>
      </c>
      <c r="N544" s="68">
        <v>25.479744136460599</v>
      </c>
      <c r="O544" s="71"/>
      <c r="P544" s="68"/>
      <c r="Q544" s="71">
        <v>0</v>
      </c>
      <c r="R544" s="68">
        <v>39.186295503212001</v>
      </c>
    </row>
    <row r="545" spans="1:18" x14ac:dyDescent="0.2">
      <c r="A545" s="141" t="s">
        <v>1395</v>
      </c>
      <c r="B545" s="67" t="s">
        <v>1396</v>
      </c>
      <c r="C545" s="67">
        <v>47</v>
      </c>
      <c r="D545" s="67" t="s">
        <v>342</v>
      </c>
      <c r="E545" s="71">
        <v>0.690990610502351</v>
      </c>
      <c r="F545" s="68">
        <v>40.191897654584203</v>
      </c>
      <c r="G545" s="71">
        <v>0.64399475692980801</v>
      </c>
      <c r="H545" s="68">
        <v>12.953091684435</v>
      </c>
      <c r="I545" s="71">
        <v>0.74180181889482799</v>
      </c>
      <c r="J545" s="68">
        <v>56.609808102345397</v>
      </c>
      <c r="K545" s="71">
        <v>0.86527452180171205</v>
      </c>
      <c r="L545" s="68">
        <v>45.842217484008501</v>
      </c>
      <c r="M545" s="71">
        <v>0.51289134438305695</v>
      </c>
      <c r="N545" s="68">
        <v>24.0938166311301</v>
      </c>
      <c r="O545" s="71"/>
      <c r="P545" s="68"/>
      <c r="Q545" s="71"/>
      <c r="R545" s="68"/>
    </row>
    <row r="546" spans="1:18" x14ac:dyDescent="0.2">
      <c r="A546" s="141" t="s">
        <v>1397</v>
      </c>
      <c r="B546" s="67" t="s">
        <v>1398</v>
      </c>
      <c r="C546" s="67">
        <v>47</v>
      </c>
      <c r="D546" s="67" t="s">
        <v>342</v>
      </c>
      <c r="E546" s="71">
        <v>0.48504415129808398</v>
      </c>
      <c r="F546" s="68">
        <v>4.1044776119403004</v>
      </c>
      <c r="G546" s="71">
        <v>0.57845395926219201</v>
      </c>
      <c r="H546" s="68">
        <v>5.4371002132196198</v>
      </c>
      <c r="I546" s="71">
        <v>0.689122559173312</v>
      </c>
      <c r="J546" s="68">
        <v>31.556503198294202</v>
      </c>
      <c r="K546" s="71">
        <v>0.71105123621329402</v>
      </c>
      <c r="L546" s="68">
        <v>10.8742004264392</v>
      </c>
      <c r="M546" s="71">
        <v>0.44659300184162098</v>
      </c>
      <c r="N546" s="68">
        <v>11.9402985074627</v>
      </c>
      <c r="O546" s="71"/>
      <c r="P546" s="68"/>
      <c r="Q546" s="71">
        <v>0</v>
      </c>
      <c r="R546" s="68">
        <v>39.186295503212001</v>
      </c>
    </row>
    <row r="547" spans="1:18" x14ac:dyDescent="0.2">
      <c r="A547" s="141" t="s">
        <v>1399</v>
      </c>
      <c r="B547" s="67" t="s">
        <v>1400</v>
      </c>
      <c r="C547" s="67">
        <v>47</v>
      </c>
      <c r="D547" s="67" t="s">
        <v>342</v>
      </c>
      <c r="E547" s="71">
        <v>0.74063703425169702</v>
      </c>
      <c r="F547" s="68">
        <v>55.063965884861403</v>
      </c>
      <c r="G547" s="71">
        <v>0.66784255098445</v>
      </c>
      <c r="H547" s="68">
        <v>19.616204690831601</v>
      </c>
      <c r="I547" s="71">
        <v>0.87699580193628501</v>
      </c>
      <c r="J547" s="68">
        <v>92.803837953091701</v>
      </c>
      <c r="K547" s="71">
        <v>0.87166926843227899</v>
      </c>
      <c r="L547" s="68">
        <v>48.347547974413601</v>
      </c>
      <c r="M547" s="71">
        <v>0.54604051565377498</v>
      </c>
      <c r="N547" s="68">
        <v>31.023454157782499</v>
      </c>
      <c r="O547" s="71"/>
      <c r="P547" s="68"/>
      <c r="Q547" s="71"/>
      <c r="R547" s="68"/>
    </row>
    <row r="548" spans="1:18" x14ac:dyDescent="0.2">
      <c r="A548" s="141" t="s">
        <v>1401</v>
      </c>
      <c r="B548" s="67" t="s">
        <v>1402</v>
      </c>
      <c r="C548" s="67">
        <v>47</v>
      </c>
      <c r="D548" s="67" t="s">
        <v>342</v>
      </c>
      <c r="E548" s="71">
        <v>0.56767378428047499</v>
      </c>
      <c r="F548" s="68">
        <v>12.899786780383799</v>
      </c>
      <c r="G548" s="71">
        <v>0.69573046318640097</v>
      </c>
      <c r="H548" s="68">
        <v>30.330490405117299</v>
      </c>
      <c r="I548" s="71">
        <v>0.75987862337439604</v>
      </c>
      <c r="J548" s="68">
        <v>64.339019189765494</v>
      </c>
      <c r="K548" s="71">
        <v>0.78515394165557295</v>
      </c>
      <c r="L548" s="68">
        <v>22.0149253731343</v>
      </c>
      <c r="M548" s="71">
        <v>0.59760589318600399</v>
      </c>
      <c r="N548" s="68">
        <v>43.230277185501102</v>
      </c>
      <c r="O548" s="71"/>
      <c r="P548" s="68"/>
      <c r="Q548" s="71">
        <v>0</v>
      </c>
      <c r="R548" s="68">
        <v>39.186295503212001</v>
      </c>
    </row>
    <row r="549" spans="1:18" x14ac:dyDescent="0.2">
      <c r="A549" s="141" t="s">
        <v>1403</v>
      </c>
      <c r="B549" s="67" t="s">
        <v>1404</v>
      </c>
      <c r="C549" s="67">
        <v>47</v>
      </c>
      <c r="D549" s="67" t="s">
        <v>342</v>
      </c>
      <c r="E549" s="71">
        <v>0.60193506429061505</v>
      </c>
      <c r="F549" s="68">
        <v>19.562899786780399</v>
      </c>
      <c r="G549" s="71">
        <v>0.76202526855368102</v>
      </c>
      <c r="H549" s="68">
        <v>52.985074626865703</v>
      </c>
      <c r="I549" s="71">
        <v>0.76868100394686201</v>
      </c>
      <c r="J549" s="68">
        <v>67.910447761194007</v>
      </c>
      <c r="K549" s="71">
        <v>0.73403350567444603</v>
      </c>
      <c r="L549" s="68">
        <v>13.699360341151401</v>
      </c>
      <c r="M549" s="71">
        <v>0.74493554327808498</v>
      </c>
      <c r="N549" s="68">
        <v>66.044776119402997</v>
      </c>
      <c r="O549" s="71"/>
      <c r="P549" s="68"/>
      <c r="Q549" s="71">
        <v>0</v>
      </c>
      <c r="R549" s="68">
        <v>39.186295503212001</v>
      </c>
    </row>
    <row r="550" spans="1:18" x14ac:dyDescent="0.2">
      <c r="A550" s="141" t="s">
        <v>1405</v>
      </c>
      <c r="B550" s="67" t="s">
        <v>1406</v>
      </c>
      <c r="C550" s="67">
        <v>47</v>
      </c>
      <c r="D550" s="67" t="s">
        <v>342</v>
      </c>
      <c r="E550" s="71">
        <v>0.70535340720690398</v>
      </c>
      <c r="F550" s="68">
        <v>44.509594882729203</v>
      </c>
      <c r="G550" s="71">
        <v>0.55030285080493402</v>
      </c>
      <c r="H550" s="68">
        <v>4.3176972281449899</v>
      </c>
      <c r="I550" s="71">
        <v>0.70721291577359002</v>
      </c>
      <c r="J550" s="68">
        <v>39.978678038379499</v>
      </c>
      <c r="K550" s="71">
        <v>0.71952751254991998</v>
      </c>
      <c r="L550" s="68">
        <v>11.993603411513901</v>
      </c>
      <c r="M550" s="71">
        <v>0.549723756906078</v>
      </c>
      <c r="N550" s="68">
        <v>31.6631130063966</v>
      </c>
      <c r="O550" s="71"/>
      <c r="P550" s="68"/>
      <c r="Q550" s="71">
        <v>1</v>
      </c>
      <c r="R550" s="68">
        <v>100</v>
      </c>
    </row>
    <row r="551" spans="1:18" x14ac:dyDescent="0.2">
      <c r="A551" s="141" t="s">
        <v>1407</v>
      </c>
      <c r="B551" s="67" t="s">
        <v>1408</v>
      </c>
      <c r="C551" s="67">
        <v>47</v>
      </c>
      <c r="D551" s="67" t="s">
        <v>342</v>
      </c>
      <c r="E551" s="71">
        <v>0.410241489687447</v>
      </c>
      <c r="F551" s="68">
        <v>1.81236673773987</v>
      </c>
      <c r="G551" s="71">
        <v>0.44910256165637003</v>
      </c>
      <c r="H551" s="68">
        <v>2.3987206823027698</v>
      </c>
      <c r="I551" s="71">
        <v>0.70389895868826702</v>
      </c>
      <c r="J551" s="68">
        <v>38.113006396588503</v>
      </c>
      <c r="K551" s="71">
        <v>0.89820592809259803</v>
      </c>
      <c r="L551" s="68">
        <v>60.021321961620501</v>
      </c>
      <c r="M551" s="71">
        <v>0</v>
      </c>
      <c r="N551" s="68">
        <v>1.01279317697228</v>
      </c>
      <c r="O551" s="71"/>
      <c r="P551" s="68"/>
      <c r="Q551" s="71">
        <v>0</v>
      </c>
      <c r="R551" s="68">
        <v>39.186295503212001</v>
      </c>
    </row>
    <row r="552" spans="1:18" x14ac:dyDescent="0.2">
      <c r="A552" s="141" t="s">
        <v>1409</v>
      </c>
      <c r="B552" s="67" t="s">
        <v>1410</v>
      </c>
      <c r="C552" s="67">
        <v>47</v>
      </c>
      <c r="D552" s="67" t="s">
        <v>342</v>
      </c>
      <c r="E552" s="71">
        <v>0.54169823430871999</v>
      </c>
      <c r="F552" s="68">
        <v>8.3688699360341108</v>
      </c>
      <c r="G552" s="71">
        <v>0.67375833800496299</v>
      </c>
      <c r="H552" s="68">
        <v>21.428571428571399</v>
      </c>
      <c r="I552" s="71">
        <v>0.72546150723064795</v>
      </c>
      <c r="J552" s="68">
        <v>49.040511727078901</v>
      </c>
      <c r="K552" s="71">
        <v>0.78901349942032695</v>
      </c>
      <c r="L552" s="68">
        <v>22.761194029850699</v>
      </c>
      <c r="M552" s="71">
        <v>0.52025782688766098</v>
      </c>
      <c r="N552" s="68">
        <v>25.479744136460599</v>
      </c>
      <c r="O552" s="71"/>
      <c r="P552" s="68"/>
      <c r="Q552" s="71">
        <v>0</v>
      </c>
      <c r="R552" s="68">
        <v>39.186295503212001</v>
      </c>
    </row>
    <row r="553" spans="1:18" x14ac:dyDescent="0.2">
      <c r="A553" s="141" t="s">
        <v>1411</v>
      </c>
      <c r="B553" s="67" t="s">
        <v>1412</v>
      </c>
      <c r="C553" s="67">
        <v>47</v>
      </c>
      <c r="D553" s="67" t="s">
        <v>342</v>
      </c>
      <c r="E553" s="71">
        <v>0.54139108788148005</v>
      </c>
      <c r="F553" s="68">
        <v>8.3155650319829402</v>
      </c>
      <c r="G553" s="71">
        <v>0.73042562647408105</v>
      </c>
      <c r="H553" s="68">
        <v>43.710021321961598</v>
      </c>
      <c r="I553" s="71">
        <v>0.73169334278992604</v>
      </c>
      <c r="J553" s="68">
        <v>51.759061833688698</v>
      </c>
      <c r="K553" s="71">
        <v>0.70616243699422399</v>
      </c>
      <c r="L553" s="68">
        <v>10.4477611940298</v>
      </c>
      <c r="M553" s="71">
        <v>0.53867403314917095</v>
      </c>
      <c r="N553" s="68">
        <v>28.997867803837998</v>
      </c>
      <c r="O553" s="71"/>
      <c r="P553" s="68"/>
      <c r="Q553" s="71">
        <v>0</v>
      </c>
      <c r="R553" s="68">
        <v>39.186295503212001</v>
      </c>
    </row>
    <row r="554" spans="1:18" x14ac:dyDescent="0.2">
      <c r="A554" s="141" t="s">
        <v>1413</v>
      </c>
      <c r="B554" s="67" t="s">
        <v>1414</v>
      </c>
      <c r="C554" s="67">
        <v>47</v>
      </c>
      <c r="D554" s="67" t="s">
        <v>342</v>
      </c>
      <c r="E554" s="71">
        <v>0.56211208254853295</v>
      </c>
      <c r="F554" s="68">
        <v>11.886993603411501</v>
      </c>
      <c r="G554" s="71">
        <v>0.74081364988524201</v>
      </c>
      <c r="H554" s="68">
        <v>46.855010660980803</v>
      </c>
      <c r="I554" s="71">
        <v>0.73843454263438002</v>
      </c>
      <c r="J554" s="68">
        <v>55.170575692963801</v>
      </c>
      <c r="K554" s="71">
        <v>0.68214094950480997</v>
      </c>
      <c r="L554" s="68">
        <v>8.3688699360341108</v>
      </c>
      <c r="M554" s="71">
        <v>0.649171270718232</v>
      </c>
      <c r="N554" s="68">
        <v>53.038379530916799</v>
      </c>
      <c r="O554" s="71"/>
      <c r="P554" s="68"/>
      <c r="Q554" s="71">
        <v>0</v>
      </c>
      <c r="R554" s="68">
        <v>39.186295503212001</v>
      </c>
    </row>
    <row r="555" spans="1:18" x14ac:dyDescent="0.2">
      <c r="A555" s="141" t="s">
        <v>357</v>
      </c>
      <c r="B555" s="67" t="s">
        <v>1415</v>
      </c>
      <c r="C555" s="67">
        <v>47</v>
      </c>
      <c r="D555" s="67" t="s">
        <v>342</v>
      </c>
      <c r="E555" s="71">
        <v>0.794133877374532</v>
      </c>
      <c r="F555" s="68">
        <v>70.469083155650296</v>
      </c>
      <c r="G555" s="71">
        <v>0.74485703916519896</v>
      </c>
      <c r="H555" s="68">
        <v>48.134328358208997</v>
      </c>
      <c r="I555" s="71">
        <v>0.86264152765256796</v>
      </c>
      <c r="J555" s="68">
        <v>91.151385927505302</v>
      </c>
      <c r="K555" s="71">
        <v>0.86830029442990098</v>
      </c>
      <c r="L555" s="68">
        <v>47.121535181236702</v>
      </c>
      <c r="M555" s="71">
        <v>0.700736648250461</v>
      </c>
      <c r="N555" s="68">
        <v>59.381663113006397</v>
      </c>
      <c r="O555" s="71"/>
      <c r="P555" s="68"/>
      <c r="Q555" s="71"/>
      <c r="R555" s="68"/>
    </row>
    <row r="556" spans="1:18" x14ac:dyDescent="0.2">
      <c r="A556" s="141" t="s">
        <v>1416</v>
      </c>
      <c r="B556" s="67" t="s">
        <v>1417</v>
      </c>
      <c r="C556" s="67">
        <v>47</v>
      </c>
      <c r="D556" s="67" t="s">
        <v>342</v>
      </c>
      <c r="E556" s="71">
        <v>0.59169643640117298</v>
      </c>
      <c r="F556" s="68">
        <v>17.004264392324099</v>
      </c>
      <c r="G556" s="71">
        <v>0.78114966605456904</v>
      </c>
      <c r="H556" s="68">
        <v>57.835820895522403</v>
      </c>
      <c r="I556" s="71">
        <v>0.76446178674992904</v>
      </c>
      <c r="J556" s="68">
        <v>65.884861407249502</v>
      </c>
      <c r="K556" s="71">
        <v>0.73423352846472001</v>
      </c>
      <c r="L556" s="68">
        <v>13.7526652452026</v>
      </c>
      <c r="M556" s="71">
        <v>0.67863720073664802</v>
      </c>
      <c r="N556" s="68">
        <v>56.449893390191903</v>
      </c>
      <c r="O556" s="71"/>
      <c r="P556" s="68"/>
      <c r="Q556" s="71">
        <v>0</v>
      </c>
      <c r="R556" s="68">
        <v>39.186295503212001</v>
      </c>
    </row>
    <row r="557" spans="1:18" x14ac:dyDescent="0.2">
      <c r="A557" s="141" t="s">
        <v>1418</v>
      </c>
      <c r="B557" s="67" t="s">
        <v>1419</v>
      </c>
      <c r="C557" s="67">
        <v>47</v>
      </c>
      <c r="D557" s="67" t="s">
        <v>342</v>
      </c>
      <c r="E557" s="71">
        <v>0.75477694242246696</v>
      </c>
      <c r="F557" s="68">
        <v>59.328358208955201</v>
      </c>
      <c r="G557" s="71">
        <v>0.76455843476351304</v>
      </c>
      <c r="H557" s="68">
        <v>53.518123667377402</v>
      </c>
      <c r="I557" s="71">
        <v>0.82321853291663905</v>
      </c>
      <c r="J557" s="68">
        <v>83.315565031982899</v>
      </c>
      <c r="K557" s="71">
        <v>0.78584277254378498</v>
      </c>
      <c r="L557" s="68">
        <v>22.228144989339</v>
      </c>
      <c r="M557" s="71">
        <v>0.64548802946592998</v>
      </c>
      <c r="N557" s="68">
        <v>52.345415778251599</v>
      </c>
      <c r="O557" s="71"/>
      <c r="P557" s="68"/>
      <c r="Q557" s="71"/>
      <c r="R557" s="68"/>
    </row>
    <row r="558" spans="1:18" x14ac:dyDescent="0.2">
      <c r="A558" s="141" t="s">
        <v>1420</v>
      </c>
      <c r="B558" s="67" t="s">
        <v>1421</v>
      </c>
      <c r="C558" s="67">
        <v>47</v>
      </c>
      <c r="D558" s="67" t="s">
        <v>342</v>
      </c>
      <c r="E558" s="71">
        <v>0.77057318780934303</v>
      </c>
      <c r="F558" s="68">
        <v>64.765458422174802</v>
      </c>
      <c r="G558" s="71">
        <v>0.67794254144425203</v>
      </c>
      <c r="H558" s="68">
        <v>23.027718550106599</v>
      </c>
      <c r="I558" s="71">
        <v>0.77124113153440799</v>
      </c>
      <c r="J558" s="68">
        <v>68.710021321961605</v>
      </c>
      <c r="K558" s="71">
        <v>0.798709890377448</v>
      </c>
      <c r="L558" s="68">
        <v>25.479744136460599</v>
      </c>
      <c r="M558" s="71">
        <v>0.60497237569060802</v>
      </c>
      <c r="N558" s="68">
        <v>44.616204690831601</v>
      </c>
      <c r="O558" s="71"/>
      <c r="P558" s="68"/>
      <c r="Q558" s="71">
        <v>1</v>
      </c>
      <c r="R558" s="68">
        <v>100</v>
      </c>
    </row>
    <row r="559" spans="1:18" x14ac:dyDescent="0.2">
      <c r="A559" s="141" t="s">
        <v>1422</v>
      </c>
      <c r="B559" s="67" t="s">
        <v>1423</v>
      </c>
      <c r="C559" s="67">
        <v>47</v>
      </c>
      <c r="D559" s="67" t="s">
        <v>342</v>
      </c>
      <c r="E559" s="71">
        <v>0.74908892893885803</v>
      </c>
      <c r="F559" s="68">
        <v>57.409381663113003</v>
      </c>
      <c r="G559" s="71">
        <v>0.59966624086270204</v>
      </c>
      <c r="H559" s="68">
        <v>7.08955223880597</v>
      </c>
      <c r="I559" s="71">
        <v>0.87978706316540001</v>
      </c>
      <c r="J559" s="68">
        <v>93.123667377398704</v>
      </c>
      <c r="K559" s="71">
        <v>0.88614734727060895</v>
      </c>
      <c r="L559" s="68">
        <v>54.477611940298502</v>
      </c>
      <c r="M559" s="71">
        <v>0.63075506445672203</v>
      </c>
      <c r="N559" s="68">
        <v>50.053304904051203</v>
      </c>
      <c r="O559" s="71"/>
      <c r="P559" s="68"/>
      <c r="Q559" s="71"/>
      <c r="R559" s="68"/>
    </row>
    <row r="560" spans="1:18" x14ac:dyDescent="0.2">
      <c r="A560" s="141" t="s">
        <v>1424</v>
      </c>
      <c r="B560" s="67" t="s">
        <v>1425</v>
      </c>
      <c r="C560" s="67">
        <v>47</v>
      </c>
      <c r="D560" s="67" t="s">
        <v>342</v>
      </c>
      <c r="E560" s="71">
        <v>0.74860517613569399</v>
      </c>
      <c r="F560" s="68">
        <v>57.3560767590618</v>
      </c>
      <c r="G560" s="71">
        <v>0.727801836753456</v>
      </c>
      <c r="H560" s="68">
        <v>42.6439232409382</v>
      </c>
      <c r="I560" s="71">
        <v>0.83209572711275304</v>
      </c>
      <c r="J560" s="68">
        <v>85.714285714285694</v>
      </c>
      <c r="K560" s="71">
        <v>0.83323400623826205</v>
      </c>
      <c r="L560" s="68">
        <v>34.914712153518103</v>
      </c>
      <c r="M560" s="71">
        <v>0.60128913443830601</v>
      </c>
      <c r="N560" s="68">
        <v>43.869936034115099</v>
      </c>
      <c r="O560" s="71"/>
      <c r="P560" s="68"/>
      <c r="Q560" s="71"/>
      <c r="R560" s="68"/>
    </row>
    <row r="561" spans="1:18" x14ac:dyDescent="0.2">
      <c r="A561" s="141" t="s">
        <v>700</v>
      </c>
      <c r="B561" s="67" t="s">
        <v>1426</v>
      </c>
      <c r="C561" s="67">
        <v>47</v>
      </c>
      <c r="D561" s="67" t="s">
        <v>342</v>
      </c>
      <c r="E561" s="71">
        <v>0.71908806249147805</v>
      </c>
      <c r="F561" s="68">
        <v>48.560767590618298</v>
      </c>
      <c r="G561" s="71">
        <v>0.73757817204319498</v>
      </c>
      <c r="H561" s="68">
        <v>45.948827292110899</v>
      </c>
      <c r="I561" s="71">
        <v>0.86745222115946297</v>
      </c>
      <c r="J561" s="68">
        <v>91.897654584221698</v>
      </c>
      <c r="K561" s="71">
        <v>0.83946181993084101</v>
      </c>
      <c r="L561" s="68">
        <v>37.100213219616201</v>
      </c>
      <c r="M561" s="71">
        <v>0.43186003683241297</v>
      </c>
      <c r="N561" s="68">
        <v>9.7014925373134293</v>
      </c>
      <c r="O561" s="71"/>
      <c r="P561" s="68"/>
      <c r="Q561" s="71"/>
      <c r="R561" s="68"/>
    </row>
    <row r="562" spans="1:18" x14ac:dyDescent="0.2">
      <c r="A562" s="141" t="s">
        <v>1427</v>
      </c>
      <c r="B562" s="67" t="s">
        <v>1428</v>
      </c>
      <c r="C562" s="67">
        <v>47</v>
      </c>
      <c r="D562" s="67" t="s">
        <v>342</v>
      </c>
      <c r="E562" s="71">
        <v>0.236794528181346</v>
      </c>
      <c r="F562" s="68">
        <v>5.3304904051172698E-2</v>
      </c>
      <c r="G562" s="71">
        <v>0.19298213111930099</v>
      </c>
      <c r="H562" s="68">
        <v>0.31982942430703598</v>
      </c>
      <c r="I562" s="71">
        <v>0.39205407740410297</v>
      </c>
      <c r="J562" s="68">
        <v>0.53304904051172697</v>
      </c>
      <c r="K562" s="71">
        <v>0.561183209547233</v>
      </c>
      <c r="L562" s="68">
        <v>2.8784648187633302</v>
      </c>
      <c r="M562" s="71">
        <v>3.77532228360958E-2</v>
      </c>
      <c r="N562" s="68">
        <v>1.22601279317697</v>
      </c>
      <c r="O562" s="71"/>
      <c r="P562" s="68"/>
      <c r="Q562" s="71">
        <v>0</v>
      </c>
      <c r="R562" s="68">
        <v>39.186295503212001</v>
      </c>
    </row>
    <row r="563" spans="1:18" x14ac:dyDescent="0.2">
      <c r="A563" s="141" t="s">
        <v>1429</v>
      </c>
      <c r="B563" s="67" t="s">
        <v>1430</v>
      </c>
      <c r="C563" s="67">
        <v>47</v>
      </c>
      <c r="D563" s="67" t="s">
        <v>342</v>
      </c>
      <c r="E563" s="71">
        <v>0.42343328294302202</v>
      </c>
      <c r="F563" s="68">
        <v>2.23880597014925</v>
      </c>
      <c r="G563" s="71">
        <v>0.52522200922774198</v>
      </c>
      <c r="H563" s="68">
        <v>3.5714285714285698</v>
      </c>
      <c r="I563" s="71">
        <v>0.54368344524812096</v>
      </c>
      <c r="J563" s="68">
        <v>5.81023454157783</v>
      </c>
      <c r="K563" s="71">
        <v>0.79319650351733195</v>
      </c>
      <c r="L563" s="68">
        <v>23.8272921108742</v>
      </c>
      <c r="M563" s="71">
        <v>0.25506445672191502</v>
      </c>
      <c r="N563" s="68">
        <v>2.5586353944562901</v>
      </c>
      <c r="O563" s="71"/>
      <c r="P563" s="68"/>
      <c r="Q563" s="71">
        <v>0</v>
      </c>
      <c r="R563" s="68">
        <v>39.186295503212001</v>
      </c>
    </row>
    <row r="564" spans="1:18" x14ac:dyDescent="0.2">
      <c r="A564" s="141" t="s">
        <v>1431</v>
      </c>
      <c r="B564" s="67" t="s">
        <v>1432</v>
      </c>
      <c r="C564" s="67">
        <v>47</v>
      </c>
      <c r="D564" s="67" t="s">
        <v>342</v>
      </c>
      <c r="E564" s="71">
        <v>0.26291688709289002</v>
      </c>
      <c r="F564" s="68">
        <v>0.31982942430703598</v>
      </c>
      <c r="G564" s="71">
        <v>0.159904445412798</v>
      </c>
      <c r="H564" s="68">
        <v>0.15991471215351799</v>
      </c>
      <c r="I564" s="71">
        <v>0.52106400520929097</v>
      </c>
      <c r="J564" s="68">
        <v>4.5842217484008501</v>
      </c>
      <c r="K564" s="71">
        <v>0.63361598484236104</v>
      </c>
      <c r="L564" s="68">
        <v>5.7569296375266497</v>
      </c>
      <c r="M564" s="71">
        <v>0</v>
      </c>
      <c r="N564" s="68">
        <v>1.01279317697228</v>
      </c>
      <c r="O564" s="71"/>
      <c r="P564" s="68"/>
      <c r="Q564" s="71">
        <v>0</v>
      </c>
      <c r="R564" s="68">
        <v>39.186295503212001</v>
      </c>
    </row>
    <row r="565" spans="1:18" x14ac:dyDescent="0.2">
      <c r="A565" s="141" t="s">
        <v>359</v>
      </c>
      <c r="B565" s="67" t="s">
        <v>1433</v>
      </c>
      <c r="C565" s="67">
        <v>47</v>
      </c>
      <c r="D565" s="67" t="s">
        <v>342</v>
      </c>
      <c r="E565" s="71">
        <v>0.76315820181189498</v>
      </c>
      <c r="F565" s="68">
        <v>62.046908315564998</v>
      </c>
      <c r="G565" s="71">
        <v>0.67036994846551601</v>
      </c>
      <c r="H565" s="68">
        <v>20.4157782515991</v>
      </c>
      <c r="I565" s="71">
        <v>0.83055313159039701</v>
      </c>
      <c r="J565" s="68">
        <v>85.394456289978706</v>
      </c>
      <c r="K565" s="71">
        <v>0.86190844465733696</v>
      </c>
      <c r="L565" s="68">
        <v>44.509594882729203</v>
      </c>
      <c r="M565" s="71">
        <v>0.45395948434622502</v>
      </c>
      <c r="N565" s="68">
        <v>13.2196162046908</v>
      </c>
      <c r="O565" s="71"/>
      <c r="P565" s="68"/>
      <c r="Q565" s="71">
        <v>0.999</v>
      </c>
      <c r="R565" s="68">
        <v>59.9571734475375</v>
      </c>
    </row>
    <row r="566" spans="1:18" x14ac:dyDescent="0.2">
      <c r="A566" s="141" t="s">
        <v>1434</v>
      </c>
      <c r="B566" s="67" t="s">
        <v>1435</v>
      </c>
      <c r="C566" s="67">
        <v>47</v>
      </c>
      <c r="D566" s="67" t="s">
        <v>342</v>
      </c>
      <c r="E566" s="71">
        <v>0.524100237219849</v>
      </c>
      <c r="F566" s="68">
        <v>6.6098081023454203</v>
      </c>
      <c r="G566" s="71">
        <v>0.60206558036257596</v>
      </c>
      <c r="H566" s="68">
        <v>7.6226012793177</v>
      </c>
      <c r="I566" s="71">
        <v>0.76640204899326303</v>
      </c>
      <c r="J566" s="68">
        <v>66.9509594882729</v>
      </c>
      <c r="K566" s="71">
        <v>0.73177572985574302</v>
      </c>
      <c r="L566" s="68">
        <v>13.3795309168444</v>
      </c>
      <c r="M566" s="71">
        <v>0.52025782688766098</v>
      </c>
      <c r="N566" s="68">
        <v>25.479744136460599</v>
      </c>
      <c r="O566" s="71"/>
      <c r="P566" s="68"/>
      <c r="Q566" s="71">
        <v>0</v>
      </c>
      <c r="R566" s="68">
        <v>39.186295503212001</v>
      </c>
    </row>
    <row r="567" spans="1:18" x14ac:dyDescent="0.2">
      <c r="A567" s="141" t="s">
        <v>580</v>
      </c>
      <c r="B567" s="67" t="s">
        <v>1436</v>
      </c>
      <c r="C567" s="67">
        <v>47</v>
      </c>
      <c r="D567" s="67" t="s">
        <v>342</v>
      </c>
      <c r="E567" s="71">
        <v>0.57947932655614998</v>
      </c>
      <c r="F567" s="68">
        <v>14.765458422174801</v>
      </c>
      <c r="G567" s="71">
        <v>0.639414282989897</v>
      </c>
      <c r="H567" s="68">
        <v>12.2601279317697</v>
      </c>
      <c r="I567" s="71">
        <v>0.81282119116487905</v>
      </c>
      <c r="J567" s="68">
        <v>80.223880597014897</v>
      </c>
      <c r="K567" s="71">
        <v>0.86568183206982297</v>
      </c>
      <c r="L567" s="68">
        <v>46.055437100213197</v>
      </c>
      <c r="M567" s="71">
        <v>0</v>
      </c>
      <c r="N567" s="68">
        <v>1.01279317697228</v>
      </c>
      <c r="O567" s="71"/>
      <c r="P567" s="68"/>
      <c r="Q567" s="71"/>
      <c r="R567" s="68"/>
    </row>
    <row r="568" spans="1:18" x14ac:dyDescent="0.2">
      <c r="A568" s="141" t="s">
        <v>1437</v>
      </c>
      <c r="B568" s="67" t="s">
        <v>1438</v>
      </c>
      <c r="C568" s="67">
        <v>47</v>
      </c>
      <c r="D568" s="67" t="s">
        <v>342</v>
      </c>
      <c r="E568" s="71">
        <v>0.48701503985790201</v>
      </c>
      <c r="F568" s="68">
        <v>4.2110874200426398</v>
      </c>
      <c r="G568" s="71">
        <v>0.635663318564613</v>
      </c>
      <c r="H568" s="68">
        <v>11.300639658848599</v>
      </c>
      <c r="I568" s="71">
        <v>0.67682917883218596</v>
      </c>
      <c r="J568" s="68">
        <v>27.825159914712199</v>
      </c>
      <c r="K568" s="71">
        <v>0.87856796892770095</v>
      </c>
      <c r="L568" s="68">
        <v>51.492537313432798</v>
      </c>
      <c r="M568" s="71">
        <v>0.244014732965009</v>
      </c>
      <c r="N568" s="68">
        <v>2.3987206823027698</v>
      </c>
      <c r="O568" s="71"/>
      <c r="P568" s="68"/>
      <c r="Q568" s="71">
        <v>0</v>
      </c>
      <c r="R568" s="68">
        <v>39.186295503212001</v>
      </c>
    </row>
    <row r="569" spans="1:18" x14ac:dyDescent="0.2">
      <c r="A569" s="141" t="s">
        <v>1439</v>
      </c>
      <c r="B569" s="67" t="s">
        <v>1440</v>
      </c>
      <c r="C569" s="67">
        <v>47</v>
      </c>
      <c r="D569" s="67" t="s">
        <v>342</v>
      </c>
      <c r="E569" s="71">
        <v>0.56376357245491404</v>
      </c>
      <c r="F569" s="68">
        <v>12.100213219616201</v>
      </c>
      <c r="G569" s="71">
        <v>0.65873736994021304</v>
      </c>
      <c r="H569" s="68">
        <v>17.110874200426402</v>
      </c>
      <c r="I569" s="71">
        <v>0.72265236443106395</v>
      </c>
      <c r="J569" s="68">
        <v>47.547974413646102</v>
      </c>
      <c r="K569" s="71">
        <v>0.89507085350181903</v>
      </c>
      <c r="L569" s="68">
        <v>58.528784648187603</v>
      </c>
      <c r="M569" s="71">
        <v>0.54235727440147397</v>
      </c>
      <c r="N569" s="68">
        <v>29.957356076759101</v>
      </c>
      <c r="O569" s="71"/>
      <c r="P569" s="68"/>
      <c r="Q569" s="71">
        <v>0</v>
      </c>
      <c r="R569" s="68">
        <v>39.186295503212001</v>
      </c>
    </row>
    <row r="570" spans="1:18" x14ac:dyDescent="0.2">
      <c r="A570" s="141" t="s">
        <v>1441</v>
      </c>
      <c r="B570" s="67" t="s">
        <v>1442</v>
      </c>
      <c r="C570" s="67">
        <v>47</v>
      </c>
      <c r="D570" s="67" t="s">
        <v>342</v>
      </c>
      <c r="E570" s="71">
        <v>0.57983966525171904</v>
      </c>
      <c r="F570" s="68">
        <v>14.8720682302772</v>
      </c>
      <c r="G570" s="71">
        <v>0.67467252652517196</v>
      </c>
      <c r="H570" s="68">
        <v>21.961620469083201</v>
      </c>
      <c r="I570" s="71">
        <v>0.77249058298792195</v>
      </c>
      <c r="J570" s="68">
        <v>69.136460554370998</v>
      </c>
      <c r="K570" s="71">
        <v>0.82864663479338097</v>
      </c>
      <c r="L570" s="68">
        <v>33.582089552238799</v>
      </c>
      <c r="M570" s="71">
        <v>0.62338858195211799</v>
      </c>
      <c r="N570" s="68">
        <v>49.3070362473348</v>
      </c>
      <c r="O570" s="71"/>
      <c r="P570" s="68"/>
      <c r="Q570" s="71">
        <v>0</v>
      </c>
      <c r="R570" s="68">
        <v>39.186295503212001</v>
      </c>
    </row>
    <row r="571" spans="1:18" x14ac:dyDescent="0.2">
      <c r="A571" s="141" t="s">
        <v>1443</v>
      </c>
      <c r="B571" s="67" t="s">
        <v>1444</v>
      </c>
      <c r="C571" s="67">
        <v>47</v>
      </c>
      <c r="D571" s="67" t="s">
        <v>342</v>
      </c>
      <c r="E571" s="71">
        <v>0.60406065518725505</v>
      </c>
      <c r="F571" s="68">
        <v>19.829424307036199</v>
      </c>
      <c r="G571" s="71">
        <v>0.70577320425990098</v>
      </c>
      <c r="H571" s="68">
        <v>34.754797441364602</v>
      </c>
      <c r="I571" s="71">
        <v>0.77614471781682803</v>
      </c>
      <c r="J571" s="68">
        <v>70.522388059701498</v>
      </c>
      <c r="K571" s="71">
        <v>0.89658056564591804</v>
      </c>
      <c r="L571" s="68">
        <v>59.275053304903999</v>
      </c>
      <c r="M571" s="71">
        <v>0.64180478821362796</v>
      </c>
      <c r="N571" s="68">
        <v>51.492537313432798</v>
      </c>
      <c r="O571" s="71"/>
      <c r="P571" s="68"/>
      <c r="Q571" s="71">
        <v>0</v>
      </c>
      <c r="R571" s="68">
        <v>39.186295503212001</v>
      </c>
    </row>
    <row r="572" spans="1:18" x14ac:dyDescent="0.2">
      <c r="A572" s="141" t="s">
        <v>1445</v>
      </c>
      <c r="B572" s="67" t="s">
        <v>1446</v>
      </c>
      <c r="C572" s="67">
        <v>47</v>
      </c>
      <c r="D572" s="67" t="s">
        <v>342</v>
      </c>
      <c r="E572" s="71">
        <v>0.56170242767661505</v>
      </c>
      <c r="F572" s="68">
        <v>11.7803837953092</v>
      </c>
      <c r="G572" s="71">
        <v>0.68231060088188999</v>
      </c>
      <c r="H572" s="68">
        <v>24.626865671641799</v>
      </c>
      <c r="I572" s="71">
        <v>0.69401535493076505</v>
      </c>
      <c r="J572" s="68">
        <v>33.528784648187603</v>
      </c>
      <c r="K572" s="71">
        <v>0.80629760061830402</v>
      </c>
      <c r="L572" s="68">
        <v>27.611940298507498</v>
      </c>
      <c r="M572" s="71">
        <v>0.62338858195211799</v>
      </c>
      <c r="N572" s="68">
        <v>49.3070362473348</v>
      </c>
      <c r="O572" s="71"/>
      <c r="P572" s="68"/>
      <c r="Q572" s="71">
        <v>2.5000000000000001E-3</v>
      </c>
      <c r="R572" s="68">
        <v>42.719486081370398</v>
      </c>
    </row>
    <row r="573" spans="1:18" x14ac:dyDescent="0.2">
      <c r="A573" s="141" t="s">
        <v>1447</v>
      </c>
      <c r="B573" s="67" t="s">
        <v>1448</v>
      </c>
      <c r="C573" s="67">
        <v>40</v>
      </c>
      <c r="D573" s="67" t="s">
        <v>342</v>
      </c>
      <c r="E573" s="71">
        <v>0.54737244804104201</v>
      </c>
      <c r="F573" s="68">
        <v>9.4882729211087398</v>
      </c>
      <c r="G573" s="71">
        <v>0.64598223884601302</v>
      </c>
      <c r="H573" s="68">
        <v>13.8592750533049</v>
      </c>
      <c r="I573" s="71">
        <v>0.74956846766332996</v>
      </c>
      <c r="J573" s="68">
        <v>59.968017057569298</v>
      </c>
      <c r="K573" s="71">
        <v>0.88366880809733905</v>
      </c>
      <c r="L573" s="68">
        <v>53.731343283582099</v>
      </c>
      <c r="M573" s="71">
        <v>0.45764272559852698</v>
      </c>
      <c r="N573" s="68">
        <v>14.0191897654584</v>
      </c>
      <c r="O573" s="71"/>
      <c r="P573" s="68"/>
      <c r="Q573" s="71">
        <v>0</v>
      </c>
      <c r="R573" s="68">
        <v>39.186295503212001</v>
      </c>
    </row>
    <row r="574" spans="1:18" x14ac:dyDescent="0.2">
      <c r="A574" s="141" t="s">
        <v>1449</v>
      </c>
      <c r="B574" s="67" t="s">
        <v>1450</v>
      </c>
      <c r="C574" s="67">
        <v>40</v>
      </c>
      <c r="D574" s="67" t="s">
        <v>342</v>
      </c>
      <c r="E574" s="71">
        <v>0.56304418872835604</v>
      </c>
      <c r="F574" s="68">
        <v>11.9402985074627</v>
      </c>
      <c r="G574" s="71">
        <v>0.65513888566027401</v>
      </c>
      <c r="H574" s="68">
        <v>15.884861407249501</v>
      </c>
      <c r="I574" s="71">
        <v>0.70665197699349902</v>
      </c>
      <c r="J574" s="68">
        <v>39.552238805970099</v>
      </c>
      <c r="K574" s="71">
        <v>0.88897335907272002</v>
      </c>
      <c r="L574" s="68">
        <v>55.756929637526703</v>
      </c>
      <c r="M574" s="71">
        <v>0.56445672191528595</v>
      </c>
      <c r="N574" s="68">
        <v>35.607675906183403</v>
      </c>
      <c r="O574" s="71"/>
      <c r="P574" s="68"/>
      <c r="Q574" s="71">
        <v>0</v>
      </c>
      <c r="R574" s="68">
        <v>39.186295503212001</v>
      </c>
    </row>
    <row r="575" spans="1:18" x14ac:dyDescent="0.2">
      <c r="A575" s="141" t="s">
        <v>1451</v>
      </c>
      <c r="B575" s="67" t="s">
        <v>1452</v>
      </c>
      <c r="C575" s="67">
        <v>40</v>
      </c>
      <c r="D575" s="67" t="s">
        <v>342</v>
      </c>
      <c r="E575" s="71">
        <v>0.66883166567252506</v>
      </c>
      <c r="F575" s="68">
        <v>33.7420042643923</v>
      </c>
      <c r="G575" s="71">
        <v>0.63949330970948304</v>
      </c>
      <c r="H575" s="68">
        <v>12.313432835820899</v>
      </c>
      <c r="I575" s="71">
        <v>0.68585242364066001</v>
      </c>
      <c r="J575" s="68">
        <v>30.383795309168399</v>
      </c>
      <c r="K575" s="71">
        <v>0.91443765125524401</v>
      </c>
      <c r="L575" s="68">
        <v>66.9509594882729</v>
      </c>
      <c r="M575" s="71">
        <v>0.43554327808471499</v>
      </c>
      <c r="N575" s="68">
        <v>10.3411513859275</v>
      </c>
      <c r="O575" s="71"/>
      <c r="P575" s="68"/>
      <c r="Q575" s="71"/>
      <c r="R575" s="68"/>
    </row>
    <row r="576" spans="1:18" x14ac:dyDescent="0.2">
      <c r="A576" s="141" t="s">
        <v>1453</v>
      </c>
      <c r="B576" s="67" t="s">
        <v>1454</v>
      </c>
      <c r="C576" s="67">
        <v>40</v>
      </c>
      <c r="D576" s="67" t="s">
        <v>342</v>
      </c>
      <c r="E576" s="71">
        <v>0.67582123238057501</v>
      </c>
      <c r="F576" s="68">
        <v>35.447761194029901</v>
      </c>
      <c r="G576" s="71">
        <v>0.67075543011537697</v>
      </c>
      <c r="H576" s="68">
        <v>20.522388059701498</v>
      </c>
      <c r="I576" s="71">
        <v>0.71736666157793405</v>
      </c>
      <c r="J576" s="68">
        <v>45.255863539445599</v>
      </c>
      <c r="K576" s="71">
        <v>0.86488659473506602</v>
      </c>
      <c r="L576" s="68">
        <v>45.628997867803797</v>
      </c>
      <c r="M576" s="71">
        <v>0.450276243093923</v>
      </c>
      <c r="N576" s="68">
        <v>12.686567164179101</v>
      </c>
      <c r="O576" s="71"/>
      <c r="P576" s="68"/>
      <c r="Q576" s="71"/>
      <c r="R576" s="68"/>
    </row>
    <row r="577" spans="1:18" x14ac:dyDescent="0.2">
      <c r="A577" s="141" t="s">
        <v>1455</v>
      </c>
      <c r="B577" s="67" t="s">
        <v>1456</v>
      </c>
      <c r="C577" s="67">
        <v>47</v>
      </c>
      <c r="D577" s="67" t="s">
        <v>342</v>
      </c>
      <c r="E577" s="71">
        <v>0.72471754548116996</v>
      </c>
      <c r="F577" s="68">
        <v>50.159914712153501</v>
      </c>
      <c r="G577" s="71">
        <v>0.64098300713240497</v>
      </c>
      <c r="H577" s="68">
        <v>12.7398720682303</v>
      </c>
      <c r="I577" s="71">
        <v>0.83024200154147798</v>
      </c>
      <c r="J577" s="68">
        <v>85.234541577825198</v>
      </c>
      <c r="K577" s="71">
        <v>0.88897114010162603</v>
      </c>
      <c r="L577" s="68">
        <v>55.7036247334755</v>
      </c>
      <c r="M577" s="71">
        <v>0.53867403314917095</v>
      </c>
      <c r="N577" s="68">
        <v>28.997867803837998</v>
      </c>
      <c r="O577" s="71"/>
      <c r="P577" s="68"/>
      <c r="Q577" s="71"/>
      <c r="R577" s="68"/>
    </row>
    <row r="578" spans="1:18" x14ac:dyDescent="0.2">
      <c r="A578" s="141" t="s">
        <v>1457</v>
      </c>
      <c r="B578" s="67" t="s">
        <v>1458</v>
      </c>
      <c r="C578" s="67">
        <v>40</v>
      </c>
      <c r="D578" s="67" t="s">
        <v>342</v>
      </c>
      <c r="E578" s="71">
        <v>0.57168323814614597</v>
      </c>
      <c r="F578" s="68">
        <v>13.4328358208955</v>
      </c>
      <c r="G578" s="71">
        <v>0.68299705664889399</v>
      </c>
      <c r="H578" s="68">
        <v>24.946695095948801</v>
      </c>
      <c r="I578" s="71">
        <v>0.71208203145437998</v>
      </c>
      <c r="J578" s="68">
        <v>42.377398720682301</v>
      </c>
      <c r="K578" s="71">
        <v>0.88046417445066205</v>
      </c>
      <c r="L578" s="68">
        <v>52.0788912579957</v>
      </c>
      <c r="M578" s="71">
        <v>0.58287292817679603</v>
      </c>
      <c r="N578" s="68">
        <v>39.392324093816597</v>
      </c>
      <c r="O578" s="71"/>
      <c r="P578" s="68"/>
      <c r="Q578" s="71">
        <v>0</v>
      </c>
      <c r="R578" s="68">
        <v>39.186295503212001</v>
      </c>
    </row>
    <row r="579" spans="1:18" x14ac:dyDescent="0.2">
      <c r="A579" s="141" t="s">
        <v>1459</v>
      </c>
      <c r="B579" s="67" t="s">
        <v>1460</v>
      </c>
      <c r="C579" s="67">
        <v>47</v>
      </c>
      <c r="D579" s="67" t="s">
        <v>342</v>
      </c>
      <c r="E579" s="71">
        <v>0.55712123039636197</v>
      </c>
      <c r="F579" s="68">
        <v>11.1407249466951</v>
      </c>
      <c r="G579" s="71">
        <v>0.70964243221714196</v>
      </c>
      <c r="H579" s="68">
        <v>35.820895522388099</v>
      </c>
      <c r="I579" s="71">
        <v>0.72749435767528003</v>
      </c>
      <c r="J579" s="68">
        <v>49.786780383795303</v>
      </c>
      <c r="K579" s="71">
        <v>0.80611208768791498</v>
      </c>
      <c r="L579" s="68">
        <v>27.558635394456299</v>
      </c>
      <c r="M579" s="71">
        <v>0.54235727440147397</v>
      </c>
      <c r="N579" s="68">
        <v>29.957356076759101</v>
      </c>
      <c r="O579" s="71"/>
      <c r="P579" s="68"/>
      <c r="Q579" s="71">
        <v>0</v>
      </c>
      <c r="R579" s="68">
        <v>39.186295503212001</v>
      </c>
    </row>
    <row r="580" spans="1:18" x14ac:dyDescent="0.2">
      <c r="A580" s="141" t="s">
        <v>1461</v>
      </c>
      <c r="B580" s="67" t="s">
        <v>1462</v>
      </c>
      <c r="C580" s="67">
        <v>40</v>
      </c>
      <c r="D580" s="67" t="s">
        <v>342</v>
      </c>
      <c r="E580" s="71">
        <v>0.73102114923158301</v>
      </c>
      <c r="F580" s="68">
        <v>51.759061833688698</v>
      </c>
      <c r="G580" s="71">
        <v>0.63982764090447297</v>
      </c>
      <c r="H580" s="68">
        <v>12.4733475479744</v>
      </c>
      <c r="I580" s="71">
        <v>0.65725735664819995</v>
      </c>
      <c r="J580" s="68">
        <v>21.961620469083201</v>
      </c>
      <c r="K580" s="71">
        <v>0.89669478175441297</v>
      </c>
      <c r="L580" s="68">
        <v>59.328358208955201</v>
      </c>
      <c r="M580" s="71">
        <v>0.46132596685082899</v>
      </c>
      <c r="N580" s="68">
        <v>14.605543710021299</v>
      </c>
      <c r="O580" s="71"/>
      <c r="P580" s="68"/>
      <c r="Q580" s="71">
        <v>1</v>
      </c>
      <c r="R580" s="68">
        <v>100</v>
      </c>
    </row>
    <row r="581" spans="1:18" x14ac:dyDescent="0.2">
      <c r="A581" s="141" t="s">
        <v>1463</v>
      </c>
      <c r="B581" s="67" t="s">
        <v>1464</v>
      </c>
      <c r="C581" s="67">
        <v>40</v>
      </c>
      <c r="D581" s="67" t="s">
        <v>342</v>
      </c>
      <c r="E581" s="71">
        <v>0.78243158634358401</v>
      </c>
      <c r="F581" s="68">
        <v>68.123667377398704</v>
      </c>
      <c r="G581" s="71">
        <v>0.67851337129386702</v>
      </c>
      <c r="H581" s="68">
        <v>23.1876332622601</v>
      </c>
      <c r="I581" s="71">
        <v>0.95045472028759004</v>
      </c>
      <c r="J581" s="68">
        <v>99.200426439232402</v>
      </c>
      <c r="K581" s="71">
        <v>0.92156856686838495</v>
      </c>
      <c r="L581" s="68">
        <v>71.162046908315602</v>
      </c>
      <c r="M581" s="71">
        <v>0.57918968692449402</v>
      </c>
      <c r="N581" s="68">
        <v>38.859275053304899</v>
      </c>
      <c r="O581" s="71"/>
      <c r="P581" s="68"/>
      <c r="Q581" s="71"/>
      <c r="R581" s="68"/>
    </row>
    <row r="582" spans="1:18" x14ac:dyDescent="0.2">
      <c r="A582" s="141" t="s">
        <v>1465</v>
      </c>
      <c r="B582" s="67" t="s">
        <v>1466</v>
      </c>
      <c r="C582" s="67">
        <v>40</v>
      </c>
      <c r="D582" s="67" t="s">
        <v>342</v>
      </c>
      <c r="E582" s="71">
        <v>0.77752011621820705</v>
      </c>
      <c r="F582" s="68">
        <v>66.844349680170595</v>
      </c>
      <c r="G582" s="71">
        <v>0.68222580855387804</v>
      </c>
      <c r="H582" s="68">
        <v>24.5735607675906</v>
      </c>
      <c r="I582" s="71">
        <v>0.80066197785942494</v>
      </c>
      <c r="J582" s="68">
        <v>77.452025586353898</v>
      </c>
      <c r="K582" s="71">
        <v>0.82920634900554102</v>
      </c>
      <c r="L582" s="68">
        <v>33.848614072494698</v>
      </c>
      <c r="M582" s="71">
        <v>0.575506445672192</v>
      </c>
      <c r="N582" s="68">
        <v>38.113006396588503</v>
      </c>
      <c r="O582" s="71"/>
      <c r="P582" s="68"/>
      <c r="Q582" s="71">
        <v>1</v>
      </c>
      <c r="R582" s="68">
        <v>100</v>
      </c>
    </row>
    <row r="583" spans="1:18" x14ac:dyDescent="0.2">
      <c r="A583" s="141" t="s">
        <v>1467</v>
      </c>
      <c r="B583" s="67" t="s">
        <v>1468</v>
      </c>
      <c r="C583" s="67">
        <v>47</v>
      </c>
      <c r="D583" s="67" t="s">
        <v>342</v>
      </c>
      <c r="E583" s="71">
        <v>0.74310187208103395</v>
      </c>
      <c r="F583" s="68">
        <v>55.597014925373102</v>
      </c>
      <c r="G583" s="71">
        <v>0.67256045152239297</v>
      </c>
      <c r="H583" s="68">
        <v>21.1087420042644</v>
      </c>
      <c r="I583" s="71">
        <v>0.87278731442470903</v>
      </c>
      <c r="J583" s="68">
        <v>92.377398720682294</v>
      </c>
      <c r="K583" s="71">
        <v>0.83682031169563498</v>
      </c>
      <c r="L583" s="68">
        <v>36.034115138592703</v>
      </c>
      <c r="M583" s="71">
        <v>0.59023941068139996</v>
      </c>
      <c r="N583" s="68">
        <v>40.884861407249502</v>
      </c>
      <c r="O583" s="71"/>
      <c r="P583" s="68"/>
      <c r="Q583" s="71"/>
      <c r="R583" s="68"/>
    </row>
    <row r="584" spans="1:18" x14ac:dyDescent="0.2">
      <c r="A584" s="141" t="s">
        <v>1469</v>
      </c>
      <c r="B584" s="67" t="s">
        <v>1470</v>
      </c>
      <c r="C584" s="67">
        <v>40</v>
      </c>
      <c r="D584" s="67" t="s">
        <v>342</v>
      </c>
      <c r="E584" s="71">
        <v>0.77206624146235403</v>
      </c>
      <c r="F584" s="68">
        <v>65.138592750532993</v>
      </c>
      <c r="G584" s="71">
        <v>0.68741255069448604</v>
      </c>
      <c r="H584" s="68">
        <v>26.3859275053305</v>
      </c>
      <c r="I584" s="71">
        <v>0.87095458190327901</v>
      </c>
      <c r="J584" s="68">
        <v>92.2174840085288</v>
      </c>
      <c r="K584" s="71">
        <v>0.81853866034936196</v>
      </c>
      <c r="L584" s="68">
        <v>30.650319829424301</v>
      </c>
      <c r="M584" s="71">
        <v>0.48342541436464098</v>
      </c>
      <c r="N584" s="68">
        <v>18.443496801705798</v>
      </c>
      <c r="O584" s="71"/>
      <c r="P584" s="68"/>
      <c r="Q584" s="71">
        <v>1</v>
      </c>
      <c r="R584" s="68">
        <v>100</v>
      </c>
    </row>
    <row r="585" spans="1:18" x14ac:dyDescent="0.2">
      <c r="A585" s="141" t="s">
        <v>1471</v>
      </c>
      <c r="B585" s="67" t="s">
        <v>1472</v>
      </c>
      <c r="C585" s="67">
        <v>47</v>
      </c>
      <c r="D585" s="67" t="s">
        <v>342</v>
      </c>
      <c r="E585" s="71">
        <v>0.49527508661418501</v>
      </c>
      <c r="F585" s="68">
        <v>4.6375266524520304</v>
      </c>
      <c r="G585" s="71">
        <v>0.62518193209893602</v>
      </c>
      <c r="H585" s="68">
        <v>10.0746268656716</v>
      </c>
      <c r="I585" s="71">
        <v>0.609069516057406</v>
      </c>
      <c r="J585" s="68">
        <v>12.206823027718499</v>
      </c>
      <c r="K585" s="71">
        <v>0.70713319301771205</v>
      </c>
      <c r="L585" s="68">
        <v>10.5543710021322</v>
      </c>
      <c r="M585" s="71">
        <v>0.53499079189686904</v>
      </c>
      <c r="N585" s="68">
        <v>28.144989339019201</v>
      </c>
      <c r="O585" s="71"/>
      <c r="P585" s="68"/>
      <c r="Q585" s="71">
        <v>0</v>
      </c>
      <c r="R585" s="68">
        <v>39.186295503212001</v>
      </c>
    </row>
    <row r="586" spans="1:18" x14ac:dyDescent="0.2">
      <c r="A586" s="141" t="s">
        <v>1473</v>
      </c>
      <c r="B586" s="67" t="s">
        <v>1474</v>
      </c>
      <c r="C586" s="67">
        <v>47</v>
      </c>
      <c r="D586" s="67" t="s">
        <v>342</v>
      </c>
      <c r="E586" s="71">
        <v>0.58722712477230699</v>
      </c>
      <c r="F586" s="68">
        <v>16.2579957356077</v>
      </c>
      <c r="G586" s="71">
        <v>0.71971876028613901</v>
      </c>
      <c r="H586" s="68">
        <v>39.8720682302772</v>
      </c>
      <c r="I586" s="71">
        <v>0.74791586105883701</v>
      </c>
      <c r="J586" s="68">
        <v>59.115138592750498</v>
      </c>
      <c r="K586" s="71">
        <v>0.77881407802300495</v>
      </c>
      <c r="L586" s="68">
        <v>20.575692963752701</v>
      </c>
      <c r="M586" s="71">
        <v>0.68968692449355495</v>
      </c>
      <c r="N586" s="68">
        <v>57.835820895522403</v>
      </c>
      <c r="O586" s="71"/>
      <c r="P586" s="68"/>
      <c r="Q586" s="71">
        <v>0</v>
      </c>
      <c r="R586" s="68">
        <v>39.186295503212001</v>
      </c>
    </row>
    <row r="587" spans="1:18" x14ac:dyDescent="0.2">
      <c r="A587" s="141" t="s">
        <v>1475</v>
      </c>
      <c r="B587" s="67" t="s">
        <v>1476</v>
      </c>
      <c r="C587" s="67">
        <v>47</v>
      </c>
      <c r="D587" s="67" t="s">
        <v>342</v>
      </c>
      <c r="E587" s="71">
        <v>0.61688952445502399</v>
      </c>
      <c r="F587" s="68">
        <v>22.334754797441398</v>
      </c>
      <c r="G587" s="71">
        <v>0.66728058489450104</v>
      </c>
      <c r="H587" s="68">
        <v>19.5095948827292</v>
      </c>
      <c r="I587" s="71">
        <v>0.89388888827381796</v>
      </c>
      <c r="J587" s="68">
        <v>94.509594882729203</v>
      </c>
      <c r="K587" s="71">
        <v>0.87335687838856901</v>
      </c>
      <c r="L587" s="68">
        <v>49.3070362473348</v>
      </c>
      <c r="M587" s="71">
        <v>0.649171270718232</v>
      </c>
      <c r="N587" s="68">
        <v>53.038379530916799</v>
      </c>
      <c r="O587" s="71"/>
      <c r="P587" s="68"/>
      <c r="Q587" s="71">
        <v>7.5000000000000002E-4</v>
      </c>
      <c r="R587" s="68">
        <v>40.256959314775202</v>
      </c>
    </row>
    <row r="588" spans="1:18" x14ac:dyDescent="0.2">
      <c r="A588" s="141" t="s">
        <v>1477</v>
      </c>
      <c r="B588" s="67" t="s">
        <v>1478</v>
      </c>
      <c r="C588" s="67">
        <v>40</v>
      </c>
      <c r="D588" s="67" t="s">
        <v>342</v>
      </c>
      <c r="E588" s="71">
        <v>0.70251342988536802</v>
      </c>
      <c r="F588" s="68">
        <v>43.390191897654603</v>
      </c>
      <c r="G588" s="71">
        <v>0.65499739848995997</v>
      </c>
      <c r="H588" s="68">
        <v>15.778251599147101</v>
      </c>
      <c r="I588" s="71">
        <v>0.759051003374137</v>
      </c>
      <c r="J588" s="68">
        <v>63.965884861407297</v>
      </c>
      <c r="K588" s="71">
        <v>0.894163697051225</v>
      </c>
      <c r="L588" s="68">
        <v>58.262260127931803</v>
      </c>
      <c r="M588" s="71">
        <v>0.50184162062615101</v>
      </c>
      <c r="N588" s="68">
        <v>21.961620469083201</v>
      </c>
      <c r="O588" s="71"/>
      <c r="P588" s="68"/>
      <c r="Q588" s="71"/>
      <c r="R588" s="68"/>
    </row>
    <row r="589" spans="1:18" x14ac:dyDescent="0.2">
      <c r="A589" s="141" t="s">
        <v>1479</v>
      </c>
      <c r="B589" s="67" t="s">
        <v>1480</v>
      </c>
      <c r="C589" s="67">
        <v>40</v>
      </c>
      <c r="D589" s="67" t="s">
        <v>342</v>
      </c>
      <c r="E589" s="71">
        <v>0.68634225621154699</v>
      </c>
      <c r="F589" s="68">
        <v>38.486140724946701</v>
      </c>
      <c r="G589" s="71">
        <v>0.64491110886096503</v>
      </c>
      <c r="H589" s="68">
        <v>13.2196162046908</v>
      </c>
      <c r="I589" s="71">
        <v>0.86203612296537802</v>
      </c>
      <c r="J589" s="68">
        <v>90.991471215351794</v>
      </c>
      <c r="K589" s="71">
        <v>0.72184720738448405</v>
      </c>
      <c r="L589" s="68">
        <v>12.2601279317697</v>
      </c>
      <c r="M589" s="71">
        <v>0.51657458563535896</v>
      </c>
      <c r="N589" s="68">
        <v>24.680170575693001</v>
      </c>
      <c r="O589" s="71"/>
      <c r="P589" s="68"/>
      <c r="Q589" s="71"/>
      <c r="R589" s="68"/>
    </row>
    <row r="590" spans="1:18" x14ac:dyDescent="0.2">
      <c r="A590" s="141" t="s">
        <v>1481</v>
      </c>
      <c r="B590" s="67" t="s">
        <v>1482</v>
      </c>
      <c r="C590" s="67">
        <v>40</v>
      </c>
      <c r="D590" s="67" t="s">
        <v>342</v>
      </c>
      <c r="E590" s="71">
        <v>0.73762784464057296</v>
      </c>
      <c r="F590" s="68">
        <v>53.944562899786803</v>
      </c>
      <c r="G590" s="71">
        <v>0.67021968797533304</v>
      </c>
      <c r="H590" s="68">
        <v>20.255863539445599</v>
      </c>
      <c r="I590" s="71">
        <v>0.89944836373759096</v>
      </c>
      <c r="J590" s="68">
        <v>95.095948827292105</v>
      </c>
      <c r="K590" s="71">
        <v>0.88636818872782197</v>
      </c>
      <c r="L590" s="68">
        <v>54.530916844349697</v>
      </c>
      <c r="M590" s="71">
        <v>0.49447513812154698</v>
      </c>
      <c r="N590" s="68">
        <v>20.735607675906198</v>
      </c>
      <c r="O590" s="71"/>
      <c r="P590" s="68"/>
      <c r="Q590" s="71"/>
      <c r="R590" s="68"/>
    </row>
    <row r="591" spans="1:18" x14ac:dyDescent="0.2">
      <c r="A591" s="141" t="s">
        <v>1483</v>
      </c>
      <c r="B591" s="67" t="s">
        <v>1484</v>
      </c>
      <c r="C591" s="67">
        <v>40</v>
      </c>
      <c r="D591" s="67" t="s">
        <v>342</v>
      </c>
      <c r="E591" s="71">
        <v>0.819026958070876</v>
      </c>
      <c r="F591" s="68">
        <v>76.119402985074601</v>
      </c>
      <c r="G591" s="71">
        <v>0.68181733707890702</v>
      </c>
      <c r="H591" s="68">
        <v>24.3070362473348</v>
      </c>
      <c r="I591" s="71">
        <v>0.93191841034786704</v>
      </c>
      <c r="J591" s="68">
        <v>98.294243070362498</v>
      </c>
      <c r="K591" s="71">
        <v>0.920625562264623</v>
      </c>
      <c r="L591" s="68">
        <v>70.628997867803804</v>
      </c>
      <c r="M591" s="71">
        <v>0.56077348066298305</v>
      </c>
      <c r="N591" s="68">
        <v>34.488272921108702</v>
      </c>
      <c r="O591" s="71"/>
      <c r="P591" s="68"/>
      <c r="Q591" s="71">
        <v>1</v>
      </c>
      <c r="R591" s="68">
        <v>100</v>
      </c>
    </row>
    <row r="592" spans="1:18" x14ac:dyDescent="0.2">
      <c r="A592" s="141" t="s">
        <v>1485</v>
      </c>
      <c r="B592" s="67" t="s">
        <v>1486</v>
      </c>
      <c r="C592" s="67">
        <v>40</v>
      </c>
      <c r="D592" s="67" t="s">
        <v>342</v>
      </c>
      <c r="E592" s="71">
        <v>0.773894665108949</v>
      </c>
      <c r="F592" s="68">
        <v>65.511727078891298</v>
      </c>
      <c r="G592" s="71">
        <v>0.67670942551300906</v>
      </c>
      <c r="H592" s="68">
        <v>22.4946695095949</v>
      </c>
      <c r="I592" s="71">
        <v>0.82920865781533803</v>
      </c>
      <c r="J592" s="68">
        <v>84.914712153518096</v>
      </c>
      <c r="K592" s="71">
        <v>0.92801196413168496</v>
      </c>
      <c r="L592" s="68">
        <v>74.200426439232402</v>
      </c>
      <c r="M592" s="71">
        <v>0.43554327808471499</v>
      </c>
      <c r="N592" s="68">
        <v>10.3411513859275</v>
      </c>
      <c r="O592" s="71"/>
      <c r="P592" s="68"/>
      <c r="Q592" s="71">
        <v>1</v>
      </c>
      <c r="R592" s="68">
        <v>100</v>
      </c>
    </row>
    <row r="593" spans="1:18" x14ac:dyDescent="0.2">
      <c r="A593" s="141" t="s">
        <v>1487</v>
      </c>
      <c r="B593" s="67" t="s">
        <v>1488</v>
      </c>
      <c r="C593" s="67">
        <v>40</v>
      </c>
      <c r="D593" s="67" t="s">
        <v>342</v>
      </c>
      <c r="E593" s="71">
        <v>0.79680222076696505</v>
      </c>
      <c r="F593" s="68">
        <v>71.162046908315602</v>
      </c>
      <c r="G593" s="71">
        <v>0.69102716123277397</v>
      </c>
      <c r="H593" s="68">
        <v>28.144989339019201</v>
      </c>
      <c r="I593" s="71">
        <v>0.92148634434071397</v>
      </c>
      <c r="J593" s="68">
        <v>97.281449893390203</v>
      </c>
      <c r="K593" s="71">
        <v>0.91017163141050705</v>
      </c>
      <c r="L593" s="68">
        <v>64.872068230277193</v>
      </c>
      <c r="M593" s="71">
        <v>0.46132596685082899</v>
      </c>
      <c r="N593" s="68">
        <v>14.605543710021299</v>
      </c>
      <c r="O593" s="71"/>
      <c r="P593" s="68"/>
      <c r="Q593" s="71">
        <v>1</v>
      </c>
      <c r="R593" s="68">
        <v>100</v>
      </c>
    </row>
    <row r="594" spans="1:18" x14ac:dyDescent="0.2">
      <c r="A594" s="141" t="s">
        <v>1489</v>
      </c>
      <c r="B594" s="67" t="s">
        <v>1490</v>
      </c>
      <c r="C594" s="67">
        <v>40</v>
      </c>
      <c r="D594" s="67" t="s">
        <v>342</v>
      </c>
      <c r="E594" s="71">
        <v>0.700782053726976</v>
      </c>
      <c r="F594" s="68">
        <v>42.803837953091701</v>
      </c>
      <c r="G594" s="71">
        <v>0.66915685582073103</v>
      </c>
      <c r="H594" s="68">
        <v>19.9360341151386</v>
      </c>
      <c r="I594" s="71">
        <v>0.73196847740506998</v>
      </c>
      <c r="J594" s="68">
        <v>51.918976545842199</v>
      </c>
      <c r="K594" s="71">
        <v>0.68565786358587699</v>
      </c>
      <c r="L594" s="68">
        <v>8.8486140724946694</v>
      </c>
      <c r="M594" s="71">
        <v>0.41712707182320502</v>
      </c>
      <c r="N594" s="68">
        <v>8.6886993603411504</v>
      </c>
      <c r="O594" s="71"/>
      <c r="P594" s="68"/>
      <c r="Q594" s="71">
        <v>1</v>
      </c>
      <c r="R594" s="68">
        <v>100</v>
      </c>
    </row>
    <row r="595" spans="1:18" x14ac:dyDescent="0.2">
      <c r="A595" s="141" t="s">
        <v>1491</v>
      </c>
      <c r="B595" s="67" t="s">
        <v>1492</v>
      </c>
      <c r="C595" s="67">
        <v>47</v>
      </c>
      <c r="D595" s="67" t="s">
        <v>342</v>
      </c>
      <c r="E595" s="71">
        <v>0.72479896963966195</v>
      </c>
      <c r="F595" s="68">
        <v>50.213219616204697</v>
      </c>
      <c r="G595" s="71">
        <v>0.60389791017738303</v>
      </c>
      <c r="H595" s="68">
        <v>7.7825159914712199</v>
      </c>
      <c r="I595" s="71">
        <v>0.83625099219578203</v>
      </c>
      <c r="J595" s="68">
        <v>86.727078891258003</v>
      </c>
      <c r="K595" s="71">
        <v>0.82196749278646897</v>
      </c>
      <c r="L595" s="68">
        <v>31.343283582089601</v>
      </c>
      <c r="M595" s="71">
        <v>0.361878453038674</v>
      </c>
      <c r="N595" s="68">
        <v>5.1705756929637499</v>
      </c>
      <c r="O595" s="71"/>
      <c r="P595" s="68"/>
      <c r="Q595" s="71">
        <v>1</v>
      </c>
      <c r="R595" s="68">
        <v>100</v>
      </c>
    </row>
    <row r="596" spans="1:18" x14ac:dyDescent="0.2">
      <c r="A596" s="141" t="s">
        <v>1493</v>
      </c>
      <c r="B596" s="67" t="s">
        <v>1494</v>
      </c>
      <c r="C596" s="67">
        <v>47</v>
      </c>
      <c r="D596" s="67" t="s">
        <v>342</v>
      </c>
      <c r="E596" s="71">
        <v>0.68230244031540899</v>
      </c>
      <c r="F596" s="68">
        <v>37.153518123667403</v>
      </c>
      <c r="G596" s="71">
        <v>0.62055985654305301</v>
      </c>
      <c r="H596" s="68">
        <v>9.4882729211087398</v>
      </c>
      <c r="I596" s="71">
        <v>0.90000656449643002</v>
      </c>
      <c r="J596" s="68">
        <v>95.309168443496802</v>
      </c>
      <c r="K596" s="71">
        <v>0.82834868092196601</v>
      </c>
      <c r="L596" s="68">
        <v>33.368869936034102</v>
      </c>
      <c r="M596" s="71">
        <v>0.38029465930018402</v>
      </c>
      <c r="N596" s="68">
        <v>5.8635394456289998</v>
      </c>
      <c r="O596" s="71"/>
      <c r="P596" s="68"/>
      <c r="Q596" s="71"/>
      <c r="R596" s="68"/>
    </row>
    <row r="597" spans="1:18" x14ac:dyDescent="0.2">
      <c r="A597" s="141" t="s">
        <v>1495</v>
      </c>
      <c r="B597" s="67" t="s">
        <v>1496</v>
      </c>
      <c r="C597" s="67">
        <v>47</v>
      </c>
      <c r="D597" s="67" t="s">
        <v>342</v>
      </c>
      <c r="E597" s="71">
        <v>0.68972699781750602</v>
      </c>
      <c r="F597" s="68">
        <v>39.658848614072497</v>
      </c>
      <c r="G597" s="71">
        <v>0.65177079999999099</v>
      </c>
      <c r="H597" s="68">
        <v>14.9253731343284</v>
      </c>
      <c r="I597" s="71">
        <v>0.75460376578784405</v>
      </c>
      <c r="J597" s="68">
        <v>61.780383795309199</v>
      </c>
      <c r="K597" s="71">
        <v>0.77246300156857295</v>
      </c>
      <c r="L597" s="68">
        <v>19.5095948827292</v>
      </c>
      <c r="M597" s="71">
        <v>0.26979742173112298</v>
      </c>
      <c r="N597" s="68">
        <v>2.7718550106609801</v>
      </c>
      <c r="O597" s="71"/>
      <c r="P597" s="68"/>
      <c r="Q597" s="71">
        <v>1</v>
      </c>
      <c r="R597" s="68">
        <v>100</v>
      </c>
    </row>
    <row r="598" spans="1:18" x14ac:dyDescent="0.2">
      <c r="A598" s="141" t="s">
        <v>1497</v>
      </c>
      <c r="B598" s="67" t="s">
        <v>1498</v>
      </c>
      <c r="C598" s="67">
        <v>47</v>
      </c>
      <c r="D598" s="67" t="s">
        <v>342</v>
      </c>
      <c r="E598" s="71">
        <v>0.63934682005925902</v>
      </c>
      <c r="F598" s="68">
        <v>26.1727078891258</v>
      </c>
      <c r="G598" s="71">
        <v>0.67146794682883304</v>
      </c>
      <c r="H598" s="68">
        <v>20.682302771854999</v>
      </c>
      <c r="I598" s="71">
        <v>0.70449900241353502</v>
      </c>
      <c r="J598" s="68">
        <v>38.219616204690801</v>
      </c>
      <c r="K598" s="71">
        <v>0.72009436414383798</v>
      </c>
      <c r="L598" s="68">
        <v>12.046908315565</v>
      </c>
      <c r="M598" s="71">
        <v>0.46132596685082899</v>
      </c>
      <c r="N598" s="68">
        <v>14.605543710021299</v>
      </c>
      <c r="O598" s="71"/>
      <c r="P598" s="68"/>
      <c r="Q598" s="71"/>
      <c r="R598" s="68"/>
    </row>
    <row r="599" spans="1:18" x14ac:dyDescent="0.2">
      <c r="A599" s="141" t="s">
        <v>1499</v>
      </c>
      <c r="B599" s="67" t="s">
        <v>1500</v>
      </c>
      <c r="C599" s="67">
        <v>47</v>
      </c>
      <c r="D599" s="67" t="s">
        <v>342</v>
      </c>
      <c r="E599" s="71">
        <v>0.716153462545007</v>
      </c>
      <c r="F599" s="68">
        <v>47.867803837953097</v>
      </c>
      <c r="G599" s="71">
        <v>0.65732293474004699</v>
      </c>
      <c r="H599" s="68">
        <v>16.7377398720682</v>
      </c>
      <c r="I599" s="71">
        <v>0.88717714833058603</v>
      </c>
      <c r="J599" s="68">
        <v>93.923240938166302</v>
      </c>
      <c r="K599" s="71">
        <v>0.83300511149245204</v>
      </c>
      <c r="L599" s="68">
        <v>34.808102345415797</v>
      </c>
      <c r="M599" s="71">
        <v>0.487108655616943</v>
      </c>
      <c r="N599" s="68">
        <v>19.136460554370998</v>
      </c>
      <c r="O599" s="71"/>
      <c r="P599" s="68"/>
      <c r="Q599" s="71"/>
      <c r="R599" s="68"/>
    </row>
    <row r="600" spans="1:18" x14ac:dyDescent="0.2">
      <c r="A600" s="141" t="s">
        <v>1501</v>
      </c>
      <c r="B600" s="67" t="s">
        <v>1502</v>
      </c>
      <c r="C600" s="67">
        <v>47</v>
      </c>
      <c r="D600" s="67" t="s">
        <v>342</v>
      </c>
      <c r="E600" s="71">
        <v>0.62683443136216999</v>
      </c>
      <c r="F600" s="68">
        <v>23.880597014925399</v>
      </c>
      <c r="G600" s="71">
        <v>0.743395794688684</v>
      </c>
      <c r="H600" s="68">
        <v>47.441364605543697</v>
      </c>
      <c r="I600" s="71">
        <v>0.91650628743989104</v>
      </c>
      <c r="J600" s="68">
        <v>96.801705756929607</v>
      </c>
      <c r="K600" s="71">
        <v>0.85456473398245902</v>
      </c>
      <c r="L600" s="68">
        <v>42.110874200426402</v>
      </c>
      <c r="M600" s="71">
        <v>0.61970534069981598</v>
      </c>
      <c r="N600" s="68">
        <v>48.667377398720703</v>
      </c>
      <c r="O600" s="71"/>
      <c r="P600" s="68"/>
      <c r="Q600" s="71">
        <v>0</v>
      </c>
      <c r="R600" s="68">
        <v>39.186295503212001</v>
      </c>
    </row>
    <row r="601" spans="1:18" x14ac:dyDescent="0.2">
      <c r="A601" s="141" t="s">
        <v>1503</v>
      </c>
      <c r="B601" s="67" t="s">
        <v>1504</v>
      </c>
      <c r="C601" s="67">
        <v>47</v>
      </c>
      <c r="D601" s="67" t="s">
        <v>342</v>
      </c>
      <c r="E601" s="71">
        <v>0.58435590169722396</v>
      </c>
      <c r="F601" s="68">
        <v>15.884861407249501</v>
      </c>
      <c r="G601" s="71">
        <v>0.74547076379457</v>
      </c>
      <c r="H601" s="68">
        <v>48.400852878464804</v>
      </c>
      <c r="I601" s="71">
        <v>0.82564281801915895</v>
      </c>
      <c r="J601" s="68">
        <v>84.061833688699394</v>
      </c>
      <c r="K601" s="71">
        <v>0.79725892851401203</v>
      </c>
      <c r="L601" s="68">
        <v>25.2132196162047</v>
      </c>
      <c r="M601" s="71">
        <v>0.55340699815837902</v>
      </c>
      <c r="N601" s="68">
        <v>32.995735607675897</v>
      </c>
      <c r="O601" s="71"/>
      <c r="P601" s="68"/>
      <c r="Q601" s="71">
        <v>0</v>
      </c>
      <c r="R601" s="68">
        <v>39.186295503212001</v>
      </c>
    </row>
    <row r="602" spans="1:18" x14ac:dyDescent="0.2">
      <c r="A602" s="141" t="s">
        <v>1505</v>
      </c>
      <c r="B602" s="67" t="s">
        <v>1506</v>
      </c>
      <c r="C602" s="67">
        <v>47</v>
      </c>
      <c r="D602" s="67" t="s">
        <v>342</v>
      </c>
      <c r="E602" s="71">
        <v>0.66827251092610196</v>
      </c>
      <c r="F602" s="68">
        <v>33.582089552238799</v>
      </c>
      <c r="G602" s="71">
        <v>0.61727099987682599</v>
      </c>
      <c r="H602" s="68">
        <v>9.0085287846481901</v>
      </c>
      <c r="I602" s="71">
        <v>0.84555452538891596</v>
      </c>
      <c r="J602" s="68">
        <v>88.699360341151404</v>
      </c>
      <c r="K602" s="71">
        <v>0.77103799910164805</v>
      </c>
      <c r="L602" s="68">
        <v>19.083155650319799</v>
      </c>
      <c r="M602" s="71">
        <v>0.43922651933701701</v>
      </c>
      <c r="N602" s="68">
        <v>10.7675906183369</v>
      </c>
      <c r="O602" s="71"/>
      <c r="P602" s="68"/>
      <c r="Q602" s="71"/>
      <c r="R602" s="68"/>
    </row>
    <row r="603" spans="1:18" x14ac:dyDescent="0.2">
      <c r="A603" s="141" t="s">
        <v>1507</v>
      </c>
      <c r="B603" s="67" t="s">
        <v>1508</v>
      </c>
      <c r="C603" s="67">
        <v>47</v>
      </c>
      <c r="D603" s="67" t="s">
        <v>342</v>
      </c>
      <c r="E603" s="71">
        <v>0.548492141310854</v>
      </c>
      <c r="F603" s="68">
        <v>9.7014925373134293</v>
      </c>
      <c r="G603" s="71">
        <v>0.71133453515737499</v>
      </c>
      <c r="H603" s="68">
        <v>36.407249466951001</v>
      </c>
      <c r="I603" s="71">
        <v>0.66936625842763098</v>
      </c>
      <c r="J603" s="68">
        <v>24.946695095948801</v>
      </c>
      <c r="K603" s="71">
        <v>0.80466967355858499</v>
      </c>
      <c r="L603" s="68">
        <v>27.132196162046899</v>
      </c>
      <c r="M603" s="71">
        <v>0.55709023941068203</v>
      </c>
      <c r="N603" s="68">
        <v>33.901918976545801</v>
      </c>
      <c r="O603" s="71"/>
      <c r="P603" s="68"/>
      <c r="Q603" s="71">
        <v>0</v>
      </c>
      <c r="R603" s="68">
        <v>39.186295503212001</v>
      </c>
    </row>
    <row r="604" spans="1:18" x14ac:dyDescent="0.2">
      <c r="A604" s="141" t="s">
        <v>1509</v>
      </c>
      <c r="B604" s="67" t="s">
        <v>1510</v>
      </c>
      <c r="C604" s="67">
        <v>47</v>
      </c>
      <c r="D604" s="67" t="s">
        <v>342</v>
      </c>
      <c r="E604" s="71">
        <v>0.77577506763801696</v>
      </c>
      <c r="F604" s="68">
        <v>66.417910447761201</v>
      </c>
      <c r="G604" s="71">
        <v>0.684237955250661</v>
      </c>
      <c r="H604" s="68">
        <v>25.533049040511699</v>
      </c>
      <c r="I604" s="71">
        <v>0.96832767469248104</v>
      </c>
      <c r="J604" s="68">
        <v>99.520255863539404</v>
      </c>
      <c r="K604" s="71">
        <v>0.85292874742292102</v>
      </c>
      <c r="L604" s="68">
        <v>41.737739872068197</v>
      </c>
      <c r="M604" s="71">
        <v>0.59760589318600399</v>
      </c>
      <c r="N604" s="68">
        <v>43.230277185501102</v>
      </c>
      <c r="O604" s="71"/>
      <c r="P604" s="68"/>
      <c r="Q604" s="71"/>
      <c r="R604" s="68"/>
    </row>
    <row r="605" spans="1:18" x14ac:dyDescent="0.2">
      <c r="A605" s="141" t="s">
        <v>1511</v>
      </c>
      <c r="B605" s="67" t="s">
        <v>1512</v>
      </c>
      <c r="C605" s="67">
        <v>47</v>
      </c>
      <c r="D605" s="67" t="s">
        <v>342</v>
      </c>
      <c r="E605" s="71">
        <v>0.774780876873014</v>
      </c>
      <c r="F605" s="68">
        <v>65.938166311300606</v>
      </c>
      <c r="G605" s="71">
        <v>0.66614072990164097</v>
      </c>
      <c r="H605" s="68">
        <v>19.189765458422201</v>
      </c>
      <c r="I605" s="71">
        <v>0.81679723415321404</v>
      </c>
      <c r="J605" s="68">
        <v>81.556503198294195</v>
      </c>
      <c r="K605" s="71">
        <v>0.83755942215183599</v>
      </c>
      <c r="L605" s="68">
        <v>36.140724946695101</v>
      </c>
      <c r="M605" s="71">
        <v>0.55340699815837902</v>
      </c>
      <c r="N605" s="68">
        <v>32.995735607675897</v>
      </c>
      <c r="O605" s="71"/>
      <c r="P605" s="68"/>
      <c r="Q605" s="71">
        <v>1</v>
      </c>
      <c r="R605" s="68">
        <v>100</v>
      </c>
    </row>
    <row r="606" spans="1:18" x14ac:dyDescent="0.2">
      <c r="A606" s="141" t="s">
        <v>1513</v>
      </c>
      <c r="B606" s="67" t="s">
        <v>1514</v>
      </c>
      <c r="C606" s="67">
        <v>47</v>
      </c>
      <c r="D606" s="67" t="s">
        <v>342</v>
      </c>
      <c r="E606" s="71">
        <v>0.56131525802938098</v>
      </c>
      <c r="F606" s="68">
        <v>11.727078891258</v>
      </c>
      <c r="G606" s="71">
        <v>0.65501738356894501</v>
      </c>
      <c r="H606" s="68">
        <v>15.8315565031983</v>
      </c>
      <c r="I606" s="71">
        <v>0.91091437882963899</v>
      </c>
      <c r="J606" s="68">
        <v>96.321961620469096</v>
      </c>
      <c r="K606" s="71">
        <v>0.77563531964518995</v>
      </c>
      <c r="L606" s="68">
        <v>20.1492537313433</v>
      </c>
      <c r="M606" s="71">
        <v>0.46500920810313101</v>
      </c>
      <c r="N606" s="68">
        <v>15.298507462686601</v>
      </c>
      <c r="O606" s="71"/>
      <c r="P606" s="68"/>
      <c r="Q606" s="71">
        <v>0</v>
      </c>
      <c r="R606" s="68">
        <v>39.186295503212001</v>
      </c>
    </row>
    <row r="607" spans="1:18" x14ac:dyDescent="0.2">
      <c r="A607" s="141" t="s">
        <v>1515</v>
      </c>
      <c r="B607" s="67" t="s">
        <v>1516</v>
      </c>
      <c r="C607" s="67">
        <v>47</v>
      </c>
      <c r="D607" s="67" t="s">
        <v>342</v>
      </c>
      <c r="E607" s="71">
        <v>0.69106298796030696</v>
      </c>
      <c r="F607" s="68">
        <v>40.245202558635398</v>
      </c>
      <c r="G607" s="71">
        <v>0.62469557006014298</v>
      </c>
      <c r="H607" s="68">
        <v>10.021321961620499</v>
      </c>
      <c r="I607" s="71">
        <v>0.668943630929282</v>
      </c>
      <c r="J607" s="68">
        <v>24.733475479744101</v>
      </c>
      <c r="K607" s="71">
        <v>0.60826874065372905</v>
      </c>
      <c r="L607" s="68">
        <v>4.5842217484008501</v>
      </c>
      <c r="M607" s="71">
        <v>0.55340699815837902</v>
      </c>
      <c r="N607" s="68">
        <v>32.995735607675897</v>
      </c>
      <c r="O607" s="71"/>
      <c r="P607" s="68"/>
      <c r="Q607" s="71">
        <v>1</v>
      </c>
      <c r="R607" s="68">
        <v>100</v>
      </c>
    </row>
    <row r="608" spans="1:18" x14ac:dyDescent="0.2">
      <c r="A608" s="141" t="s">
        <v>1517</v>
      </c>
      <c r="B608" s="67" t="s">
        <v>1518</v>
      </c>
      <c r="C608" s="67">
        <v>47</v>
      </c>
      <c r="D608" s="67" t="s">
        <v>342</v>
      </c>
      <c r="E608" s="71">
        <v>0.62317369997593097</v>
      </c>
      <c r="F608" s="68">
        <v>23.081023454157801</v>
      </c>
      <c r="G608" s="71">
        <v>0.55180168050380296</v>
      </c>
      <c r="H608" s="68">
        <v>4.4243070362473302</v>
      </c>
      <c r="I608" s="71">
        <v>0.69355585411642495</v>
      </c>
      <c r="J608" s="68">
        <v>33.262260127931803</v>
      </c>
      <c r="K608" s="71">
        <v>0.83021019346029301</v>
      </c>
      <c r="L608" s="68">
        <v>34.1684434968017</v>
      </c>
      <c r="M608" s="71">
        <v>0.41712707182320502</v>
      </c>
      <c r="N608" s="68">
        <v>8.6886993603411504</v>
      </c>
      <c r="O608" s="71"/>
      <c r="P608" s="68"/>
      <c r="Q608" s="71"/>
      <c r="R608" s="68"/>
    </row>
    <row r="609" spans="1:18" x14ac:dyDescent="0.2">
      <c r="A609" s="141" t="s">
        <v>1519</v>
      </c>
      <c r="B609" s="67" t="s">
        <v>1520</v>
      </c>
      <c r="C609" s="67">
        <v>47</v>
      </c>
      <c r="D609" s="67" t="s">
        <v>342</v>
      </c>
      <c r="E609" s="71">
        <v>0.737811624686737</v>
      </c>
      <c r="F609" s="68">
        <v>54.051172707889101</v>
      </c>
      <c r="G609" s="71">
        <v>0.65352901409100805</v>
      </c>
      <c r="H609" s="68">
        <v>15.405117270788899</v>
      </c>
      <c r="I609" s="71">
        <v>0.75769624408403102</v>
      </c>
      <c r="J609" s="68">
        <v>63.379530916844402</v>
      </c>
      <c r="K609" s="71">
        <v>0.83860634592163197</v>
      </c>
      <c r="L609" s="68">
        <v>36.9402985074627</v>
      </c>
      <c r="M609" s="71">
        <v>0.43922651933701701</v>
      </c>
      <c r="N609" s="68">
        <v>10.7675906183369</v>
      </c>
      <c r="O609" s="71"/>
      <c r="P609" s="68"/>
      <c r="Q609" s="71">
        <v>1</v>
      </c>
      <c r="R609" s="68">
        <v>100</v>
      </c>
    </row>
    <row r="610" spans="1:18" x14ac:dyDescent="0.2">
      <c r="A610" s="141" t="s">
        <v>1521</v>
      </c>
      <c r="B610" s="67" t="s">
        <v>1522</v>
      </c>
      <c r="C610" s="67">
        <v>47</v>
      </c>
      <c r="D610" s="67" t="s">
        <v>342</v>
      </c>
      <c r="E610" s="71">
        <v>0.76259678477658799</v>
      </c>
      <c r="F610" s="68">
        <v>61.6737739872068</v>
      </c>
      <c r="G610" s="71">
        <v>0.58950013836625204</v>
      </c>
      <c r="H610" s="68">
        <v>5.9701492537313401</v>
      </c>
      <c r="I610" s="71">
        <v>0.75041553933981497</v>
      </c>
      <c r="J610" s="68">
        <v>60.394456289978699</v>
      </c>
      <c r="K610" s="71">
        <v>0.85704614672935997</v>
      </c>
      <c r="L610" s="68">
        <v>42.857142857142897</v>
      </c>
      <c r="M610" s="71">
        <v>0.61602209944751396</v>
      </c>
      <c r="N610" s="68">
        <v>47.4946695095949</v>
      </c>
      <c r="O610" s="71"/>
      <c r="P610" s="68"/>
      <c r="Q610" s="71">
        <v>1</v>
      </c>
      <c r="R610" s="68">
        <v>100</v>
      </c>
    </row>
    <row r="611" spans="1:18" x14ac:dyDescent="0.2">
      <c r="A611" s="141" t="s">
        <v>1523</v>
      </c>
      <c r="B611" s="67" t="s">
        <v>1524</v>
      </c>
      <c r="C611" s="67">
        <v>47</v>
      </c>
      <c r="D611" s="67" t="s">
        <v>342</v>
      </c>
      <c r="E611" s="71">
        <v>0.755350458990247</v>
      </c>
      <c r="F611" s="68">
        <v>59.541577825159898</v>
      </c>
      <c r="G611" s="71">
        <v>0.67525310324489496</v>
      </c>
      <c r="H611" s="68">
        <v>22.174840085287801</v>
      </c>
      <c r="I611" s="71">
        <v>0.71866706248488599</v>
      </c>
      <c r="J611" s="68">
        <v>45.948827292110899</v>
      </c>
      <c r="K611" s="71">
        <v>0.79627595979235599</v>
      </c>
      <c r="L611" s="68">
        <v>24.893390191897701</v>
      </c>
      <c r="M611" s="71">
        <v>0.58655616942909805</v>
      </c>
      <c r="N611" s="68">
        <v>40.191897654584203</v>
      </c>
      <c r="O611" s="71"/>
      <c r="P611" s="68"/>
      <c r="Q611" s="71">
        <v>1</v>
      </c>
      <c r="R611" s="68">
        <v>100</v>
      </c>
    </row>
    <row r="612" spans="1:18" x14ac:dyDescent="0.2">
      <c r="A612" s="141" t="s">
        <v>1525</v>
      </c>
      <c r="B612" s="67" t="s">
        <v>1526</v>
      </c>
      <c r="C612" s="67">
        <v>47</v>
      </c>
      <c r="D612" s="67" t="s">
        <v>342</v>
      </c>
      <c r="E612" s="71">
        <v>0.79325057015559297</v>
      </c>
      <c r="F612" s="68">
        <v>70.095948827292105</v>
      </c>
      <c r="G612" s="71">
        <v>0.70629608135853805</v>
      </c>
      <c r="H612" s="68">
        <v>34.914712153518103</v>
      </c>
      <c r="I612" s="71">
        <v>0.80874780566381799</v>
      </c>
      <c r="J612" s="68">
        <v>79.424307036247299</v>
      </c>
      <c r="K612" s="71">
        <v>0.85360307056960705</v>
      </c>
      <c r="L612" s="68">
        <v>42.004264392324103</v>
      </c>
      <c r="M612" s="71">
        <v>0.59760589318600399</v>
      </c>
      <c r="N612" s="68">
        <v>43.230277185501102</v>
      </c>
      <c r="O612" s="71"/>
      <c r="P612" s="68"/>
      <c r="Q612" s="71">
        <v>1</v>
      </c>
      <c r="R612" s="68">
        <v>100</v>
      </c>
    </row>
    <row r="613" spans="1:18" x14ac:dyDescent="0.2">
      <c r="A613" s="141" t="s">
        <v>1527</v>
      </c>
      <c r="B613" s="67" t="s">
        <v>1528</v>
      </c>
      <c r="C613" s="67">
        <v>47</v>
      </c>
      <c r="D613" s="67" t="s">
        <v>342</v>
      </c>
      <c r="E613" s="71">
        <v>0.799884801197563</v>
      </c>
      <c r="F613" s="68">
        <v>71.801705756929607</v>
      </c>
      <c r="G613" s="71">
        <v>0.71011877531950596</v>
      </c>
      <c r="H613" s="68">
        <v>36.087420042643899</v>
      </c>
      <c r="I613" s="71">
        <v>0.821539333753881</v>
      </c>
      <c r="J613" s="68">
        <v>82.942430703624694</v>
      </c>
      <c r="K613" s="71">
        <v>0.86647676247612104</v>
      </c>
      <c r="L613" s="68">
        <v>46.375266524520299</v>
      </c>
      <c r="M613" s="71">
        <v>0.60128913443830601</v>
      </c>
      <c r="N613" s="68">
        <v>43.869936034115099</v>
      </c>
      <c r="O613" s="71"/>
      <c r="P613" s="68"/>
      <c r="Q613" s="71">
        <v>1</v>
      </c>
      <c r="R613" s="68">
        <v>100</v>
      </c>
    </row>
    <row r="614" spans="1:18" x14ac:dyDescent="0.2">
      <c r="A614" s="141" t="s">
        <v>1529</v>
      </c>
      <c r="B614" s="67" t="s">
        <v>1530</v>
      </c>
      <c r="C614" s="67">
        <v>47</v>
      </c>
      <c r="D614" s="67" t="s">
        <v>342</v>
      </c>
      <c r="E614" s="71">
        <v>0.628288571696755</v>
      </c>
      <c r="F614" s="68">
        <v>24.3070362473348</v>
      </c>
      <c r="G614" s="71">
        <v>0.56487279793565104</v>
      </c>
      <c r="H614" s="68">
        <v>5.0639658848614104</v>
      </c>
      <c r="I614" s="71">
        <v>0.57242150545880699</v>
      </c>
      <c r="J614" s="68">
        <v>8.2622601279317696</v>
      </c>
      <c r="K614" s="71">
        <v>0.69751872083517497</v>
      </c>
      <c r="L614" s="68">
        <v>9.7547974413646106</v>
      </c>
      <c r="M614" s="71">
        <v>0.30662983425414397</v>
      </c>
      <c r="N614" s="68">
        <v>3.3049040511727101</v>
      </c>
      <c r="O614" s="71"/>
      <c r="P614" s="68"/>
      <c r="Q614" s="71">
        <v>1</v>
      </c>
      <c r="R614" s="68">
        <v>100</v>
      </c>
    </row>
    <row r="615" spans="1:18" x14ac:dyDescent="0.2">
      <c r="A615" s="141" t="s">
        <v>1531</v>
      </c>
      <c r="B615" s="67" t="s">
        <v>1532</v>
      </c>
      <c r="C615" s="67">
        <v>40</v>
      </c>
      <c r="D615" s="67" t="s">
        <v>342</v>
      </c>
      <c r="E615" s="71">
        <v>0.77367561782224303</v>
      </c>
      <c r="F615" s="68">
        <v>65.458422174840095</v>
      </c>
      <c r="G615" s="71">
        <v>0.66000865123054298</v>
      </c>
      <c r="H615" s="68">
        <v>17.324093816631098</v>
      </c>
      <c r="I615" s="71">
        <v>0.98554097848437905</v>
      </c>
      <c r="J615" s="68">
        <v>99.733475479744101</v>
      </c>
      <c r="K615" s="71">
        <v>0.91784529092948397</v>
      </c>
      <c r="L615" s="68">
        <v>68.976545842217504</v>
      </c>
      <c r="M615" s="71">
        <v>0.53130755064456703</v>
      </c>
      <c r="N615" s="68">
        <v>27.452025586353901</v>
      </c>
      <c r="O615" s="71"/>
      <c r="P615" s="68"/>
      <c r="Q615" s="71"/>
      <c r="R615" s="68"/>
    </row>
    <row r="616" spans="1:18" x14ac:dyDescent="0.2">
      <c r="A616" s="141" t="s">
        <v>1533</v>
      </c>
      <c r="B616" s="67" t="s">
        <v>1534</v>
      </c>
      <c r="C616" s="67">
        <v>40</v>
      </c>
      <c r="D616" s="67" t="s">
        <v>342</v>
      </c>
      <c r="E616" s="71">
        <v>0.69150832796969597</v>
      </c>
      <c r="F616" s="68">
        <v>40.405117270788899</v>
      </c>
      <c r="G616" s="71">
        <v>0.61970183712371896</v>
      </c>
      <c r="H616" s="68">
        <v>9.3283582089552208</v>
      </c>
      <c r="I616" s="71">
        <v>0.84778913922632004</v>
      </c>
      <c r="J616" s="68">
        <v>89.125799573560798</v>
      </c>
      <c r="K616" s="71">
        <v>0.89246498746244496</v>
      </c>
      <c r="L616" s="68">
        <v>57.409381663113003</v>
      </c>
      <c r="M616" s="71">
        <v>0.40607734806629803</v>
      </c>
      <c r="N616" s="68">
        <v>7.4626865671641802</v>
      </c>
      <c r="O616" s="71"/>
      <c r="P616" s="68"/>
      <c r="Q616" s="71"/>
      <c r="R616" s="68"/>
    </row>
    <row r="617" spans="1:18" x14ac:dyDescent="0.2">
      <c r="A617" s="141" t="s">
        <v>1535</v>
      </c>
      <c r="B617" s="67" t="s">
        <v>1536</v>
      </c>
      <c r="C617" s="67">
        <v>40</v>
      </c>
      <c r="D617" s="67" t="s">
        <v>342</v>
      </c>
      <c r="E617" s="71">
        <v>0.72590919356263195</v>
      </c>
      <c r="F617" s="68">
        <v>50.479744136460603</v>
      </c>
      <c r="G617" s="71">
        <v>0.67408517430599602</v>
      </c>
      <c r="H617" s="68">
        <v>21.5351812366738</v>
      </c>
      <c r="I617" s="71">
        <v>0.85304693613913196</v>
      </c>
      <c r="J617" s="68">
        <v>89.818763326226005</v>
      </c>
      <c r="K617" s="71">
        <v>0.91149545570226798</v>
      </c>
      <c r="L617" s="68">
        <v>65.351812366737704</v>
      </c>
      <c r="M617" s="71">
        <v>0.46500920810313101</v>
      </c>
      <c r="N617" s="68">
        <v>15.298507462686601</v>
      </c>
      <c r="O617" s="71"/>
      <c r="P617" s="68"/>
      <c r="Q617" s="71"/>
      <c r="R617" s="68"/>
    </row>
    <row r="618" spans="1:18" x14ac:dyDescent="0.2">
      <c r="A618" s="141" t="s">
        <v>1537</v>
      </c>
      <c r="B618" s="67" t="s">
        <v>1538</v>
      </c>
      <c r="C618" s="67">
        <v>40</v>
      </c>
      <c r="D618" s="67" t="s">
        <v>342</v>
      </c>
      <c r="E618" s="71">
        <v>0.75599506087993795</v>
      </c>
      <c r="F618" s="68">
        <v>59.914712153518103</v>
      </c>
      <c r="G618" s="71">
        <v>0.70431596071883795</v>
      </c>
      <c r="H618" s="68">
        <v>33.901918976545801</v>
      </c>
      <c r="I618" s="71">
        <v>0.97356180748905596</v>
      </c>
      <c r="J618" s="68">
        <v>99.573560767590607</v>
      </c>
      <c r="K618" s="71">
        <v>0.89582623221793301</v>
      </c>
      <c r="L618" s="68">
        <v>58.955223880597003</v>
      </c>
      <c r="M618" s="71">
        <v>0.450276243093923</v>
      </c>
      <c r="N618" s="68">
        <v>12.686567164179101</v>
      </c>
      <c r="O618" s="71"/>
      <c r="P618" s="68"/>
      <c r="Q618" s="71"/>
      <c r="R618" s="68"/>
    </row>
    <row r="619" spans="1:18" x14ac:dyDescent="0.2">
      <c r="A619" s="141" t="s">
        <v>1539</v>
      </c>
      <c r="B619" s="67" t="s">
        <v>1540</v>
      </c>
      <c r="C619" s="67">
        <v>40</v>
      </c>
      <c r="D619" s="67" t="s">
        <v>342</v>
      </c>
      <c r="E619" s="71">
        <v>0.56965284681218198</v>
      </c>
      <c r="F619" s="68">
        <v>13.113006396588499</v>
      </c>
      <c r="G619" s="71">
        <v>0.69757256743212703</v>
      </c>
      <c r="H619" s="68">
        <v>31.236673773987199</v>
      </c>
      <c r="I619" s="71">
        <v>0.83350432291811305</v>
      </c>
      <c r="J619" s="68">
        <v>86.034115138592796</v>
      </c>
      <c r="K619" s="71">
        <v>0.85217813560753697</v>
      </c>
      <c r="L619" s="68">
        <v>41.311300639658803</v>
      </c>
      <c r="M619" s="71">
        <v>0.46500920810313101</v>
      </c>
      <c r="N619" s="68">
        <v>15.298507462686601</v>
      </c>
      <c r="O619" s="71"/>
      <c r="P619" s="68"/>
      <c r="Q619" s="71">
        <v>0</v>
      </c>
      <c r="R619" s="68">
        <v>39.186295503212001</v>
      </c>
    </row>
    <row r="620" spans="1:18" x14ac:dyDescent="0.2">
      <c r="A620" s="141" t="s">
        <v>425</v>
      </c>
      <c r="B620" s="67" t="s">
        <v>1541</v>
      </c>
      <c r="C620" s="67">
        <v>40</v>
      </c>
      <c r="D620" s="67" t="s">
        <v>342</v>
      </c>
      <c r="E620" s="71">
        <v>0.70940262519742203</v>
      </c>
      <c r="F620" s="68">
        <v>45.895522388059703</v>
      </c>
      <c r="G620" s="71">
        <v>0.69639782031547404</v>
      </c>
      <c r="H620" s="68">
        <v>30.650319829424301</v>
      </c>
      <c r="I620" s="71">
        <v>0.91332382077273599</v>
      </c>
      <c r="J620" s="68">
        <v>96.641791044776099</v>
      </c>
      <c r="K620" s="71">
        <v>0.89179309542891905</v>
      </c>
      <c r="L620" s="68">
        <v>57.036247334754798</v>
      </c>
      <c r="M620" s="71">
        <v>0.33609576427255999</v>
      </c>
      <c r="N620" s="68">
        <v>4.1044776119403004</v>
      </c>
      <c r="O620" s="71"/>
      <c r="P620" s="68"/>
      <c r="Q620" s="71"/>
      <c r="R620" s="68"/>
    </row>
    <row r="621" spans="1:18" x14ac:dyDescent="0.2">
      <c r="A621" s="141" t="s">
        <v>1542</v>
      </c>
      <c r="B621" s="67" t="s">
        <v>1543</v>
      </c>
      <c r="C621" s="67">
        <v>40</v>
      </c>
      <c r="D621" s="67" t="s">
        <v>342</v>
      </c>
      <c r="E621" s="71">
        <v>0.56711237774225698</v>
      </c>
      <c r="F621" s="68">
        <v>12.793176972281501</v>
      </c>
      <c r="G621" s="71">
        <v>0.69924330417715197</v>
      </c>
      <c r="H621" s="68">
        <v>31.982942430703599</v>
      </c>
      <c r="I621" s="71">
        <v>0.83836377566596298</v>
      </c>
      <c r="J621" s="68">
        <v>87.206823027718599</v>
      </c>
      <c r="K621" s="71">
        <v>0.80347967074662197</v>
      </c>
      <c r="L621" s="68">
        <v>26.972281449893401</v>
      </c>
      <c r="M621" s="71">
        <v>0.49447513812154698</v>
      </c>
      <c r="N621" s="68">
        <v>20.735607675906198</v>
      </c>
      <c r="O621" s="71"/>
      <c r="P621" s="68"/>
      <c r="Q621" s="71">
        <v>0</v>
      </c>
      <c r="R621" s="68">
        <v>39.186295503212001</v>
      </c>
    </row>
    <row r="622" spans="1:18" x14ac:dyDescent="0.2">
      <c r="A622" s="141" t="s">
        <v>1544</v>
      </c>
      <c r="B622" s="67" t="s">
        <v>1545</v>
      </c>
      <c r="C622" s="67">
        <v>40</v>
      </c>
      <c r="D622" s="67" t="s">
        <v>342</v>
      </c>
      <c r="E622" s="71">
        <v>0.69470642062761301</v>
      </c>
      <c r="F622" s="68">
        <v>41.364605543709999</v>
      </c>
      <c r="G622" s="71">
        <v>0.69616404294952094</v>
      </c>
      <c r="H622" s="68">
        <v>30.543710021321999</v>
      </c>
      <c r="I622" s="71">
        <v>0.79837488376474597</v>
      </c>
      <c r="J622" s="68">
        <v>76.6524520255863</v>
      </c>
      <c r="K622" s="71">
        <v>0.87811914327462803</v>
      </c>
      <c r="L622" s="68">
        <v>51.332622601279297</v>
      </c>
      <c r="M622" s="71">
        <v>0.53867403314917095</v>
      </c>
      <c r="N622" s="68">
        <v>28.997867803837998</v>
      </c>
      <c r="O622" s="71"/>
      <c r="P622" s="68"/>
      <c r="Q622" s="71">
        <v>0.56220000000000003</v>
      </c>
      <c r="R622" s="68">
        <v>55.9957173447537</v>
      </c>
    </row>
    <row r="623" spans="1:18" x14ac:dyDescent="0.2">
      <c r="A623" s="141" t="s">
        <v>1546</v>
      </c>
      <c r="B623" s="67" t="s">
        <v>1547</v>
      </c>
      <c r="C623" s="67">
        <v>40</v>
      </c>
      <c r="D623" s="67" t="s">
        <v>342</v>
      </c>
      <c r="E623" s="71">
        <v>0.72379801430707102</v>
      </c>
      <c r="F623" s="68">
        <v>49.786780383795303</v>
      </c>
      <c r="G623" s="71">
        <v>0.76485521675191304</v>
      </c>
      <c r="H623" s="68">
        <v>53.678038379530904</v>
      </c>
      <c r="I623" s="71">
        <v>0.83218678770273602</v>
      </c>
      <c r="J623" s="68">
        <v>85.767590618336897</v>
      </c>
      <c r="K623" s="71">
        <v>0.81339245013779404</v>
      </c>
      <c r="L623" s="68">
        <v>29.530916844349701</v>
      </c>
      <c r="M623" s="71">
        <v>0.60865561694291004</v>
      </c>
      <c r="N623" s="68">
        <v>45.575692963752701</v>
      </c>
      <c r="O623" s="71"/>
      <c r="P623" s="68"/>
      <c r="Q623" s="71">
        <v>0.59989999999999999</v>
      </c>
      <c r="R623" s="68">
        <v>56.102783725910101</v>
      </c>
    </row>
    <row r="624" spans="1:18" x14ac:dyDescent="0.2">
      <c r="A624" s="141" t="s">
        <v>1548</v>
      </c>
      <c r="B624" s="67" t="s">
        <v>1549</v>
      </c>
      <c r="C624" s="67">
        <v>40</v>
      </c>
      <c r="D624" s="67" t="s">
        <v>342</v>
      </c>
      <c r="E624" s="71">
        <v>0.74699410109829201</v>
      </c>
      <c r="F624" s="68">
        <v>56.876332622601304</v>
      </c>
      <c r="G624" s="71">
        <v>0.68822522360850102</v>
      </c>
      <c r="H624" s="68">
        <v>26.972281449893401</v>
      </c>
      <c r="I624" s="71">
        <v>0.859332488465547</v>
      </c>
      <c r="J624" s="68">
        <v>90.671641791044806</v>
      </c>
      <c r="K624" s="71">
        <v>0.80598038661009397</v>
      </c>
      <c r="L624" s="68">
        <v>27.5053304904051</v>
      </c>
      <c r="M624" s="71">
        <v>0.63443830570902404</v>
      </c>
      <c r="N624" s="68">
        <v>50.6929637526652</v>
      </c>
      <c r="O624" s="71"/>
      <c r="P624" s="68"/>
      <c r="Q624" s="71"/>
      <c r="R624" s="68"/>
    </row>
    <row r="625" spans="1:18" x14ac:dyDescent="0.2">
      <c r="A625" s="141" t="s">
        <v>1550</v>
      </c>
      <c r="B625" s="67" t="s">
        <v>1551</v>
      </c>
      <c r="C625" s="67">
        <v>40</v>
      </c>
      <c r="D625" s="67" t="s">
        <v>342</v>
      </c>
      <c r="E625" s="71">
        <v>0.59792478790989101</v>
      </c>
      <c r="F625" s="68">
        <v>18.496801705756901</v>
      </c>
      <c r="G625" s="71">
        <v>0.75282245992361296</v>
      </c>
      <c r="H625" s="68">
        <v>50.586353944562902</v>
      </c>
      <c r="I625" s="71">
        <v>0.90550115820856703</v>
      </c>
      <c r="J625" s="68">
        <v>95.948827292110906</v>
      </c>
      <c r="K625" s="71">
        <v>0.83314194204342396</v>
      </c>
      <c r="L625" s="68">
        <v>34.861407249467</v>
      </c>
      <c r="M625" s="71">
        <v>0.49815837937384899</v>
      </c>
      <c r="N625" s="68">
        <v>21.268656716417901</v>
      </c>
      <c r="O625" s="71"/>
      <c r="P625" s="68"/>
      <c r="Q625" s="71">
        <v>0</v>
      </c>
      <c r="R625" s="68">
        <v>39.186295503212001</v>
      </c>
    </row>
    <row r="626" spans="1:18" x14ac:dyDescent="0.2">
      <c r="A626" s="141" t="s">
        <v>1552</v>
      </c>
      <c r="B626" s="67" t="s">
        <v>1553</v>
      </c>
      <c r="C626" s="67">
        <v>40</v>
      </c>
      <c r="D626" s="67" t="s">
        <v>342</v>
      </c>
      <c r="E626" s="71">
        <v>0.71138774267782401</v>
      </c>
      <c r="F626" s="68">
        <v>46.215351812366698</v>
      </c>
      <c r="G626" s="71">
        <v>0.67825437809451805</v>
      </c>
      <c r="H626" s="68">
        <v>23.081023454157801</v>
      </c>
      <c r="I626" s="71">
        <v>0.77366367770018996</v>
      </c>
      <c r="J626" s="68">
        <v>69.936034115138597</v>
      </c>
      <c r="K626" s="71">
        <v>0.94335667182266503</v>
      </c>
      <c r="L626" s="68">
        <v>82.089552238805993</v>
      </c>
      <c r="M626" s="71">
        <v>0.450276243093923</v>
      </c>
      <c r="N626" s="68">
        <v>12.686567164179101</v>
      </c>
      <c r="O626" s="71"/>
      <c r="P626" s="68"/>
      <c r="Q626" s="71"/>
      <c r="R626" s="68"/>
    </row>
    <row r="627" spans="1:18" x14ac:dyDescent="0.2">
      <c r="A627" s="141" t="s">
        <v>1554</v>
      </c>
      <c r="B627" s="67" t="s">
        <v>1555</v>
      </c>
      <c r="C627" s="67">
        <v>40</v>
      </c>
      <c r="D627" s="67" t="s">
        <v>342</v>
      </c>
      <c r="E627" s="71">
        <v>0.72862158904836005</v>
      </c>
      <c r="F627" s="68">
        <v>51.226012793176999</v>
      </c>
      <c r="G627" s="71">
        <v>0.73802401710962096</v>
      </c>
      <c r="H627" s="68">
        <v>46.162046908315602</v>
      </c>
      <c r="I627" s="71">
        <v>0.84361297009640002</v>
      </c>
      <c r="J627" s="68">
        <v>88.219616204690794</v>
      </c>
      <c r="K627" s="71">
        <v>0.91572229716421405</v>
      </c>
      <c r="L627" s="68">
        <v>67.590618336887005</v>
      </c>
      <c r="M627" s="71">
        <v>0.41712707182320502</v>
      </c>
      <c r="N627" s="68">
        <v>8.6886993603411504</v>
      </c>
      <c r="O627" s="71"/>
      <c r="P627" s="68"/>
      <c r="Q627" s="71"/>
      <c r="R627" s="68"/>
    </row>
    <row r="628" spans="1:18" x14ac:dyDescent="0.2">
      <c r="A628" s="141" t="s">
        <v>1556</v>
      </c>
      <c r="B628" s="67" t="s">
        <v>1557</v>
      </c>
      <c r="C628" s="67">
        <v>40</v>
      </c>
      <c r="D628" s="67" t="s">
        <v>342</v>
      </c>
      <c r="E628" s="71">
        <v>0.59649687005651097</v>
      </c>
      <c r="F628" s="68">
        <v>18.176972281449899</v>
      </c>
      <c r="G628" s="71">
        <v>0.71603679165296796</v>
      </c>
      <c r="H628" s="68">
        <v>38.272921108741997</v>
      </c>
      <c r="I628" s="71">
        <v>0.850570316389064</v>
      </c>
      <c r="J628" s="68">
        <v>89.4456289978678</v>
      </c>
      <c r="K628" s="71">
        <v>0.85142052032523796</v>
      </c>
      <c r="L628" s="68">
        <v>40.778251599147097</v>
      </c>
      <c r="M628" s="71">
        <v>0.56445672191528595</v>
      </c>
      <c r="N628" s="68">
        <v>35.607675906183403</v>
      </c>
      <c r="O628" s="71"/>
      <c r="P628" s="68"/>
      <c r="Q628" s="71">
        <v>0</v>
      </c>
      <c r="R628" s="68">
        <v>39.186295503212001</v>
      </c>
    </row>
    <row r="629" spans="1:18" x14ac:dyDescent="0.2">
      <c r="A629" s="141" t="s">
        <v>1558</v>
      </c>
      <c r="B629" s="67" t="s">
        <v>1559</v>
      </c>
      <c r="C629" s="67">
        <v>40</v>
      </c>
      <c r="D629" s="67" t="s">
        <v>342</v>
      </c>
      <c r="E629" s="71">
        <v>0.60611348932381404</v>
      </c>
      <c r="F629" s="68">
        <v>20.255863539445599</v>
      </c>
      <c r="G629" s="71">
        <v>0.72121891940457405</v>
      </c>
      <c r="H629" s="68">
        <v>40.458422174840102</v>
      </c>
      <c r="I629" s="71">
        <v>0.86675808990501901</v>
      </c>
      <c r="J629" s="68">
        <v>91.737739872068204</v>
      </c>
      <c r="K629" s="71">
        <v>0.89654992165570102</v>
      </c>
      <c r="L629" s="68">
        <v>59.221748400852903</v>
      </c>
      <c r="M629" s="71">
        <v>0.54604051565377498</v>
      </c>
      <c r="N629" s="68">
        <v>31.023454157782499</v>
      </c>
      <c r="O629" s="71"/>
      <c r="P629" s="68"/>
      <c r="Q629" s="71">
        <v>0</v>
      </c>
      <c r="R629" s="68">
        <v>39.186295503212001</v>
      </c>
    </row>
    <row r="630" spans="1:18" x14ac:dyDescent="0.2">
      <c r="A630" s="141" t="s">
        <v>1560</v>
      </c>
      <c r="B630" s="67" t="s">
        <v>1561</v>
      </c>
      <c r="C630" s="67">
        <v>40</v>
      </c>
      <c r="D630" s="67" t="s">
        <v>342</v>
      </c>
      <c r="E630" s="71">
        <v>0.54255996498962999</v>
      </c>
      <c r="F630" s="68">
        <v>8.4754797441364609</v>
      </c>
      <c r="G630" s="71">
        <v>0.69420806655561695</v>
      </c>
      <c r="H630" s="68">
        <v>29.5842217484009</v>
      </c>
      <c r="I630" s="71">
        <v>0.75476366204344703</v>
      </c>
      <c r="J630" s="68">
        <v>61.886993603411497</v>
      </c>
      <c r="K630" s="71">
        <v>0.82828481826436795</v>
      </c>
      <c r="L630" s="68">
        <v>33.315565031982899</v>
      </c>
      <c r="M630" s="71">
        <v>0.43554327808471499</v>
      </c>
      <c r="N630" s="68">
        <v>10.3411513859275</v>
      </c>
      <c r="O630" s="71"/>
      <c r="P630" s="68"/>
      <c r="Q630" s="71">
        <v>0</v>
      </c>
      <c r="R630" s="68">
        <v>39.186295503212001</v>
      </c>
    </row>
    <row r="631" spans="1:18" x14ac:dyDescent="0.2">
      <c r="A631" s="141" t="s">
        <v>1562</v>
      </c>
      <c r="B631" s="67" t="s">
        <v>1563</v>
      </c>
      <c r="C631" s="67">
        <v>40</v>
      </c>
      <c r="D631" s="67" t="s">
        <v>342</v>
      </c>
      <c r="E631" s="71">
        <v>0.77508752903116696</v>
      </c>
      <c r="F631" s="68">
        <v>66.151385927505302</v>
      </c>
      <c r="G631" s="71">
        <v>0.71188552139387795</v>
      </c>
      <c r="H631" s="68">
        <v>36.6737739872068</v>
      </c>
      <c r="I631" s="71">
        <v>0.83135216639679899</v>
      </c>
      <c r="J631" s="68">
        <v>85.607675906183403</v>
      </c>
      <c r="K631" s="71">
        <v>0.75301027044066604</v>
      </c>
      <c r="L631" s="68">
        <v>15.778251599147101</v>
      </c>
      <c r="M631" s="71">
        <v>0.57918968692449402</v>
      </c>
      <c r="N631" s="68">
        <v>38.859275053304899</v>
      </c>
      <c r="O631" s="71"/>
      <c r="P631" s="68"/>
      <c r="Q631" s="71">
        <v>1</v>
      </c>
      <c r="R631" s="68">
        <v>100</v>
      </c>
    </row>
    <row r="632" spans="1:18" x14ac:dyDescent="0.2">
      <c r="A632" s="141" t="s">
        <v>1564</v>
      </c>
      <c r="B632" s="67" t="s">
        <v>1565</v>
      </c>
      <c r="C632" s="67">
        <v>40</v>
      </c>
      <c r="D632" s="67" t="s">
        <v>342</v>
      </c>
      <c r="E632" s="71">
        <v>0.75998672304119697</v>
      </c>
      <c r="F632" s="68">
        <v>60.767590618336897</v>
      </c>
      <c r="G632" s="71">
        <v>0.67748085467090902</v>
      </c>
      <c r="H632" s="68">
        <v>22.9744136460554</v>
      </c>
      <c r="I632" s="71">
        <v>0.93191322510437202</v>
      </c>
      <c r="J632" s="68">
        <v>98.240938166311295</v>
      </c>
      <c r="K632" s="71">
        <v>0.87714581423112703</v>
      </c>
      <c r="L632" s="68">
        <v>50.959488272921099</v>
      </c>
      <c r="M632" s="71">
        <v>0.55340699815837902</v>
      </c>
      <c r="N632" s="68">
        <v>32.995735607675897</v>
      </c>
      <c r="O632" s="71"/>
      <c r="P632" s="68"/>
      <c r="Q632" s="71"/>
      <c r="R632" s="68"/>
    </row>
    <row r="633" spans="1:18" x14ac:dyDescent="0.2">
      <c r="A633" s="141" t="s">
        <v>1566</v>
      </c>
      <c r="B633" s="67" t="s">
        <v>1567</v>
      </c>
      <c r="C633" s="67">
        <v>40</v>
      </c>
      <c r="D633" s="67" t="s">
        <v>342</v>
      </c>
      <c r="E633" s="71">
        <v>0.78862763477872899</v>
      </c>
      <c r="F633" s="68">
        <v>69.296375266524507</v>
      </c>
      <c r="G633" s="71">
        <v>0.69855095586164195</v>
      </c>
      <c r="H633" s="68">
        <v>31.4498933901919</v>
      </c>
      <c r="I633" s="71">
        <v>0.83944163168783303</v>
      </c>
      <c r="J633" s="68">
        <v>87.420042643923196</v>
      </c>
      <c r="K633" s="71">
        <v>0.85173858818578896</v>
      </c>
      <c r="L633" s="68">
        <v>41.044776119402997</v>
      </c>
      <c r="M633" s="71">
        <v>0.55340699815837902</v>
      </c>
      <c r="N633" s="68">
        <v>32.995735607675897</v>
      </c>
      <c r="O633" s="71"/>
      <c r="P633" s="68"/>
      <c r="Q633" s="71">
        <v>1</v>
      </c>
      <c r="R633" s="68">
        <v>100</v>
      </c>
    </row>
    <row r="634" spans="1:18" x14ac:dyDescent="0.2">
      <c r="A634" s="141" t="s">
        <v>1568</v>
      </c>
      <c r="B634" s="67" t="s">
        <v>1569</v>
      </c>
      <c r="C634" s="67">
        <v>40</v>
      </c>
      <c r="D634" s="67" t="s">
        <v>342</v>
      </c>
      <c r="E634" s="71">
        <v>0.780663198061195</v>
      </c>
      <c r="F634" s="68">
        <v>67.377398720682294</v>
      </c>
      <c r="G634" s="71">
        <v>0.67738172292680399</v>
      </c>
      <c r="H634" s="68">
        <v>22.9211087420043</v>
      </c>
      <c r="I634" s="71">
        <v>0.82354307592933595</v>
      </c>
      <c r="J634" s="68">
        <v>83.582089552238799</v>
      </c>
      <c r="K634" s="71">
        <v>0.87845012330987404</v>
      </c>
      <c r="L634" s="68">
        <v>51.3859275053305</v>
      </c>
      <c r="M634" s="71">
        <v>0.523941068139963</v>
      </c>
      <c r="N634" s="68">
        <v>26.1727078891258</v>
      </c>
      <c r="O634" s="71"/>
      <c r="P634" s="68"/>
      <c r="Q634" s="71">
        <v>1</v>
      </c>
      <c r="R634" s="68">
        <v>100</v>
      </c>
    </row>
    <row r="635" spans="1:18" x14ac:dyDescent="0.2">
      <c r="A635" s="141" t="s">
        <v>1570</v>
      </c>
      <c r="B635" s="67" t="s">
        <v>1571</v>
      </c>
      <c r="C635" s="67">
        <v>40</v>
      </c>
      <c r="D635" s="67" t="s">
        <v>342</v>
      </c>
      <c r="E635" s="71">
        <v>0.76251403736212697</v>
      </c>
      <c r="F635" s="68">
        <v>61.567164179104502</v>
      </c>
      <c r="G635" s="71">
        <v>0.68379151781963898</v>
      </c>
      <c r="H635" s="68">
        <v>25.266524520255899</v>
      </c>
      <c r="I635" s="71">
        <v>0.72981765699897605</v>
      </c>
      <c r="J635" s="68">
        <v>50.799573560767598</v>
      </c>
      <c r="K635" s="71">
        <v>0.81692160131062097</v>
      </c>
      <c r="L635" s="68">
        <v>30.2771855010661</v>
      </c>
      <c r="M635" s="71">
        <v>0.59023941068139996</v>
      </c>
      <c r="N635" s="68">
        <v>40.884861407249502</v>
      </c>
      <c r="O635" s="71"/>
      <c r="P635" s="68"/>
      <c r="Q635" s="71">
        <v>0.99180000000000001</v>
      </c>
      <c r="R635" s="68">
        <v>58.886509635974299</v>
      </c>
    </row>
    <row r="636" spans="1:18" x14ac:dyDescent="0.2">
      <c r="A636" s="141" t="s">
        <v>1572</v>
      </c>
      <c r="B636" s="67" t="s">
        <v>1573</v>
      </c>
      <c r="C636" s="67">
        <v>40</v>
      </c>
      <c r="D636" s="67" t="s">
        <v>342</v>
      </c>
      <c r="E636" s="71">
        <v>0.64681986104647704</v>
      </c>
      <c r="F636" s="68">
        <v>28.091684434967998</v>
      </c>
      <c r="G636" s="71">
        <v>0.54176802220055598</v>
      </c>
      <c r="H636" s="68">
        <v>4.0511727078891298</v>
      </c>
      <c r="I636" s="71">
        <v>0.60340043559478496</v>
      </c>
      <c r="J636" s="68">
        <v>11.6737739872068</v>
      </c>
      <c r="K636" s="71">
        <v>0.67548701686613999</v>
      </c>
      <c r="L636" s="68">
        <v>7.8891257995735602</v>
      </c>
      <c r="M636" s="71">
        <v>0.413443830570903</v>
      </c>
      <c r="N636" s="68">
        <v>8.2089552238806007</v>
      </c>
      <c r="O636" s="71"/>
      <c r="P636" s="68"/>
      <c r="Q636" s="71">
        <v>1</v>
      </c>
      <c r="R636" s="68">
        <v>100</v>
      </c>
    </row>
    <row r="637" spans="1:18" x14ac:dyDescent="0.2">
      <c r="A637" s="141" t="s">
        <v>1574</v>
      </c>
      <c r="B637" s="67" t="s">
        <v>1575</v>
      </c>
      <c r="C637" s="67">
        <v>40</v>
      </c>
      <c r="D637" s="67" t="s">
        <v>342</v>
      </c>
      <c r="E637" s="71">
        <v>0.72448896663966</v>
      </c>
      <c r="F637" s="68">
        <v>49.840085287846499</v>
      </c>
      <c r="G637" s="71">
        <v>0.67635613344174395</v>
      </c>
      <c r="H637" s="68">
        <v>22.441364605543701</v>
      </c>
      <c r="I637" s="71">
        <v>0.82256714797445296</v>
      </c>
      <c r="J637" s="68">
        <v>83.208955223880594</v>
      </c>
      <c r="K637" s="71">
        <v>0.68429503244508805</v>
      </c>
      <c r="L637" s="68">
        <v>8.6886993603411504</v>
      </c>
      <c r="M637" s="71">
        <v>0.43922651933701701</v>
      </c>
      <c r="N637" s="68">
        <v>10.7675906183369</v>
      </c>
      <c r="O637" s="71"/>
      <c r="P637" s="68"/>
      <c r="Q637" s="71">
        <v>1</v>
      </c>
      <c r="R637" s="68">
        <v>100</v>
      </c>
    </row>
    <row r="638" spans="1:18" x14ac:dyDescent="0.2">
      <c r="A638" s="141" t="s">
        <v>1576</v>
      </c>
      <c r="B638" s="67" t="s">
        <v>1577</v>
      </c>
      <c r="C638" s="67">
        <v>40</v>
      </c>
      <c r="D638" s="67" t="s">
        <v>342</v>
      </c>
      <c r="E638" s="71">
        <v>0.64038206017730703</v>
      </c>
      <c r="F638" s="68">
        <v>26.332622601279301</v>
      </c>
      <c r="G638" s="71">
        <v>0.69423290191462095</v>
      </c>
      <c r="H638" s="68">
        <v>29.637526652451999</v>
      </c>
      <c r="I638" s="71">
        <v>0.75634267190478199</v>
      </c>
      <c r="J638" s="68">
        <v>62.793176972281501</v>
      </c>
      <c r="K638" s="71">
        <v>0.65699318254360095</v>
      </c>
      <c r="L638" s="68">
        <v>7.0362473347548002</v>
      </c>
      <c r="M638" s="71">
        <v>0.45395948434622502</v>
      </c>
      <c r="N638" s="68">
        <v>13.2196162046908</v>
      </c>
      <c r="O638" s="71"/>
      <c r="P638" s="68"/>
      <c r="Q638" s="71"/>
      <c r="R638" s="68"/>
    </row>
    <row r="639" spans="1:18" x14ac:dyDescent="0.2">
      <c r="A639" s="141" t="s">
        <v>1578</v>
      </c>
      <c r="B639" s="67" t="s">
        <v>1579</v>
      </c>
      <c r="C639" s="67">
        <v>40</v>
      </c>
      <c r="D639" s="67" t="s">
        <v>342</v>
      </c>
      <c r="E639" s="71">
        <v>0.75537581979683199</v>
      </c>
      <c r="F639" s="68">
        <v>59.594882729211101</v>
      </c>
      <c r="G639" s="71">
        <v>0.67366078538561203</v>
      </c>
      <c r="H639" s="68">
        <v>21.375266524520299</v>
      </c>
      <c r="I639" s="71">
        <v>0.92244755333156903</v>
      </c>
      <c r="J639" s="68">
        <v>97.4946695095949</v>
      </c>
      <c r="K639" s="71">
        <v>0.941969526105505</v>
      </c>
      <c r="L639" s="68">
        <v>81.183368869936004</v>
      </c>
      <c r="M639" s="71">
        <v>0.48342541436464098</v>
      </c>
      <c r="N639" s="68">
        <v>18.443496801705798</v>
      </c>
      <c r="O639" s="71"/>
      <c r="P639" s="68"/>
      <c r="Q639" s="71"/>
      <c r="R639" s="68"/>
    </row>
    <row r="640" spans="1:18" x14ac:dyDescent="0.2">
      <c r="A640" s="141" t="s">
        <v>1580</v>
      </c>
      <c r="B640" s="67" t="s">
        <v>1581</v>
      </c>
      <c r="C640" s="67">
        <v>40</v>
      </c>
      <c r="D640" s="67" t="s">
        <v>342</v>
      </c>
      <c r="E640" s="71">
        <v>0.71724895008566203</v>
      </c>
      <c r="F640" s="68">
        <v>48.027718550106599</v>
      </c>
      <c r="G640" s="71">
        <v>0.69273216488895495</v>
      </c>
      <c r="H640" s="68">
        <v>28.624733475479701</v>
      </c>
      <c r="I640" s="71">
        <v>0.94898150818613602</v>
      </c>
      <c r="J640" s="68">
        <v>99.093816631130096</v>
      </c>
      <c r="K640" s="71">
        <v>0.71439078288450097</v>
      </c>
      <c r="L640" s="68">
        <v>11.407249466951001</v>
      </c>
      <c r="M640" s="71">
        <v>0.51289134438305695</v>
      </c>
      <c r="N640" s="68">
        <v>24.0938166311301</v>
      </c>
      <c r="O640" s="71"/>
      <c r="P640" s="68"/>
      <c r="Q640" s="71"/>
      <c r="R640" s="68"/>
    </row>
    <row r="641" spans="1:18" x14ac:dyDescent="0.2">
      <c r="A641" s="141" t="s">
        <v>1582</v>
      </c>
      <c r="B641" s="67" t="s">
        <v>1583</v>
      </c>
      <c r="C641" s="67">
        <v>40</v>
      </c>
      <c r="D641" s="67" t="s">
        <v>342</v>
      </c>
      <c r="E641" s="71">
        <v>0.72242740671265104</v>
      </c>
      <c r="F641" s="68">
        <v>49.3070362473348</v>
      </c>
      <c r="G641" s="71">
        <v>0.67522949758999795</v>
      </c>
      <c r="H641" s="68">
        <v>22.121535181236698</v>
      </c>
      <c r="I641" s="71">
        <v>0.73438275285588706</v>
      </c>
      <c r="J641" s="68">
        <v>53.358208955223901</v>
      </c>
      <c r="K641" s="71">
        <v>0.76698150503265305</v>
      </c>
      <c r="L641" s="68">
        <v>18.1236673773987</v>
      </c>
      <c r="M641" s="71">
        <v>0.43554327808471499</v>
      </c>
      <c r="N641" s="68">
        <v>10.3411513859275</v>
      </c>
      <c r="O641" s="71"/>
      <c r="P641" s="68"/>
      <c r="Q641" s="71">
        <v>1</v>
      </c>
      <c r="R641" s="68">
        <v>100</v>
      </c>
    </row>
    <row r="642" spans="1:18" x14ac:dyDescent="0.2">
      <c r="A642" s="141" t="s">
        <v>1584</v>
      </c>
      <c r="B642" s="67" t="s">
        <v>1585</v>
      </c>
      <c r="C642" s="67">
        <v>40</v>
      </c>
      <c r="D642" s="67" t="s">
        <v>342</v>
      </c>
      <c r="E642" s="71">
        <v>0.75258084214482601</v>
      </c>
      <c r="F642" s="68">
        <v>58.4754797441365</v>
      </c>
      <c r="G642" s="71">
        <v>0.70673650380651798</v>
      </c>
      <c r="H642" s="68">
        <v>35.1279317697228</v>
      </c>
      <c r="I642" s="71">
        <v>0.72006642891574402</v>
      </c>
      <c r="J642" s="68">
        <v>46.162046908315602</v>
      </c>
      <c r="K642" s="71">
        <v>0.89687475866485</v>
      </c>
      <c r="L642" s="68">
        <v>59.434968017057599</v>
      </c>
      <c r="M642" s="71">
        <v>0.43922651933701701</v>
      </c>
      <c r="N642" s="68">
        <v>10.7675906183369</v>
      </c>
      <c r="O642" s="71"/>
      <c r="P642" s="68"/>
      <c r="Q642" s="71">
        <v>1</v>
      </c>
      <c r="R642" s="68">
        <v>100</v>
      </c>
    </row>
    <row r="643" spans="1:18" x14ac:dyDescent="0.2">
      <c r="A643" s="141" t="s">
        <v>1586</v>
      </c>
      <c r="B643" s="67" t="s">
        <v>1587</v>
      </c>
      <c r="C643" s="67">
        <v>40</v>
      </c>
      <c r="D643" s="67" t="s">
        <v>342</v>
      </c>
      <c r="E643" s="71">
        <v>0.72543289418840196</v>
      </c>
      <c r="F643" s="68">
        <v>50.373134328358198</v>
      </c>
      <c r="G643" s="71">
        <v>0.68340104756042797</v>
      </c>
      <c r="H643" s="68">
        <v>25.2132196162047</v>
      </c>
      <c r="I643" s="71">
        <v>0.72934833999182103</v>
      </c>
      <c r="J643" s="68">
        <v>50.586353944562902</v>
      </c>
      <c r="K643" s="71">
        <v>0.73467291027741899</v>
      </c>
      <c r="L643" s="68">
        <v>13.912579957356099</v>
      </c>
      <c r="M643" s="71">
        <v>0.47974217311233902</v>
      </c>
      <c r="N643" s="68">
        <v>17.6972281449893</v>
      </c>
      <c r="O643" s="71"/>
      <c r="P643" s="68"/>
      <c r="Q643" s="71">
        <v>1</v>
      </c>
      <c r="R643" s="68">
        <v>100</v>
      </c>
    </row>
    <row r="644" spans="1:18" x14ac:dyDescent="0.2">
      <c r="A644" s="141" t="s">
        <v>1588</v>
      </c>
      <c r="B644" s="67" t="s">
        <v>1589</v>
      </c>
      <c r="C644" s="67">
        <v>40</v>
      </c>
      <c r="D644" s="67" t="s">
        <v>342</v>
      </c>
      <c r="E644" s="71">
        <v>0.77199427541718901</v>
      </c>
      <c r="F644" s="68">
        <v>65.085287846481904</v>
      </c>
      <c r="G644" s="71">
        <v>0.72694386734466199</v>
      </c>
      <c r="H644" s="68">
        <v>42.270788912580002</v>
      </c>
      <c r="I644" s="71">
        <v>0.81819937600900405</v>
      </c>
      <c r="J644" s="68">
        <v>81.823027718550094</v>
      </c>
      <c r="K644" s="71">
        <v>0.83140271936763599</v>
      </c>
      <c r="L644" s="68">
        <v>34.541577825159898</v>
      </c>
      <c r="M644" s="71">
        <v>0.48342541436464098</v>
      </c>
      <c r="N644" s="68">
        <v>18.443496801705798</v>
      </c>
      <c r="O644" s="71"/>
      <c r="P644" s="68"/>
      <c r="Q644" s="71">
        <v>1</v>
      </c>
      <c r="R644" s="68">
        <v>100</v>
      </c>
    </row>
    <row r="645" spans="1:18" x14ac:dyDescent="0.2">
      <c r="A645" s="141" t="s">
        <v>1590</v>
      </c>
      <c r="B645" s="67" t="s">
        <v>1591</v>
      </c>
      <c r="C645" s="67">
        <v>40</v>
      </c>
      <c r="D645" s="67" t="s">
        <v>342</v>
      </c>
      <c r="E645" s="71">
        <v>0.753293800568408</v>
      </c>
      <c r="F645" s="68">
        <v>58.7420042643923</v>
      </c>
      <c r="G645" s="71">
        <v>0.69465945542466001</v>
      </c>
      <c r="H645" s="68">
        <v>29.797441364605501</v>
      </c>
      <c r="I645" s="71">
        <v>0.72973024627774197</v>
      </c>
      <c r="J645" s="68">
        <v>50.6929637526652</v>
      </c>
      <c r="K645" s="71">
        <v>0.89180305804571702</v>
      </c>
      <c r="L645" s="68">
        <v>57.089552238806</v>
      </c>
      <c r="M645" s="71">
        <v>0.450276243093923</v>
      </c>
      <c r="N645" s="68">
        <v>12.686567164179101</v>
      </c>
      <c r="O645" s="71"/>
      <c r="P645" s="68"/>
      <c r="Q645" s="71">
        <v>1</v>
      </c>
      <c r="R645" s="68">
        <v>100</v>
      </c>
    </row>
    <row r="646" spans="1:18" x14ac:dyDescent="0.2">
      <c r="A646" s="141" t="s">
        <v>672</v>
      </c>
      <c r="B646" s="67" t="s">
        <v>1592</v>
      </c>
      <c r="C646" s="67">
        <v>40</v>
      </c>
      <c r="D646" s="67" t="s">
        <v>342</v>
      </c>
      <c r="E646" s="71">
        <v>0.78073782991976703</v>
      </c>
      <c r="F646" s="68">
        <v>67.430703624733496</v>
      </c>
      <c r="G646" s="71">
        <v>0.710193390093808</v>
      </c>
      <c r="H646" s="68">
        <v>36.140724946695101</v>
      </c>
      <c r="I646" s="71">
        <v>0.99063175005000703</v>
      </c>
      <c r="J646" s="68">
        <v>99.893390191897694</v>
      </c>
      <c r="K646" s="71">
        <v>0.92765104141370802</v>
      </c>
      <c r="L646" s="68">
        <v>73.933901918976503</v>
      </c>
      <c r="M646" s="71">
        <v>0.49447513812154698</v>
      </c>
      <c r="N646" s="68">
        <v>20.735607675906198</v>
      </c>
      <c r="O646" s="71"/>
      <c r="P646" s="68"/>
      <c r="Q646" s="71"/>
      <c r="R646" s="68"/>
    </row>
    <row r="647" spans="1:18" x14ac:dyDescent="0.2">
      <c r="A647" s="141" t="s">
        <v>1593</v>
      </c>
      <c r="B647" s="67" t="s">
        <v>1594</v>
      </c>
      <c r="C647" s="67">
        <v>40</v>
      </c>
      <c r="D647" s="67" t="s">
        <v>342</v>
      </c>
      <c r="E647" s="71">
        <v>0.81721966130569001</v>
      </c>
      <c r="F647" s="68">
        <v>75.746268656716396</v>
      </c>
      <c r="G647" s="71">
        <v>0.74845904630722104</v>
      </c>
      <c r="H647" s="68">
        <v>49.040511727078901</v>
      </c>
      <c r="I647" s="71">
        <v>0.89349512702536604</v>
      </c>
      <c r="J647" s="68">
        <v>94.349680170575695</v>
      </c>
      <c r="K647" s="71">
        <v>0.89073713503748297</v>
      </c>
      <c r="L647" s="68">
        <v>56.609808102345397</v>
      </c>
      <c r="M647" s="71">
        <v>0.55340699815837902</v>
      </c>
      <c r="N647" s="68">
        <v>32.995735607675897</v>
      </c>
      <c r="O647" s="71"/>
      <c r="P647" s="68"/>
      <c r="Q647" s="71">
        <v>1</v>
      </c>
      <c r="R647" s="68">
        <v>100</v>
      </c>
    </row>
    <row r="648" spans="1:18" x14ac:dyDescent="0.2">
      <c r="A648" s="141" t="s">
        <v>1595</v>
      </c>
      <c r="B648" s="67" t="s">
        <v>1596</v>
      </c>
      <c r="C648" s="67">
        <v>40</v>
      </c>
      <c r="D648" s="67" t="s">
        <v>342</v>
      </c>
      <c r="E648" s="71">
        <v>0.78270845534290201</v>
      </c>
      <c r="F648" s="68">
        <v>68.283582089552198</v>
      </c>
      <c r="G648" s="71">
        <v>0.67704381251146595</v>
      </c>
      <c r="H648" s="68">
        <v>22.7078891257996</v>
      </c>
      <c r="I648" s="71">
        <v>0.84399047571724195</v>
      </c>
      <c r="J648" s="68">
        <v>88.379530916844303</v>
      </c>
      <c r="K648" s="71">
        <v>0.86856692034584004</v>
      </c>
      <c r="L648" s="68">
        <v>47.228144989339</v>
      </c>
      <c r="M648" s="71">
        <v>0.523941068139963</v>
      </c>
      <c r="N648" s="68">
        <v>26.1727078891258</v>
      </c>
      <c r="O648" s="71"/>
      <c r="P648" s="68"/>
      <c r="Q648" s="71">
        <v>1</v>
      </c>
      <c r="R648" s="68">
        <v>100</v>
      </c>
    </row>
    <row r="649" spans="1:18" x14ac:dyDescent="0.2">
      <c r="A649" s="141" t="s">
        <v>1597</v>
      </c>
      <c r="B649" s="67" t="s">
        <v>1598</v>
      </c>
      <c r="C649" s="67">
        <v>40</v>
      </c>
      <c r="D649" s="67" t="s">
        <v>342</v>
      </c>
      <c r="E649" s="71">
        <v>0.68574484244807299</v>
      </c>
      <c r="F649" s="68">
        <v>38.166311300639698</v>
      </c>
      <c r="G649" s="71">
        <v>0.66950853269972999</v>
      </c>
      <c r="H649" s="68">
        <v>20.1492537313433</v>
      </c>
      <c r="I649" s="71">
        <v>0.71158052212912604</v>
      </c>
      <c r="J649" s="68">
        <v>42.324093816631098</v>
      </c>
      <c r="K649" s="71">
        <v>0.92266379562641898</v>
      </c>
      <c r="L649" s="68">
        <v>71.855010660980795</v>
      </c>
      <c r="M649" s="71">
        <v>0.43922651933701701</v>
      </c>
      <c r="N649" s="68">
        <v>10.7675906183369</v>
      </c>
      <c r="O649" s="71"/>
      <c r="P649" s="68"/>
      <c r="Q649" s="71"/>
      <c r="R649" s="68"/>
    </row>
    <row r="650" spans="1:18" x14ac:dyDescent="0.2">
      <c r="A650" s="141" t="s">
        <v>1599</v>
      </c>
      <c r="B650" s="67" t="s">
        <v>1600</v>
      </c>
      <c r="C650" s="67">
        <v>40</v>
      </c>
      <c r="D650" s="67" t="s">
        <v>342</v>
      </c>
      <c r="E650" s="71">
        <v>0.70189881250515396</v>
      </c>
      <c r="F650" s="68">
        <v>43.070362473347501</v>
      </c>
      <c r="G650" s="71">
        <v>0.69497677980403005</v>
      </c>
      <c r="H650" s="68">
        <v>30.0639658848614</v>
      </c>
      <c r="I650" s="71">
        <v>0.782714084387933</v>
      </c>
      <c r="J650" s="68">
        <v>72.441364605543697</v>
      </c>
      <c r="K650" s="71">
        <v>0.91646055525775105</v>
      </c>
      <c r="L650" s="68">
        <v>68.123667377398704</v>
      </c>
      <c r="M650" s="71">
        <v>0.413443830570903</v>
      </c>
      <c r="N650" s="68">
        <v>8.2089552238806007</v>
      </c>
      <c r="O650" s="71"/>
      <c r="P650" s="68"/>
      <c r="Q650" s="71"/>
      <c r="R650" s="68"/>
    </row>
    <row r="651" spans="1:18" x14ac:dyDescent="0.2">
      <c r="A651" s="141" t="s">
        <v>1601</v>
      </c>
      <c r="B651" s="67" t="s">
        <v>1602</v>
      </c>
      <c r="C651" s="67">
        <v>40</v>
      </c>
      <c r="D651" s="67" t="s">
        <v>342</v>
      </c>
      <c r="E651" s="71">
        <v>0.70321364675259901</v>
      </c>
      <c r="F651" s="68">
        <v>43.816631130064003</v>
      </c>
      <c r="G651" s="71">
        <v>0.69313400746263498</v>
      </c>
      <c r="H651" s="68">
        <v>28.837953091684401</v>
      </c>
      <c r="I651" s="71">
        <v>0.75873351522688204</v>
      </c>
      <c r="J651" s="68">
        <v>63.646055437100202</v>
      </c>
      <c r="K651" s="71">
        <v>0.90334433872235198</v>
      </c>
      <c r="L651" s="68">
        <v>62.260127931769702</v>
      </c>
      <c r="M651" s="71">
        <v>0.45764272559852698</v>
      </c>
      <c r="N651" s="68">
        <v>14.0191897654584</v>
      </c>
      <c r="O651" s="71"/>
      <c r="P651" s="68"/>
      <c r="Q651" s="71"/>
      <c r="R651" s="68"/>
    </row>
    <row r="652" spans="1:18" x14ac:dyDescent="0.2">
      <c r="A652" s="141" t="s">
        <v>1603</v>
      </c>
      <c r="B652" s="67" t="s">
        <v>1604</v>
      </c>
      <c r="C652" s="67">
        <v>40</v>
      </c>
      <c r="D652" s="67" t="s">
        <v>342</v>
      </c>
      <c r="E652" s="71">
        <v>0.81475581003923903</v>
      </c>
      <c r="F652" s="68">
        <v>75</v>
      </c>
      <c r="G652" s="71">
        <v>0.74406583508198298</v>
      </c>
      <c r="H652" s="68">
        <v>47.867803837953097</v>
      </c>
      <c r="I652" s="71">
        <v>0.83615632723497701</v>
      </c>
      <c r="J652" s="68">
        <v>86.6737739872068</v>
      </c>
      <c r="K652" s="71">
        <v>0.888584512188627</v>
      </c>
      <c r="L652" s="68">
        <v>55.597014925373102</v>
      </c>
      <c r="M652" s="71">
        <v>0.60497237569060802</v>
      </c>
      <c r="N652" s="68">
        <v>44.616204690831601</v>
      </c>
      <c r="O652" s="71"/>
      <c r="P652" s="68"/>
      <c r="Q652" s="71">
        <v>1</v>
      </c>
      <c r="R652" s="68">
        <v>100</v>
      </c>
    </row>
    <row r="653" spans="1:18" x14ac:dyDescent="0.2">
      <c r="A653" s="141" t="s">
        <v>1605</v>
      </c>
      <c r="B653" s="67" t="s">
        <v>1606</v>
      </c>
      <c r="C653" s="67">
        <v>40</v>
      </c>
      <c r="D653" s="67" t="s">
        <v>342</v>
      </c>
      <c r="E653" s="71">
        <v>0.753754395602657</v>
      </c>
      <c r="F653" s="68">
        <v>58.955223880597003</v>
      </c>
      <c r="G653" s="71">
        <v>0.67130038236342804</v>
      </c>
      <c r="H653" s="68">
        <v>20.6289978678038</v>
      </c>
      <c r="I653" s="71">
        <v>0.703123725495024</v>
      </c>
      <c r="J653" s="68">
        <v>37.899786780383799</v>
      </c>
      <c r="K653" s="71">
        <v>0.88513976702407804</v>
      </c>
      <c r="L653" s="68">
        <v>54.211087420042603</v>
      </c>
      <c r="M653" s="71">
        <v>0.50920810313075504</v>
      </c>
      <c r="N653" s="68">
        <v>23.240938166311299</v>
      </c>
      <c r="O653" s="71"/>
      <c r="P653" s="68"/>
      <c r="Q653" s="71">
        <v>1</v>
      </c>
      <c r="R653" s="68">
        <v>100</v>
      </c>
    </row>
    <row r="654" spans="1:18" x14ac:dyDescent="0.2">
      <c r="A654" s="141" t="s">
        <v>1607</v>
      </c>
      <c r="B654" s="67" t="s">
        <v>1608</v>
      </c>
      <c r="C654" s="67">
        <v>40</v>
      </c>
      <c r="D654" s="67" t="s">
        <v>342</v>
      </c>
      <c r="E654" s="71">
        <v>0.65806309935580998</v>
      </c>
      <c r="F654" s="68">
        <v>31.289978678038398</v>
      </c>
      <c r="G654" s="71">
        <v>0.64057913740186301</v>
      </c>
      <c r="H654" s="68">
        <v>12.6332622601279</v>
      </c>
      <c r="I654" s="71">
        <v>0.64254291260063301</v>
      </c>
      <c r="J654" s="68">
        <v>18.603411513859299</v>
      </c>
      <c r="K654" s="71">
        <v>0.63426526998097499</v>
      </c>
      <c r="L654" s="68">
        <v>5.81023454157783</v>
      </c>
      <c r="M654" s="71">
        <v>0.37292817679557999</v>
      </c>
      <c r="N654" s="68">
        <v>5.4371002132196198</v>
      </c>
      <c r="O654" s="71"/>
      <c r="P654" s="68"/>
      <c r="Q654" s="71">
        <v>1</v>
      </c>
      <c r="R654" s="68">
        <v>100</v>
      </c>
    </row>
    <row r="655" spans="1:18" x14ac:dyDescent="0.2">
      <c r="A655" s="141" t="s">
        <v>1609</v>
      </c>
      <c r="B655" s="67" t="s">
        <v>1610</v>
      </c>
      <c r="C655" s="67">
        <v>40</v>
      </c>
      <c r="D655" s="67" t="s">
        <v>342</v>
      </c>
      <c r="E655" s="71">
        <v>0.73372936764645802</v>
      </c>
      <c r="F655" s="68">
        <v>52.718550106609797</v>
      </c>
      <c r="G655" s="71">
        <v>0.67355101688147601</v>
      </c>
      <c r="H655" s="68">
        <v>21.3219616204691</v>
      </c>
      <c r="I655" s="71">
        <v>0.70886684865805105</v>
      </c>
      <c r="J655" s="68">
        <v>41.044776119402997</v>
      </c>
      <c r="K655" s="71">
        <v>0.79175383457121695</v>
      </c>
      <c r="L655" s="68">
        <v>23.4008528784648</v>
      </c>
      <c r="M655" s="71">
        <v>0.49447513812154698</v>
      </c>
      <c r="N655" s="68">
        <v>20.735607675906198</v>
      </c>
      <c r="O655" s="71"/>
      <c r="P655" s="68"/>
      <c r="Q655" s="71">
        <v>1</v>
      </c>
      <c r="R655" s="68">
        <v>100</v>
      </c>
    </row>
    <row r="656" spans="1:18" x14ac:dyDescent="0.2">
      <c r="A656" s="141" t="s">
        <v>1611</v>
      </c>
      <c r="B656" s="67" t="s">
        <v>1612</v>
      </c>
      <c r="C656" s="67">
        <v>40</v>
      </c>
      <c r="D656" s="67" t="s">
        <v>342</v>
      </c>
      <c r="E656" s="71">
        <v>0.75136511780215798</v>
      </c>
      <c r="F656" s="68">
        <v>58.0490405117271</v>
      </c>
      <c r="G656" s="71">
        <v>0.72100276988578904</v>
      </c>
      <c r="H656" s="68">
        <v>40.351812366737697</v>
      </c>
      <c r="I656" s="71">
        <v>0.75373052566632504</v>
      </c>
      <c r="J656" s="68">
        <v>61.460554371002097</v>
      </c>
      <c r="K656" s="71">
        <v>0.90916411666309804</v>
      </c>
      <c r="L656" s="68">
        <v>64.392324093816597</v>
      </c>
      <c r="M656" s="71">
        <v>0.37292817679557999</v>
      </c>
      <c r="N656" s="68">
        <v>5.4371002132196198</v>
      </c>
      <c r="O656" s="71"/>
      <c r="P656" s="68"/>
      <c r="Q656" s="71">
        <v>1</v>
      </c>
      <c r="R656" s="68">
        <v>100</v>
      </c>
    </row>
    <row r="657" spans="1:18" x14ac:dyDescent="0.2">
      <c r="A657" s="141" t="s">
        <v>1613</v>
      </c>
      <c r="B657" s="67" t="s">
        <v>1614</v>
      </c>
      <c r="C657" s="67">
        <v>40</v>
      </c>
      <c r="D657" s="67" t="s">
        <v>342</v>
      </c>
      <c r="E657" s="71">
        <v>0.67084732764224297</v>
      </c>
      <c r="F657" s="68">
        <v>34.381663113006397</v>
      </c>
      <c r="G657" s="71">
        <v>0.71412690098968901</v>
      </c>
      <c r="H657" s="68">
        <v>37.473347547974399</v>
      </c>
      <c r="I657" s="71">
        <v>0.78170804066031596</v>
      </c>
      <c r="J657" s="68">
        <v>72.228144989339</v>
      </c>
      <c r="K657" s="71">
        <v>0.88092453466482201</v>
      </c>
      <c r="L657" s="68">
        <v>52.398720682302802</v>
      </c>
      <c r="M657" s="71">
        <v>0.30662983425414397</v>
      </c>
      <c r="N657" s="68">
        <v>3.3049040511727101</v>
      </c>
      <c r="O657" s="71"/>
      <c r="P657" s="68"/>
      <c r="Q657" s="71"/>
      <c r="R657" s="68"/>
    </row>
    <row r="658" spans="1:18" x14ac:dyDescent="0.2">
      <c r="A658" s="141" t="s">
        <v>1615</v>
      </c>
      <c r="B658" s="67" t="s">
        <v>1616</v>
      </c>
      <c r="C658" s="67">
        <v>40</v>
      </c>
      <c r="D658" s="67" t="s">
        <v>342</v>
      </c>
      <c r="E658" s="71">
        <v>0.653256517811307</v>
      </c>
      <c r="F658" s="68">
        <v>30.2771855010661</v>
      </c>
      <c r="G658" s="71">
        <v>0.64013220841624197</v>
      </c>
      <c r="H658" s="68">
        <v>12.5799573560768</v>
      </c>
      <c r="I658" s="71">
        <v>0.74010417391216798</v>
      </c>
      <c r="J658" s="68">
        <v>55.810234541577799</v>
      </c>
      <c r="K658" s="71">
        <v>0.73831455079527097</v>
      </c>
      <c r="L658" s="68">
        <v>14.3390191897655</v>
      </c>
      <c r="M658" s="71">
        <v>0.49447513812154698</v>
      </c>
      <c r="N658" s="68">
        <v>20.735607675906198</v>
      </c>
      <c r="O658" s="71"/>
      <c r="P658" s="68"/>
      <c r="Q658" s="71"/>
      <c r="R658" s="68"/>
    </row>
    <row r="659" spans="1:18" x14ac:dyDescent="0.2">
      <c r="A659" s="141" t="s">
        <v>1617</v>
      </c>
      <c r="B659" s="67" t="s">
        <v>1618</v>
      </c>
      <c r="C659" s="67">
        <v>40</v>
      </c>
      <c r="D659" s="67" t="s">
        <v>342</v>
      </c>
      <c r="E659" s="71">
        <v>0.605946399476054</v>
      </c>
      <c r="F659" s="68">
        <v>20.1492537313433</v>
      </c>
      <c r="G659" s="71">
        <v>0.77165424760659995</v>
      </c>
      <c r="H659" s="68">
        <v>55.490405117270797</v>
      </c>
      <c r="I659" s="71">
        <v>0.88327526951615198</v>
      </c>
      <c r="J659" s="68">
        <v>93.443496801705805</v>
      </c>
      <c r="K659" s="71">
        <v>0.93925920217280401</v>
      </c>
      <c r="L659" s="68">
        <v>79.744136460554401</v>
      </c>
      <c r="M659" s="71">
        <v>0.43554327808471499</v>
      </c>
      <c r="N659" s="68">
        <v>10.3411513859275</v>
      </c>
      <c r="O659" s="71"/>
      <c r="P659" s="68"/>
      <c r="Q659" s="71">
        <v>0</v>
      </c>
      <c r="R659" s="68">
        <v>39.186295503212001</v>
      </c>
    </row>
    <row r="660" spans="1:18" x14ac:dyDescent="0.2">
      <c r="A660" s="141" t="s">
        <v>1619</v>
      </c>
      <c r="B660" s="67" t="s">
        <v>1620</v>
      </c>
      <c r="C660" s="67">
        <v>40</v>
      </c>
      <c r="D660" s="67" t="s">
        <v>342</v>
      </c>
      <c r="E660" s="71">
        <v>0.73400595814223502</v>
      </c>
      <c r="F660" s="68">
        <v>52.878464818763298</v>
      </c>
      <c r="G660" s="71">
        <v>0.70077459895265404</v>
      </c>
      <c r="H660" s="68">
        <v>32.7825159914712</v>
      </c>
      <c r="I660" s="71">
        <v>0.85386058869791703</v>
      </c>
      <c r="J660" s="68">
        <v>89.925373134328396</v>
      </c>
      <c r="K660" s="71">
        <v>0.75431682171394898</v>
      </c>
      <c r="L660" s="68">
        <v>16.151385927505299</v>
      </c>
      <c r="M660" s="71">
        <v>0.62707182320442001</v>
      </c>
      <c r="N660" s="68">
        <v>49.840085287846499</v>
      </c>
      <c r="O660" s="71"/>
      <c r="P660" s="68"/>
      <c r="Q660" s="71"/>
      <c r="R660" s="68"/>
    </row>
    <row r="661" spans="1:18" x14ac:dyDescent="0.2">
      <c r="A661" s="141" t="s">
        <v>1621</v>
      </c>
      <c r="B661" s="67" t="s">
        <v>1622</v>
      </c>
      <c r="C661" s="67">
        <v>40</v>
      </c>
      <c r="D661" s="67" t="s">
        <v>342</v>
      </c>
      <c r="E661" s="71">
        <v>0.52223872953230099</v>
      </c>
      <c r="F661" s="68">
        <v>6.3965884861407298</v>
      </c>
      <c r="G661" s="71">
        <v>0.67220041472411995</v>
      </c>
      <c r="H661" s="68">
        <v>21.002132196162002</v>
      </c>
      <c r="I661" s="71">
        <v>0.73466672373497099</v>
      </c>
      <c r="J661" s="68">
        <v>53.518123667377402</v>
      </c>
      <c r="K661" s="71">
        <v>0.76141674861309405</v>
      </c>
      <c r="L661" s="68">
        <v>17.377398720682301</v>
      </c>
      <c r="M661" s="71">
        <v>0.44290976058931902</v>
      </c>
      <c r="N661" s="68">
        <v>11.3539445628998</v>
      </c>
      <c r="O661" s="71"/>
      <c r="P661" s="68"/>
      <c r="Q661" s="71">
        <v>0</v>
      </c>
      <c r="R661" s="68">
        <v>39.186295503212001</v>
      </c>
    </row>
    <row r="662" spans="1:18" x14ac:dyDescent="0.2">
      <c r="A662" s="141" t="s">
        <v>1054</v>
      </c>
      <c r="B662" s="67" t="s">
        <v>1623</v>
      </c>
      <c r="C662" s="67">
        <v>40</v>
      </c>
      <c r="D662" s="67" t="s">
        <v>342</v>
      </c>
      <c r="E662" s="71">
        <v>0.53163058613305902</v>
      </c>
      <c r="F662" s="68">
        <v>7.3560767590618301</v>
      </c>
      <c r="G662" s="71">
        <v>0.68796784241893105</v>
      </c>
      <c r="H662" s="68">
        <v>26.705756929637499</v>
      </c>
      <c r="I662" s="71">
        <v>0.70779051230086798</v>
      </c>
      <c r="J662" s="68">
        <v>40.351812366737697</v>
      </c>
      <c r="K662" s="71">
        <v>0.77896916158085305</v>
      </c>
      <c r="L662" s="68">
        <v>20.6289978678038</v>
      </c>
      <c r="M662" s="71">
        <v>0.48342541436464098</v>
      </c>
      <c r="N662" s="68">
        <v>18.443496801705798</v>
      </c>
      <c r="O662" s="71"/>
      <c r="P662" s="68"/>
      <c r="Q662" s="71">
        <v>0</v>
      </c>
      <c r="R662" s="68">
        <v>39.186295503212001</v>
      </c>
    </row>
    <row r="663" spans="1:18" x14ac:dyDescent="0.2">
      <c r="A663" s="141" t="s">
        <v>1624</v>
      </c>
      <c r="B663" s="67" t="s">
        <v>1625</v>
      </c>
      <c r="C663" s="67">
        <v>40</v>
      </c>
      <c r="D663" s="67" t="s">
        <v>342</v>
      </c>
      <c r="E663" s="71">
        <v>0.74633481480893604</v>
      </c>
      <c r="F663" s="68">
        <v>56.609808102345397</v>
      </c>
      <c r="G663" s="71">
        <v>0.71155895611511399</v>
      </c>
      <c r="H663" s="68">
        <v>36.567164179104502</v>
      </c>
      <c r="I663" s="71">
        <v>0.95613985495067899</v>
      </c>
      <c r="J663" s="68">
        <v>99.360341151385896</v>
      </c>
      <c r="K663" s="71">
        <v>0.88209717008523603</v>
      </c>
      <c r="L663" s="68">
        <v>52.931769722814501</v>
      </c>
      <c r="M663" s="71">
        <v>0.43554327808471499</v>
      </c>
      <c r="N663" s="68">
        <v>10.3411513859275</v>
      </c>
      <c r="O663" s="71"/>
      <c r="P663" s="68"/>
      <c r="Q663" s="71"/>
      <c r="R663" s="68"/>
    </row>
    <row r="664" spans="1:18" x14ac:dyDescent="0.2">
      <c r="A664" s="141" t="s">
        <v>1626</v>
      </c>
      <c r="B664" s="67" t="s">
        <v>1627</v>
      </c>
      <c r="C664" s="67">
        <v>40</v>
      </c>
      <c r="D664" s="67" t="s">
        <v>342</v>
      </c>
      <c r="E664" s="71">
        <v>0.77558148105274805</v>
      </c>
      <c r="F664" s="68">
        <v>66.257995735607693</v>
      </c>
      <c r="G664" s="71">
        <v>0.69351259432295498</v>
      </c>
      <c r="H664" s="68">
        <v>29.051172707889101</v>
      </c>
      <c r="I664" s="71">
        <v>0.79317488135468905</v>
      </c>
      <c r="J664" s="68">
        <v>75.373134328358205</v>
      </c>
      <c r="K664" s="71">
        <v>0.91884423897835998</v>
      </c>
      <c r="L664" s="68">
        <v>69.509594882729203</v>
      </c>
      <c r="M664" s="71">
        <v>0.47237569060773499</v>
      </c>
      <c r="N664" s="68">
        <v>16.684434968017101</v>
      </c>
      <c r="O664" s="71"/>
      <c r="P664" s="68"/>
      <c r="Q664" s="71">
        <v>1</v>
      </c>
      <c r="R664" s="68">
        <v>100</v>
      </c>
    </row>
    <row r="665" spans="1:18" x14ac:dyDescent="0.2">
      <c r="A665" s="141" t="s">
        <v>1628</v>
      </c>
      <c r="B665" s="67" t="s">
        <v>1629</v>
      </c>
      <c r="C665" s="67">
        <v>40</v>
      </c>
      <c r="D665" s="67" t="s">
        <v>342</v>
      </c>
      <c r="E665" s="71">
        <v>0.68224364093356704</v>
      </c>
      <c r="F665" s="68">
        <v>37.046908315564998</v>
      </c>
      <c r="G665" s="71">
        <v>0.68275147798285796</v>
      </c>
      <c r="H665" s="68">
        <v>24.7867803837953</v>
      </c>
      <c r="I665" s="71">
        <v>0.74937848150127195</v>
      </c>
      <c r="J665" s="68">
        <v>59.914712153518103</v>
      </c>
      <c r="K665" s="71">
        <v>0.87603429117463305</v>
      </c>
      <c r="L665" s="68">
        <v>50.639658848614097</v>
      </c>
      <c r="M665" s="71">
        <v>0.42081031307550698</v>
      </c>
      <c r="N665" s="68">
        <v>8.9552238805970106</v>
      </c>
      <c r="O665" s="71"/>
      <c r="P665" s="68"/>
      <c r="Q665" s="71"/>
      <c r="R665" s="68"/>
    </row>
    <row r="666" spans="1:18" x14ac:dyDescent="0.2">
      <c r="A666" s="141" t="s">
        <v>1630</v>
      </c>
      <c r="B666" s="67" t="s">
        <v>1631</v>
      </c>
      <c r="C666" s="67">
        <v>40</v>
      </c>
      <c r="D666" s="67" t="s">
        <v>342</v>
      </c>
      <c r="E666" s="71">
        <v>0.76387070183129102</v>
      </c>
      <c r="F666" s="68">
        <v>62.260127931769702</v>
      </c>
      <c r="G666" s="71">
        <v>0.68222565936087598</v>
      </c>
      <c r="H666" s="68">
        <v>24.520255863539401</v>
      </c>
      <c r="I666" s="71">
        <v>0.94670701400694801</v>
      </c>
      <c r="J666" s="68">
        <v>99.040511727078894</v>
      </c>
      <c r="K666" s="71">
        <v>0.88787610080816803</v>
      </c>
      <c r="L666" s="68">
        <v>55.2771855010661</v>
      </c>
      <c r="M666" s="71">
        <v>0.53867403314917095</v>
      </c>
      <c r="N666" s="68">
        <v>28.997867803837998</v>
      </c>
      <c r="O666" s="71"/>
      <c r="P666" s="68"/>
      <c r="Q666" s="71"/>
      <c r="R666" s="68"/>
    </row>
    <row r="667" spans="1:18" x14ac:dyDescent="0.2">
      <c r="A667" s="141" t="s">
        <v>1632</v>
      </c>
      <c r="B667" s="67" t="s">
        <v>1633</v>
      </c>
      <c r="C667" s="67">
        <v>40</v>
      </c>
      <c r="D667" s="67" t="s">
        <v>342</v>
      </c>
      <c r="E667" s="71">
        <v>0.74312719566558105</v>
      </c>
      <c r="F667" s="68">
        <v>55.650319829424298</v>
      </c>
      <c r="G667" s="71">
        <v>0.69866758572292198</v>
      </c>
      <c r="H667" s="68">
        <v>31.609808102345401</v>
      </c>
      <c r="I667" s="71">
        <v>0.82060766921248696</v>
      </c>
      <c r="J667" s="68">
        <v>82.675906183368895</v>
      </c>
      <c r="K667" s="71">
        <v>0.86299411704551399</v>
      </c>
      <c r="L667" s="68">
        <v>44.936034115138597</v>
      </c>
      <c r="M667" s="71">
        <v>0.59023941068139996</v>
      </c>
      <c r="N667" s="68">
        <v>40.884861407249502</v>
      </c>
      <c r="O667" s="71"/>
      <c r="P667" s="68"/>
      <c r="Q667" s="71"/>
      <c r="R667" s="68"/>
    </row>
    <row r="668" spans="1:18" x14ac:dyDescent="0.2">
      <c r="A668" s="141" t="s">
        <v>405</v>
      </c>
      <c r="B668" s="67" t="s">
        <v>1634</v>
      </c>
      <c r="C668" s="67">
        <v>40</v>
      </c>
      <c r="D668" s="67" t="s">
        <v>342</v>
      </c>
      <c r="E668" s="71">
        <v>0.78646115853736298</v>
      </c>
      <c r="F668" s="68">
        <v>68.923240938166302</v>
      </c>
      <c r="G668" s="71">
        <v>0.69213228561473505</v>
      </c>
      <c r="H668" s="68">
        <v>28.518123667377399</v>
      </c>
      <c r="I668" s="71">
        <v>0.91853784434751296</v>
      </c>
      <c r="J668" s="68">
        <v>97.068230277185506</v>
      </c>
      <c r="K668" s="71">
        <v>0.80137783583690703</v>
      </c>
      <c r="L668" s="68">
        <v>26.226012793176999</v>
      </c>
      <c r="M668" s="71">
        <v>0.52025782688766098</v>
      </c>
      <c r="N668" s="68">
        <v>25.479744136460599</v>
      </c>
      <c r="O668" s="71"/>
      <c r="P668" s="68"/>
      <c r="Q668" s="71">
        <v>1</v>
      </c>
      <c r="R668" s="68">
        <v>100</v>
      </c>
    </row>
    <row r="669" spans="1:18" x14ac:dyDescent="0.2">
      <c r="A669" s="141" t="s">
        <v>1554</v>
      </c>
      <c r="B669" s="67" t="s">
        <v>1635</v>
      </c>
      <c r="C669" s="67">
        <v>40</v>
      </c>
      <c r="D669" s="67" t="s">
        <v>342</v>
      </c>
      <c r="E669" s="71">
        <v>0.52620816952719496</v>
      </c>
      <c r="F669" s="68">
        <v>6.9296375266524501</v>
      </c>
      <c r="G669" s="71">
        <v>0.65933066836448995</v>
      </c>
      <c r="H669" s="68">
        <v>17.2174840085288</v>
      </c>
      <c r="I669" s="71">
        <v>0.683704499794205</v>
      </c>
      <c r="J669" s="68">
        <v>29.477611940298502</v>
      </c>
      <c r="K669" s="71">
        <v>0.77143109384192299</v>
      </c>
      <c r="L669" s="68">
        <v>19.349680170575699</v>
      </c>
      <c r="M669" s="71">
        <v>0.51657458563535896</v>
      </c>
      <c r="N669" s="68">
        <v>24.680170575693001</v>
      </c>
      <c r="O669" s="71"/>
      <c r="P669" s="68"/>
      <c r="Q669" s="71">
        <v>0</v>
      </c>
      <c r="R669" s="68">
        <v>39.186295503212001</v>
      </c>
    </row>
    <row r="670" spans="1:18" x14ac:dyDescent="0.2">
      <c r="A670" s="141" t="s">
        <v>1636</v>
      </c>
      <c r="B670" s="67" t="s">
        <v>1637</v>
      </c>
      <c r="C670" s="67">
        <v>40</v>
      </c>
      <c r="D670" s="67" t="s">
        <v>342</v>
      </c>
      <c r="E670" s="71">
        <v>0.72579765513411998</v>
      </c>
      <c r="F670" s="68">
        <v>50.4264392324094</v>
      </c>
      <c r="G670" s="71">
        <v>0.68757933024453899</v>
      </c>
      <c r="H670" s="68">
        <v>26.492537313432798</v>
      </c>
      <c r="I670" s="71">
        <v>0.80670011182077805</v>
      </c>
      <c r="J670" s="68">
        <v>78.731343283582106</v>
      </c>
      <c r="K670" s="71">
        <v>0.87392038657429505</v>
      </c>
      <c r="L670" s="68">
        <v>49.520255863539397</v>
      </c>
      <c r="M670" s="71">
        <v>0.53499079189686904</v>
      </c>
      <c r="N670" s="68">
        <v>28.144989339019201</v>
      </c>
      <c r="O670" s="71"/>
      <c r="P670" s="68"/>
      <c r="Q670" s="71"/>
      <c r="R670" s="68"/>
    </row>
    <row r="671" spans="1:18" x14ac:dyDescent="0.2">
      <c r="A671" s="141" t="s">
        <v>672</v>
      </c>
      <c r="B671" s="67" t="s">
        <v>1638</v>
      </c>
      <c r="C671" s="67">
        <v>40</v>
      </c>
      <c r="D671" s="67" t="s">
        <v>342</v>
      </c>
      <c r="E671" s="71">
        <v>0.68369762985101301</v>
      </c>
      <c r="F671" s="68">
        <v>37.526652452025601</v>
      </c>
      <c r="G671" s="71">
        <v>0.73547019540486003</v>
      </c>
      <c r="H671" s="68">
        <v>45.4157782515991</v>
      </c>
      <c r="I671" s="71">
        <v>0.90781382329513005</v>
      </c>
      <c r="J671" s="68">
        <v>96.1087420042644</v>
      </c>
      <c r="K671" s="71">
        <v>0.89516471987367496</v>
      </c>
      <c r="L671" s="68">
        <v>58.582089552238799</v>
      </c>
      <c r="M671" s="71">
        <v>0.59023941068139996</v>
      </c>
      <c r="N671" s="68">
        <v>40.884861407249502</v>
      </c>
      <c r="O671" s="71"/>
      <c r="P671" s="68"/>
      <c r="Q671" s="71">
        <v>0.2898</v>
      </c>
      <c r="R671" s="68">
        <v>50</v>
      </c>
    </row>
    <row r="672" spans="1:18" x14ac:dyDescent="0.2">
      <c r="A672" s="141" t="s">
        <v>1639</v>
      </c>
      <c r="B672" s="67" t="s">
        <v>1640</v>
      </c>
      <c r="C672" s="67">
        <v>40</v>
      </c>
      <c r="D672" s="67" t="s">
        <v>342</v>
      </c>
      <c r="E672" s="71">
        <v>0.75355894787104805</v>
      </c>
      <c r="F672" s="68">
        <v>58.848614072494698</v>
      </c>
      <c r="G672" s="71">
        <v>0.71667123451872505</v>
      </c>
      <c r="H672" s="68">
        <v>38.592750533048999</v>
      </c>
      <c r="I672" s="71">
        <v>0.75303585044157195</v>
      </c>
      <c r="J672" s="68">
        <v>61.2473347547974</v>
      </c>
      <c r="K672" s="71">
        <v>0.81097899877800095</v>
      </c>
      <c r="L672" s="68">
        <v>28.6780383795309</v>
      </c>
      <c r="M672" s="71">
        <v>0.487108655616943</v>
      </c>
      <c r="N672" s="68">
        <v>19.136460554370998</v>
      </c>
      <c r="O672" s="71"/>
      <c r="P672" s="68"/>
      <c r="Q672" s="71">
        <v>1</v>
      </c>
      <c r="R672" s="68">
        <v>100</v>
      </c>
    </row>
    <row r="673" spans="1:18" x14ac:dyDescent="0.2">
      <c r="A673" s="141" t="s">
        <v>1641</v>
      </c>
      <c r="B673" s="67" t="s">
        <v>1642</v>
      </c>
      <c r="C673" s="67">
        <v>40</v>
      </c>
      <c r="D673" s="67" t="s">
        <v>342</v>
      </c>
      <c r="E673" s="71">
        <v>0.79406472348869594</v>
      </c>
      <c r="F673" s="68">
        <v>70.415778251599093</v>
      </c>
      <c r="G673" s="71">
        <v>0.71079184420953601</v>
      </c>
      <c r="H673" s="68">
        <v>36.353944562899798</v>
      </c>
      <c r="I673" s="71">
        <v>0.76077455078678102</v>
      </c>
      <c r="J673" s="68">
        <v>64.818763326226005</v>
      </c>
      <c r="K673" s="71">
        <v>0.88185188174734497</v>
      </c>
      <c r="L673" s="68">
        <v>52.718550106609797</v>
      </c>
      <c r="M673" s="71">
        <v>0.61970534069981598</v>
      </c>
      <c r="N673" s="68">
        <v>48.667377398720703</v>
      </c>
      <c r="O673" s="71"/>
      <c r="P673" s="68"/>
      <c r="Q673" s="71">
        <v>0.99719999999999998</v>
      </c>
      <c r="R673" s="68">
        <v>59.421841541755903</v>
      </c>
    </row>
    <row r="674" spans="1:18" x14ac:dyDescent="0.2">
      <c r="A674" s="141" t="s">
        <v>1643</v>
      </c>
      <c r="B674" s="67" t="s">
        <v>1644</v>
      </c>
      <c r="C674" s="67">
        <v>40</v>
      </c>
      <c r="D674" s="67" t="s">
        <v>342</v>
      </c>
      <c r="E674" s="71">
        <v>0.73248601397319102</v>
      </c>
      <c r="F674" s="68">
        <v>52.292110874200397</v>
      </c>
      <c r="G674" s="71">
        <v>0.51975709705989803</v>
      </c>
      <c r="H674" s="68">
        <v>3.5181236673774001</v>
      </c>
      <c r="I674" s="71">
        <v>0.73349977633985197</v>
      </c>
      <c r="J674" s="68">
        <v>52.771855010661</v>
      </c>
      <c r="K674" s="71">
        <v>0.83734999204631599</v>
      </c>
      <c r="L674" s="68">
        <v>36.087420042643899</v>
      </c>
      <c r="M674" s="71">
        <v>0.57182320441988999</v>
      </c>
      <c r="N674" s="68">
        <v>37.3667377398721</v>
      </c>
      <c r="O674" s="71"/>
      <c r="P674" s="68"/>
      <c r="Q674" s="71">
        <v>1</v>
      </c>
      <c r="R674" s="68">
        <v>100</v>
      </c>
    </row>
    <row r="675" spans="1:18" x14ac:dyDescent="0.2">
      <c r="A675" s="141" t="s">
        <v>1645</v>
      </c>
      <c r="B675" s="67" t="s">
        <v>1646</v>
      </c>
      <c r="C675" s="67">
        <v>40</v>
      </c>
      <c r="D675" s="67" t="s">
        <v>342</v>
      </c>
      <c r="E675" s="71">
        <v>0.75423482245407103</v>
      </c>
      <c r="F675" s="68">
        <v>59.115138592750498</v>
      </c>
      <c r="G675" s="71">
        <v>0.663619204215253</v>
      </c>
      <c r="H675" s="68">
        <v>18.390191897654599</v>
      </c>
      <c r="I675" s="71">
        <v>0.81206065883294198</v>
      </c>
      <c r="J675" s="68">
        <v>80.063965884861403</v>
      </c>
      <c r="K675" s="71">
        <v>0.81206883485751802</v>
      </c>
      <c r="L675" s="68">
        <v>29.051172707889101</v>
      </c>
      <c r="M675" s="71">
        <v>0.48342541436464098</v>
      </c>
      <c r="N675" s="68">
        <v>18.443496801705798</v>
      </c>
      <c r="O675" s="71"/>
      <c r="P675" s="68"/>
      <c r="Q675" s="71">
        <v>1</v>
      </c>
      <c r="R675" s="68">
        <v>100</v>
      </c>
    </row>
    <row r="676" spans="1:18" x14ac:dyDescent="0.2">
      <c r="A676" s="141" t="s">
        <v>405</v>
      </c>
      <c r="B676" s="67" t="s">
        <v>1647</v>
      </c>
      <c r="C676" s="67">
        <v>40</v>
      </c>
      <c r="D676" s="67" t="s">
        <v>342</v>
      </c>
      <c r="E676" s="71">
        <v>0.72747461941887903</v>
      </c>
      <c r="F676" s="68">
        <v>50.799573560767598</v>
      </c>
      <c r="G676" s="71">
        <v>0.65741071651278205</v>
      </c>
      <c r="H676" s="68">
        <v>16.791044776119399</v>
      </c>
      <c r="I676" s="71">
        <v>0.88943972220017897</v>
      </c>
      <c r="J676" s="68">
        <v>94.189765458422201</v>
      </c>
      <c r="K676" s="71">
        <v>0.89067234835481901</v>
      </c>
      <c r="L676" s="68">
        <v>56.556503198294202</v>
      </c>
      <c r="M676" s="71">
        <v>0.47237569060773499</v>
      </c>
      <c r="N676" s="68">
        <v>16.684434968017101</v>
      </c>
      <c r="O676" s="71"/>
      <c r="P676" s="68"/>
      <c r="Q676" s="71"/>
      <c r="R676" s="68"/>
    </row>
    <row r="677" spans="1:18" x14ac:dyDescent="0.2">
      <c r="A677" s="141" t="s">
        <v>1648</v>
      </c>
      <c r="B677" s="67" t="s">
        <v>1649</v>
      </c>
      <c r="C677" s="67">
        <v>40</v>
      </c>
      <c r="D677" s="67" t="s">
        <v>342</v>
      </c>
      <c r="E677" s="71">
        <v>0.78144882795803094</v>
      </c>
      <c r="F677" s="68">
        <v>67.750533049040499</v>
      </c>
      <c r="G677" s="71">
        <v>0.695340753281668</v>
      </c>
      <c r="H677" s="68">
        <v>30.223880597014901</v>
      </c>
      <c r="I677" s="71">
        <v>0.83002186290294899</v>
      </c>
      <c r="J677" s="68">
        <v>85.021321961620501</v>
      </c>
      <c r="K677" s="71">
        <v>0.91318907425010698</v>
      </c>
      <c r="L677" s="68">
        <v>66.311300639658796</v>
      </c>
      <c r="M677" s="71">
        <v>0.46869244935543303</v>
      </c>
      <c r="N677" s="68">
        <v>15.9381663113006</v>
      </c>
      <c r="O677" s="71"/>
      <c r="P677" s="68"/>
      <c r="Q677" s="71">
        <v>1</v>
      </c>
      <c r="R677" s="68">
        <v>100</v>
      </c>
    </row>
    <row r="678" spans="1:18" x14ac:dyDescent="0.2">
      <c r="A678" s="141" t="s">
        <v>1650</v>
      </c>
      <c r="B678" s="67" t="s">
        <v>1651</v>
      </c>
      <c r="C678" s="67">
        <v>40</v>
      </c>
      <c r="D678" s="67" t="s">
        <v>342</v>
      </c>
      <c r="E678" s="71">
        <v>0.73106708584108204</v>
      </c>
      <c r="F678" s="68">
        <v>51.8123667377399</v>
      </c>
      <c r="G678" s="71">
        <v>0.699207486393841</v>
      </c>
      <c r="H678" s="68">
        <v>31.929637526652499</v>
      </c>
      <c r="I678" s="71">
        <v>0.79439317399357701</v>
      </c>
      <c r="J678" s="68">
        <v>75.746268656716396</v>
      </c>
      <c r="K678" s="71">
        <v>0.90672661483694705</v>
      </c>
      <c r="L678" s="68">
        <v>63.646055437100202</v>
      </c>
      <c r="M678" s="71">
        <v>0.523941068139963</v>
      </c>
      <c r="N678" s="68">
        <v>26.1727078891258</v>
      </c>
      <c r="O678" s="71"/>
      <c r="P678" s="68"/>
      <c r="Q678" s="71"/>
      <c r="R678" s="68"/>
    </row>
    <row r="679" spans="1:18" x14ac:dyDescent="0.2">
      <c r="A679" s="141" t="s">
        <v>1652</v>
      </c>
      <c r="B679" s="67" t="s">
        <v>1653</v>
      </c>
      <c r="C679" s="67">
        <v>40</v>
      </c>
      <c r="D679" s="67" t="s">
        <v>342</v>
      </c>
      <c r="E679" s="71">
        <v>0.718276635470671</v>
      </c>
      <c r="F679" s="68">
        <v>48.347547974413601</v>
      </c>
      <c r="G679" s="71">
        <v>0.69864750605332904</v>
      </c>
      <c r="H679" s="68">
        <v>31.556503198294202</v>
      </c>
      <c r="I679" s="71">
        <v>0.84584605330908302</v>
      </c>
      <c r="J679" s="68">
        <v>88.805970149253696</v>
      </c>
      <c r="K679" s="71">
        <v>0.84518756815563101</v>
      </c>
      <c r="L679" s="68">
        <v>38.7526652452026</v>
      </c>
      <c r="M679" s="71">
        <v>0.48342541436464098</v>
      </c>
      <c r="N679" s="68">
        <v>18.443496801705798</v>
      </c>
      <c r="O679" s="71"/>
      <c r="P679" s="68"/>
      <c r="Q679" s="71"/>
      <c r="R679" s="68"/>
    </row>
    <row r="680" spans="1:18" x14ac:dyDescent="0.2">
      <c r="A680" s="141" t="s">
        <v>1654</v>
      </c>
      <c r="B680" s="67" t="s">
        <v>1655</v>
      </c>
      <c r="C680" s="67">
        <v>40</v>
      </c>
      <c r="D680" s="67" t="s">
        <v>342</v>
      </c>
      <c r="E680" s="71">
        <v>0.74752708139464297</v>
      </c>
      <c r="F680" s="68">
        <v>57.036247334754798</v>
      </c>
      <c r="G680" s="71">
        <v>0.67685011838568798</v>
      </c>
      <c r="H680" s="68">
        <v>22.601279317697198</v>
      </c>
      <c r="I680" s="71">
        <v>0.75620121366294302</v>
      </c>
      <c r="J680" s="68">
        <v>62.686567164179102</v>
      </c>
      <c r="K680" s="71">
        <v>0.85062459057835904</v>
      </c>
      <c r="L680" s="68">
        <v>40.511727078891298</v>
      </c>
      <c r="M680" s="71">
        <v>0.45395948434622502</v>
      </c>
      <c r="N680" s="68">
        <v>13.2196162046908</v>
      </c>
      <c r="O680" s="71"/>
      <c r="P680" s="68"/>
      <c r="Q680" s="71">
        <v>1</v>
      </c>
      <c r="R680" s="68">
        <v>100</v>
      </c>
    </row>
    <row r="681" spans="1:18" x14ac:dyDescent="0.2">
      <c r="A681" s="141" t="s">
        <v>1656</v>
      </c>
      <c r="B681" s="67" t="s">
        <v>1657</v>
      </c>
      <c r="C681" s="67">
        <v>40</v>
      </c>
      <c r="D681" s="67" t="s">
        <v>342</v>
      </c>
      <c r="E681" s="71">
        <v>0.72496966636690896</v>
      </c>
      <c r="F681" s="68">
        <v>50.319829424307002</v>
      </c>
      <c r="G681" s="71">
        <v>0.70036240697262397</v>
      </c>
      <c r="H681" s="68">
        <v>32.569296375266497</v>
      </c>
      <c r="I681" s="71">
        <v>0.768571294743711</v>
      </c>
      <c r="J681" s="68">
        <v>67.803837953091701</v>
      </c>
      <c r="K681" s="71">
        <v>0.83333907056529599</v>
      </c>
      <c r="L681" s="68">
        <v>34.968017057569298</v>
      </c>
      <c r="M681" s="71">
        <v>0.59760589318600399</v>
      </c>
      <c r="N681" s="68">
        <v>43.230277185501102</v>
      </c>
      <c r="O681" s="71"/>
      <c r="P681" s="68"/>
      <c r="Q681" s="71"/>
      <c r="R681" s="68"/>
    </row>
    <row r="682" spans="1:18" x14ac:dyDescent="0.2">
      <c r="A682" s="141" t="s">
        <v>1658</v>
      </c>
      <c r="B682" s="67" t="s">
        <v>1659</v>
      </c>
      <c r="C682" s="67">
        <v>40</v>
      </c>
      <c r="D682" s="67" t="s">
        <v>342</v>
      </c>
      <c r="E682" s="71">
        <v>0.71440992060478303</v>
      </c>
      <c r="F682" s="68">
        <v>47.388059701492502</v>
      </c>
      <c r="G682" s="71">
        <v>0.69903763180384504</v>
      </c>
      <c r="H682" s="68">
        <v>31.823027718550101</v>
      </c>
      <c r="I682" s="71">
        <v>0.73040989953402302</v>
      </c>
      <c r="J682" s="68">
        <v>50.959488272921099</v>
      </c>
      <c r="K682" s="71">
        <v>0.85636894666137597</v>
      </c>
      <c r="L682" s="68">
        <v>42.6439232409382</v>
      </c>
      <c r="M682" s="71">
        <v>0.57182320441988999</v>
      </c>
      <c r="N682" s="68">
        <v>37.3667377398721</v>
      </c>
      <c r="O682" s="71"/>
      <c r="P682" s="68"/>
      <c r="Q682" s="71"/>
      <c r="R682" s="68"/>
    </row>
    <row r="683" spans="1:18" x14ac:dyDescent="0.2">
      <c r="A683" s="141" t="s">
        <v>592</v>
      </c>
      <c r="B683" s="67" t="s">
        <v>1660</v>
      </c>
      <c r="C683" s="67">
        <v>40</v>
      </c>
      <c r="D683" s="67" t="s">
        <v>342</v>
      </c>
      <c r="E683" s="71">
        <v>0.64770252650337801</v>
      </c>
      <c r="F683" s="68">
        <v>28.358208955223901</v>
      </c>
      <c r="G683" s="71">
        <v>0.65081535172584104</v>
      </c>
      <c r="H683" s="68">
        <v>14.765458422174801</v>
      </c>
      <c r="I683" s="71">
        <v>0.64214345653818405</v>
      </c>
      <c r="J683" s="68">
        <v>18.443496801705798</v>
      </c>
      <c r="K683" s="71">
        <v>0.77022698835722203</v>
      </c>
      <c r="L683" s="68">
        <v>18.763326226012801</v>
      </c>
      <c r="M683" s="71">
        <v>0.52762430939226501</v>
      </c>
      <c r="N683" s="68">
        <v>26.652452025586399</v>
      </c>
      <c r="O683" s="71"/>
      <c r="P683" s="68"/>
      <c r="Q683" s="71"/>
      <c r="R683" s="68"/>
    </row>
    <row r="684" spans="1:18" x14ac:dyDescent="0.2">
      <c r="A684" s="141" t="s">
        <v>1661</v>
      </c>
      <c r="B684" s="67" t="s">
        <v>1662</v>
      </c>
      <c r="C684" s="67">
        <v>40</v>
      </c>
      <c r="D684" s="67" t="s">
        <v>342</v>
      </c>
      <c r="E684" s="71">
        <v>0.74971674297774205</v>
      </c>
      <c r="F684" s="68">
        <v>57.462686567164198</v>
      </c>
      <c r="G684" s="71">
        <v>0.66459848499292196</v>
      </c>
      <c r="H684" s="68">
        <v>18.603411513859299</v>
      </c>
      <c r="I684" s="71">
        <v>0.90118999496968299</v>
      </c>
      <c r="J684" s="68">
        <v>95.415778251599093</v>
      </c>
      <c r="K684" s="71">
        <v>0.820916781887433</v>
      </c>
      <c r="L684" s="68">
        <v>31.130063965884901</v>
      </c>
      <c r="M684" s="71">
        <v>0.361878453038674</v>
      </c>
      <c r="N684" s="68">
        <v>5.1705756929637499</v>
      </c>
      <c r="O684" s="71"/>
      <c r="P684" s="68"/>
      <c r="Q684" s="71">
        <v>1</v>
      </c>
      <c r="R684" s="68">
        <v>100</v>
      </c>
    </row>
    <row r="685" spans="1:18" x14ac:dyDescent="0.2">
      <c r="A685" s="141" t="s">
        <v>1197</v>
      </c>
      <c r="B685" s="67" t="s">
        <v>1663</v>
      </c>
      <c r="C685" s="67">
        <v>40</v>
      </c>
      <c r="D685" s="67" t="s">
        <v>342</v>
      </c>
      <c r="E685" s="71">
        <v>0.66202784268642101</v>
      </c>
      <c r="F685" s="68">
        <v>32.036247334754798</v>
      </c>
      <c r="G685" s="71">
        <v>0.54987960111503398</v>
      </c>
      <c r="H685" s="68">
        <v>4.2643923240938202</v>
      </c>
      <c r="I685" s="71">
        <v>0.74783146070740802</v>
      </c>
      <c r="J685" s="68">
        <v>59.061833688699402</v>
      </c>
      <c r="K685" s="71">
        <v>0.78226034575565395</v>
      </c>
      <c r="L685" s="68">
        <v>21.268656716417901</v>
      </c>
      <c r="M685" s="71">
        <v>0.56813996316758797</v>
      </c>
      <c r="N685" s="68">
        <v>36.567164179104502</v>
      </c>
      <c r="O685" s="71"/>
      <c r="P685" s="68"/>
      <c r="Q685" s="71"/>
      <c r="R685" s="68"/>
    </row>
    <row r="686" spans="1:18" x14ac:dyDescent="0.2">
      <c r="A686" s="141" t="s">
        <v>1664</v>
      </c>
      <c r="B686" s="67" t="s">
        <v>1665</v>
      </c>
      <c r="C686" s="67">
        <v>40</v>
      </c>
      <c r="D686" s="67" t="s">
        <v>342</v>
      </c>
      <c r="E686" s="71">
        <v>0.72766910434905396</v>
      </c>
      <c r="F686" s="68">
        <v>50.852878464818801</v>
      </c>
      <c r="G686" s="71">
        <v>0.72499666964100795</v>
      </c>
      <c r="H686" s="68">
        <v>41.791044776119399</v>
      </c>
      <c r="I686" s="71">
        <v>0.71272802279605196</v>
      </c>
      <c r="J686" s="68">
        <v>42.6439232409382</v>
      </c>
      <c r="K686" s="71">
        <v>0.83851341925013201</v>
      </c>
      <c r="L686" s="68">
        <v>36.886993603411497</v>
      </c>
      <c r="M686" s="71">
        <v>0.63443830570902404</v>
      </c>
      <c r="N686" s="68">
        <v>50.6929637526652</v>
      </c>
      <c r="O686" s="71"/>
      <c r="P686" s="68"/>
      <c r="Q686" s="71"/>
      <c r="R686" s="68"/>
    </row>
    <row r="687" spans="1:18" x14ac:dyDescent="0.2">
      <c r="A687" s="141" t="s">
        <v>1666</v>
      </c>
      <c r="B687" s="67" t="s">
        <v>1667</v>
      </c>
      <c r="C687" s="67">
        <v>40</v>
      </c>
      <c r="D687" s="67" t="s">
        <v>342</v>
      </c>
      <c r="E687" s="71">
        <v>0.68808643619033305</v>
      </c>
      <c r="F687" s="68">
        <v>38.912579957356101</v>
      </c>
      <c r="G687" s="71">
        <v>0.65604957625250804</v>
      </c>
      <c r="H687" s="68">
        <v>16.098081023454199</v>
      </c>
      <c r="I687" s="71">
        <v>0.83439066677392704</v>
      </c>
      <c r="J687" s="68">
        <v>86.194029850746304</v>
      </c>
      <c r="K687" s="71">
        <v>0.78952981112716303</v>
      </c>
      <c r="L687" s="68">
        <v>23.081023454157801</v>
      </c>
      <c r="M687" s="71">
        <v>0.47237569060773499</v>
      </c>
      <c r="N687" s="68">
        <v>16.684434968017101</v>
      </c>
      <c r="O687" s="71"/>
      <c r="P687" s="68"/>
      <c r="Q687" s="71"/>
      <c r="R687" s="68"/>
    </row>
    <row r="688" spans="1:18" x14ac:dyDescent="0.2">
      <c r="A688" s="141" t="s">
        <v>1668</v>
      </c>
      <c r="B688" s="67" t="s">
        <v>1669</v>
      </c>
      <c r="C688" s="67">
        <v>40</v>
      </c>
      <c r="D688" s="67" t="s">
        <v>342</v>
      </c>
      <c r="E688" s="71">
        <v>0.72266782602083102</v>
      </c>
      <c r="F688" s="68">
        <v>49.413646055437098</v>
      </c>
      <c r="G688" s="71">
        <v>0.74347304391633195</v>
      </c>
      <c r="H688" s="68">
        <v>47.4946695095949</v>
      </c>
      <c r="I688" s="71">
        <v>0.71488838409004396</v>
      </c>
      <c r="J688" s="68">
        <v>44.083155650319803</v>
      </c>
      <c r="K688" s="71">
        <v>0.79050508786331897</v>
      </c>
      <c r="L688" s="68">
        <v>23.240938166311299</v>
      </c>
      <c r="M688" s="71">
        <v>0.64180478821362796</v>
      </c>
      <c r="N688" s="68">
        <v>51.492537313432798</v>
      </c>
      <c r="O688" s="71"/>
      <c r="P688" s="68"/>
      <c r="Q688" s="71"/>
      <c r="R688" s="68"/>
    </row>
    <row r="689" spans="1:18" x14ac:dyDescent="0.2">
      <c r="A689" s="141" t="s">
        <v>1670</v>
      </c>
      <c r="B689" s="67" t="s">
        <v>1671</v>
      </c>
      <c r="C689" s="67">
        <v>40</v>
      </c>
      <c r="D689" s="67" t="s">
        <v>342</v>
      </c>
      <c r="E689" s="71">
        <v>0.648392449980145</v>
      </c>
      <c r="F689" s="68">
        <v>28.4115138592751</v>
      </c>
      <c r="G689" s="71">
        <v>0.67162834294017504</v>
      </c>
      <c r="H689" s="68">
        <v>20.842217484008501</v>
      </c>
      <c r="I689" s="71">
        <v>0.65255561546293195</v>
      </c>
      <c r="J689" s="68">
        <v>20.522388059701498</v>
      </c>
      <c r="K689" s="71">
        <v>0.73071180836830096</v>
      </c>
      <c r="L689" s="68">
        <v>13.3262260127932</v>
      </c>
      <c r="M689" s="71">
        <v>0.53867403314917095</v>
      </c>
      <c r="N689" s="68">
        <v>28.997867803837998</v>
      </c>
      <c r="O689" s="71"/>
      <c r="P689" s="68"/>
      <c r="Q689" s="71"/>
      <c r="R689" s="68"/>
    </row>
    <row r="690" spans="1:18" x14ac:dyDescent="0.2">
      <c r="A690" s="141" t="s">
        <v>1672</v>
      </c>
      <c r="B690" s="67" t="s">
        <v>1673</v>
      </c>
      <c r="C690" s="67">
        <v>40</v>
      </c>
      <c r="D690" s="67" t="s">
        <v>342</v>
      </c>
      <c r="E690" s="71">
        <v>0.71282782625389196</v>
      </c>
      <c r="F690" s="68">
        <v>46.908315565031998</v>
      </c>
      <c r="G690" s="71">
        <v>0.71582873341971398</v>
      </c>
      <c r="H690" s="68">
        <v>38.166311300639698</v>
      </c>
      <c r="I690" s="71">
        <v>0.73738200008836896</v>
      </c>
      <c r="J690" s="68">
        <v>54.690831556503198</v>
      </c>
      <c r="K690" s="71">
        <v>0.77471198955536902</v>
      </c>
      <c r="L690" s="68">
        <v>19.829424307036199</v>
      </c>
      <c r="M690" s="71">
        <v>0.62338858195211799</v>
      </c>
      <c r="N690" s="68">
        <v>49.3070362473348</v>
      </c>
      <c r="O690" s="71"/>
      <c r="P690" s="68"/>
      <c r="Q690" s="71"/>
      <c r="R690" s="68"/>
    </row>
    <row r="691" spans="1:18" x14ac:dyDescent="0.2">
      <c r="A691" s="141" t="s">
        <v>1674</v>
      </c>
      <c r="B691" s="67" t="s">
        <v>1675</v>
      </c>
      <c r="C691" s="67">
        <v>40</v>
      </c>
      <c r="D691" s="67" t="s">
        <v>342</v>
      </c>
      <c r="E691" s="71">
        <v>0.67352313120330098</v>
      </c>
      <c r="F691" s="68">
        <v>34.914712153518103</v>
      </c>
      <c r="G691" s="71">
        <v>0.69003955190083399</v>
      </c>
      <c r="H691" s="68">
        <v>27.771855010661</v>
      </c>
      <c r="I691" s="71">
        <v>0.70835466965856897</v>
      </c>
      <c r="J691" s="68">
        <v>40.724946695096001</v>
      </c>
      <c r="K691" s="71">
        <v>0.72387509883391199</v>
      </c>
      <c r="L691" s="68">
        <v>12.4733475479744</v>
      </c>
      <c r="M691" s="71">
        <v>0.57182320441988999</v>
      </c>
      <c r="N691" s="68">
        <v>37.3667377398721</v>
      </c>
      <c r="O691" s="71"/>
      <c r="P691" s="68"/>
      <c r="Q691" s="71"/>
      <c r="R691" s="68"/>
    </row>
    <row r="692" spans="1:18" x14ac:dyDescent="0.2">
      <c r="A692" s="141" t="s">
        <v>841</v>
      </c>
      <c r="B692" s="67" t="s">
        <v>1676</v>
      </c>
      <c r="C692" s="67">
        <v>40</v>
      </c>
      <c r="D692" s="67" t="s">
        <v>342</v>
      </c>
      <c r="E692" s="71">
        <v>0.68620410331819204</v>
      </c>
      <c r="F692" s="68">
        <v>38.379530916844402</v>
      </c>
      <c r="G692" s="71">
        <v>0.67153895517186502</v>
      </c>
      <c r="H692" s="68">
        <v>20.788912579957401</v>
      </c>
      <c r="I692" s="71">
        <v>0.80780746800209402</v>
      </c>
      <c r="J692" s="68">
        <v>79.157782515991499</v>
      </c>
      <c r="K692" s="71">
        <v>0.80414402324797996</v>
      </c>
      <c r="L692" s="68">
        <v>27.0255863539446</v>
      </c>
      <c r="M692" s="71">
        <v>0.46132596685082899</v>
      </c>
      <c r="N692" s="68">
        <v>14.605543710021299</v>
      </c>
      <c r="O692" s="71"/>
      <c r="P692" s="68"/>
      <c r="Q692" s="71"/>
      <c r="R692" s="68"/>
    </row>
    <row r="693" spans="1:18" x14ac:dyDescent="0.2">
      <c r="A693" s="141" t="s">
        <v>1455</v>
      </c>
      <c r="B693" s="67" t="s">
        <v>1677</v>
      </c>
      <c r="C693" s="67">
        <v>40</v>
      </c>
      <c r="D693" s="67" t="s">
        <v>342</v>
      </c>
      <c r="E693" s="71">
        <v>0.76575186757005698</v>
      </c>
      <c r="F693" s="68">
        <v>62.899786780383799</v>
      </c>
      <c r="G693" s="71">
        <v>0.72902877894192197</v>
      </c>
      <c r="H693" s="68">
        <v>43.176972281449899</v>
      </c>
      <c r="I693" s="71">
        <v>0.952487318373618</v>
      </c>
      <c r="J693" s="68">
        <v>99.253731343283604</v>
      </c>
      <c r="K693" s="71">
        <v>0.91279892360925496</v>
      </c>
      <c r="L693" s="68">
        <v>66.204690831556505</v>
      </c>
      <c r="M693" s="71">
        <v>0.46869244935543303</v>
      </c>
      <c r="N693" s="68">
        <v>15.9381663113006</v>
      </c>
      <c r="O693" s="71"/>
      <c r="P693" s="68"/>
      <c r="Q693" s="71"/>
      <c r="R693" s="68"/>
    </row>
    <row r="694" spans="1:18" x14ac:dyDescent="0.2">
      <c r="A694" s="141" t="s">
        <v>1376</v>
      </c>
      <c r="B694" s="67" t="s">
        <v>1678</v>
      </c>
      <c r="C694" s="67">
        <v>40</v>
      </c>
      <c r="D694" s="67" t="s">
        <v>342</v>
      </c>
      <c r="E694" s="71">
        <v>0.77491090773885296</v>
      </c>
      <c r="F694" s="68">
        <v>65.991471215351794</v>
      </c>
      <c r="G694" s="71">
        <v>0.73307711602274805</v>
      </c>
      <c r="H694" s="68">
        <v>44.456289978678001</v>
      </c>
      <c r="I694" s="71">
        <v>0.89802673415573697</v>
      </c>
      <c r="J694" s="68">
        <v>94.882729211087394</v>
      </c>
      <c r="K694" s="71">
        <v>0.90408305886164098</v>
      </c>
      <c r="L694" s="68">
        <v>62.579957356076797</v>
      </c>
      <c r="M694" s="71">
        <v>0.56445672191528595</v>
      </c>
      <c r="N694" s="68">
        <v>35.607675906183403</v>
      </c>
      <c r="O694" s="71"/>
      <c r="P694" s="68"/>
      <c r="Q694" s="71"/>
      <c r="R694" s="68"/>
    </row>
    <row r="695" spans="1:18" x14ac:dyDescent="0.2">
      <c r="A695" s="141" t="s">
        <v>1679</v>
      </c>
      <c r="B695" s="67" t="s">
        <v>1680</v>
      </c>
      <c r="C695" s="67">
        <v>40</v>
      </c>
      <c r="D695" s="67" t="s">
        <v>342</v>
      </c>
      <c r="E695" s="71">
        <v>0.76834990829371896</v>
      </c>
      <c r="F695" s="68">
        <v>63.859275053304899</v>
      </c>
      <c r="G695" s="71">
        <v>0.70582586811619097</v>
      </c>
      <c r="H695" s="68">
        <v>34.808102345415797</v>
      </c>
      <c r="I695" s="71">
        <v>0.903908994153519</v>
      </c>
      <c r="J695" s="68">
        <v>95.735607675906195</v>
      </c>
      <c r="K695" s="71">
        <v>0.89552480773757903</v>
      </c>
      <c r="L695" s="68">
        <v>58.688699360341197</v>
      </c>
      <c r="M695" s="71">
        <v>0.56813996316758797</v>
      </c>
      <c r="N695" s="68">
        <v>36.567164179104502</v>
      </c>
      <c r="O695" s="71"/>
      <c r="P695" s="68"/>
      <c r="Q695" s="71"/>
      <c r="R695" s="68"/>
    </row>
    <row r="696" spans="1:18" x14ac:dyDescent="0.2">
      <c r="A696" s="141" t="s">
        <v>1681</v>
      </c>
      <c r="B696" s="67" t="s">
        <v>1682</v>
      </c>
      <c r="C696" s="67">
        <v>40</v>
      </c>
      <c r="D696" s="67" t="s">
        <v>342</v>
      </c>
      <c r="E696" s="71">
        <v>0.68988933788284701</v>
      </c>
      <c r="F696" s="68">
        <v>39.818763326225998</v>
      </c>
      <c r="G696" s="71">
        <v>0.60637681393862197</v>
      </c>
      <c r="H696" s="68">
        <v>8.1023454157782506</v>
      </c>
      <c r="I696" s="71">
        <v>0.60072582301372801</v>
      </c>
      <c r="J696" s="68">
        <v>11.194029850746301</v>
      </c>
      <c r="K696" s="71">
        <v>0.68525381305120303</v>
      </c>
      <c r="L696" s="68">
        <v>8.7953091684435005</v>
      </c>
      <c r="M696" s="71">
        <v>0.55709023941068203</v>
      </c>
      <c r="N696" s="68">
        <v>33.901918976545801</v>
      </c>
      <c r="O696" s="71"/>
      <c r="P696" s="68"/>
      <c r="Q696" s="71">
        <v>1</v>
      </c>
      <c r="R696" s="68">
        <v>100</v>
      </c>
    </row>
    <row r="697" spans="1:18" x14ac:dyDescent="0.2">
      <c r="A697" s="141" t="s">
        <v>1683</v>
      </c>
      <c r="B697" s="67" t="s">
        <v>1684</v>
      </c>
      <c r="C697" s="67">
        <v>40</v>
      </c>
      <c r="D697" s="67" t="s">
        <v>342</v>
      </c>
      <c r="E697" s="71">
        <v>0.57485055990957501</v>
      </c>
      <c r="F697" s="68">
        <v>13.699360341151401</v>
      </c>
      <c r="G697" s="71">
        <v>0.75409315695969104</v>
      </c>
      <c r="H697" s="68">
        <v>50.852878464818801</v>
      </c>
      <c r="I697" s="71">
        <v>0.73167609510879705</v>
      </c>
      <c r="J697" s="68">
        <v>51.705756929637502</v>
      </c>
      <c r="K697" s="71">
        <v>0.76877820677957198</v>
      </c>
      <c r="L697" s="68">
        <v>18.443496801705798</v>
      </c>
      <c r="M697" s="71">
        <v>0.61970534069981598</v>
      </c>
      <c r="N697" s="68">
        <v>48.667377398720703</v>
      </c>
      <c r="O697" s="71"/>
      <c r="P697" s="68"/>
      <c r="Q697" s="71">
        <v>0</v>
      </c>
      <c r="R697" s="68">
        <v>39.186295503212001</v>
      </c>
    </row>
    <row r="698" spans="1:18" x14ac:dyDescent="0.2">
      <c r="A698" s="141" t="s">
        <v>1685</v>
      </c>
      <c r="B698" s="67" t="s">
        <v>1686</v>
      </c>
      <c r="C698" s="67">
        <v>40</v>
      </c>
      <c r="D698" s="67" t="s">
        <v>342</v>
      </c>
      <c r="E698" s="71">
        <v>0.69614763251116496</v>
      </c>
      <c r="F698" s="68">
        <v>41.791044776119399</v>
      </c>
      <c r="G698" s="71">
        <v>0.74004163663351796</v>
      </c>
      <c r="H698" s="68">
        <v>46.588486140724903</v>
      </c>
      <c r="I698" s="71">
        <v>0.68435139799164002</v>
      </c>
      <c r="J698" s="68">
        <v>29.8507462686567</v>
      </c>
      <c r="K698" s="71">
        <v>0.76259160223349898</v>
      </c>
      <c r="L698" s="68">
        <v>17.484008528784599</v>
      </c>
      <c r="M698" s="71">
        <v>0.59760589318600399</v>
      </c>
      <c r="N698" s="68">
        <v>43.230277185501102</v>
      </c>
      <c r="O698" s="71"/>
      <c r="P698" s="68"/>
      <c r="Q698" s="71"/>
      <c r="R698" s="68"/>
    </row>
    <row r="699" spans="1:18" x14ac:dyDescent="0.2">
      <c r="A699" s="141" t="s">
        <v>1687</v>
      </c>
      <c r="B699" s="67" t="s">
        <v>1688</v>
      </c>
      <c r="C699" s="67">
        <v>40</v>
      </c>
      <c r="D699" s="67" t="s">
        <v>342</v>
      </c>
      <c r="E699" s="71">
        <v>0.73979727601003398</v>
      </c>
      <c r="F699" s="68">
        <v>54.690831556503198</v>
      </c>
      <c r="G699" s="71">
        <v>0.62883411373224696</v>
      </c>
      <c r="H699" s="68">
        <v>10.4477611940298</v>
      </c>
      <c r="I699" s="71">
        <v>0.71440886230406198</v>
      </c>
      <c r="J699" s="68">
        <v>43.869936034115099</v>
      </c>
      <c r="K699" s="71">
        <v>0.78392019959397197</v>
      </c>
      <c r="L699" s="68">
        <v>21.7484008528785</v>
      </c>
      <c r="M699" s="71">
        <v>0.57182320441988999</v>
      </c>
      <c r="N699" s="68">
        <v>37.3667377398721</v>
      </c>
      <c r="O699" s="71"/>
      <c r="P699" s="68"/>
      <c r="Q699" s="71">
        <v>1</v>
      </c>
      <c r="R699" s="68">
        <v>100</v>
      </c>
    </row>
    <row r="700" spans="1:18" x14ac:dyDescent="0.2">
      <c r="A700" s="141" t="s">
        <v>1689</v>
      </c>
      <c r="B700" s="67" t="s">
        <v>1690</v>
      </c>
      <c r="C700" s="67">
        <v>40</v>
      </c>
      <c r="D700" s="67" t="s">
        <v>342</v>
      </c>
      <c r="E700" s="71">
        <v>0.60215105022375404</v>
      </c>
      <c r="F700" s="68">
        <v>19.616204690831601</v>
      </c>
      <c r="G700" s="71">
        <v>0.66321789263797704</v>
      </c>
      <c r="H700" s="68">
        <v>18.230277185501102</v>
      </c>
      <c r="I700" s="71">
        <v>0.67276473195895503</v>
      </c>
      <c r="J700" s="68">
        <v>26.332622601279301</v>
      </c>
      <c r="K700" s="71">
        <v>0.68127719324099201</v>
      </c>
      <c r="L700" s="68">
        <v>8.3155650319829402</v>
      </c>
      <c r="M700" s="71">
        <v>0.39134438305709002</v>
      </c>
      <c r="N700" s="68">
        <v>6.4498933901918996</v>
      </c>
      <c r="O700" s="71"/>
      <c r="P700" s="68"/>
      <c r="Q700" s="71"/>
      <c r="R700" s="68"/>
    </row>
    <row r="701" spans="1:18" x14ac:dyDescent="0.2">
      <c r="A701" s="141" t="s">
        <v>397</v>
      </c>
      <c r="B701" s="67" t="s">
        <v>1691</v>
      </c>
      <c r="C701" s="67">
        <v>40</v>
      </c>
      <c r="D701" s="67" t="s">
        <v>342</v>
      </c>
      <c r="E701" s="71">
        <v>0.71910540345460605</v>
      </c>
      <c r="F701" s="68">
        <v>48.667377398720703</v>
      </c>
      <c r="G701" s="71">
        <v>0.68071316083461297</v>
      </c>
      <c r="H701" s="68">
        <v>23.667377398720699</v>
      </c>
      <c r="I701" s="71">
        <v>0.78435175320223305</v>
      </c>
      <c r="J701" s="68">
        <v>72.921108742004293</v>
      </c>
      <c r="K701" s="71">
        <v>0.91319832040772997</v>
      </c>
      <c r="L701" s="68">
        <v>66.364605543709999</v>
      </c>
      <c r="M701" s="71">
        <v>0.49815837937384899</v>
      </c>
      <c r="N701" s="68">
        <v>21.268656716417901</v>
      </c>
      <c r="O701" s="71"/>
      <c r="P701" s="68"/>
      <c r="Q701" s="71"/>
      <c r="R701" s="68"/>
    </row>
    <row r="702" spans="1:18" x14ac:dyDescent="0.2">
      <c r="A702" s="141" t="s">
        <v>1692</v>
      </c>
      <c r="B702" s="67" t="s">
        <v>1693</v>
      </c>
      <c r="C702" s="67">
        <v>40</v>
      </c>
      <c r="D702" s="67" t="s">
        <v>342</v>
      </c>
      <c r="E702" s="71">
        <v>0.57053563919330097</v>
      </c>
      <c r="F702" s="68">
        <v>13.2196162046908</v>
      </c>
      <c r="G702" s="71">
        <v>0.65161831376471102</v>
      </c>
      <c r="H702" s="68">
        <v>14.8720682302772</v>
      </c>
      <c r="I702" s="71">
        <v>0.77914875500357705</v>
      </c>
      <c r="J702" s="68">
        <v>71.268656716417894</v>
      </c>
      <c r="K702" s="71">
        <v>0.76537337397537897</v>
      </c>
      <c r="L702" s="68">
        <v>17.910447761194</v>
      </c>
      <c r="M702" s="71">
        <v>0.65653775322283603</v>
      </c>
      <c r="N702" s="68">
        <v>53.997867803837899</v>
      </c>
      <c r="O702" s="71"/>
      <c r="P702" s="68"/>
      <c r="Q702" s="71">
        <v>0</v>
      </c>
      <c r="R702" s="68">
        <v>39.186295503212001</v>
      </c>
    </row>
    <row r="703" spans="1:18" x14ac:dyDescent="0.2">
      <c r="A703" s="141" t="s">
        <v>1694</v>
      </c>
      <c r="B703" s="67" t="s">
        <v>1695</v>
      </c>
      <c r="C703" s="67">
        <v>40</v>
      </c>
      <c r="D703" s="67" t="s">
        <v>342</v>
      </c>
      <c r="E703" s="71">
        <v>0.73176520169445503</v>
      </c>
      <c r="F703" s="68">
        <v>52.025586353944597</v>
      </c>
      <c r="G703" s="71">
        <v>0.72913615103306395</v>
      </c>
      <c r="H703" s="68">
        <v>43.3368869936034</v>
      </c>
      <c r="I703" s="71">
        <v>0.76529735689009604</v>
      </c>
      <c r="J703" s="68">
        <v>66.257995735607693</v>
      </c>
      <c r="K703" s="71">
        <v>0.87553705944397997</v>
      </c>
      <c r="L703" s="68">
        <v>50.319829424307002</v>
      </c>
      <c r="M703" s="71">
        <v>0.55709023941068203</v>
      </c>
      <c r="N703" s="68">
        <v>33.901918976545801</v>
      </c>
      <c r="O703" s="71"/>
      <c r="P703" s="68"/>
      <c r="Q703" s="71"/>
      <c r="R703" s="68"/>
    </row>
    <row r="704" spans="1:18" x14ac:dyDescent="0.2">
      <c r="A704" s="141" t="s">
        <v>1666</v>
      </c>
      <c r="B704" s="67" t="s">
        <v>1696</v>
      </c>
      <c r="C704" s="67">
        <v>40</v>
      </c>
      <c r="D704" s="67" t="s">
        <v>342</v>
      </c>
      <c r="E704" s="71">
        <v>0.69429714288803801</v>
      </c>
      <c r="F704" s="68">
        <v>41.151385927505302</v>
      </c>
      <c r="G704" s="71">
        <v>0.60612193924695001</v>
      </c>
      <c r="H704" s="68">
        <v>7.9957356076759103</v>
      </c>
      <c r="I704" s="71">
        <v>0.73630339942739398</v>
      </c>
      <c r="J704" s="68">
        <v>54.317697228145001</v>
      </c>
      <c r="K704" s="71">
        <v>0.63826847889659999</v>
      </c>
      <c r="L704" s="68">
        <v>6.2899786780383797</v>
      </c>
      <c r="M704" s="71">
        <v>0.49079189686924501</v>
      </c>
      <c r="N704" s="68">
        <v>19.776119402985099</v>
      </c>
      <c r="O704" s="71"/>
      <c r="P704" s="68"/>
      <c r="Q704" s="71">
        <v>1</v>
      </c>
      <c r="R704" s="68">
        <v>100</v>
      </c>
    </row>
    <row r="705" spans="1:18" x14ac:dyDescent="0.2">
      <c r="A705" s="141" t="s">
        <v>1697</v>
      </c>
      <c r="B705" s="67" t="s">
        <v>1698</v>
      </c>
      <c r="C705" s="67">
        <v>40</v>
      </c>
      <c r="D705" s="67" t="s">
        <v>342</v>
      </c>
      <c r="E705" s="71">
        <v>0.54696029423417503</v>
      </c>
      <c r="F705" s="68">
        <v>9.4349680170575692</v>
      </c>
      <c r="G705" s="71">
        <v>0.69605955891781401</v>
      </c>
      <c r="H705" s="68">
        <v>30.4904051172708</v>
      </c>
      <c r="I705" s="71">
        <v>0.688269633911614</v>
      </c>
      <c r="J705" s="68">
        <v>31.343283582089601</v>
      </c>
      <c r="K705" s="71">
        <v>0.83758093395838695</v>
      </c>
      <c r="L705" s="68">
        <v>36.194029850746297</v>
      </c>
      <c r="M705" s="71">
        <v>0.51289134438305695</v>
      </c>
      <c r="N705" s="68">
        <v>24.0938166311301</v>
      </c>
      <c r="O705" s="71"/>
      <c r="P705" s="68"/>
      <c r="Q705" s="71">
        <v>0</v>
      </c>
      <c r="R705" s="68">
        <v>39.186295503212001</v>
      </c>
    </row>
    <row r="706" spans="1:18" x14ac:dyDescent="0.2">
      <c r="A706" s="141" t="s">
        <v>1699</v>
      </c>
      <c r="B706" s="67" t="s">
        <v>1700</v>
      </c>
      <c r="C706" s="67">
        <v>40</v>
      </c>
      <c r="D706" s="67" t="s">
        <v>342</v>
      </c>
      <c r="E706" s="71">
        <v>0.73507455884043005</v>
      </c>
      <c r="F706" s="68">
        <v>53.1982942430704</v>
      </c>
      <c r="G706" s="71">
        <v>0.73241184275147397</v>
      </c>
      <c r="H706" s="68">
        <v>44.402985074626898</v>
      </c>
      <c r="I706" s="71">
        <v>0.80102355651091095</v>
      </c>
      <c r="J706" s="68">
        <v>77.558635394456303</v>
      </c>
      <c r="K706" s="71">
        <v>0.87555528545476602</v>
      </c>
      <c r="L706" s="68">
        <v>50.373134328358198</v>
      </c>
      <c r="M706" s="71">
        <v>0.53130755064456703</v>
      </c>
      <c r="N706" s="68">
        <v>27.452025586353901</v>
      </c>
      <c r="O706" s="71"/>
      <c r="P706" s="68"/>
      <c r="Q706" s="71"/>
      <c r="R706" s="68"/>
    </row>
    <row r="707" spans="1:18" x14ac:dyDescent="0.2">
      <c r="A707" s="141" t="s">
        <v>1701</v>
      </c>
      <c r="B707" s="67" t="s">
        <v>1702</v>
      </c>
      <c r="C707" s="67">
        <v>40</v>
      </c>
      <c r="D707" s="67" t="s">
        <v>342</v>
      </c>
      <c r="E707" s="71">
        <v>0.60815083111742596</v>
      </c>
      <c r="F707" s="68">
        <v>20.362473347548001</v>
      </c>
      <c r="G707" s="71">
        <v>0.74102966446684504</v>
      </c>
      <c r="H707" s="68">
        <v>46.908315565031998</v>
      </c>
      <c r="I707" s="71">
        <v>0.81979143568154</v>
      </c>
      <c r="J707" s="68">
        <v>82.356076759061807</v>
      </c>
      <c r="K707" s="71">
        <v>0.90074336851425196</v>
      </c>
      <c r="L707" s="68">
        <v>61.140724946695101</v>
      </c>
      <c r="M707" s="71">
        <v>0.57918968692449402</v>
      </c>
      <c r="N707" s="68">
        <v>38.859275053304899</v>
      </c>
      <c r="O707" s="71"/>
      <c r="P707" s="68"/>
      <c r="Q707" s="71">
        <v>0</v>
      </c>
      <c r="R707" s="68">
        <v>39.186295503212001</v>
      </c>
    </row>
    <row r="708" spans="1:18" x14ac:dyDescent="0.2">
      <c r="A708" s="141" t="s">
        <v>1703</v>
      </c>
      <c r="B708" s="67" t="s">
        <v>1704</v>
      </c>
      <c r="C708" s="67">
        <v>40</v>
      </c>
      <c r="D708" s="67" t="s">
        <v>342</v>
      </c>
      <c r="E708" s="71">
        <v>0.59865459310698499</v>
      </c>
      <c r="F708" s="68">
        <v>18.763326226012801</v>
      </c>
      <c r="G708" s="71">
        <v>0.76789372929740995</v>
      </c>
      <c r="H708" s="68">
        <v>54.530916844349697</v>
      </c>
      <c r="I708" s="71">
        <v>0.78042542877822696</v>
      </c>
      <c r="J708" s="68">
        <v>71.801705756929607</v>
      </c>
      <c r="K708" s="71">
        <v>0.79578253674105603</v>
      </c>
      <c r="L708" s="68">
        <v>24.520255863539401</v>
      </c>
      <c r="M708" s="71">
        <v>0.649171270718232</v>
      </c>
      <c r="N708" s="68">
        <v>53.038379530916799</v>
      </c>
      <c r="O708" s="71"/>
      <c r="P708" s="68"/>
      <c r="Q708" s="71">
        <v>0</v>
      </c>
      <c r="R708" s="68">
        <v>39.186295503212001</v>
      </c>
    </row>
    <row r="709" spans="1:18" x14ac:dyDescent="0.2">
      <c r="A709" s="141" t="s">
        <v>1705</v>
      </c>
      <c r="B709" s="67" t="s">
        <v>1706</v>
      </c>
      <c r="C709" s="67">
        <v>40</v>
      </c>
      <c r="D709" s="67" t="s">
        <v>342</v>
      </c>
      <c r="E709" s="71">
        <v>0.699973441992087</v>
      </c>
      <c r="F709" s="68">
        <v>42.537313432835802</v>
      </c>
      <c r="G709" s="71">
        <v>0.71773620946624295</v>
      </c>
      <c r="H709" s="68">
        <v>39.0191897654584</v>
      </c>
      <c r="I709" s="71">
        <v>0.68758517980116296</v>
      </c>
      <c r="J709" s="68">
        <v>31.130063965884901</v>
      </c>
      <c r="K709" s="71">
        <v>0.900097240579396</v>
      </c>
      <c r="L709" s="68">
        <v>60.9808102345416</v>
      </c>
      <c r="M709" s="71">
        <v>0.49447513812154698</v>
      </c>
      <c r="N709" s="68">
        <v>20.735607675906198</v>
      </c>
      <c r="O709" s="71"/>
      <c r="P709" s="68"/>
      <c r="Q709" s="71"/>
      <c r="R709" s="68"/>
    </row>
    <row r="710" spans="1:18" x14ac:dyDescent="0.2">
      <c r="A710" s="141" t="s">
        <v>1707</v>
      </c>
      <c r="B710" s="67" t="s">
        <v>1708</v>
      </c>
      <c r="C710" s="67">
        <v>40</v>
      </c>
      <c r="D710" s="67" t="s">
        <v>342</v>
      </c>
      <c r="E710" s="71">
        <v>0.60100347263253195</v>
      </c>
      <c r="F710" s="68">
        <v>19.2963752665245</v>
      </c>
      <c r="G710" s="71">
        <v>0.77265545620128295</v>
      </c>
      <c r="H710" s="68">
        <v>55.863539445629002</v>
      </c>
      <c r="I710" s="71">
        <v>0.82325183253649303</v>
      </c>
      <c r="J710" s="68">
        <v>83.422174840085304</v>
      </c>
      <c r="K710" s="71">
        <v>0.81150418123887802</v>
      </c>
      <c r="L710" s="68">
        <v>28.731343283582099</v>
      </c>
      <c r="M710" s="71">
        <v>0.59760589318600399</v>
      </c>
      <c r="N710" s="68">
        <v>43.230277185501102</v>
      </c>
      <c r="O710" s="71"/>
      <c r="P710" s="68"/>
      <c r="Q710" s="71">
        <v>0</v>
      </c>
      <c r="R710" s="68">
        <v>39.186295503212001</v>
      </c>
    </row>
    <row r="711" spans="1:18" x14ac:dyDescent="0.2">
      <c r="A711" s="141" t="s">
        <v>1709</v>
      </c>
      <c r="B711" s="67" t="s">
        <v>1710</v>
      </c>
      <c r="C711" s="67">
        <v>40</v>
      </c>
      <c r="D711" s="67" t="s">
        <v>342</v>
      </c>
      <c r="E711" s="71">
        <v>0.496142848091222</v>
      </c>
      <c r="F711" s="68">
        <v>4.6908315565032002</v>
      </c>
      <c r="G711" s="71">
        <v>0.65610388600789304</v>
      </c>
      <c r="H711" s="68">
        <v>16.151385927505299</v>
      </c>
      <c r="I711" s="71">
        <v>0.589709913462928</v>
      </c>
      <c r="J711" s="68">
        <v>10.1279317697228</v>
      </c>
      <c r="K711" s="71">
        <v>0.74779178536834701</v>
      </c>
      <c r="L711" s="68">
        <v>15.191897654584199</v>
      </c>
      <c r="M711" s="71">
        <v>0.487108655616943</v>
      </c>
      <c r="N711" s="68">
        <v>19.136460554370998</v>
      </c>
      <c r="O711" s="71"/>
      <c r="P711" s="68"/>
      <c r="Q711" s="71">
        <v>0</v>
      </c>
      <c r="R711" s="68">
        <v>39.186295503212001</v>
      </c>
    </row>
    <row r="712" spans="1:18" x14ac:dyDescent="0.2">
      <c r="A712" s="141" t="s">
        <v>518</v>
      </c>
      <c r="B712" s="67" t="s">
        <v>1711</v>
      </c>
      <c r="C712" s="67">
        <v>40</v>
      </c>
      <c r="D712" s="67" t="s">
        <v>342</v>
      </c>
      <c r="E712" s="71">
        <v>0.76603333014823705</v>
      </c>
      <c r="F712" s="68">
        <v>63.0597014925373</v>
      </c>
      <c r="G712" s="71">
        <v>0.72686229202339303</v>
      </c>
      <c r="H712" s="68">
        <v>42.2174840085288</v>
      </c>
      <c r="I712" s="71">
        <v>0.92410160652625495</v>
      </c>
      <c r="J712" s="68">
        <v>97.654584221748394</v>
      </c>
      <c r="K712" s="71">
        <v>0.90396131891254605</v>
      </c>
      <c r="L712" s="68">
        <v>62.420042643923203</v>
      </c>
      <c r="M712" s="71">
        <v>0.50920810313075504</v>
      </c>
      <c r="N712" s="68">
        <v>23.240938166311299</v>
      </c>
      <c r="O712" s="71"/>
      <c r="P712" s="68"/>
      <c r="Q712" s="71"/>
      <c r="R712" s="68"/>
    </row>
    <row r="713" spans="1:18" x14ac:dyDescent="0.2">
      <c r="A713" s="141" t="s">
        <v>1712</v>
      </c>
      <c r="B713" s="67" t="s">
        <v>1713</v>
      </c>
      <c r="C713" s="67">
        <v>40</v>
      </c>
      <c r="D713" s="67" t="s">
        <v>342</v>
      </c>
      <c r="E713" s="71">
        <v>0.73681449772832597</v>
      </c>
      <c r="F713" s="68">
        <v>53.678038379530904</v>
      </c>
      <c r="G713" s="71">
        <v>0.73017311874776403</v>
      </c>
      <c r="H713" s="68">
        <v>43.656716417910403</v>
      </c>
      <c r="I713" s="71">
        <v>0.81821591790396497</v>
      </c>
      <c r="J713" s="68">
        <v>81.876332622601296</v>
      </c>
      <c r="K713" s="71">
        <v>0.82336250858938098</v>
      </c>
      <c r="L713" s="68">
        <v>32.089552238806</v>
      </c>
      <c r="M713" s="71">
        <v>0.575506445672192</v>
      </c>
      <c r="N713" s="68">
        <v>38.113006396588503</v>
      </c>
      <c r="O713" s="71"/>
      <c r="P713" s="68"/>
      <c r="Q713" s="71"/>
      <c r="R713" s="68"/>
    </row>
    <row r="714" spans="1:18" x14ac:dyDescent="0.2">
      <c r="A714" s="141" t="s">
        <v>1714</v>
      </c>
      <c r="B714" s="67" t="s">
        <v>1715</v>
      </c>
      <c r="C714" s="67">
        <v>40</v>
      </c>
      <c r="D714" s="67" t="s">
        <v>342</v>
      </c>
      <c r="E714" s="71">
        <v>0.55754124814786099</v>
      </c>
      <c r="F714" s="68">
        <v>11.2473347547974</v>
      </c>
      <c r="G714" s="71">
        <v>0.69276603715963203</v>
      </c>
      <c r="H714" s="68">
        <v>28.6780383795309</v>
      </c>
      <c r="I714" s="71">
        <v>0.76744199527044299</v>
      </c>
      <c r="J714" s="68">
        <v>67.2174840085288</v>
      </c>
      <c r="K714" s="71">
        <v>0.85880575895379696</v>
      </c>
      <c r="L714" s="68">
        <v>43.816631130064003</v>
      </c>
      <c r="M714" s="71">
        <v>0.46869244935543303</v>
      </c>
      <c r="N714" s="68">
        <v>15.9381663113006</v>
      </c>
      <c r="O714" s="71"/>
      <c r="P714" s="68"/>
      <c r="Q714" s="71">
        <v>0</v>
      </c>
      <c r="R714" s="68">
        <v>39.186295503212001</v>
      </c>
    </row>
    <row r="715" spans="1:18" x14ac:dyDescent="0.2">
      <c r="A715" s="141" t="s">
        <v>1716</v>
      </c>
      <c r="B715" s="67" t="s">
        <v>1717</v>
      </c>
      <c r="C715" s="67">
        <v>40</v>
      </c>
      <c r="D715" s="67" t="s">
        <v>342</v>
      </c>
      <c r="E715" s="71">
        <v>0.54857964856786101</v>
      </c>
      <c r="F715" s="68">
        <v>9.7547974413646106</v>
      </c>
      <c r="G715" s="71">
        <v>0.70322690710500801</v>
      </c>
      <c r="H715" s="68">
        <v>33.582089552238799</v>
      </c>
      <c r="I715" s="71">
        <v>0.74467544464588498</v>
      </c>
      <c r="J715" s="68">
        <v>57.835820895522403</v>
      </c>
      <c r="K715" s="71">
        <v>0.77473806420074998</v>
      </c>
      <c r="L715" s="68">
        <v>19.882729211087401</v>
      </c>
      <c r="M715" s="71">
        <v>0.52025782688766098</v>
      </c>
      <c r="N715" s="68">
        <v>25.479744136460599</v>
      </c>
      <c r="O715" s="71"/>
      <c r="P715" s="68"/>
      <c r="Q715" s="71">
        <v>0</v>
      </c>
      <c r="R715" s="68">
        <v>39.186295503212001</v>
      </c>
    </row>
    <row r="716" spans="1:18" x14ac:dyDescent="0.2">
      <c r="A716" s="141" t="s">
        <v>1718</v>
      </c>
      <c r="B716" s="67" t="s">
        <v>1719</v>
      </c>
      <c r="C716" s="67">
        <v>40</v>
      </c>
      <c r="D716" s="67" t="s">
        <v>342</v>
      </c>
      <c r="E716" s="71">
        <v>0.71180774095661503</v>
      </c>
      <c r="F716" s="68">
        <v>46.428571428571402</v>
      </c>
      <c r="G716" s="71">
        <v>0.68660478193629004</v>
      </c>
      <c r="H716" s="68">
        <v>26.279317697228102</v>
      </c>
      <c r="I716" s="71">
        <v>0.73923670573586397</v>
      </c>
      <c r="J716" s="68">
        <v>55.437100213219601</v>
      </c>
      <c r="K716" s="71">
        <v>0.86798247799592698</v>
      </c>
      <c r="L716" s="68">
        <v>47.014925373134297</v>
      </c>
      <c r="M716" s="71">
        <v>0.55340699815837902</v>
      </c>
      <c r="N716" s="68">
        <v>32.995735607675897</v>
      </c>
      <c r="O716" s="71"/>
      <c r="P716" s="68"/>
      <c r="Q716" s="71"/>
      <c r="R716" s="68"/>
    </row>
    <row r="717" spans="1:18" x14ac:dyDescent="0.2">
      <c r="A717" s="141" t="s">
        <v>1720</v>
      </c>
      <c r="B717" s="67" t="s">
        <v>1721</v>
      </c>
      <c r="C717" s="67">
        <v>40</v>
      </c>
      <c r="D717" s="67" t="s">
        <v>342</v>
      </c>
      <c r="E717" s="71">
        <v>0.69275844902125105</v>
      </c>
      <c r="F717" s="68">
        <v>40.884861407249502</v>
      </c>
      <c r="G717" s="71">
        <v>0.71829831046695702</v>
      </c>
      <c r="H717" s="68">
        <v>39.179104477611901</v>
      </c>
      <c r="I717" s="71">
        <v>0.81711570362475305</v>
      </c>
      <c r="J717" s="68">
        <v>81.6631130063966</v>
      </c>
      <c r="K717" s="71">
        <v>0.69326250759182295</v>
      </c>
      <c r="L717" s="68">
        <v>9.2750533049040502</v>
      </c>
      <c r="M717" s="71">
        <v>0.54235727440147397</v>
      </c>
      <c r="N717" s="68">
        <v>29.957356076759101</v>
      </c>
      <c r="O717" s="71"/>
      <c r="P717" s="68"/>
      <c r="Q717" s="71"/>
      <c r="R717" s="68"/>
    </row>
    <row r="718" spans="1:18" x14ac:dyDescent="0.2">
      <c r="A718" s="141" t="s">
        <v>357</v>
      </c>
      <c r="B718" s="67" t="s">
        <v>1722</v>
      </c>
      <c r="C718" s="67">
        <v>40</v>
      </c>
      <c r="D718" s="67" t="s">
        <v>342</v>
      </c>
      <c r="E718" s="71">
        <v>0.76987606410274401</v>
      </c>
      <c r="F718" s="68">
        <v>64.552238805970106</v>
      </c>
      <c r="G718" s="71">
        <v>0.70858945948881802</v>
      </c>
      <c r="H718" s="68">
        <v>35.714285714285701</v>
      </c>
      <c r="I718" s="71">
        <v>0.75928059513283297</v>
      </c>
      <c r="J718" s="68">
        <v>64.072494669509595</v>
      </c>
      <c r="K718" s="71">
        <v>0.80968706147217895</v>
      </c>
      <c r="L718" s="68">
        <v>28.304904051172699</v>
      </c>
      <c r="M718" s="71">
        <v>0.57182320441988999</v>
      </c>
      <c r="N718" s="68">
        <v>37.3667377398721</v>
      </c>
      <c r="O718" s="71"/>
      <c r="P718" s="68"/>
      <c r="Q718" s="71">
        <v>1</v>
      </c>
      <c r="R718" s="68">
        <v>100</v>
      </c>
    </row>
    <row r="719" spans="1:18" x14ac:dyDescent="0.2">
      <c r="A719" s="141" t="s">
        <v>1723</v>
      </c>
      <c r="B719" s="67" t="s">
        <v>1724</v>
      </c>
      <c r="C719" s="67">
        <v>40</v>
      </c>
      <c r="D719" s="67" t="s">
        <v>342</v>
      </c>
      <c r="E719" s="71">
        <v>0.62669472340947296</v>
      </c>
      <c r="F719" s="68">
        <v>23.8272921108742</v>
      </c>
      <c r="G719" s="71">
        <v>0.62452056655843902</v>
      </c>
      <c r="H719" s="68">
        <v>9.9680170575693001</v>
      </c>
      <c r="I719" s="71">
        <v>0.67047015816337696</v>
      </c>
      <c r="J719" s="68">
        <v>25.373134328358201</v>
      </c>
      <c r="K719" s="71">
        <v>0.77267617041026204</v>
      </c>
      <c r="L719" s="68">
        <v>19.616204690831601</v>
      </c>
      <c r="M719" s="71">
        <v>0.56445672191528595</v>
      </c>
      <c r="N719" s="68">
        <v>35.607675906183403</v>
      </c>
      <c r="O719" s="71"/>
      <c r="P719" s="68"/>
      <c r="Q719" s="71">
        <v>0.50134999999999996</v>
      </c>
      <c r="R719" s="68">
        <v>54.603854389721597</v>
      </c>
    </row>
    <row r="720" spans="1:18" x14ac:dyDescent="0.2">
      <c r="A720" s="141" t="s">
        <v>1725</v>
      </c>
      <c r="B720" s="67" t="s">
        <v>1726</v>
      </c>
      <c r="C720" s="67">
        <v>40</v>
      </c>
      <c r="D720" s="67" t="s">
        <v>342</v>
      </c>
      <c r="E720" s="71">
        <v>0.69575275361366495</v>
      </c>
      <c r="F720" s="68">
        <v>41.737739872068197</v>
      </c>
      <c r="G720" s="71">
        <v>0.63598033880529503</v>
      </c>
      <c r="H720" s="68">
        <v>11.5671641791045</v>
      </c>
      <c r="I720" s="71">
        <v>0.74732447287395098</v>
      </c>
      <c r="J720" s="68">
        <v>58.795309168443502</v>
      </c>
      <c r="K720" s="71">
        <v>0.919964029663075</v>
      </c>
      <c r="L720" s="68">
        <v>70.255863539445599</v>
      </c>
      <c r="M720" s="71">
        <v>0.47974217311233902</v>
      </c>
      <c r="N720" s="68">
        <v>17.6972281449893</v>
      </c>
      <c r="O720" s="71"/>
      <c r="P720" s="68"/>
      <c r="Q720" s="71"/>
      <c r="R720" s="68"/>
    </row>
    <row r="721" spans="1:18" x14ac:dyDescent="0.2">
      <c r="A721" s="141" t="s">
        <v>1727</v>
      </c>
      <c r="B721" s="67" t="s">
        <v>1728</v>
      </c>
      <c r="C721" s="67">
        <v>40</v>
      </c>
      <c r="D721" s="67" t="s">
        <v>342</v>
      </c>
      <c r="E721" s="71">
        <v>0.58083625331903099</v>
      </c>
      <c r="F721" s="68">
        <v>15.138592750533</v>
      </c>
      <c r="G721" s="71">
        <v>0.73367433128765303</v>
      </c>
      <c r="H721" s="68">
        <v>44.669509594882697</v>
      </c>
      <c r="I721" s="71">
        <v>0.74614339489789505</v>
      </c>
      <c r="J721" s="68">
        <v>58.422174840085297</v>
      </c>
      <c r="K721" s="71">
        <v>0.874639783503528</v>
      </c>
      <c r="L721" s="68">
        <v>49.786780383795303</v>
      </c>
      <c r="M721" s="71">
        <v>0.549723756906078</v>
      </c>
      <c r="N721" s="68">
        <v>31.6631130063966</v>
      </c>
      <c r="O721" s="71"/>
      <c r="P721" s="68"/>
      <c r="Q721" s="71">
        <v>0</v>
      </c>
      <c r="R721" s="68">
        <v>39.186295503212001</v>
      </c>
    </row>
    <row r="722" spans="1:18" x14ac:dyDescent="0.2">
      <c r="A722" s="141" t="s">
        <v>1729</v>
      </c>
      <c r="B722" s="67" t="s">
        <v>1730</v>
      </c>
      <c r="C722" s="67">
        <v>40</v>
      </c>
      <c r="D722" s="67" t="s">
        <v>342</v>
      </c>
      <c r="E722" s="71">
        <v>0.61225739331397799</v>
      </c>
      <c r="F722" s="68">
        <v>21.3219616204691</v>
      </c>
      <c r="G722" s="71">
        <v>0.66199145926399905</v>
      </c>
      <c r="H722" s="68">
        <v>17.8571428571429</v>
      </c>
      <c r="I722" s="71">
        <v>0.66526490439333996</v>
      </c>
      <c r="J722" s="68">
        <v>23.8272921108742</v>
      </c>
      <c r="K722" s="71">
        <v>0.80585380733244105</v>
      </c>
      <c r="L722" s="68">
        <v>27.452025586353901</v>
      </c>
      <c r="M722" s="71">
        <v>0.42817679558011101</v>
      </c>
      <c r="N722" s="68">
        <v>9.5415778251599193</v>
      </c>
      <c r="O722" s="71"/>
      <c r="P722" s="68"/>
      <c r="Q722" s="71">
        <v>0.5</v>
      </c>
      <c r="R722" s="68">
        <v>54.389721627409003</v>
      </c>
    </row>
    <row r="723" spans="1:18" x14ac:dyDescent="0.2">
      <c r="A723" s="141" t="s">
        <v>1731</v>
      </c>
      <c r="B723" s="67" t="s">
        <v>1732</v>
      </c>
      <c r="C723" s="67">
        <v>40</v>
      </c>
      <c r="D723" s="67" t="s">
        <v>342</v>
      </c>
      <c r="E723" s="71">
        <v>0.70016144576970596</v>
      </c>
      <c r="F723" s="68">
        <v>42.590618336886997</v>
      </c>
      <c r="G723" s="71">
        <v>0.68818971669553097</v>
      </c>
      <c r="H723" s="68">
        <v>26.865671641791</v>
      </c>
      <c r="I723" s="71">
        <v>0.74019399008771702</v>
      </c>
      <c r="J723" s="68">
        <v>55.9701492537313</v>
      </c>
      <c r="K723" s="71">
        <v>0.92935231570625698</v>
      </c>
      <c r="L723" s="68">
        <v>74.840085287846506</v>
      </c>
      <c r="M723" s="71">
        <v>0.44290976058931902</v>
      </c>
      <c r="N723" s="68">
        <v>11.3539445628998</v>
      </c>
      <c r="O723" s="71"/>
      <c r="P723" s="68"/>
      <c r="Q723" s="71"/>
      <c r="R723" s="68"/>
    </row>
    <row r="724" spans="1:18" x14ac:dyDescent="0.2">
      <c r="A724" s="141" t="s">
        <v>353</v>
      </c>
      <c r="B724" s="67" t="s">
        <v>1733</v>
      </c>
      <c r="C724" s="67">
        <v>40</v>
      </c>
      <c r="D724" s="67" t="s">
        <v>342</v>
      </c>
      <c r="E724" s="71">
        <v>0.536870638590352</v>
      </c>
      <c r="F724" s="68">
        <v>7.7292110874200404</v>
      </c>
      <c r="G724" s="71">
        <v>0.66544024513664402</v>
      </c>
      <c r="H724" s="68">
        <v>18.976545842217501</v>
      </c>
      <c r="I724" s="71">
        <v>0.71817532126776595</v>
      </c>
      <c r="J724" s="68">
        <v>45.735607675906202</v>
      </c>
      <c r="K724" s="71">
        <v>0.89834351973335502</v>
      </c>
      <c r="L724" s="68">
        <v>60.074626865671597</v>
      </c>
      <c r="M724" s="71">
        <v>0.40239410681399701</v>
      </c>
      <c r="N724" s="68">
        <v>7.1428571428571397</v>
      </c>
      <c r="O724" s="71"/>
      <c r="P724" s="68"/>
      <c r="Q724" s="71">
        <v>0</v>
      </c>
      <c r="R724" s="68">
        <v>39.186295503212001</v>
      </c>
    </row>
    <row r="725" spans="1:18" x14ac:dyDescent="0.2">
      <c r="A725" s="141" t="s">
        <v>359</v>
      </c>
      <c r="B725" s="67" t="s">
        <v>1734</v>
      </c>
      <c r="C725" s="67">
        <v>40</v>
      </c>
      <c r="D725" s="67" t="s">
        <v>342</v>
      </c>
      <c r="E725" s="71">
        <v>0.50452997759061802</v>
      </c>
      <c r="F725" s="68">
        <v>4.9573560767590603</v>
      </c>
      <c r="G725" s="71">
        <v>0.62972239027591304</v>
      </c>
      <c r="H725" s="68">
        <v>10.5543710021322</v>
      </c>
      <c r="I725" s="71">
        <v>0.567254121941411</v>
      </c>
      <c r="J725" s="68">
        <v>7.6759061833688698</v>
      </c>
      <c r="K725" s="71">
        <v>0.77963286008198895</v>
      </c>
      <c r="L725" s="68">
        <v>20.8955223880597</v>
      </c>
      <c r="M725" s="71">
        <v>0.54604051565377498</v>
      </c>
      <c r="N725" s="68">
        <v>31.023454157782499</v>
      </c>
      <c r="O725" s="71"/>
      <c r="P725" s="68"/>
      <c r="Q725" s="71">
        <v>0</v>
      </c>
      <c r="R725" s="68">
        <v>39.186295503212001</v>
      </c>
    </row>
    <row r="726" spans="1:18" x14ac:dyDescent="0.2">
      <c r="A726" s="141" t="s">
        <v>1735</v>
      </c>
      <c r="B726" s="67" t="s">
        <v>1736</v>
      </c>
      <c r="C726" s="67">
        <v>40</v>
      </c>
      <c r="D726" s="67" t="s">
        <v>342</v>
      </c>
      <c r="E726" s="71">
        <v>0.54275619113997897</v>
      </c>
      <c r="F726" s="68">
        <v>8.5820895522388092</v>
      </c>
      <c r="G726" s="71">
        <v>0.66807964021328803</v>
      </c>
      <c r="H726" s="68">
        <v>19.669509594882701</v>
      </c>
      <c r="I726" s="71">
        <v>0.723856055764585</v>
      </c>
      <c r="J726" s="68">
        <v>48.240938166311302</v>
      </c>
      <c r="K726" s="71">
        <v>0.91945115290802604</v>
      </c>
      <c r="L726" s="68">
        <v>70.042643923240902</v>
      </c>
      <c r="M726" s="71">
        <v>0.40239410681399701</v>
      </c>
      <c r="N726" s="68">
        <v>7.1428571428571397</v>
      </c>
      <c r="O726" s="71"/>
      <c r="P726" s="68"/>
      <c r="Q726" s="71">
        <v>0</v>
      </c>
      <c r="R726" s="68">
        <v>39.186295503212001</v>
      </c>
    </row>
    <row r="727" spans="1:18" x14ac:dyDescent="0.2">
      <c r="A727" s="141" t="s">
        <v>714</v>
      </c>
      <c r="B727" s="67" t="s">
        <v>1737</v>
      </c>
      <c r="C727" s="67">
        <v>40</v>
      </c>
      <c r="D727" s="67" t="s">
        <v>342</v>
      </c>
      <c r="E727" s="71">
        <v>0.70773638081706403</v>
      </c>
      <c r="F727" s="68">
        <v>45.309168443496802</v>
      </c>
      <c r="G727" s="71">
        <v>0.65645044138049902</v>
      </c>
      <c r="H727" s="68">
        <v>16.2579957356077</v>
      </c>
      <c r="I727" s="71">
        <v>0.82793407495912996</v>
      </c>
      <c r="J727" s="68">
        <v>84.541577825159905</v>
      </c>
      <c r="K727" s="71">
        <v>0.84840262755478002</v>
      </c>
      <c r="L727" s="68">
        <v>39.818763326225998</v>
      </c>
      <c r="M727" s="71">
        <v>0.49815837937384899</v>
      </c>
      <c r="N727" s="68">
        <v>21.268656716417901</v>
      </c>
      <c r="O727" s="71"/>
      <c r="P727" s="68"/>
      <c r="Q727" s="71"/>
      <c r="R727" s="68"/>
    </row>
    <row r="728" spans="1:18" x14ac:dyDescent="0.2">
      <c r="A728" s="141" t="s">
        <v>1738</v>
      </c>
      <c r="B728" s="67" t="s">
        <v>1739</v>
      </c>
      <c r="C728" s="67">
        <v>40</v>
      </c>
      <c r="D728" s="67" t="s">
        <v>342</v>
      </c>
      <c r="E728" s="71">
        <v>0.55215397432684499</v>
      </c>
      <c r="F728" s="68">
        <v>10.4477611940298</v>
      </c>
      <c r="G728" s="71">
        <v>0.69446042513587802</v>
      </c>
      <c r="H728" s="68">
        <v>29.744136460554401</v>
      </c>
      <c r="I728" s="71">
        <v>0.67523861435953902</v>
      </c>
      <c r="J728" s="68">
        <v>27.0255863539446</v>
      </c>
      <c r="K728" s="71">
        <v>0.83398059272812697</v>
      </c>
      <c r="L728" s="68">
        <v>35.234541577825198</v>
      </c>
      <c r="M728" s="71">
        <v>0.55709023941068203</v>
      </c>
      <c r="N728" s="68">
        <v>33.901918976545801</v>
      </c>
      <c r="O728" s="71"/>
      <c r="P728" s="68"/>
      <c r="Q728" s="71">
        <v>0</v>
      </c>
      <c r="R728" s="68">
        <v>39.186295503212001</v>
      </c>
    </row>
    <row r="729" spans="1:18" x14ac:dyDescent="0.2">
      <c r="A729" s="141" t="s">
        <v>672</v>
      </c>
      <c r="B729" s="67" t="s">
        <v>1740</v>
      </c>
      <c r="C729" s="67">
        <v>40</v>
      </c>
      <c r="D729" s="67" t="s">
        <v>342</v>
      </c>
      <c r="E729" s="71">
        <v>0.77869713015727704</v>
      </c>
      <c r="F729" s="68">
        <v>67.004264392324103</v>
      </c>
      <c r="G729" s="71">
        <v>0.73359899008299401</v>
      </c>
      <c r="H729" s="68">
        <v>44.616204690831601</v>
      </c>
      <c r="I729" s="71">
        <v>0.76961787611975097</v>
      </c>
      <c r="J729" s="68">
        <v>68.390191897654603</v>
      </c>
      <c r="K729" s="71">
        <v>0.82212882141605104</v>
      </c>
      <c r="L729" s="68">
        <v>31.396588486140701</v>
      </c>
      <c r="M729" s="71">
        <v>0.56813996316758797</v>
      </c>
      <c r="N729" s="68">
        <v>36.567164179104502</v>
      </c>
      <c r="O729" s="71"/>
      <c r="P729" s="68"/>
      <c r="Q729" s="71">
        <v>1</v>
      </c>
      <c r="R729" s="68">
        <v>100</v>
      </c>
    </row>
    <row r="730" spans="1:18" x14ac:dyDescent="0.2">
      <c r="A730" s="141" t="s">
        <v>1741</v>
      </c>
      <c r="B730" s="67" t="s">
        <v>1742</v>
      </c>
      <c r="C730" s="67">
        <v>40</v>
      </c>
      <c r="D730" s="67" t="s">
        <v>342</v>
      </c>
      <c r="E730" s="71">
        <v>0.73019501704315604</v>
      </c>
      <c r="F730" s="68">
        <v>51.599147121535196</v>
      </c>
      <c r="G730" s="71">
        <v>0.77013322560234299</v>
      </c>
      <c r="H730" s="68">
        <v>55.170575692963801</v>
      </c>
      <c r="I730" s="71">
        <v>0.70248174089070403</v>
      </c>
      <c r="J730" s="68">
        <v>37.6332622601279</v>
      </c>
      <c r="K730" s="71">
        <v>0.83950948473666598</v>
      </c>
      <c r="L730" s="68">
        <v>37.153518123667403</v>
      </c>
      <c r="M730" s="71">
        <v>0.60865561694291004</v>
      </c>
      <c r="N730" s="68">
        <v>45.575692963752701</v>
      </c>
      <c r="O730" s="71"/>
      <c r="P730" s="68"/>
      <c r="Q730" s="71"/>
      <c r="R730" s="68"/>
    </row>
    <row r="731" spans="1:18" x14ac:dyDescent="0.2">
      <c r="A731" s="141" t="s">
        <v>1743</v>
      </c>
      <c r="B731" s="67" t="s">
        <v>1744</v>
      </c>
      <c r="C731" s="67">
        <v>40</v>
      </c>
      <c r="D731" s="67" t="s">
        <v>342</v>
      </c>
      <c r="E731" s="71">
        <v>0.54944304296908297</v>
      </c>
      <c r="F731" s="68">
        <v>9.8081023454157794</v>
      </c>
      <c r="G731" s="71">
        <v>0.73764722773179103</v>
      </c>
      <c r="H731" s="68">
        <v>46.002132196162101</v>
      </c>
      <c r="I731" s="71">
        <v>0.67913436512837699</v>
      </c>
      <c r="J731" s="68">
        <v>28.4115138592751</v>
      </c>
      <c r="K731" s="71">
        <v>0.77054338257456401</v>
      </c>
      <c r="L731" s="68">
        <v>18.869936034115099</v>
      </c>
      <c r="M731" s="71">
        <v>0.55709023941068203</v>
      </c>
      <c r="N731" s="68">
        <v>33.901918976545801</v>
      </c>
      <c r="O731" s="71"/>
      <c r="P731" s="68"/>
      <c r="Q731" s="71">
        <v>2.8E-3</v>
      </c>
      <c r="R731" s="68">
        <v>42.826552462526799</v>
      </c>
    </row>
    <row r="732" spans="1:18" x14ac:dyDescent="0.2">
      <c r="A732" s="141" t="s">
        <v>1745</v>
      </c>
      <c r="B732" s="67" t="s">
        <v>1746</v>
      </c>
      <c r="C732" s="67">
        <v>40</v>
      </c>
      <c r="D732" s="67" t="s">
        <v>342</v>
      </c>
      <c r="E732" s="71">
        <v>0.57902572179107503</v>
      </c>
      <c r="F732" s="68">
        <v>14.5522388059702</v>
      </c>
      <c r="G732" s="71">
        <v>0.78414405455541603</v>
      </c>
      <c r="H732" s="68">
        <v>58.315565031982899</v>
      </c>
      <c r="I732" s="71">
        <v>0.71454346522339096</v>
      </c>
      <c r="J732" s="68">
        <v>43.976545842217497</v>
      </c>
      <c r="K732" s="71">
        <v>0.80988491974747101</v>
      </c>
      <c r="L732" s="68">
        <v>28.358208955223901</v>
      </c>
      <c r="M732" s="71">
        <v>0.58655616942909805</v>
      </c>
      <c r="N732" s="68">
        <v>40.191897654584203</v>
      </c>
      <c r="O732" s="71"/>
      <c r="P732" s="68"/>
      <c r="Q732" s="71">
        <v>0</v>
      </c>
      <c r="R732" s="68">
        <v>39.186295503212001</v>
      </c>
    </row>
    <row r="733" spans="1:18" x14ac:dyDescent="0.2">
      <c r="A733" s="141" t="s">
        <v>1747</v>
      </c>
      <c r="B733" s="67" t="s">
        <v>1748</v>
      </c>
      <c r="C733" s="67">
        <v>40</v>
      </c>
      <c r="D733" s="67" t="s">
        <v>342</v>
      </c>
      <c r="E733" s="71">
        <v>0.55582374467155704</v>
      </c>
      <c r="F733" s="68">
        <v>10.7675906183369</v>
      </c>
      <c r="G733" s="71">
        <v>0.69321375146889697</v>
      </c>
      <c r="H733" s="68">
        <v>28.944562899786799</v>
      </c>
      <c r="I733" s="71">
        <v>0.723139528332296</v>
      </c>
      <c r="J733" s="68">
        <v>47.814498933901902</v>
      </c>
      <c r="K733" s="71">
        <v>0.89775623545345995</v>
      </c>
      <c r="L733" s="68">
        <v>59.808102345415797</v>
      </c>
      <c r="M733" s="71">
        <v>0.46500920810313101</v>
      </c>
      <c r="N733" s="68">
        <v>15.298507462686601</v>
      </c>
      <c r="O733" s="71"/>
      <c r="P733" s="68"/>
      <c r="Q733" s="71">
        <v>0</v>
      </c>
      <c r="R733" s="68">
        <v>39.186295503212001</v>
      </c>
    </row>
    <row r="734" spans="1:18" x14ac:dyDescent="0.2">
      <c r="A734" s="141" t="s">
        <v>1749</v>
      </c>
      <c r="B734" s="67" t="s">
        <v>1750</v>
      </c>
      <c r="C734" s="67">
        <v>40</v>
      </c>
      <c r="D734" s="67" t="s">
        <v>342</v>
      </c>
      <c r="E734" s="71">
        <v>0.55174388483489401</v>
      </c>
      <c r="F734" s="68">
        <v>10.3411513859275</v>
      </c>
      <c r="G734" s="71">
        <v>0.72808701175080204</v>
      </c>
      <c r="H734" s="68">
        <v>42.857142857142897</v>
      </c>
      <c r="I734" s="71">
        <v>0.740548581852296</v>
      </c>
      <c r="J734" s="68">
        <v>56.183368869935997</v>
      </c>
      <c r="K734" s="71">
        <v>0.73667683241299198</v>
      </c>
      <c r="L734" s="68">
        <v>14.1257995735608</v>
      </c>
      <c r="M734" s="71">
        <v>0.55340699815837902</v>
      </c>
      <c r="N734" s="68">
        <v>32.995735607675897</v>
      </c>
      <c r="O734" s="71"/>
      <c r="P734" s="68"/>
      <c r="Q734" s="71">
        <v>0</v>
      </c>
      <c r="R734" s="68">
        <v>39.186295503212001</v>
      </c>
    </row>
    <row r="735" spans="1:18" x14ac:dyDescent="0.2">
      <c r="A735" s="141" t="s">
        <v>1751</v>
      </c>
      <c r="B735" s="67" t="s">
        <v>1752</v>
      </c>
      <c r="C735" s="67">
        <v>40</v>
      </c>
      <c r="D735" s="67" t="s">
        <v>342</v>
      </c>
      <c r="E735" s="71">
        <v>0.56066037894741605</v>
      </c>
      <c r="F735" s="68">
        <v>11.6737739872068</v>
      </c>
      <c r="G735" s="71">
        <v>0.72721027460569798</v>
      </c>
      <c r="H735" s="68">
        <v>42.324093816631098</v>
      </c>
      <c r="I735" s="71">
        <v>0.72361452362253997</v>
      </c>
      <c r="J735" s="68">
        <v>48.1876332622601</v>
      </c>
      <c r="K735" s="71">
        <v>0.83958575212578401</v>
      </c>
      <c r="L735" s="68">
        <v>37.260127931769702</v>
      </c>
      <c r="M735" s="71">
        <v>0.51289134438305695</v>
      </c>
      <c r="N735" s="68">
        <v>24.0938166311301</v>
      </c>
      <c r="O735" s="71"/>
      <c r="P735" s="68"/>
      <c r="Q735" s="71">
        <v>0</v>
      </c>
      <c r="R735" s="68">
        <v>39.186295503212001</v>
      </c>
    </row>
    <row r="736" spans="1:18" x14ac:dyDescent="0.2">
      <c r="A736" s="141" t="s">
        <v>1753</v>
      </c>
      <c r="B736" s="67" t="s">
        <v>1754</v>
      </c>
      <c r="C736" s="67">
        <v>40</v>
      </c>
      <c r="D736" s="67" t="s">
        <v>342</v>
      </c>
      <c r="E736" s="71">
        <v>0.70693923742628295</v>
      </c>
      <c r="F736" s="68">
        <v>45.1492537313433</v>
      </c>
      <c r="G736" s="71">
        <v>0.67573558698797498</v>
      </c>
      <c r="H736" s="68">
        <v>22.228144989339</v>
      </c>
      <c r="I736" s="71">
        <v>0.812933727080004</v>
      </c>
      <c r="J736" s="68">
        <v>80.2771855010661</v>
      </c>
      <c r="K736" s="71">
        <v>0.91459408130934405</v>
      </c>
      <c r="L736" s="68">
        <v>67.110874200426395</v>
      </c>
      <c r="M736" s="71">
        <v>0.424493554327809</v>
      </c>
      <c r="N736" s="68">
        <v>9.4349680170575692</v>
      </c>
      <c r="O736" s="71"/>
      <c r="P736" s="68"/>
      <c r="Q736" s="71"/>
      <c r="R736" s="68"/>
    </row>
    <row r="737" spans="1:18" x14ac:dyDescent="0.2">
      <c r="A737" s="141" t="s">
        <v>1755</v>
      </c>
      <c r="B737" s="67" t="s">
        <v>1756</v>
      </c>
      <c r="C737" s="67">
        <v>40</v>
      </c>
      <c r="D737" s="67" t="s">
        <v>342</v>
      </c>
      <c r="E737" s="71">
        <v>0.58118164834255903</v>
      </c>
      <c r="F737" s="68">
        <v>15.2452025586354</v>
      </c>
      <c r="G737" s="71">
        <v>0.73390733332053804</v>
      </c>
      <c r="H737" s="68">
        <v>44.776119402985103</v>
      </c>
      <c r="I737" s="71">
        <v>0.75559496085670896</v>
      </c>
      <c r="J737" s="68">
        <v>62.260127931769702</v>
      </c>
      <c r="K737" s="71">
        <v>0.91456432690939604</v>
      </c>
      <c r="L737" s="68">
        <v>67.057569296375306</v>
      </c>
      <c r="M737" s="71">
        <v>0.50184162062615101</v>
      </c>
      <c r="N737" s="68">
        <v>21.961620469083201</v>
      </c>
      <c r="O737" s="71"/>
      <c r="P737" s="68"/>
      <c r="Q737" s="71">
        <v>0</v>
      </c>
      <c r="R737" s="68">
        <v>39.186295503212001</v>
      </c>
    </row>
    <row r="738" spans="1:18" x14ac:dyDescent="0.2">
      <c r="A738" s="141" t="s">
        <v>1757</v>
      </c>
      <c r="B738" s="67" t="s">
        <v>1758</v>
      </c>
      <c r="C738" s="67">
        <v>40</v>
      </c>
      <c r="D738" s="67" t="s">
        <v>342</v>
      </c>
      <c r="E738" s="71">
        <v>0.707436994223127</v>
      </c>
      <c r="F738" s="68">
        <v>45.255863539445599</v>
      </c>
      <c r="G738" s="71">
        <v>0.68560045426462801</v>
      </c>
      <c r="H738" s="68">
        <v>25.959488272921099</v>
      </c>
      <c r="I738" s="71">
        <v>0.81496530010314805</v>
      </c>
      <c r="J738" s="68">
        <v>80.916844349680204</v>
      </c>
      <c r="K738" s="71">
        <v>0.88258922068311096</v>
      </c>
      <c r="L738" s="68">
        <v>53.251599147121503</v>
      </c>
      <c r="M738" s="71">
        <v>0.44659300184162098</v>
      </c>
      <c r="N738" s="68">
        <v>11.9402985074627</v>
      </c>
      <c r="O738" s="71"/>
      <c r="P738" s="68"/>
      <c r="Q738" s="71"/>
      <c r="R738" s="68"/>
    </row>
    <row r="739" spans="1:18" x14ac:dyDescent="0.2">
      <c r="A739" s="141" t="s">
        <v>1759</v>
      </c>
      <c r="B739" s="67" t="s">
        <v>1760</v>
      </c>
      <c r="C739" s="67">
        <v>40</v>
      </c>
      <c r="D739" s="67" t="s">
        <v>342</v>
      </c>
      <c r="E739" s="71">
        <v>0.56387350923489099</v>
      </c>
      <c r="F739" s="68">
        <v>12.1535181236674</v>
      </c>
      <c r="G739" s="71">
        <v>0.71624969064858401</v>
      </c>
      <c r="H739" s="68">
        <v>38.3262260127932</v>
      </c>
      <c r="I739" s="71">
        <v>0.74917009386070998</v>
      </c>
      <c r="J739" s="68">
        <v>59.808102345415797</v>
      </c>
      <c r="K739" s="71">
        <v>0.84473965853440502</v>
      </c>
      <c r="L739" s="68">
        <v>38.592750533048999</v>
      </c>
      <c r="M739" s="71">
        <v>0.50920810313075504</v>
      </c>
      <c r="N739" s="68">
        <v>23.240938166311299</v>
      </c>
      <c r="O739" s="71"/>
      <c r="P739" s="68"/>
      <c r="Q739" s="71">
        <v>0</v>
      </c>
      <c r="R739" s="68">
        <v>39.186295503212001</v>
      </c>
    </row>
    <row r="740" spans="1:18" x14ac:dyDescent="0.2">
      <c r="A740" s="141" t="s">
        <v>1761</v>
      </c>
      <c r="B740" s="67" t="s">
        <v>1762</v>
      </c>
      <c r="C740" s="67">
        <v>40</v>
      </c>
      <c r="D740" s="67" t="s">
        <v>342</v>
      </c>
      <c r="E740" s="71">
        <v>0.55594203347721804</v>
      </c>
      <c r="F740" s="68">
        <v>10.9808102345416</v>
      </c>
      <c r="G740" s="71">
        <v>0.71882734079306698</v>
      </c>
      <c r="H740" s="68">
        <v>39.392324093816597</v>
      </c>
      <c r="I740" s="71">
        <v>0.695907568428903</v>
      </c>
      <c r="J740" s="68">
        <v>34.648187633262303</v>
      </c>
      <c r="K740" s="71">
        <v>0.81156826000574001</v>
      </c>
      <c r="L740" s="68">
        <v>28.837953091684401</v>
      </c>
      <c r="M740" s="71">
        <v>0.55340699815837902</v>
      </c>
      <c r="N740" s="68">
        <v>32.995735607675897</v>
      </c>
      <c r="O740" s="71"/>
      <c r="P740" s="68"/>
      <c r="Q740" s="71">
        <v>0</v>
      </c>
      <c r="R740" s="68">
        <v>39.186295503212001</v>
      </c>
    </row>
    <row r="741" spans="1:18" x14ac:dyDescent="0.2">
      <c r="A741" s="141" t="s">
        <v>1763</v>
      </c>
      <c r="B741" s="67" t="s">
        <v>1764</v>
      </c>
      <c r="C741" s="67">
        <v>40</v>
      </c>
      <c r="D741" s="67" t="s">
        <v>342</v>
      </c>
      <c r="E741" s="71">
        <v>0.65194976110163205</v>
      </c>
      <c r="F741" s="68">
        <v>29.690831556503198</v>
      </c>
      <c r="G741" s="71">
        <v>0.69158649989905097</v>
      </c>
      <c r="H741" s="68">
        <v>28.358208955223901</v>
      </c>
      <c r="I741" s="71">
        <v>0.66001994740980796</v>
      </c>
      <c r="J741" s="68">
        <v>22.761194029850699</v>
      </c>
      <c r="K741" s="71">
        <v>0.72120180520080102</v>
      </c>
      <c r="L741" s="68">
        <v>12.100213219616201</v>
      </c>
      <c r="M741" s="71">
        <v>0.53499079189686904</v>
      </c>
      <c r="N741" s="68">
        <v>28.144989339019201</v>
      </c>
      <c r="O741" s="71"/>
      <c r="P741" s="68"/>
      <c r="Q741" s="71"/>
      <c r="R741" s="68"/>
    </row>
    <row r="742" spans="1:18" x14ac:dyDescent="0.2">
      <c r="A742" s="141" t="s">
        <v>1765</v>
      </c>
      <c r="B742" s="67" t="s">
        <v>1766</v>
      </c>
      <c r="C742" s="67">
        <v>40</v>
      </c>
      <c r="D742" s="67" t="s">
        <v>342</v>
      </c>
      <c r="E742" s="71">
        <v>0.66996458843745998</v>
      </c>
      <c r="F742" s="68">
        <v>34.1684434968017</v>
      </c>
      <c r="G742" s="71">
        <v>0.69668803550040403</v>
      </c>
      <c r="H742" s="68">
        <v>30.810234541577799</v>
      </c>
      <c r="I742" s="71">
        <v>0.66771497288730597</v>
      </c>
      <c r="J742" s="68">
        <v>24.466950959488301</v>
      </c>
      <c r="K742" s="71">
        <v>0.75836510595144702</v>
      </c>
      <c r="L742" s="68">
        <v>16.9509594882729</v>
      </c>
      <c r="M742" s="71">
        <v>0.55709023941068203</v>
      </c>
      <c r="N742" s="68">
        <v>33.901918976545801</v>
      </c>
      <c r="O742" s="71"/>
      <c r="P742" s="68"/>
      <c r="Q742" s="71"/>
      <c r="R742" s="68"/>
    </row>
    <row r="743" spans="1:18" x14ac:dyDescent="0.2">
      <c r="A743" s="141" t="s">
        <v>1767</v>
      </c>
      <c r="B743" s="67" t="s">
        <v>1768</v>
      </c>
      <c r="C743" s="67">
        <v>40</v>
      </c>
      <c r="D743" s="67" t="s">
        <v>342</v>
      </c>
      <c r="E743" s="71">
        <v>0.60983518528379999</v>
      </c>
      <c r="F743" s="68">
        <v>20.8955223880597</v>
      </c>
      <c r="G743" s="71">
        <v>0.67715080081138601</v>
      </c>
      <c r="H743" s="68">
        <v>22.761194029850699</v>
      </c>
      <c r="I743" s="71">
        <v>0.66306190645828</v>
      </c>
      <c r="J743" s="68">
        <v>23.4008528784648</v>
      </c>
      <c r="K743" s="71">
        <v>0.62675234325779805</v>
      </c>
      <c r="L743" s="68">
        <v>5.3837953091684403</v>
      </c>
      <c r="M743" s="71">
        <v>0.47237569060773499</v>
      </c>
      <c r="N743" s="68">
        <v>16.684434968017101</v>
      </c>
      <c r="O743" s="71"/>
      <c r="P743" s="68"/>
      <c r="Q743" s="71"/>
      <c r="R743" s="68"/>
    </row>
    <row r="744" spans="1:18" x14ac:dyDescent="0.2">
      <c r="A744" s="141" t="s">
        <v>1725</v>
      </c>
      <c r="B744" s="67" t="s">
        <v>1769</v>
      </c>
      <c r="C744" s="67">
        <v>40</v>
      </c>
      <c r="D744" s="67" t="s">
        <v>342</v>
      </c>
      <c r="E744" s="71">
        <v>0.68048039732397203</v>
      </c>
      <c r="F744" s="68">
        <v>36.620469083155598</v>
      </c>
      <c r="G744" s="71">
        <v>0.670694310420486</v>
      </c>
      <c r="H744" s="68">
        <v>20.469083155650299</v>
      </c>
      <c r="I744" s="71">
        <v>0.71999907654892403</v>
      </c>
      <c r="J744" s="68">
        <v>46.1087420042644</v>
      </c>
      <c r="K744" s="71">
        <v>0.89568492424176205</v>
      </c>
      <c r="L744" s="68">
        <v>58.848614072494698</v>
      </c>
      <c r="M744" s="71">
        <v>0.43554327808471499</v>
      </c>
      <c r="N744" s="68">
        <v>10.3411513859275</v>
      </c>
      <c r="O744" s="71"/>
      <c r="P744" s="68"/>
      <c r="Q744" s="71"/>
      <c r="R744" s="68"/>
    </row>
    <row r="745" spans="1:18" x14ac:dyDescent="0.2">
      <c r="A745" s="141" t="s">
        <v>1727</v>
      </c>
      <c r="B745" s="67" t="s">
        <v>1770</v>
      </c>
      <c r="C745" s="67">
        <v>40</v>
      </c>
      <c r="D745" s="67" t="s">
        <v>342</v>
      </c>
      <c r="E745" s="71">
        <v>0.69363114358971301</v>
      </c>
      <c r="F745" s="68">
        <v>40.938166311300598</v>
      </c>
      <c r="G745" s="71">
        <v>0.67447388233570105</v>
      </c>
      <c r="H745" s="68">
        <v>21.855010660980799</v>
      </c>
      <c r="I745" s="71">
        <v>0.70424325336495197</v>
      </c>
      <c r="J745" s="68">
        <v>38.166311300639698</v>
      </c>
      <c r="K745" s="71">
        <v>0.86081664676132996</v>
      </c>
      <c r="L745" s="68">
        <v>44.2963752665245</v>
      </c>
      <c r="M745" s="71">
        <v>0.53499079189686904</v>
      </c>
      <c r="N745" s="68">
        <v>28.144989339019201</v>
      </c>
      <c r="O745" s="71"/>
      <c r="P745" s="68"/>
      <c r="Q745" s="71"/>
      <c r="R745" s="68"/>
    </row>
    <row r="746" spans="1:18" x14ac:dyDescent="0.2">
      <c r="A746" s="141" t="s">
        <v>1729</v>
      </c>
      <c r="B746" s="67" t="s">
        <v>1771</v>
      </c>
      <c r="C746" s="67">
        <v>40</v>
      </c>
      <c r="D746" s="67" t="s">
        <v>342</v>
      </c>
      <c r="E746" s="71">
        <v>0.65902861613752395</v>
      </c>
      <c r="F746" s="68">
        <v>31.609808102345401</v>
      </c>
      <c r="G746" s="71">
        <v>0.69048998514067095</v>
      </c>
      <c r="H746" s="68">
        <v>27.931769722814501</v>
      </c>
      <c r="I746" s="71">
        <v>0.65830191045245801</v>
      </c>
      <c r="J746" s="68">
        <v>22.4946695095949</v>
      </c>
      <c r="K746" s="71">
        <v>0.722865847041683</v>
      </c>
      <c r="L746" s="68">
        <v>12.313432835820899</v>
      </c>
      <c r="M746" s="71">
        <v>0.56445672191528595</v>
      </c>
      <c r="N746" s="68">
        <v>35.607675906183403</v>
      </c>
      <c r="O746" s="71"/>
      <c r="P746" s="68"/>
      <c r="Q746" s="71"/>
      <c r="R746" s="68"/>
    </row>
    <row r="747" spans="1:18" x14ac:dyDescent="0.2">
      <c r="A747" s="141" t="s">
        <v>1772</v>
      </c>
      <c r="B747" s="67" t="s">
        <v>1773</v>
      </c>
      <c r="C747" s="67">
        <v>40</v>
      </c>
      <c r="D747" s="67" t="s">
        <v>342</v>
      </c>
      <c r="E747" s="71">
        <v>0.66587945711685803</v>
      </c>
      <c r="F747" s="68">
        <v>33.0490405117271</v>
      </c>
      <c r="G747" s="71">
        <v>0.66381752719982101</v>
      </c>
      <c r="H747" s="68">
        <v>18.443496801705798</v>
      </c>
      <c r="I747" s="71">
        <v>0.66373821910415598</v>
      </c>
      <c r="J747" s="68">
        <v>23.667377398720699</v>
      </c>
      <c r="K747" s="71">
        <v>0.89305232157413805</v>
      </c>
      <c r="L747" s="68">
        <v>57.835820895522403</v>
      </c>
      <c r="M747" s="71">
        <v>0.44290976058931902</v>
      </c>
      <c r="N747" s="68">
        <v>11.3539445628998</v>
      </c>
      <c r="O747" s="71"/>
      <c r="P747" s="68"/>
      <c r="Q747" s="71"/>
      <c r="R747" s="68"/>
    </row>
    <row r="748" spans="1:18" x14ac:dyDescent="0.2">
      <c r="A748" s="141" t="s">
        <v>1774</v>
      </c>
      <c r="B748" s="67" t="s">
        <v>1775</v>
      </c>
      <c r="C748" s="67">
        <v>40</v>
      </c>
      <c r="D748" s="67" t="s">
        <v>342</v>
      </c>
      <c r="E748" s="71">
        <v>0.63291158343658505</v>
      </c>
      <c r="F748" s="68">
        <v>25.053304904051199</v>
      </c>
      <c r="G748" s="71">
        <v>0.672036018570216</v>
      </c>
      <c r="H748" s="68">
        <v>20.8955223880597</v>
      </c>
      <c r="I748" s="71">
        <v>0.66207577049974398</v>
      </c>
      <c r="J748" s="68">
        <v>23.1876332622601</v>
      </c>
      <c r="K748" s="71">
        <v>0.71042588905943704</v>
      </c>
      <c r="L748" s="68">
        <v>10.714285714285699</v>
      </c>
      <c r="M748" s="71">
        <v>0.487108655616943</v>
      </c>
      <c r="N748" s="68">
        <v>19.136460554370998</v>
      </c>
      <c r="O748" s="71"/>
      <c r="P748" s="68"/>
      <c r="Q748" s="71"/>
      <c r="R748" s="68"/>
    </row>
    <row r="749" spans="1:18" x14ac:dyDescent="0.2">
      <c r="A749" s="141" t="s">
        <v>1776</v>
      </c>
      <c r="B749" s="67" t="s">
        <v>1777</v>
      </c>
      <c r="C749" s="67">
        <v>40</v>
      </c>
      <c r="D749" s="67" t="s">
        <v>342</v>
      </c>
      <c r="E749" s="71">
        <v>0.68522387829726605</v>
      </c>
      <c r="F749" s="68">
        <v>38.0597014925373</v>
      </c>
      <c r="G749" s="71">
        <v>0.69876538412904698</v>
      </c>
      <c r="H749" s="68">
        <v>31.6631130063966</v>
      </c>
      <c r="I749" s="71">
        <v>0.66947219340959996</v>
      </c>
      <c r="J749" s="68">
        <v>25.053304904051199</v>
      </c>
      <c r="K749" s="71">
        <v>0.82661741999664196</v>
      </c>
      <c r="L749" s="68">
        <v>32.729211087419998</v>
      </c>
      <c r="M749" s="71">
        <v>0.54604051565377498</v>
      </c>
      <c r="N749" s="68">
        <v>31.023454157782499</v>
      </c>
      <c r="O749" s="71"/>
      <c r="P749" s="68"/>
      <c r="Q749" s="71"/>
      <c r="R749" s="68"/>
    </row>
    <row r="750" spans="1:18" x14ac:dyDescent="0.2">
      <c r="A750" s="141" t="s">
        <v>1778</v>
      </c>
      <c r="B750" s="67" t="s">
        <v>1779</v>
      </c>
      <c r="C750" s="67">
        <v>40</v>
      </c>
      <c r="D750" s="67" t="s">
        <v>342</v>
      </c>
      <c r="E750" s="71">
        <v>0.65161145875623705</v>
      </c>
      <c r="F750" s="68">
        <v>29.3710021321962</v>
      </c>
      <c r="G750" s="71">
        <v>0.74954464295515799</v>
      </c>
      <c r="H750" s="68">
        <v>49.360341151385903</v>
      </c>
      <c r="I750" s="71">
        <v>0.73906020881472601</v>
      </c>
      <c r="J750" s="68">
        <v>55.330490405117303</v>
      </c>
      <c r="K750" s="71">
        <v>0.77129406263745304</v>
      </c>
      <c r="L750" s="68">
        <v>19.243070362473301</v>
      </c>
      <c r="M750" s="71">
        <v>0.49815837937384899</v>
      </c>
      <c r="N750" s="68">
        <v>21.268656716417901</v>
      </c>
      <c r="O750" s="71"/>
      <c r="P750" s="68"/>
      <c r="Q750" s="71">
        <v>0.5</v>
      </c>
      <c r="R750" s="68">
        <v>54.389721627409003</v>
      </c>
    </row>
    <row r="751" spans="1:18" x14ac:dyDescent="0.2">
      <c r="A751" s="141" t="s">
        <v>1780</v>
      </c>
      <c r="B751" s="67" t="s">
        <v>1781</v>
      </c>
      <c r="C751" s="67">
        <v>40</v>
      </c>
      <c r="D751" s="67" t="s">
        <v>342</v>
      </c>
      <c r="E751" s="71">
        <v>0.72044394028451997</v>
      </c>
      <c r="F751" s="68">
        <v>48.827292110874197</v>
      </c>
      <c r="G751" s="71">
        <v>0.72184187988919402</v>
      </c>
      <c r="H751" s="68">
        <v>40.618336886993603</v>
      </c>
      <c r="I751" s="71">
        <v>0.86813164990085701</v>
      </c>
      <c r="J751" s="68">
        <v>92.004264392324103</v>
      </c>
      <c r="K751" s="71">
        <v>0.801010334478785</v>
      </c>
      <c r="L751" s="68">
        <v>26.012793176972298</v>
      </c>
      <c r="M751" s="71">
        <v>0.49079189686924501</v>
      </c>
      <c r="N751" s="68">
        <v>19.776119402985099</v>
      </c>
      <c r="O751" s="71"/>
      <c r="P751" s="68"/>
      <c r="Q751" s="71"/>
      <c r="R751" s="68"/>
    </row>
    <row r="752" spans="1:18" x14ac:dyDescent="0.2">
      <c r="A752" s="141" t="s">
        <v>1782</v>
      </c>
      <c r="B752" s="67" t="s">
        <v>1783</v>
      </c>
      <c r="C752" s="67">
        <v>40</v>
      </c>
      <c r="D752" s="67" t="s">
        <v>342</v>
      </c>
      <c r="E752" s="71">
        <v>0.54761579115127801</v>
      </c>
      <c r="F752" s="68">
        <v>9.5948827292110899</v>
      </c>
      <c r="G752" s="71">
        <v>0.76212143316637204</v>
      </c>
      <c r="H752" s="68">
        <v>53.038379530916799</v>
      </c>
      <c r="I752" s="71">
        <v>0.75467667758389001</v>
      </c>
      <c r="J752" s="68">
        <v>61.833688699360302</v>
      </c>
      <c r="K752" s="71">
        <v>0.70102301811846901</v>
      </c>
      <c r="L752" s="68">
        <v>9.9147121535181206</v>
      </c>
      <c r="M752" s="71">
        <v>0.52025782688766098</v>
      </c>
      <c r="N752" s="68">
        <v>25.479744136460599</v>
      </c>
      <c r="O752" s="71"/>
      <c r="P752" s="68"/>
      <c r="Q752" s="71">
        <v>0</v>
      </c>
      <c r="R752" s="68">
        <v>39.186295503212001</v>
      </c>
    </row>
    <row r="753" spans="1:18" x14ac:dyDescent="0.2">
      <c r="A753" s="141" t="s">
        <v>1784</v>
      </c>
      <c r="B753" s="67" t="s">
        <v>1785</v>
      </c>
      <c r="C753" s="67">
        <v>40</v>
      </c>
      <c r="D753" s="67" t="s">
        <v>342</v>
      </c>
      <c r="E753" s="71">
        <v>0.72652874199155004</v>
      </c>
      <c r="F753" s="68">
        <v>50.6929637526652</v>
      </c>
      <c r="G753" s="71">
        <v>0.68728827760991495</v>
      </c>
      <c r="H753" s="68">
        <v>26.332622601279301</v>
      </c>
      <c r="I753" s="71">
        <v>0.798621782615628</v>
      </c>
      <c r="J753" s="68">
        <v>76.759061833688705</v>
      </c>
      <c r="K753" s="71">
        <v>0.94046273462831598</v>
      </c>
      <c r="L753" s="68">
        <v>80.650319829424305</v>
      </c>
      <c r="M753" s="71">
        <v>0.47974217311233902</v>
      </c>
      <c r="N753" s="68">
        <v>17.6972281449893</v>
      </c>
      <c r="O753" s="71"/>
      <c r="P753" s="68"/>
      <c r="Q753" s="71"/>
      <c r="R753" s="68"/>
    </row>
    <row r="754" spans="1:18" x14ac:dyDescent="0.2">
      <c r="A754" s="141" t="s">
        <v>1786</v>
      </c>
      <c r="B754" s="67" t="s">
        <v>1787</v>
      </c>
      <c r="C754" s="67">
        <v>40</v>
      </c>
      <c r="D754" s="67" t="s">
        <v>342</v>
      </c>
      <c r="E754" s="71">
        <v>0.64639241937843805</v>
      </c>
      <c r="F754" s="68">
        <v>28.038379530916799</v>
      </c>
      <c r="G754" s="71">
        <v>0.67987953939645396</v>
      </c>
      <c r="H754" s="68">
        <v>23.454157782515999</v>
      </c>
      <c r="I754" s="71">
        <v>0.70011559725265005</v>
      </c>
      <c r="J754" s="68">
        <v>36.780383795309199</v>
      </c>
      <c r="K754" s="71">
        <v>0.75898153902302901</v>
      </c>
      <c r="L754" s="68">
        <v>17.110874200426402</v>
      </c>
      <c r="M754" s="71">
        <v>0.44659300184162098</v>
      </c>
      <c r="N754" s="68">
        <v>11.9402985074627</v>
      </c>
      <c r="O754" s="71"/>
      <c r="P754" s="68"/>
      <c r="Q754" s="71"/>
      <c r="R754" s="68"/>
    </row>
    <row r="755" spans="1:18" x14ac:dyDescent="0.2">
      <c r="A755" s="141" t="s">
        <v>1788</v>
      </c>
      <c r="B755" s="67" t="s">
        <v>1789</v>
      </c>
      <c r="C755" s="67">
        <v>40</v>
      </c>
      <c r="D755" s="67" t="s">
        <v>342</v>
      </c>
      <c r="E755" s="71">
        <v>0.56400482210195302</v>
      </c>
      <c r="F755" s="68">
        <v>12.206823027718499</v>
      </c>
      <c r="G755" s="71">
        <v>0.73490822089949004</v>
      </c>
      <c r="H755" s="68">
        <v>45.095948827292098</v>
      </c>
      <c r="I755" s="71">
        <v>0.75830418716849401</v>
      </c>
      <c r="J755" s="68">
        <v>63.592750533048999</v>
      </c>
      <c r="K755" s="71">
        <v>0.84706952932944302</v>
      </c>
      <c r="L755" s="68">
        <v>39.232409381663103</v>
      </c>
      <c r="M755" s="71">
        <v>0.47974217311233902</v>
      </c>
      <c r="N755" s="68">
        <v>17.6972281449893</v>
      </c>
      <c r="O755" s="71"/>
      <c r="P755" s="68"/>
      <c r="Q755" s="71">
        <v>0</v>
      </c>
      <c r="R755" s="68">
        <v>39.186295503212001</v>
      </c>
    </row>
    <row r="756" spans="1:18" x14ac:dyDescent="0.2">
      <c r="A756" s="141" t="s">
        <v>1790</v>
      </c>
      <c r="B756" s="67" t="s">
        <v>1791</v>
      </c>
      <c r="C756" s="67">
        <v>40</v>
      </c>
      <c r="D756" s="67" t="s">
        <v>342</v>
      </c>
      <c r="E756" s="71">
        <v>0.61624568699553095</v>
      </c>
      <c r="F756" s="68">
        <v>22.121535181236698</v>
      </c>
      <c r="G756" s="71">
        <v>0.76082879867641795</v>
      </c>
      <c r="H756" s="68">
        <v>52.825159914712202</v>
      </c>
      <c r="I756" s="71">
        <v>0.83010267035344099</v>
      </c>
      <c r="J756" s="68">
        <v>85.074626865671604</v>
      </c>
      <c r="K756" s="71">
        <v>0.95898941530323001</v>
      </c>
      <c r="L756" s="68">
        <v>88.805970149253696</v>
      </c>
      <c r="M756" s="71">
        <v>0.53130755064456703</v>
      </c>
      <c r="N756" s="68">
        <v>27.452025586353901</v>
      </c>
      <c r="O756" s="71"/>
      <c r="P756" s="68"/>
      <c r="Q756" s="71">
        <v>0</v>
      </c>
      <c r="R756" s="68">
        <v>39.186295503212001</v>
      </c>
    </row>
    <row r="757" spans="1:18" x14ac:dyDescent="0.2">
      <c r="A757" s="141" t="s">
        <v>1792</v>
      </c>
      <c r="B757" s="67" t="s">
        <v>1793</v>
      </c>
      <c r="C757" s="67">
        <v>40</v>
      </c>
      <c r="D757" s="67" t="s">
        <v>342</v>
      </c>
      <c r="E757" s="71">
        <v>0.64582787409248699</v>
      </c>
      <c r="F757" s="68">
        <v>27.878464818763302</v>
      </c>
      <c r="G757" s="71">
        <v>0.81847572258045997</v>
      </c>
      <c r="H757" s="68">
        <v>68.3368869936034</v>
      </c>
      <c r="I757" s="71">
        <v>0.87474261981047496</v>
      </c>
      <c r="J757" s="68">
        <v>92.590618336887005</v>
      </c>
      <c r="K757" s="71">
        <v>0.87938327484866197</v>
      </c>
      <c r="L757" s="68">
        <v>51.8123667377399</v>
      </c>
      <c r="M757" s="71">
        <v>0.65653775322283603</v>
      </c>
      <c r="N757" s="68">
        <v>53.997867803837899</v>
      </c>
      <c r="O757" s="71"/>
      <c r="P757" s="68"/>
      <c r="Q757" s="71">
        <v>0</v>
      </c>
      <c r="R757" s="68">
        <v>39.186295503212001</v>
      </c>
    </row>
    <row r="758" spans="1:18" x14ac:dyDescent="0.2">
      <c r="A758" s="141" t="s">
        <v>1794</v>
      </c>
      <c r="B758" s="67" t="s">
        <v>1795</v>
      </c>
      <c r="C758" s="67">
        <v>40</v>
      </c>
      <c r="D758" s="67" t="s">
        <v>342</v>
      </c>
      <c r="E758" s="71">
        <v>0.65875747761431702</v>
      </c>
      <c r="F758" s="68">
        <v>31.503198294243099</v>
      </c>
      <c r="G758" s="71">
        <v>0.65716873627564099</v>
      </c>
      <c r="H758" s="68">
        <v>16.684434968017101</v>
      </c>
      <c r="I758" s="71">
        <v>0.71524958829171803</v>
      </c>
      <c r="J758" s="68">
        <v>44.2963752665245</v>
      </c>
      <c r="K758" s="71">
        <v>0.88231692658972505</v>
      </c>
      <c r="L758" s="68">
        <v>53.144989339019197</v>
      </c>
      <c r="M758" s="71">
        <v>0.38029465930018402</v>
      </c>
      <c r="N758" s="68">
        <v>5.8635394456289998</v>
      </c>
      <c r="O758" s="71"/>
      <c r="P758" s="68"/>
      <c r="Q758" s="71"/>
      <c r="R758" s="68"/>
    </row>
    <row r="759" spans="1:18" x14ac:dyDescent="0.2">
      <c r="A759" s="141" t="s">
        <v>1796</v>
      </c>
      <c r="B759" s="67" t="s">
        <v>1797</v>
      </c>
      <c r="C759" s="67">
        <v>40</v>
      </c>
      <c r="D759" s="67" t="s">
        <v>342</v>
      </c>
      <c r="E759" s="71">
        <v>0.74205592314124202</v>
      </c>
      <c r="F759" s="68">
        <v>55.383795309168399</v>
      </c>
      <c r="G759" s="71">
        <v>0.69121308540683701</v>
      </c>
      <c r="H759" s="68">
        <v>28.1982942430704</v>
      </c>
      <c r="I759" s="71">
        <v>0.70654341233221196</v>
      </c>
      <c r="J759" s="68">
        <v>39.498933901919003</v>
      </c>
      <c r="K759" s="71">
        <v>0.89907928739625897</v>
      </c>
      <c r="L759" s="68">
        <v>60.394456289978699</v>
      </c>
      <c r="M759" s="71">
        <v>0.413443830570903</v>
      </c>
      <c r="N759" s="68">
        <v>8.2089552238806007</v>
      </c>
      <c r="O759" s="71"/>
      <c r="P759" s="68"/>
      <c r="Q759" s="71">
        <v>1</v>
      </c>
      <c r="R759" s="68">
        <v>100</v>
      </c>
    </row>
    <row r="760" spans="1:18" x14ac:dyDescent="0.2">
      <c r="A760" s="141" t="s">
        <v>1798</v>
      </c>
      <c r="B760" s="67" t="s">
        <v>1799</v>
      </c>
      <c r="C760" s="67">
        <v>40</v>
      </c>
      <c r="D760" s="67" t="s">
        <v>342</v>
      </c>
      <c r="E760" s="71">
        <v>0.776345801665836</v>
      </c>
      <c r="F760" s="68">
        <v>66.631130063965898</v>
      </c>
      <c r="G760" s="71">
        <v>0.72613387336663504</v>
      </c>
      <c r="H760" s="68">
        <v>42.004264392324103</v>
      </c>
      <c r="I760" s="71">
        <v>0.75374732350862805</v>
      </c>
      <c r="J760" s="68">
        <v>61.513859275053299</v>
      </c>
      <c r="K760" s="71">
        <v>0.90438943208007005</v>
      </c>
      <c r="L760" s="68">
        <v>62.793176972281501</v>
      </c>
      <c r="M760" s="71">
        <v>0.49815837937384899</v>
      </c>
      <c r="N760" s="68">
        <v>21.268656716417901</v>
      </c>
      <c r="O760" s="71"/>
      <c r="P760" s="68"/>
      <c r="Q760" s="71">
        <v>0.99929999999999997</v>
      </c>
      <c r="R760" s="68">
        <v>60.171306209850101</v>
      </c>
    </row>
    <row r="761" spans="1:18" x14ac:dyDescent="0.2">
      <c r="A761" s="141" t="s">
        <v>1800</v>
      </c>
      <c r="B761" s="67" t="s">
        <v>1801</v>
      </c>
      <c r="C761" s="67">
        <v>40</v>
      </c>
      <c r="D761" s="67" t="s">
        <v>342</v>
      </c>
      <c r="E761" s="71">
        <v>0.55801818374609102</v>
      </c>
      <c r="F761" s="68">
        <v>11.300639658848599</v>
      </c>
      <c r="G761" s="71">
        <v>0.70749133658640595</v>
      </c>
      <c r="H761" s="68">
        <v>35.394456289978699</v>
      </c>
      <c r="I761" s="71">
        <v>0.74475522005776096</v>
      </c>
      <c r="J761" s="68">
        <v>57.889125799573598</v>
      </c>
      <c r="K761" s="71">
        <v>0.85441894772164995</v>
      </c>
      <c r="L761" s="68">
        <v>42.057569296375299</v>
      </c>
      <c r="M761" s="71">
        <v>0.48342541436464098</v>
      </c>
      <c r="N761" s="68">
        <v>18.443496801705798</v>
      </c>
      <c r="O761" s="71"/>
      <c r="P761" s="68"/>
      <c r="Q761" s="71">
        <v>0</v>
      </c>
      <c r="R761" s="68">
        <v>39.186295503212001</v>
      </c>
    </row>
    <row r="762" spans="1:18" x14ac:dyDescent="0.2">
      <c r="A762" s="141" t="s">
        <v>1455</v>
      </c>
      <c r="B762" s="67" t="s">
        <v>1802</v>
      </c>
      <c r="C762" s="67">
        <v>40</v>
      </c>
      <c r="D762" s="67" t="s">
        <v>342</v>
      </c>
      <c r="E762" s="71">
        <v>0.77426828369191703</v>
      </c>
      <c r="F762" s="68">
        <v>65.565031982942401</v>
      </c>
      <c r="G762" s="71">
        <v>0.72468354774354204</v>
      </c>
      <c r="H762" s="68">
        <v>41.631130063965898</v>
      </c>
      <c r="I762" s="71">
        <v>0.80063980091818898</v>
      </c>
      <c r="J762" s="68">
        <v>77.398720682302795</v>
      </c>
      <c r="K762" s="71">
        <v>0.89205858545163197</v>
      </c>
      <c r="L762" s="68">
        <v>57.249466950959501</v>
      </c>
      <c r="M762" s="71">
        <v>0.45395948434622502</v>
      </c>
      <c r="N762" s="68">
        <v>13.2196162046908</v>
      </c>
      <c r="O762" s="71"/>
      <c r="P762" s="68"/>
      <c r="Q762" s="71">
        <v>1</v>
      </c>
      <c r="R762" s="68">
        <v>100</v>
      </c>
    </row>
    <row r="763" spans="1:18" x14ac:dyDescent="0.2">
      <c r="A763" s="141" t="s">
        <v>1803</v>
      </c>
      <c r="B763" s="67" t="s">
        <v>1804</v>
      </c>
      <c r="C763" s="67">
        <v>40</v>
      </c>
      <c r="D763" s="67" t="s">
        <v>342</v>
      </c>
      <c r="E763" s="71">
        <v>0.64552328685909999</v>
      </c>
      <c r="F763" s="68">
        <v>27.611940298507498</v>
      </c>
      <c r="G763" s="71">
        <v>0.71499262256718898</v>
      </c>
      <c r="H763" s="68">
        <v>37.686567164179102</v>
      </c>
      <c r="I763" s="71">
        <v>0.67959633176007395</v>
      </c>
      <c r="J763" s="68">
        <v>28.518123667377399</v>
      </c>
      <c r="K763" s="71">
        <v>0.81616937683747903</v>
      </c>
      <c r="L763" s="68">
        <v>30.117270788912599</v>
      </c>
      <c r="M763" s="71">
        <v>0.50920810313075504</v>
      </c>
      <c r="N763" s="68">
        <v>23.240938166311299</v>
      </c>
      <c r="O763" s="71"/>
      <c r="P763" s="68"/>
      <c r="Q763" s="71">
        <v>0.50765000000000005</v>
      </c>
      <c r="R763" s="68">
        <v>54.710920770877898</v>
      </c>
    </row>
    <row r="764" spans="1:18" x14ac:dyDescent="0.2">
      <c r="A764" s="141" t="s">
        <v>1805</v>
      </c>
      <c r="B764" s="67" t="s">
        <v>1806</v>
      </c>
      <c r="C764" s="67">
        <v>40</v>
      </c>
      <c r="D764" s="67" t="s">
        <v>342</v>
      </c>
      <c r="E764" s="71">
        <v>0.62156331984977198</v>
      </c>
      <c r="F764" s="68">
        <v>22.867803837953101</v>
      </c>
      <c r="G764" s="71">
        <v>0.86171124088346596</v>
      </c>
      <c r="H764" s="68">
        <v>78.198294243070393</v>
      </c>
      <c r="I764" s="71">
        <v>0.76418116917046497</v>
      </c>
      <c r="J764" s="68">
        <v>65.778251599147097</v>
      </c>
      <c r="K764" s="71">
        <v>0.83275291847669497</v>
      </c>
      <c r="L764" s="68">
        <v>34.701492537313399</v>
      </c>
      <c r="M764" s="71">
        <v>0.649171270718232</v>
      </c>
      <c r="N764" s="68">
        <v>53.038379530916799</v>
      </c>
      <c r="O764" s="71"/>
      <c r="P764" s="68"/>
      <c r="Q764" s="71">
        <v>0</v>
      </c>
      <c r="R764" s="68">
        <v>39.186295503212001</v>
      </c>
    </row>
    <row r="765" spans="1:18" x14ac:dyDescent="0.2">
      <c r="A765" s="141" t="s">
        <v>1807</v>
      </c>
      <c r="B765" s="67" t="s">
        <v>1808</v>
      </c>
      <c r="C765" s="67">
        <v>40</v>
      </c>
      <c r="D765" s="67" t="s">
        <v>342</v>
      </c>
      <c r="E765" s="71">
        <v>0.68863125775037903</v>
      </c>
      <c r="F765" s="68">
        <v>39.339019189765501</v>
      </c>
      <c r="G765" s="71">
        <v>0.60843943426464697</v>
      </c>
      <c r="H765" s="68">
        <v>8.2089552238806007</v>
      </c>
      <c r="I765" s="71">
        <v>0.74816015370515798</v>
      </c>
      <c r="J765" s="68">
        <v>59.221748400852903</v>
      </c>
      <c r="K765" s="71">
        <v>0.82241899735952095</v>
      </c>
      <c r="L765" s="68">
        <v>31.556503198294202</v>
      </c>
      <c r="M765" s="71">
        <v>0.575506445672192</v>
      </c>
      <c r="N765" s="68">
        <v>38.113006396588503</v>
      </c>
      <c r="O765" s="71"/>
      <c r="P765" s="68"/>
      <c r="Q765" s="71"/>
      <c r="R765" s="68"/>
    </row>
    <row r="766" spans="1:18" x14ac:dyDescent="0.2">
      <c r="A766" s="141" t="s">
        <v>1809</v>
      </c>
      <c r="B766" s="67" t="s">
        <v>1810</v>
      </c>
      <c r="C766" s="67">
        <v>40</v>
      </c>
      <c r="D766" s="67" t="s">
        <v>342</v>
      </c>
      <c r="E766" s="71">
        <v>0.54132719415226704</v>
      </c>
      <c r="F766" s="68">
        <v>8.2089552238806007</v>
      </c>
      <c r="G766" s="71">
        <v>0.71719356577075899</v>
      </c>
      <c r="H766" s="68">
        <v>38.912579957356101</v>
      </c>
      <c r="I766" s="71">
        <v>0.69669332074604995</v>
      </c>
      <c r="J766" s="68">
        <v>35.181236673774002</v>
      </c>
      <c r="K766" s="71">
        <v>0.77617449860916798</v>
      </c>
      <c r="L766" s="68">
        <v>20.255863539445599</v>
      </c>
      <c r="M766" s="71">
        <v>0.51657458563535896</v>
      </c>
      <c r="N766" s="68">
        <v>24.680170575693001</v>
      </c>
      <c r="O766" s="71"/>
      <c r="P766" s="68"/>
      <c r="Q766" s="71">
        <v>0</v>
      </c>
      <c r="R766" s="68">
        <v>39.186295503212001</v>
      </c>
    </row>
    <row r="767" spans="1:18" x14ac:dyDescent="0.2">
      <c r="A767" s="141" t="s">
        <v>1811</v>
      </c>
      <c r="B767" s="67" t="s">
        <v>1812</v>
      </c>
      <c r="C767" s="67">
        <v>40</v>
      </c>
      <c r="D767" s="67" t="s">
        <v>342</v>
      </c>
      <c r="E767" s="71">
        <v>0.62777828459796003</v>
      </c>
      <c r="F767" s="68">
        <v>24.200426439232402</v>
      </c>
      <c r="G767" s="71">
        <v>0.84907275098645596</v>
      </c>
      <c r="H767" s="68">
        <v>75.479744136460596</v>
      </c>
      <c r="I767" s="71">
        <v>0.79231143730712505</v>
      </c>
      <c r="J767" s="68">
        <v>75.159914712153494</v>
      </c>
      <c r="K767" s="71">
        <v>0.78940410394115701</v>
      </c>
      <c r="L767" s="68">
        <v>22.9744136460554</v>
      </c>
      <c r="M767" s="71">
        <v>0.70810313075506504</v>
      </c>
      <c r="N767" s="68">
        <v>60.660980810234499</v>
      </c>
      <c r="O767" s="71"/>
      <c r="P767" s="68"/>
      <c r="Q767" s="71">
        <v>0</v>
      </c>
      <c r="R767" s="68">
        <v>39.186295503212001</v>
      </c>
    </row>
    <row r="768" spans="1:18" x14ac:dyDescent="0.2">
      <c r="A768" s="141" t="s">
        <v>1813</v>
      </c>
      <c r="B768" s="67" t="s">
        <v>1814</v>
      </c>
      <c r="C768" s="67">
        <v>40</v>
      </c>
      <c r="D768" s="67" t="s">
        <v>342</v>
      </c>
      <c r="E768" s="71">
        <v>0.70690560447435402</v>
      </c>
      <c r="F768" s="68">
        <v>45.095948827292098</v>
      </c>
      <c r="G768" s="71">
        <v>0.68552526154886795</v>
      </c>
      <c r="H768" s="68">
        <v>25.9061833688699</v>
      </c>
      <c r="I768" s="71">
        <v>0.83370775146732301</v>
      </c>
      <c r="J768" s="68">
        <v>86.087420042643899</v>
      </c>
      <c r="K768" s="71">
        <v>0.89862881556262397</v>
      </c>
      <c r="L768" s="68">
        <v>60.287846481876301</v>
      </c>
      <c r="M768" s="71">
        <v>0.40976058931860099</v>
      </c>
      <c r="N768" s="68">
        <v>7.7292110874200404</v>
      </c>
      <c r="O768" s="71"/>
      <c r="P768" s="68"/>
      <c r="Q768" s="71"/>
      <c r="R768" s="68"/>
    </row>
    <row r="769" spans="1:18" x14ac:dyDescent="0.2">
      <c r="A769" s="141" t="s">
        <v>1815</v>
      </c>
      <c r="B769" s="67" t="s">
        <v>1816</v>
      </c>
      <c r="C769" s="67">
        <v>40</v>
      </c>
      <c r="D769" s="67" t="s">
        <v>342</v>
      </c>
      <c r="E769" s="71">
        <v>0.74413686617596198</v>
      </c>
      <c r="F769" s="68">
        <v>56.023454157782503</v>
      </c>
      <c r="G769" s="71">
        <v>0.709801086830817</v>
      </c>
      <c r="H769" s="68">
        <v>35.927505330490398</v>
      </c>
      <c r="I769" s="71">
        <v>0.71983789845055801</v>
      </c>
      <c r="J769" s="68">
        <v>46.055437100213197</v>
      </c>
      <c r="K769" s="71">
        <v>0.86655179127062798</v>
      </c>
      <c r="L769" s="68">
        <v>46.428571428571402</v>
      </c>
      <c r="M769" s="71">
        <v>0.424493554327809</v>
      </c>
      <c r="N769" s="68">
        <v>9.4349680170575692</v>
      </c>
      <c r="O769" s="71"/>
      <c r="P769" s="68"/>
      <c r="Q769" s="71">
        <v>1</v>
      </c>
      <c r="R769" s="68">
        <v>100</v>
      </c>
    </row>
    <row r="770" spans="1:18" x14ac:dyDescent="0.2">
      <c r="A770" s="141" t="s">
        <v>1817</v>
      </c>
      <c r="B770" s="67" t="s">
        <v>1818</v>
      </c>
      <c r="C770" s="67">
        <v>40</v>
      </c>
      <c r="D770" s="67" t="s">
        <v>342</v>
      </c>
      <c r="E770" s="71">
        <v>0.72777893500510304</v>
      </c>
      <c r="F770" s="68">
        <v>50.906183368869897</v>
      </c>
      <c r="G770" s="71">
        <v>0.71133588392659297</v>
      </c>
      <c r="H770" s="68">
        <v>36.460554371002097</v>
      </c>
      <c r="I770" s="71">
        <v>0.693596041392605</v>
      </c>
      <c r="J770" s="68">
        <v>33.368869936034102</v>
      </c>
      <c r="K770" s="71">
        <v>0.80578595412620502</v>
      </c>
      <c r="L770" s="68">
        <v>27.398720682302802</v>
      </c>
      <c r="M770" s="71">
        <v>0.42817679558011101</v>
      </c>
      <c r="N770" s="68">
        <v>9.5415778251599193</v>
      </c>
      <c r="O770" s="71"/>
      <c r="P770" s="68"/>
      <c r="Q770" s="71">
        <v>1</v>
      </c>
      <c r="R770" s="68">
        <v>100</v>
      </c>
    </row>
    <row r="771" spans="1:18" x14ac:dyDescent="0.2">
      <c r="A771" s="141" t="s">
        <v>1819</v>
      </c>
      <c r="B771" s="67" t="s">
        <v>1820</v>
      </c>
      <c r="C771" s="67">
        <v>40</v>
      </c>
      <c r="D771" s="67" t="s">
        <v>342</v>
      </c>
      <c r="E771" s="71">
        <v>0.73204728541919695</v>
      </c>
      <c r="F771" s="68">
        <v>52.132196162046903</v>
      </c>
      <c r="G771" s="71">
        <v>0.71912892204858803</v>
      </c>
      <c r="H771" s="68">
        <v>39.605543710021301</v>
      </c>
      <c r="I771" s="71">
        <v>0.70492149320497399</v>
      </c>
      <c r="J771" s="68">
        <v>38.805970149253703</v>
      </c>
      <c r="K771" s="71">
        <v>0.73434439121626904</v>
      </c>
      <c r="L771" s="68">
        <v>13.805970149253699</v>
      </c>
      <c r="M771" s="71">
        <v>0.50184162062615101</v>
      </c>
      <c r="N771" s="68">
        <v>21.961620469083201</v>
      </c>
      <c r="O771" s="71"/>
      <c r="P771" s="68"/>
      <c r="Q771" s="71">
        <v>1</v>
      </c>
      <c r="R771" s="68">
        <v>100</v>
      </c>
    </row>
    <row r="772" spans="1:18" x14ac:dyDescent="0.2">
      <c r="A772" s="141" t="s">
        <v>1821</v>
      </c>
      <c r="B772" s="67" t="s">
        <v>1822</v>
      </c>
      <c r="C772" s="67">
        <v>40</v>
      </c>
      <c r="D772" s="67" t="s">
        <v>342</v>
      </c>
      <c r="E772" s="71">
        <v>0.69470895370429897</v>
      </c>
      <c r="F772" s="68">
        <v>41.417910447761201</v>
      </c>
      <c r="G772" s="71">
        <v>0.69491701538100104</v>
      </c>
      <c r="H772" s="68">
        <v>30.010660980810201</v>
      </c>
      <c r="I772" s="71">
        <v>0.70465756487126197</v>
      </c>
      <c r="J772" s="68">
        <v>38.272921108741997</v>
      </c>
      <c r="K772" s="71">
        <v>0.93266823272331401</v>
      </c>
      <c r="L772" s="68">
        <v>76.172707889125803</v>
      </c>
      <c r="M772" s="71">
        <v>0.44659300184162098</v>
      </c>
      <c r="N772" s="68">
        <v>11.9402985074627</v>
      </c>
      <c r="O772" s="71"/>
      <c r="P772" s="68"/>
      <c r="Q772" s="71"/>
      <c r="R772" s="68"/>
    </row>
    <row r="773" spans="1:18" x14ac:dyDescent="0.2">
      <c r="A773" s="141" t="s">
        <v>1823</v>
      </c>
      <c r="B773" s="67" t="s">
        <v>1824</v>
      </c>
      <c r="C773" s="67">
        <v>40</v>
      </c>
      <c r="D773" s="67" t="s">
        <v>342</v>
      </c>
      <c r="E773" s="71">
        <v>0.69431341219063603</v>
      </c>
      <c r="F773" s="68">
        <v>41.204690831556498</v>
      </c>
      <c r="G773" s="71">
        <v>0.71505131024439295</v>
      </c>
      <c r="H773" s="68">
        <v>37.739872068230298</v>
      </c>
      <c r="I773" s="71">
        <v>0.69361438967540401</v>
      </c>
      <c r="J773" s="68">
        <v>33.422174840085297</v>
      </c>
      <c r="K773" s="71">
        <v>0.89252901698271103</v>
      </c>
      <c r="L773" s="68">
        <v>57.515991471215401</v>
      </c>
      <c r="M773" s="71">
        <v>0.476058931860037</v>
      </c>
      <c r="N773" s="68">
        <v>17.057569296375299</v>
      </c>
      <c r="O773" s="71"/>
      <c r="P773" s="68"/>
      <c r="Q773" s="71"/>
      <c r="R773" s="68"/>
    </row>
    <row r="774" spans="1:18" x14ac:dyDescent="0.2">
      <c r="A774" s="141" t="s">
        <v>1825</v>
      </c>
      <c r="B774" s="67" t="s">
        <v>1826</v>
      </c>
      <c r="C774" s="67">
        <v>40</v>
      </c>
      <c r="D774" s="67" t="s">
        <v>342</v>
      </c>
      <c r="E774" s="71">
        <v>0.70504062402553103</v>
      </c>
      <c r="F774" s="68">
        <v>44.456289978678001</v>
      </c>
      <c r="G774" s="71">
        <v>0.72240375219679398</v>
      </c>
      <c r="H774" s="68">
        <v>40.991471215351801</v>
      </c>
      <c r="I774" s="71">
        <v>0.73354448400726302</v>
      </c>
      <c r="J774" s="68">
        <v>52.825159914712202</v>
      </c>
      <c r="K774" s="71">
        <v>0.91025477555184198</v>
      </c>
      <c r="L774" s="68">
        <v>64.925373134328396</v>
      </c>
      <c r="M774" s="71">
        <v>0.45395948434622502</v>
      </c>
      <c r="N774" s="68">
        <v>13.2196162046908</v>
      </c>
      <c r="O774" s="71"/>
      <c r="P774" s="68"/>
      <c r="Q774" s="71"/>
      <c r="R774" s="68"/>
    </row>
    <row r="775" spans="1:18" x14ac:dyDescent="0.2">
      <c r="A775" s="141" t="s">
        <v>580</v>
      </c>
      <c r="B775" s="67" t="s">
        <v>1827</v>
      </c>
      <c r="C775" s="67">
        <v>40</v>
      </c>
      <c r="D775" s="67" t="s">
        <v>342</v>
      </c>
      <c r="E775" s="71">
        <v>0.73845626687596699</v>
      </c>
      <c r="F775" s="68">
        <v>54.317697228145001</v>
      </c>
      <c r="G775" s="71">
        <v>0.68408817378287801</v>
      </c>
      <c r="H775" s="68">
        <v>25.479744136460599</v>
      </c>
      <c r="I775" s="71">
        <v>0.70490157764351902</v>
      </c>
      <c r="J775" s="68">
        <v>38.699360341151397</v>
      </c>
      <c r="K775" s="71">
        <v>0.93404664741015797</v>
      </c>
      <c r="L775" s="68">
        <v>76.599147121535196</v>
      </c>
      <c r="M775" s="71">
        <v>0.36924493554327797</v>
      </c>
      <c r="N775" s="68">
        <v>5.2771855010661</v>
      </c>
      <c r="O775" s="71"/>
      <c r="P775" s="68"/>
      <c r="Q775" s="71">
        <v>1</v>
      </c>
      <c r="R775" s="68">
        <v>100</v>
      </c>
    </row>
    <row r="776" spans="1:18" x14ac:dyDescent="0.2">
      <c r="A776" s="141" t="s">
        <v>1828</v>
      </c>
      <c r="B776" s="67" t="s">
        <v>1829</v>
      </c>
      <c r="C776" s="67">
        <v>40</v>
      </c>
      <c r="D776" s="67" t="s">
        <v>342</v>
      </c>
      <c r="E776" s="71">
        <v>0.70129778919124097</v>
      </c>
      <c r="F776" s="68">
        <v>42.910447761194</v>
      </c>
      <c r="G776" s="71">
        <v>0.73146475309179704</v>
      </c>
      <c r="H776" s="68">
        <v>44.243070362473297</v>
      </c>
      <c r="I776" s="71">
        <v>0.70482284347692903</v>
      </c>
      <c r="J776" s="68">
        <v>38.486140724946701</v>
      </c>
      <c r="K776" s="71">
        <v>0.90757759334540899</v>
      </c>
      <c r="L776" s="68">
        <v>63.912579957356101</v>
      </c>
      <c r="M776" s="71">
        <v>0.46132596685082899</v>
      </c>
      <c r="N776" s="68">
        <v>14.605543710021299</v>
      </c>
      <c r="O776" s="71"/>
      <c r="P776" s="68"/>
      <c r="Q776" s="71"/>
      <c r="R776" s="68"/>
    </row>
    <row r="777" spans="1:18" x14ac:dyDescent="0.2">
      <c r="A777" s="141" t="s">
        <v>1830</v>
      </c>
      <c r="B777" s="67" t="s">
        <v>1831</v>
      </c>
      <c r="C777" s="67">
        <v>40</v>
      </c>
      <c r="D777" s="67" t="s">
        <v>342</v>
      </c>
      <c r="E777" s="71">
        <v>0.73396499927838299</v>
      </c>
      <c r="F777" s="68">
        <v>52.825159914712202</v>
      </c>
      <c r="G777" s="71">
        <v>0.73399984678810404</v>
      </c>
      <c r="H777" s="68">
        <v>44.829424307036199</v>
      </c>
      <c r="I777" s="71">
        <v>0.67176144498197399</v>
      </c>
      <c r="J777" s="68">
        <v>25.852878464818801</v>
      </c>
      <c r="K777" s="71">
        <v>0.75117236023878198</v>
      </c>
      <c r="L777" s="68">
        <v>15.7249466950959</v>
      </c>
      <c r="M777" s="71">
        <v>0.51289134438305695</v>
      </c>
      <c r="N777" s="68">
        <v>24.0938166311301</v>
      </c>
      <c r="O777" s="71"/>
      <c r="P777" s="68"/>
      <c r="Q777" s="71">
        <v>1</v>
      </c>
      <c r="R777" s="68">
        <v>100</v>
      </c>
    </row>
    <row r="778" spans="1:18" x14ac:dyDescent="0.2">
      <c r="A778" s="141" t="s">
        <v>1832</v>
      </c>
      <c r="B778" s="67" t="s">
        <v>1833</v>
      </c>
      <c r="C778" s="67">
        <v>40</v>
      </c>
      <c r="D778" s="67" t="s">
        <v>342</v>
      </c>
      <c r="E778" s="71">
        <v>0.68037771172281503</v>
      </c>
      <c r="F778" s="68">
        <v>36.567164179104502</v>
      </c>
      <c r="G778" s="71">
        <v>0.71234273853542196</v>
      </c>
      <c r="H778" s="68">
        <v>36.833688699360302</v>
      </c>
      <c r="I778" s="71">
        <v>0.68455168192015303</v>
      </c>
      <c r="J778" s="68">
        <v>29.957356076759101</v>
      </c>
      <c r="K778" s="71">
        <v>0.86697370083715697</v>
      </c>
      <c r="L778" s="68">
        <v>46.855010660980803</v>
      </c>
      <c r="M778" s="71">
        <v>0.45764272559852698</v>
      </c>
      <c r="N778" s="68">
        <v>14.0191897654584</v>
      </c>
      <c r="O778" s="71"/>
      <c r="P778" s="68"/>
      <c r="Q778" s="71"/>
      <c r="R778" s="68"/>
    </row>
    <row r="779" spans="1:18" x14ac:dyDescent="0.2">
      <c r="A779" s="141" t="s">
        <v>1834</v>
      </c>
      <c r="B779" s="67" t="s">
        <v>1835</v>
      </c>
      <c r="C779" s="67">
        <v>40</v>
      </c>
      <c r="D779" s="67" t="s">
        <v>342</v>
      </c>
      <c r="E779" s="71">
        <v>0.68084777277131803</v>
      </c>
      <c r="F779" s="68">
        <v>36.780383795309199</v>
      </c>
      <c r="G779" s="71">
        <v>0.647933836915349</v>
      </c>
      <c r="H779" s="68">
        <v>14.3390191897655</v>
      </c>
      <c r="I779" s="71">
        <v>0.74872368478969398</v>
      </c>
      <c r="J779" s="68">
        <v>59.541577825159898</v>
      </c>
      <c r="K779" s="71">
        <v>0.83594167251098395</v>
      </c>
      <c r="L779" s="68">
        <v>35.767590618336897</v>
      </c>
      <c r="M779" s="71">
        <v>0.49079189686924501</v>
      </c>
      <c r="N779" s="68">
        <v>19.776119402985099</v>
      </c>
      <c r="O779" s="71"/>
      <c r="P779" s="68"/>
      <c r="Q779" s="71"/>
      <c r="R779" s="68"/>
    </row>
    <row r="780" spans="1:18" x14ac:dyDescent="0.2">
      <c r="A780" s="141" t="s">
        <v>1836</v>
      </c>
      <c r="B780" s="67" t="s">
        <v>1837</v>
      </c>
      <c r="C780" s="67">
        <v>40</v>
      </c>
      <c r="D780" s="67" t="s">
        <v>342</v>
      </c>
      <c r="E780" s="71">
        <v>0.60855853122893699</v>
      </c>
      <c r="F780" s="68">
        <v>20.522388059701498</v>
      </c>
      <c r="G780" s="71">
        <v>0.76299069031960098</v>
      </c>
      <c r="H780" s="68">
        <v>53.251599147121503</v>
      </c>
      <c r="I780" s="71">
        <v>0.49349571152437999</v>
      </c>
      <c r="J780" s="68">
        <v>3.19829424307036</v>
      </c>
      <c r="K780" s="71">
        <v>0.60592451865187702</v>
      </c>
      <c r="L780" s="68">
        <v>4.4243070362473302</v>
      </c>
      <c r="M780" s="71">
        <v>0.57182320441988999</v>
      </c>
      <c r="N780" s="68">
        <v>37.3667377398721</v>
      </c>
      <c r="O780" s="71"/>
      <c r="P780" s="68"/>
      <c r="Q780" s="71"/>
      <c r="R780" s="68"/>
    </row>
    <row r="781" spans="1:18" x14ac:dyDescent="0.2">
      <c r="A781" s="141" t="s">
        <v>1838</v>
      </c>
      <c r="B781" s="67" t="s">
        <v>1839</v>
      </c>
      <c r="C781" s="67">
        <v>40</v>
      </c>
      <c r="D781" s="67" t="s">
        <v>342</v>
      </c>
      <c r="E781" s="71">
        <v>0.76313746639069302</v>
      </c>
      <c r="F781" s="68">
        <v>61.993603411513902</v>
      </c>
      <c r="G781" s="71">
        <v>0.83103952764892397</v>
      </c>
      <c r="H781" s="68">
        <v>71.268656716417894</v>
      </c>
      <c r="I781" s="71">
        <v>0.82807649767805802</v>
      </c>
      <c r="J781" s="68">
        <v>84.701492537313399</v>
      </c>
      <c r="K781" s="71">
        <v>0.80687767080669204</v>
      </c>
      <c r="L781" s="68">
        <v>27.771855010661</v>
      </c>
      <c r="M781" s="71">
        <v>0.58655616942909805</v>
      </c>
      <c r="N781" s="68">
        <v>40.191897654584203</v>
      </c>
      <c r="O781" s="71"/>
      <c r="P781" s="68"/>
      <c r="Q781" s="71"/>
      <c r="R781" s="68"/>
    </row>
    <row r="782" spans="1:18" x14ac:dyDescent="0.2">
      <c r="A782" s="141" t="s">
        <v>1840</v>
      </c>
      <c r="B782" s="67" t="s">
        <v>1841</v>
      </c>
      <c r="C782" s="67">
        <v>40</v>
      </c>
      <c r="D782" s="67" t="s">
        <v>342</v>
      </c>
      <c r="E782" s="71">
        <v>0.75389644985855397</v>
      </c>
      <c r="F782" s="68">
        <v>59.061833688699402</v>
      </c>
      <c r="G782" s="71">
        <v>0.77454849837829598</v>
      </c>
      <c r="H782" s="68">
        <v>56.343283582089597</v>
      </c>
      <c r="I782" s="71">
        <v>0.84390436486473996</v>
      </c>
      <c r="J782" s="68">
        <v>88.3262260127932</v>
      </c>
      <c r="K782" s="71">
        <v>0.79216056050057504</v>
      </c>
      <c r="L782" s="68">
        <v>23.454157782515999</v>
      </c>
      <c r="M782" s="71">
        <v>0.60497237569060802</v>
      </c>
      <c r="N782" s="68">
        <v>44.616204690831601</v>
      </c>
      <c r="O782" s="71"/>
      <c r="P782" s="68"/>
      <c r="Q782" s="71"/>
      <c r="R782" s="68"/>
    </row>
    <row r="783" spans="1:18" x14ac:dyDescent="0.2">
      <c r="A783" s="141" t="s">
        <v>401</v>
      </c>
      <c r="B783" s="67" t="s">
        <v>1842</v>
      </c>
      <c r="C783" s="67">
        <v>40</v>
      </c>
      <c r="D783" s="67" t="s">
        <v>342</v>
      </c>
      <c r="E783" s="71">
        <v>0.68831799646223601</v>
      </c>
      <c r="F783" s="68">
        <v>39.232409381663103</v>
      </c>
      <c r="G783" s="71">
        <v>0.69064578021756495</v>
      </c>
      <c r="H783" s="68">
        <v>27.9850746268657</v>
      </c>
      <c r="I783" s="71">
        <v>0.84778482529816801</v>
      </c>
      <c r="J783" s="68">
        <v>89.072494669509595</v>
      </c>
      <c r="K783" s="71">
        <v>0.71299975970705898</v>
      </c>
      <c r="L783" s="68">
        <v>11.194029850746301</v>
      </c>
      <c r="M783" s="71">
        <v>0.50184162062615101</v>
      </c>
      <c r="N783" s="68">
        <v>21.961620469083201</v>
      </c>
      <c r="O783" s="71"/>
      <c r="P783" s="68"/>
      <c r="Q783" s="71"/>
      <c r="R783" s="68"/>
    </row>
    <row r="784" spans="1:18" x14ac:dyDescent="0.2">
      <c r="A784" s="141" t="s">
        <v>1843</v>
      </c>
      <c r="B784" s="67" t="s">
        <v>1844</v>
      </c>
      <c r="C784" s="67">
        <v>40</v>
      </c>
      <c r="D784" s="67" t="s">
        <v>342</v>
      </c>
      <c r="E784" s="71">
        <v>0.65257039070624301</v>
      </c>
      <c r="F784" s="68">
        <v>30.117270788912599</v>
      </c>
      <c r="G784" s="71">
        <v>0.70035237610412204</v>
      </c>
      <c r="H784" s="68">
        <v>32.515991471215401</v>
      </c>
      <c r="I784" s="71">
        <v>0.687617961359966</v>
      </c>
      <c r="J784" s="68">
        <v>31.183368869936</v>
      </c>
      <c r="K784" s="71">
        <v>0.70205339847322101</v>
      </c>
      <c r="L784" s="68">
        <v>10.0746268656716</v>
      </c>
      <c r="M784" s="71">
        <v>0.52025782688766098</v>
      </c>
      <c r="N784" s="68">
        <v>25.479744136460599</v>
      </c>
      <c r="O784" s="71"/>
      <c r="P784" s="68"/>
      <c r="Q784" s="71"/>
      <c r="R784" s="68"/>
    </row>
    <row r="785" spans="1:18" x14ac:dyDescent="0.2">
      <c r="A785" s="141" t="s">
        <v>1845</v>
      </c>
      <c r="B785" s="67" t="s">
        <v>1846</v>
      </c>
      <c r="C785" s="67">
        <v>40</v>
      </c>
      <c r="D785" s="67" t="s">
        <v>342</v>
      </c>
      <c r="E785" s="71">
        <v>0.64137727723161397</v>
      </c>
      <c r="F785" s="68">
        <v>26.759061833688701</v>
      </c>
      <c r="G785" s="71">
        <v>0.68793293491478502</v>
      </c>
      <c r="H785" s="68">
        <v>26.652452025586399</v>
      </c>
      <c r="I785" s="71">
        <v>0.76816008811443504</v>
      </c>
      <c r="J785" s="68">
        <v>67.590618336887005</v>
      </c>
      <c r="K785" s="71">
        <v>0.56705881149576298</v>
      </c>
      <c r="L785" s="68">
        <v>3.0383795309168402</v>
      </c>
      <c r="M785" s="71">
        <v>0.54235727440147397</v>
      </c>
      <c r="N785" s="68">
        <v>29.957356076759101</v>
      </c>
      <c r="O785" s="71"/>
      <c r="P785" s="68"/>
      <c r="Q785" s="71"/>
      <c r="R785" s="68"/>
    </row>
    <row r="786" spans="1:18" x14ac:dyDescent="0.2">
      <c r="A786" s="141" t="s">
        <v>1847</v>
      </c>
      <c r="B786" s="67" t="s">
        <v>1848</v>
      </c>
      <c r="C786" s="67">
        <v>40</v>
      </c>
      <c r="D786" s="67" t="s">
        <v>342</v>
      </c>
      <c r="E786" s="71">
        <v>0.66907992038481301</v>
      </c>
      <c r="F786" s="68">
        <v>33.848614072494698</v>
      </c>
      <c r="G786" s="71">
        <v>0.67153707389680795</v>
      </c>
      <c r="H786" s="68">
        <v>20.735607675906198</v>
      </c>
      <c r="I786" s="71">
        <v>0.679599752530062</v>
      </c>
      <c r="J786" s="68">
        <v>28.571428571428601</v>
      </c>
      <c r="K786" s="71">
        <v>0.75335965069249</v>
      </c>
      <c r="L786" s="68">
        <v>15.884861407249501</v>
      </c>
      <c r="M786" s="71">
        <v>0.57182320441988999</v>
      </c>
      <c r="N786" s="68">
        <v>37.3667377398721</v>
      </c>
      <c r="O786" s="71"/>
      <c r="P786" s="68"/>
      <c r="Q786" s="71"/>
      <c r="R786" s="68"/>
    </row>
    <row r="787" spans="1:18" x14ac:dyDescent="0.2">
      <c r="A787" s="141" t="s">
        <v>1054</v>
      </c>
      <c r="B787" s="67" t="s">
        <v>1849</v>
      </c>
      <c r="C787" s="67">
        <v>40</v>
      </c>
      <c r="D787" s="67" t="s">
        <v>342</v>
      </c>
      <c r="E787" s="71">
        <v>0.72157728368363205</v>
      </c>
      <c r="F787" s="68">
        <v>49.040511727078901</v>
      </c>
      <c r="G787" s="71">
        <v>0.73430276106871595</v>
      </c>
      <c r="H787" s="68">
        <v>44.882729211087401</v>
      </c>
      <c r="I787" s="71">
        <v>0.77691285852528902</v>
      </c>
      <c r="J787" s="68">
        <v>70.788912579957397</v>
      </c>
      <c r="K787" s="71">
        <v>0.79222058696372899</v>
      </c>
      <c r="L787" s="68">
        <v>23.507462686567202</v>
      </c>
      <c r="M787" s="71">
        <v>0.58287292817679603</v>
      </c>
      <c r="N787" s="68">
        <v>39.392324093816597</v>
      </c>
      <c r="O787" s="71"/>
      <c r="P787" s="68"/>
      <c r="Q787" s="71"/>
      <c r="R787" s="68"/>
    </row>
    <row r="788" spans="1:18" x14ac:dyDescent="0.2">
      <c r="A788" s="141" t="s">
        <v>1850</v>
      </c>
      <c r="B788" s="67" t="s">
        <v>1851</v>
      </c>
      <c r="C788" s="67">
        <v>40</v>
      </c>
      <c r="D788" s="67" t="s">
        <v>342</v>
      </c>
      <c r="E788" s="71">
        <v>0.717868396559874</v>
      </c>
      <c r="F788" s="68">
        <v>48.240938166311302</v>
      </c>
      <c r="G788" s="71">
        <v>0.66549450408549005</v>
      </c>
      <c r="H788" s="68">
        <v>19.0298507462687</v>
      </c>
      <c r="I788" s="71">
        <v>0.83639310900233799</v>
      </c>
      <c r="J788" s="68">
        <v>86.780383795309206</v>
      </c>
      <c r="K788" s="71">
        <v>0.86406111127321406</v>
      </c>
      <c r="L788" s="68">
        <v>45.469083155650303</v>
      </c>
      <c r="M788" s="71">
        <v>0.50552486187845302</v>
      </c>
      <c r="N788" s="68">
        <v>22.601279317697198</v>
      </c>
      <c r="O788" s="71"/>
      <c r="P788" s="68"/>
      <c r="Q788" s="71"/>
      <c r="R788" s="68"/>
    </row>
    <row r="789" spans="1:18" x14ac:dyDescent="0.2">
      <c r="A789" s="141" t="s">
        <v>1852</v>
      </c>
      <c r="B789" s="67" t="s">
        <v>1853</v>
      </c>
      <c r="C789" s="67">
        <v>40</v>
      </c>
      <c r="D789" s="67" t="s">
        <v>342</v>
      </c>
      <c r="E789" s="71">
        <v>0.59435728884280803</v>
      </c>
      <c r="F789" s="68">
        <v>17.6439232409382</v>
      </c>
      <c r="G789" s="71">
        <v>0.80531471700174795</v>
      </c>
      <c r="H789" s="68">
        <v>64.339019189765494</v>
      </c>
      <c r="I789" s="71">
        <v>0.83643572698382096</v>
      </c>
      <c r="J789" s="68">
        <v>86.9402985074627</v>
      </c>
      <c r="K789" s="71">
        <v>0.72138038328555998</v>
      </c>
      <c r="L789" s="68">
        <v>12.1535181236674</v>
      </c>
      <c r="M789" s="71">
        <v>0.60865561694291004</v>
      </c>
      <c r="N789" s="68">
        <v>45.575692963752701</v>
      </c>
      <c r="O789" s="71"/>
      <c r="P789" s="68"/>
      <c r="Q789" s="71">
        <v>0</v>
      </c>
      <c r="R789" s="68">
        <v>39.186295503212001</v>
      </c>
    </row>
    <row r="790" spans="1:18" x14ac:dyDescent="0.2">
      <c r="A790" s="141" t="s">
        <v>1063</v>
      </c>
      <c r="B790" s="67" t="s">
        <v>1854</v>
      </c>
      <c r="C790" s="67">
        <v>40</v>
      </c>
      <c r="D790" s="67" t="s">
        <v>342</v>
      </c>
      <c r="E790" s="71">
        <v>0.71241465356005795</v>
      </c>
      <c r="F790" s="68">
        <v>46.695095948827301</v>
      </c>
      <c r="G790" s="71">
        <v>0.69031214852460898</v>
      </c>
      <c r="H790" s="68">
        <v>27.825159914712199</v>
      </c>
      <c r="I790" s="71">
        <v>0.86431745137857796</v>
      </c>
      <c r="J790" s="68">
        <v>91.364605543709999</v>
      </c>
      <c r="K790" s="71">
        <v>0.774771187449382</v>
      </c>
      <c r="L790" s="68">
        <v>19.9360341151386</v>
      </c>
      <c r="M790" s="71">
        <v>0.52025782688766098</v>
      </c>
      <c r="N790" s="68">
        <v>25.479744136460599</v>
      </c>
      <c r="O790" s="71"/>
      <c r="P790" s="68"/>
      <c r="Q790" s="71"/>
      <c r="R790" s="68"/>
    </row>
    <row r="791" spans="1:18" x14ac:dyDescent="0.2">
      <c r="A791" s="141" t="s">
        <v>1855</v>
      </c>
      <c r="B791" s="67" t="s">
        <v>1856</v>
      </c>
      <c r="C791" s="67">
        <v>47</v>
      </c>
      <c r="D791" s="67" t="s">
        <v>342</v>
      </c>
      <c r="E791" s="71">
        <v>0.56634751650401405</v>
      </c>
      <c r="F791" s="68">
        <v>12.686567164179101</v>
      </c>
      <c r="G791" s="71">
        <v>0.79636371647520099</v>
      </c>
      <c r="H791" s="68">
        <v>61.407249466951001</v>
      </c>
      <c r="I791" s="71">
        <v>0.75202220062437297</v>
      </c>
      <c r="J791" s="68">
        <v>61.034115138592703</v>
      </c>
      <c r="K791" s="71">
        <v>0.71889494350520899</v>
      </c>
      <c r="L791" s="68">
        <v>11.9402985074627</v>
      </c>
      <c r="M791" s="71">
        <v>0.56445672191528595</v>
      </c>
      <c r="N791" s="68">
        <v>35.607675906183403</v>
      </c>
      <c r="O791" s="71"/>
      <c r="P791" s="68"/>
      <c r="Q791" s="71">
        <v>0</v>
      </c>
      <c r="R791" s="68">
        <v>39.186295503212001</v>
      </c>
    </row>
    <row r="792" spans="1:18" x14ac:dyDescent="0.2">
      <c r="A792" s="141" t="s">
        <v>1857</v>
      </c>
      <c r="B792" s="67" t="s">
        <v>1858</v>
      </c>
      <c r="C792" s="67">
        <v>40</v>
      </c>
      <c r="D792" s="67" t="s">
        <v>342</v>
      </c>
      <c r="E792" s="71">
        <v>0.52655197133273102</v>
      </c>
      <c r="F792" s="68">
        <v>7.1428571428571397</v>
      </c>
      <c r="G792" s="71">
        <v>0.67295058043536005</v>
      </c>
      <c r="H792" s="68">
        <v>21.215351812366698</v>
      </c>
      <c r="I792" s="71">
        <v>0.76803110791654705</v>
      </c>
      <c r="J792" s="68">
        <v>67.537313432835802</v>
      </c>
      <c r="K792" s="71">
        <v>0.70466951269480405</v>
      </c>
      <c r="L792" s="68">
        <v>10.287846481876301</v>
      </c>
      <c r="M792" s="71">
        <v>0.487108655616943</v>
      </c>
      <c r="N792" s="68">
        <v>19.136460554370998</v>
      </c>
      <c r="O792" s="71"/>
      <c r="P792" s="68"/>
      <c r="Q792" s="71">
        <v>0</v>
      </c>
      <c r="R792" s="68">
        <v>39.186295503212001</v>
      </c>
    </row>
    <row r="793" spans="1:18" x14ac:dyDescent="0.2">
      <c r="A793" s="141" t="s">
        <v>1859</v>
      </c>
      <c r="B793" s="67" t="s">
        <v>1860</v>
      </c>
      <c r="C793" s="67">
        <v>47</v>
      </c>
      <c r="D793" s="67" t="s">
        <v>342</v>
      </c>
      <c r="E793" s="71">
        <v>0.463710682135278</v>
      </c>
      <c r="F793" s="68">
        <v>3.1449893390191899</v>
      </c>
      <c r="G793" s="71">
        <v>0.66833756800501398</v>
      </c>
      <c r="H793" s="68">
        <v>19.7228144989339</v>
      </c>
      <c r="I793" s="71">
        <v>0.54376836387645699</v>
      </c>
      <c r="J793" s="68">
        <v>5.9168443496801704</v>
      </c>
      <c r="K793" s="71">
        <v>0.63775502943948303</v>
      </c>
      <c r="L793" s="68">
        <v>6.1833688699360296</v>
      </c>
      <c r="M793" s="71">
        <v>0.46869244935543303</v>
      </c>
      <c r="N793" s="68">
        <v>15.9381663113006</v>
      </c>
      <c r="O793" s="71"/>
      <c r="P793" s="68"/>
      <c r="Q793" s="71">
        <v>0</v>
      </c>
      <c r="R793" s="68">
        <v>39.186295503212001</v>
      </c>
    </row>
    <row r="794" spans="1:18" x14ac:dyDescent="0.2">
      <c r="A794" s="141" t="s">
        <v>1861</v>
      </c>
      <c r="B794" s="67" t="s">
        <v>1862</v>
      </c>
      <c r="C794" s="67">
        <v>40</v>
      </c>
      <c r="D794" s="67" t="s">
        <v>342</v>
      </c>
      <c r="E794" s="71">
        <v>0.73334945768319004</v>
      </c>
      <c r="F794" s="68">
        <v>52.5053304904051</v>
      </c>
      <c r="G794" s="71">
        <v>0.54504386074052602</v>
      </c>
      <c r="H794" s="68">
        <v>4.1044776119403004</v>
      </c>
      <c r="I794" s="71">
        <v>0.90777493480080995</v>
      </c>
      <c r="J794" s="68">
        <v>96.055437100213197</v>
      </c>
      <c r="K794" s="71">
        <v>0.94927148454685695</v>
      </c>
      <c r="L794" s="68">
        <v>84.648187633262296</v>
      </c>
      <c r="M794" s="71">
        <v>0.53130755064456703</v>
      </c>
      <c r="N794" s="68">
        <v>27.452025586353901</v>
      </c>
      <c r="O794" s="71"/>
      <c r="P794" s="68"/>
      <c r="Q794" s="71"/>
      <c r="R794" s="68"/>
    </row>
    <row r="795" spans="1:18" x14ac:dyDescent="0.2">
      <c r="A795" s="141" t="s">
        <v>1863</v>
      </c>
      <c r="B795" s="67" t="s">
        <v>1864</v>
      </c>
      <c r="C795" s="67">
        <v>40</v>
      </c>
      <c r="D795" s="67" t="s">
        <v>342</v>
      </c>
      <c r="E795" s="71">
        <v>0.78873472046043103</v>
      </c>
      <c r="F795" s="68">
        <v>69.349680170575695</v>
      </c>
      <c r="G795" s="71">
        <v>0.805173430213599</v>
      </c>
      <c r="H795" s="68">
        <v>64.285714285714306</v>
      </c>
      <c r="I795" s="71">
        <v>0.80588037363015996</v>
      </c>
      <c r="J795" s="68">
        <v>78.571428571428598</v>
      </c>
      <c r="K795" s="71">
        <v>0.93891270230735802</v>
      </c>
      <c r="L795" s="68">
        <v>79.424307036247299</v>
      </c>
      <c r="M795" s="71">
        <v>0.60497237569060802</v>
      </c>
      <c r="N795" s="68">
        <v>44.616204690831601</v>
      </c>
      <c r="O795" s="71"/>
      <c r="P795" s="68"/>
      <c r="Q795" s="71"/>
      <c r="R795" s="68"/>
    </row>
    <row r="796" spans="1:18" x14ac:dyDescent="0.2">
      <c r="A796" s="141" t="s">
        <v>841</v>
      </c>
      <c r="B796" s="67" t="s">
        <v>1865</v>
      </c>
      <c r="C796" s="67">
        <v>40</v>
      </c>
      <c r="D796" s="67" t="s">
        <v>342</v>
      </c>
      <c r="E796" s="71">
        <v>0.79388747556757899</v>
      </c>
      <c r="F796" s="68">
        <v>70.362473347548004</v>
      </c>
      <c r="G796" s="71">
        <v>0.79671940592774604</v>
      </c>
      <c r="H796" s="68">
        <v>61.567164179104502</v>
      </c>
      <c r="I796" s="71">
        <v>0.81354812301372303</v>
      </c>
      <c r="J796" s="68">
        <v>80.490405117270797</v>
      </c>
      <c r="K796" s="71">
        <v>0.91611110261061501</v>
      </c>
      <c r="L796" s="68">
        <v>67.803837953091701</v>
      </c>
      <c r="M796" s="71">
        <v>0.649171270718232</v>
      </c>
      <c r="N796" s="68">
        <v>53.038379530916799</v>
      </c>
      <c r="O796" s="71"/>
      <c r="P796" s="68"/>
      <c r="Q796" s="71"/>
      <c r="R796" s="68"/>
    </row>
    <row r="797" spans="1:18" x14ac:dyDescent="0.2">
      <c r="A797" s="141" t="s">
        <v>1866</v>
      </c>
      <c r="B797" s="67" t="s">
        <v>1867</v>
      </c>
      <c r="C797" s="67">
        <v>40</v>
      </c>
      <c r="D797" s="67" t="s">
        <v>342</v>
      </c>
      <c r="E797" s="71">
        <v>0.64233221574004695</v>
      </c>
      <c r="F797" s="68">
        <v>26.865671641791</v>
      </c>
      <c r="G797" s="71">
        <v>0.66089968063318705</v>
      </c>
      <c r="H797" s="68">
        <v>17.6439232409382</v>
      </c>
      <c r="I797" s="71">
        <v>0.84130428475379704</v>
      </c>
      <c r="J797" s="68">
        <v>87.633262260127907</v>
      </c>
      <c r="K797" s="71">
        <v>0.89930425880127995</v>
      </c>
      <c r="L797" s="68">
        <v>60.660980810234499</v>
      </c>
      <c r="M797" s="71">
        <v>0.71915285451197097</v>
      </c>
      <c r="N797" s="68">
        <v>61.833688699360302</v>
      </c>
      <c r="O797" s="71"/>
      <c r="P797" s="68"/>
      <c r="Q797" s="71">
        <v>9.0999999999999998E-2</v>
      </c>
      <c r="R797" s="68">
        <v>47.323340471092102</v>
      </c>
    </row>
    <row r="798" spans="1:18" x14ac:dyDescent="0.2">
      <c r="A798" s="141" t="s">
        <v>1868</v>
      </c>
      <c r="B798" s="67" t="s">
        <v>1869</v>
      </c>
      <c r="C798" s="67">
        <v>40</v>
      </c>
      <c r="D798" s="67" t="s">
        <v>342</v>
      </c>
      <c r="E798" s="71">
        <v>0.68069080249599201</v>
      </c>
      <c r="F798" s="68">
        <v>36.727078891258003</v>
      </c>
      <c r="G798" s="71">
        <v>0.68036132979263897</v>
      </c>
      <c r="H798" s="68">
        <v>23.6140724946695</v>
      </c>
      <c r="I798" s="71">
        <v>0.70839239655332997</v>
      </c>
      <c r="J798" s="68">
        <v>40.8315565031983</v>
      </c>
      <c r="K798" s="71">
        <v>0.91688241181479302</v>
      </c>
      <c r="L798" s="68">
        <v>68.3368869936034</v>
      </c>
      <c r="M798" s="71">
        <v>0.41712707182320502</v>
      </c>
      <c r="N798" s="68">
        <v>8.6886993603411504</v>
      </c>
      <c r="O798" s="71"/>
      <c r="P798" s="68"/>
      <c r="Q798" s="71"/>
      <c r="R798" s="68"/>
    </row>
    <row r="799" spans="1:18" x14ac:dyDescent="0.2">
      <c r="A799" s="141" t="s">
        <v>1870</v>
      </c>
      <c r="B799" s="67" t="s">
        <v>1871</v>
      </c>
      <c r="C799" s="67">
        <v>40</v>
      </c>
      <c r="D799" s="67" t="s">
        <v>342</v>
      </c>
      <c r="E799" s="71">
        <v>0.74045695201705897</v>
      </c>
      <c r="F799" s="68">
        <v>55.010660980810201</v>
      </c>
      <c r="G799" s="71">
        <v>0.75681673620666601</v>
      </c>
      <c r="H799" s="68">
        <v>51.759061833688698</v>
      </c>
      <c r="I799" s="71">
        <v>0.62281298366297</v>
      </c>
      <c r="J799" s="68">
        <v>14.392324093816599</v>
      </c>
      <c r="K799" s="71">
        <v>0.87443128330957998</v>
      </c>
      <c r="L799" s="68">
        <v>49.680170575692998</v>
      </c>
      <c r="M799" s="71">
        <v>0.549723756906078</v>
      </c>
      <c r="N799" s="68">
        <v>31.6631130063966</v>
      </c>
      <c r="O799" s="71"/>
      <c r="P799" s="68"/>
      <c r="Q799" s="71">
        <v>0.89849999999999997</v>
      </c>
      <c r="R799" s="68">
        <v>58.351177730192703</v>
      </c>
    </row>
    <row r="800" spans="1:18" x14ac:dyDescent="0.2">
      <c r="A800" s="141" t="s">
        <v>1872</v>
      </c>
      <c r="B800" s="67" t="s">
        <v>1873</v>
      </c>
      <c r="C800" s="67">
        <v>40</v>
      </c>
      <c r="D800" s="67" t="s">
        <v>342</v>
      </c>
      <c r="E800" s="71">
        <v>0.61330933437530899</v>
      </c>
      <c r="F800" s="68">
        <v>21.481876332622601</v>
      </c>
      <c r="G800" s="71">
        <v>0.77347443498578905</v>
      </c>
      <c r="H800" s="68">
        <v>56.076759061833698</v>
      </c>
      <c r="I800" s="71">
        <v>0.78441063948543299</v>
      </c>
      <c r="J800" s="68">
        <v>72.974413646055396</v>
      </c>
      <c r="K800" s="71">
        <v>0.929471910480826</v>
      </c>
      <c r="L800" s="68">
        <v>74.893390191897694</v>
      </c>
      <c r="M800" s="71">
        <v>0.57918968692449402</v>
      </c>
      <c r="N800" s="68">
        <v>38.859275053304899</v>
      </c>
      <c r="O800" s="71"/>
      <c r="P800" s="68"/>
      <c r="Q800" s="71">
        <v>0</v>
      </c>
      <c r="R800" s="68">
        <v>39.186295503212001</v>
      </c>
    </row>
    <row r="801" spans="1:18" x14ac:dyDescent="0.2">
      <c r="A801" s="141" t="s">
        <v>1874</v>
      </c>
      <c r="B801" s="67" t="s">
        <v>1875</v>
      </c>
      <c r="C801" s="67">
        <v>40</v>
      </c>
      <c r="D801" s="67" t="s">
        <v>342</v>
      </c>
      <c r="E801" s="71">
        <v>0.60966175150108004</v>
      </c>
      <c r="F801" s="68">
        <v>20.735607675906198</v>
      </c>
      <c r="G801" s="71">
        <v>0.80465320135195495</v>
      </c>
      <c r="H801" s="68">
        <v>64.125799573560798</v>
      </c>
      <c r="I801" s="71">
        <v>0.73215029584564595</v>
      </c>
      <c r="J801" s="68">
        <v>51.972281449893401</v>
      </c>
      <c r="K801" s="71">
        <v>0.74815351076820502</v>
      </c>
      <c r="L801" s="68">
        <v>15.298507462686601</v>
      </c>
      <c r="M801" s="71">
        <v>0.76335174953959495</v>
      </c>
      <c r="N801" s="68">
        <v>68.710021321961605</v>
      </c>
      <c r="O801" s="71"/>
      <c r="P801" s="68"/>
      <c r="Q801" s="71">
        <v>0</v>
      </c>
      <c r="R801" s="68">
        <v>39.186295503212001</v>
      </c>
    </row>
    <row r="802" spans="1:18" x14ac:dyDescent="0.2">
      <c r="A802" s="141" t="s">
        <v>1876</v>
      </c>
      <c r="B802" s="67" t="s">
        <v>1877</v>
      </c>
      <c r="C802" s="67">
        <v>40</v>
      </c>
      <c r="D802" s="67" t="s">
        <v>342</v>
      </c>
      <c r="E802" s="71">
        <v>0.87136057037543702</v>
      </c>
      <c r="F802" s="68">
        <v>86.727078891258003</v>
      </c>
      <c r="G802" s="71">
        <v>0.84774870917094103</v>
      </c>
      <c r="H802" s="68">
        <v>74.893390191897694</v>
      </c>
      <c r="I802" s="71">
        <v>0.95503471284765196</v>
      </c>
      <c r="J802" s="68">
        <v>99.307036247334807</v>
      </c>
      <c r="K802" s="71">
        <v>0.93772331620506999</v>
      </c>
      <c r="L802" s="68">
        <v>78.731343283582106</v>
      </c>
      <c r="M802" s="71">
        <v>0.74493554327808498</v>
      </c>
      <c r="N802" s="68">
        <v>66.044776119402997</v>
      </c>
      <c r="O802" s="71"/>
      <c r="P802" s="68"/>
      <c r="Q802" s="71"/>
      <c r="R802" s="68"/>
    </row>
    <row r="803" spans="1:18" x14ac:dyDescent="0.2">
      <c r="A803" s="141" t="s">
        <v>1878</v>
      </c>
      <c r="B803" s="67" t="s">
        <v>1879</v>
      </c>
      <c r="C803" s="67">
        <v>40</v>
      </c>
      <c r="D803" s="67" t="s">
        <v>342</v>
      </c>
      <c r="E803" s="71">
        <v>0.65352154057051104</v>
      </c>
      <c r="F803" s="68">
        <v>30.330490405117299</v>
      </c>
      <c r="G803" s="71">
        <v>0.85259593684358503</v>
      </c>
      <c r="H803" s="68">
        <v>76.3859275053305</v>
      </c>
      <c r="I803" s="71">
        <v>0.74855623405157701</v>
      </c>
      <c r="J803" s="68">
        <v>59.328358208955201</v>
      </c>
      <c r="K803" s="71">
        <v>0.85153840488556998</v>
      </c>
      <c r="L803" s="68">
        <v>40.938166311300598</v>
      </c>
      <c r="M803" s="71">
        <v>0.81491712707182296</v>
      </c>
      <c r="N803" s="68">
        <v>75.799573560767598</v>
      </c>
      <c r="O803" s="71"/>
      <c r="P803" s="68"/>
      <c r="Q803" s="71">
        <v>0</v>
      </c>
      <c r="R803" s="68">
        <v>39.186295503212001</v>
      </c>
    </row>
    <row r="804" spans="1:18" x14ac:dyDescent="0.2">
      <c r="A804" s="141" t="s">
        <v>1880</v>
      </c>
      <c r="B804" s="67" t="s">
        <v>1881</v>
      </c>
      <c r="C804" s="67">
        <v>40</v>
      </c>
      <c r="D804" s="67" t="s">
        <v>342</v>
      </c>
      <c r="E804" s="71">
        <v>0.630781053751442</v>
      </c>
      <c r="F804" s="68">
        <v>24.840085287846499</v>
      </c>
      <c r="G804" s="71">
        <v>0.76970179447248899</v>
      </c>
      <c r="H804" s="68">
        <v>55.063965884861403</v>
      </c>
      <c r="I804" s="71">
        <v>0.736560072773501</v>
      </c>
      <c r="J804" s="68">
        <v>54.424307036247299</v>
      </c>
      <c r="K804" s="71">
        <v>0.89813806081140501</v>
      </c>
      <c r="L804" s="68">
        <v>59.968017057569298</v>
      </c>
      <c r="M804" s="71">
        <v>0.61970534069981598</v>
      </c>
      <c r="N804" s="68">
        <v>48.667377398720703</v>
      </c>
      <c r="O804" s="71"/>
      <c r="P804" s="68"/>
      <c r="Q804" s="71">
        <v>0.1298</v>
      </c>
      <c r="R804" s="68">
        <v>48.0728051391863</v>
      </c>
    </row>
    <row r="805" spans="1:18" x14ac:dyDescent="0.2">
      <c r="A805" s="141" t="s">
        <v>1882</v>
      </c>
      <c r="B805" s="67" t="s">
        <v>1883</v>
      </c>
      <c r="C805" s="67">
        <v>40</v>
      </c>
      <c r="D805" s="67" t="s">
        <v>342</v>
      </c>
      <c r="E805" s="71">
        <v>0.828803444014512</v>
      </c>
      <c r="F805" s="68">
        <v>78.784648187633294</v>
      </c>
      <c r="G805" s="71">
        <v>0.80442826205099405</v>
      </c>
      <c r="H805" s="68">
        <v>64.072494669509595</v>
      </c>
      <c r="I805" s="71">
        <v>0.81624043417004799</v>
      </c>
      <c r="J805" s="68">
        <v>81.343283582089597</v>
      </c>
      <c r="K805" s="71">
        <v>0.93855981280201495</v>
      </c>
      <c r="L805" s="68">
        <v>79.211087420042603</v>
      </c>
      <c r="M805" s="71">
        <v>0.75598526703499103</v>
      </c>
      <c r="N805" s="68">
        <v>67.697228144989296</v>
      </c>
      <c r="O805" s="71"/>
      <c r="P805" s="68"/>
      <c r="Q805" s="71"/>
      <c r="R805" s="68"/>
    </row>
    <row r="806" spans="1:18" x14ac:dyDescent="0.2">
      <c r="A806" s="141" t="s">
        <v>1882</v>
      </c>
      <c r="B806" s="67" t="s">
        <v>1884</v>
      </c>
      <c r="C806" s="67">
        <v>40</v>
      </c>
      <c r="D806" s="67" t="s">
        <v>342</v>
      </c>
      <c r="E806" s="71">
        <v>0.57989947816830301</v>
      </c>
      <c r="F806" s="68">
        <v>14.9253731343284</v>
      </c>
      <c r="G806" s="71">
        <v>0.75636164195065303</v>
      </c>
      <c r="H806" s="68">
        <v>51.545842217484001</v>
      </c>
      <c r="I806" s="71">
        <v>0.72338341868213796</v>
      </c>
      <c r="J806" s="68">
        <v>48.134328358208997</v>
      </c>
      <c r="K806" s="71">
        <v>0.86266209079804401</v>
      </c>
      <c r="L806" s="68">
        <v>44.776119402985103</v>
      </c>
      <c r="M806" s="71">
        <v>0.55709023941068203</v>
      </c>
      <c r="N806" s="68">
        <v>33.901918976545801</v>
      </c>
      <c r="O806" s="71"/>
      <c r="P806" s="68"/>
      <c r="Q806" s="71">
        <v>0</v>
      </c>
      <c r="R806" s="68">
        <v>39.186295503212001</v>
      </c>
    </row>
    <row r="807" spans="1:18" x14ac:dyDescent="0.2">
      <c r="A807" s="141" t="s">
        <v>1885</v>
      </c>
      <c r="B807" s="67" t="s">
        <v>1886</v>
      </c>
      <c r="C807" s="67">
        <v>40</v>
      </c>
      <c r="D807" s="67" t="s">
        <v>342</v>
      </c>
      <c r="E807" s="71">
        <v>0.78407539059460296</v>
      </c>
      <c r="F807" s="68">
        <v>68.390191897654603</v>
      </c>
      <c r="G807" s="71">
        <v>0.78421297157009895</v>
      </c>
      <c r="H807" s="68">
        <v>58.422174840085297</v>
      </c>
      <c r="I807" s="71">
        <v>0.81339076714788305</v>
      </c>
      <c r="J807" s="68">
        <v>80.437100213219594</v>
      </c>
      <c r="K807" s="71">
        <v>0.91899248296061498</v>
      </c>
      <c r="L807" s="68">
        <v>69.7228144989339</v>
      </c>
      <c r="M807" s="71">
        <v>0.61970534069981598</v>
      </c>
      <c r="N807" s="68">
        <v>48.667377398720703</v>
      </c>
      <c r="O807" s="71"/>
      <c r="P807" s="68"/>
      <c r="Q807" s="71"/>
      <c r="R807" s="68"/>
    </row>
    <row r="808" spans="1:18" x14ac:dyDescent="0.2">
      <c r="A808" s="141" t="s">
        <v>794</v>
      </c>
      <c r="B808" s="67" t="s">
        <v>1887</v>
      </c>
      <c r="C808" s="67">
        <v>40</v>
      </c>
      <c r="D808" s="67" t="s">
        <v>342</v>
      </c>
      <c r="E808" s="71">
        <v>0.89953557501285097</v>
      </c>
      <c r="F808" s="68">
        <v>91.791044776119406</v>
      </c>
      <c r="G808" s="71">
        <v>0.874638105108412</v>
      </c>
      <c r="H808" s="68">
        <v>81.236673773987206</v>
      </c>
      <c r="I808" s="71">
        <v>0.84488654206108005</v>
      </c>
      <c r="J808" s="68">
        <v>88.539445628997896</v>
      </c>
      <c r="K808" s="71">
        <v>0.91167072329070997</v>
      </c>
      <c r="L808" s="68">
        <v>65.458422174840095</v>
      </c>
      <c r="M808" s="71">
        <v>0.86648250460405196</v>
      </c>
      <c r="N808" s="68">
        <v>84.008528784648206</v>
      </c>
      <c r="O808" s="71"/>
      <c r="P808" s="68"/>
      <c r="Q808" s="71">
        <v>1</v>
      </c>
      <c r="R808" s="68">
        <v>100</v>
      </c>
    </row>
    <row r="809" spans="1:18" x14ac:dyDescent="0.2">
      <c r="A809" s="141" t="s">
        <v>1888</v>
      </c>
      <c r="B809" s="67" t="s">
        <v>1889</v>
      </c>
      <c r="C809" s="67">
        <v>40</v>
      </c>
      <c r="D809" s="67" t="s">
        <v>342</v>
      </c>
      <c r="E809" s="71">
        <v>0.62632880996984197</v>
      </c>
      <c r="F809" s="68">
        <v>23.560767590618301</v>
      </c>
      <c r="G809" s="71">
        <v>0.80672708100897395</v>
      </c>
      <c r="H809" s="68">
        <v>64.605543710021294</v>
      </c>
      <c r="I809" s="71">
        <v>0.76413233563786898</v>
      </c>
      <c r="J809" s="68">
        <v>65.724946695095994</v>
      </c>
      <c r="K809" s="71">
        <v>0.84899826119499899</v>
      </c>
      <c r="L809" s="68">
        <v>40.138592750533</v>
      </c>
      <c r="M809" s="71">
        <v>0.71178637200736605</v>
      </c>
      <c r="N809" s="68">
        <v>61.034115138592703</v>
      </c>
      <c r="O809" s="71"/>
      <c r="P809" s="68"/>
      <c r="Q809" s="71">
        <v>0</v>
      </c>
      <c r="R809" s="68">
        <v>39.186295503212001</v>
      </c>
    </row>
    <row r="810" spans="1:18" x14ac:dyDescent="0.2">
      <c r="A810" s="141" t="s">
        <v>1890</v>
      </c>
      <c r="B810" s="67" t="s">
        <v>1891</v>
      </c>
      <c r="C810" s="67">
        <v>40</v>
      </c>
      <c r="D810" s="67" t="s">
        <v>342</v>
      </c>
      <c r="E810" s="71">
        <v>0.80329013002438199</v>
      </c>
      <c r="F810" s="68">
        <v>72.334754797441406</v>
      </c>
      <c r="G810" s="71">
        <v>0.80355690597579399</v>
      </c>
      <c r="H810" s="68">
        <v>63.7526652452026</v>
      </c>
      <c r="I810" s="71">
        <v>0.81942544758310498</v>
      </c>
      <c r="J810" s="68">
        <v>82.142857142857096</v>
      </c>
      <c r="K810" s="71">
        <v>0.970472825838814</v>
      </c>
      <c r="L810" s="68">
        <v>93.603411513859299</v>
      </c>
      <c r="M810" s="71">
        <v>0.61970534069981598</v>
      </c>
      <c r="N810" s="68">
        <v>48.667377398720703</v>
      </c>
      <c r="O810" s="71"/>
      <c r="P810" s="68"/>
      <c r="Q810" s="71"/>
      <c r="R810" s="68"/>
    </row>
    <row r="811" spans="1:18" x14ac:dyDescent="0.2">
      <c r="A811" s="141" t="s">
        <v>1892</v>
      </c>
      <c r="B811" s="67" t="s">
        <v>1893</v>
      </c>
      <c r="C811" s="67">
        <v>40</v>
      </c>
      <c r="D811" s="67" t="s">
        <v>342</v>
      </c>
      <c r="E811" s="71">
        <v>0.66578524755476698</v>
      </c>
      <c r="F811" s="68">
        <v>32.942430703624701</v>
      </c>
      <c r="G811" s="71">
        <v>0.89268765067422795</v>
      </c>
      <c r="H811" s="68">
        <v>84.275053304904006</v>
      </c>
      <c r="I811" s="71">
        <v>0.84174072239884901</v>
      </c>
      <c r="J811" s="68">
        <v>87.793176972281401</v>
      </c>
      <c r="K811" s="71">
        <v>0.84956232142267296</v>
      </c>
      <c r="L811" s="68">
        <v>40.245202558635398</v>
      </c>
      <c r="M811" s="71">
        <v>0.74493554327808498</v>
      </c>
      <c r="N811" s="68">
        <v>66.044776119402997</v>
      </c>
      <c r="O811" s="71"/>
      <c r="P811" s="68"/>
      <c r="Q811" s="71">
        <v>0</v>
      </c>
      <c r="R811" s="68">
        <v>39.186295503212001</v>
      </c>
    </row>
    <row r="812" spans="1:18" x14ac:dyDescent="0.2">
      <c r="A812" s="141" t="s">
        <v>1650</v>
      </c>
      <c r="B812" s="67" t="s">
        <v>1894</v>
      </c>
      <c r="C812" s="67">
        <v>40</v>
      </c>
      <c r="D812" s="67" t="s">
        <v>342</v>
      </c>
      <c r="E812" s="71">
        <v>0.79660995362129905</v>
      </c>
      <c r="F812" s="68">
        <v>71.055437100213197</v>
      </c>
      <c r="G812" s="71">
        <v>0.78927393220273001</v>
      </c>
      <c r="H812" s="68">
        <v>59.701492537313399</v>
      </c>
      <c r="I812" s="71">
        <v>0.82676852069102102</v>
      </c>
      <c r="J812" s="68">
        <v>84.275053304904006</v>
      </c>
      <c r="K812" s="71">
        <v>0.95069202089163096</v>
      </c>
      <c r="L812" s="68">
        <v>85.394456289978706</v>
      </c>
      <c r="M812" s="71">
        <v>0.61970534069981598</v>
      </c>
      <c r="N812" s="68">
        <v>48.667377398720703</v>
      </c>
      <c r="O812" s="71"/>
      <c r="P812" s="68"/>
      <c r="Q812" s="71"/>
      <c r="R812" s="68"/>
    </row>
    <row r="813" spans="1:18" x14ac:dyDescent="0.2">
      <c r="A813" s="141" t="s">
        <v>1895</v>
      </c>
      <c r="B813" s="67" t="s">
        <v>1896</v>
      </c>
      <c r="C813" s="67">
        <v>40</v>
      </c>
      <c r="D813" s="67" t="s">
        <v>342</v>
      </c>
      <c r="E813" s="71">
        <v>0.68209342610855905</v>
      </c>
      <c r="F813" s="68">
        <v>36.993603411513902</v>
      </c>
      <c r="G813" s="71">
        <v>0.87308466407678897</v>
      </c>
      <c r="H813" s="68">
        <v>80.810234541577799</v>
      </c>
      <c r="I813" s="71">
        <v>0.83890597989604598</v>
      </c>
      <c r="J813" s="68">
        <v>87.366737739872093</v>
      </c>
      <c r="K813" s="71">
        <v>0.85777667073202302</v>
      </c>
      <c r="L813" s="68">
        <v>43.390191897654603</v>
      </c>
      <c r="M813" s="71">
        <v>0.84069981583793796</v>
      </c>
      <c r="N813" s="68">
        <v>80.490405117270797</v>
      </c>
      <c r="O813" s="71"/>
      <c r="P813" s="68"/>
      <c r="Q813" s="71">
        <v>0</v>
      </c>
      <c r="R813" s="68">
        <v>39.186295503212001</v>
      </c>
    </row>
    <row r="814" spans="1:18" x14ac:dyDescent="0.2">
      <c r="A814" s="141" t="s">
        <v>1897</v>
      </c>
      <c r="B814" s="67" t="s">
        <v>1898</v>
      </c>
      <c r="C814" s="67">
        <v>40</v>
      </c>
      <c r="D814" s="67" t="s">
        <v>342</v>
      </c>
      <c r="E814" s="71">
        <v>0.75036833300605699</v>
      </c>
      <c r="F814" s="68">
        <v>57.515991471215401</v>
      </c>
      <c r="G814" s="71">
        <v>0.75582262409245304</v>
      </c>
      <c r="H814" s="68">
        <v>51.332622601279297</v>
      </c>
      <c r="I814" s="71">
        <v>0.76892135445782706</v>
      </c>
      <c r="J814" s="68">
        <v>68.070362473347501</v>
      </c>
      <c r="K814" s="71">
        <v>0.90490614905405697</v>
      </c>
      <c r="L814" s="68">
        <v>62.899786780383799</v>
      </c>
      <c r="M814" s="71">
        <v>0.57182320441988999</v>
      </c>
      <c r="N814" s="68">
        <v>37.3667377398721</v>
      </c>
      <c r="O814" s="71"/>
      <c r="P814" s="68"/>
      <c r="Q814" s="71"/>
      <c r="R814" s="68"/>
    </row>
    <row r="815" spans="1:18" x14ac:dyDescent="0.2">
      <c r="A815" s="141" t="s">
        <v>1899</v>
      </c>
      <c r="B815" s="67" t="s">
        <v>1900</v>
      </c>
      <c r="C815" s="67">
        <v>40</v>
      </c>
      <c r="D815" s="67" t="s">
        <v>342</v>
      </c>
      <c r="E815" s="71">
        <v>0.828870924716409</v>
      </c>
      <c r="F815" s="68">
        <v>78.8912579957356</v>
      </c>
      <c r="G815" s="71">
        <v>0.83231183563538202</v>
      </c>
      <c r="H815" s="68">
        <v>71.535181236673793</v>
      </c>
      <c r="I815" s="71">
        <v>0.79599226397732104</v>
      </c>
      <c r="J815" s="68">
        <v>76.226012793177006</v>
      </c>
      <c r="K815" s="71">
        <v>0.87594571343341099</v>
      </c>
      <c r="L815" s="68">
        <v>50.533049040511699</v>
      </c>
      <c r="M815" s="71">
        <v>0.81123388581952105</v>
      </c>
      <c r="N815" s="68">
        <v>75.159914712153494</v>
      </c>
      <c r="O815" s="71"/>
      <c r="P815" s="68"/>
      <c r="Q815" s="71"/>
      <c r="R815" s="68"/>
    </row>
    <row r="816" spans="1:18" x14ac:dyDescent="0.2">
      <c r="A816" s="141" t="s">
        <v>1901</v>
      </c>
      <c r="B816" s="67" t="s">
        <v>1902</v>
      </c>
      <c r="C816" s="67">
        <v>40</v>
      </c>
      <c r="D816" s="67" t="s">
        <v>342</v>
      </c>
      <c r="E816" s="71">
        <v>0.64288111009571103</v>
      </c>
      <c r="F816" s="68">
        <v>27.0788912579957</v>
      </c>
      <c r="G816" s="71">
        <v>0.68430652605434406</v>
      </c>
      <c r="H816" s="68">
        <v>25.586353944562902</v>
      </c>
      <c r="I816" s="71">
        <v>0.69814722429403198</v>
      </c>
      <c r="J816" s="68">
        <v>35.714285714285701</v>
      </c>
      <c r="K816" s="71">
        <v>0.907458245802371</v>
      </c>
      <c r="L816" s="68">
        <v>63.859275053304899</v>
      </c>
      <c r="M816" s="71">
        <v>0.424493554327809</v>
      </c>
      <c r="N816" s="68">
        <v>9.4349680170575692</v>
      </c>
      <c r="O816" s="71"/>
      <c r="P816" s="68"/>
      <c r="Q816" s="71">
        <v>0.5</v>
      </c>
      <c r="R816" s="68">
        <v>54.389721627409003</v>
      </c>
    </row>
    <row r="817" spans="1:18" x14ac:dyDescent="0.2">
      <c r="A817" s="141" t="s">
        <v>1903</v>
      </c>
      <c r="B817" s="67" t="s">
        <v>1904</v>
      </c>
      <c r="C817" s="67">
        <v>40</v>
      </c>
      <c r="D817" s="67" t="s">
        <v>342</v>
      </c>
      <c r="E817" s="71">
        <v>0.58861378932165698</v>
      </c>
      <c r="F817" s="68">
        <v>16.364605543709999</v>
      </c>
      <c r="G817" s="71">
        <v>0.73093627283969898</v>
      </c>
      <c r="H817" s="68">
        <v>43.816631130064003</v>
      </c>
      <c r="I817" s="71">
        <v>0.75536503368762797</v>
      </c>
      <c r="J817" s="68">
        <v>62.100213219616201</v>
      </c>
      <c r="K817" s="71">
        <v>0.92546008943639202</v>
      </c>
      <c r="L817" s="68">
        <v>73.134328358209004</v>
      </c>
      <c r="M817" s="71">
        <v>0.53130755064456703</v>
      </c>
      <c r="N817" s="68">
        <v>27.452025586353901</v>
      </c>
      <c r="O817" s="71"/>
      <c r="P817" s="68"/>
      <c r="Q817" s="71">
        <v>0</v>
      </c>
      <c r="R817" s="68">
        <v>39.186295503212001</v>
      </c>
    </row>
    <row r="818" spans="1:18" x14ac:dyDescent="0.2">
      <c r="A818" s="141" t="s">
        <v>1905</v>
      </c>
      <c r="B818" s="67" t="s">
        <v>1906</v>
      </c>
      <c r="C818" s="67">
        <v>40</v>
      </c>
      <c r="D818" s="67" t="s">
        <v>342</v>
      </c>
      <c r="E818" s="71">
        <v>0.66253865133558898</v>
      </c>
      <c r="F818" s="68">
        <v>32.249466950959501</v>
      </c>
      <c r="G818" s="71">
        <v>0.83173884579503599</v>
      </c>
      <c r="H818" s="68">
        <v>71.481876332622605</v>
      </c>
      <c r="I818" s="71">
        <v>0.84337054124963895</v>
      </c>
      <c r="J818" s="68">
        <v>88.113006396588503</v>
      </c>
      <c r="K818" s="71">
        <v>0.94789694513971501</v>
      </c>
      <c r="L818" s="68">
        <v>84.1684434968017</v>
      </c>
      <c r="M818" s="71">
        <v>0.68968692449355495</v>
      </c>
      <c r="N818" s="68">
        <v>57.835820895522403</v>
      </c>
      <c r="O818" s="71"/>
      <c r="P818" s="68"/>
      <c r="Q818" s="71">
        <v>0</v>
      </c>
      <c r="R818" s="68">
        <v>39.186295503212001</v>
      </c>
    </row>
    <row r="819" spans="1:18" x14ac:dyDescent="0.2">
      <c r="A819" s="141" t="s">
        <v>700</v>
      </c>
      <c r="B819" s="67" t="s">
        <v>1907</v>
      </c>
      <c r="C819" s="67">
        <v>40</v>
      </c>
      <c r="D819" s="67" t="s">
        <v>342</v>
      </c>
      <c r="E819" s="71">
        <v>0.78676496216997804</v>
      </c>
      <c r="F819" s="68">
        <v>68.976545842217504</v>
      </c>
      <c r="G819" s="71">
        <v>0.73734396976472105</v>
      </c>
      <c r="H819" s="68">
        <v>45.895522388059703</v>
      </c>
      <c r="I819" s="71">
        <v>0.74810879526261198</v>
      </c>
      <c r="J819" s="68">
        <v>59.1684434968017</v>
      </c>
      <c r="K819" s="71">
        <v>0.92443097768259297</v>
      </c>
      <c r="L819" s="68">
        <v>72.547974413646102</v>
      </c>
      <c r="M819" s="71">
        <v>0.523941068139963</v>
      </c>
      <c r="N819" s="68">
        <v>26.1727078891258</v>
      </c>
      <c r="O819" s="71"/>
      <c r="P819" s="68"/>
      <c r="Q819" s="71">
        <v>1</v>
      </c>
      <c r="R819" s="68">
        <v>100</v>
      </c>
    </row>
    <row r="820" spans="1:18" x14ac:dyDescent="0.2">
      <c r="A820" s="141" t="s">
        <v>1908</v>
      </c>
      <c r="B820" s="67" t="s">
        <v>1909</v>
      </c>
      <c r="C820" s="67">
        <v>40</v>
      </c>
      <c r="D820" s="67" t="s">
        <v>342</v>
      </c>
      <c r="E820" s="71">
        <v>0.82179489416467999</v>
      </c>
      <c r="F820" s="68">
        <v>76.759061833688705</v>
      </c>
      <c r="G820" s="71">
        <v>0.85110810888383703</v>
      </c>
      <c r="H820" s="68">
        <v>76.012793176972295</v>
      </c>
      <c r="I820" s="71">
        <v>0.82737704224039499</v>
      </c>
      <c r="J820" s="68">
        <v>84.381663113006397</v>
      </c>
      <c r="K820" s="71">
        <v>0.90427453603172703</v>
      </c>
      <c r="L820" s="68">
        <v>62.739872068230298</v>
      </c>
      <c r="M820" s="71">
        <v>0.70441988950276302</v>
      </c>
      <c r="N820" s="68">
        <v>59.968017057569298</v>
      </c>
      <c r="O820" s="71"/>
      <c r="P820" s="68"/>
      <c r="Q820" s="71"/>
      <c r="R820" s="68"/>
    </row>
    <row r="821" spans="1:18" x14ac:dyDescent="0.2">
      <c r="A821" s="141" t="s">
        <v>1910</v>
      </c>
      <c r="B821" s="67" t="s">
        <v>1911</v>
      </c>
      <c r="C821" s="67">
        <v>40</v>
      </c>
      <c r="D821" s="67" t="s">
        <v>342</v>
      </c>
      <c r="E821" s="71">
        <v>0.74571770971291695</v>
      </c>
      <c r="F821" s="68">
        <v>56.556503198294202</v>
      </c>
      <c r="G821" s="71">
        <v>0.69182060832521497</v>
      </c>
      <c r="H821" s="68">
        <v>28.4115138592751</v>
      </c>
      <c r="I821" s="71">
        <v>0.78469291685442799</v>
      </c>
      <c r="J821" s="68">
        <v>73.081023454157801</v>
      </c>
      <c r="K821" s="71">
        <v>0.84599767531864101</v>
      </c>
      <c r="L821" s="68">
        <v>38.965884861407297</v>
      </c>
      <c r="M821" s="71">
        <v>0.40607734806629803</v>
      </c>
      <c r="N821" s="68">
        <v>7.4626865671641802</v>
      </c>
      <c r="O821" s="71"/>
      <c r="P821" s="68"/>
      <c r="Q821" s="71">
        <v>1</v>
      </c>
      <c r="R821" s="68">
        <v>100</v>
      </c>
    </row>
    <row r="822" spans="1:18" x14ac:dyDescent="0.2">
      <c r="A822" s="141" t="s">
        <v>1912</v>
      </c>
      <c r="B822" s="67" t="s">
        <v>1913</v>
      </c>
      <c r="C822" s="67">
        <v>40</v>
      </c>
      <c r="D822" s="67" t="s">
        <v>342</v>
      </c>
      <c r="E822" s="71">
        <v>0.72470196028136102</v>
      </c>
      <c r="F822" s="68">
        <v>50.053304904051203</v>
      </c>
      <c r="G822" s="71">
        <v>0.78748961410738305</v>
      </c>
      <c r="H822" s="68">
        <v>59.1684434968017</v>
      </c>
      <c r="I822" s="71">
        <v>0.72102669850879197</v>
      </c>
      <c r="J822" s="68">
        <v>46.8017057569296</v>
      </c>
      <c r="K822" s="71">
        <v>0.82583480659398101</v>
      </c>
      <c r="L822" s="68">
        <v>32.515991471215401</v>
      </c>
      <c r="M822" s="71">
        <v>0.56445672191528595</v>
      </c>
      <c r="N822" s="68">
        <v>35.607675906183403</v>
      </c>
      <c r="O822" s="71"/>
      <c r="P822" s="68"/>
      <c r="Q822" s="71"/>
      <c r="R822" s="68"/>
    </row>
    <row r="823" spans="1:18" x14ac:dyDescent="0.2">
      <c r="A823" s="141" t="s">
        <v>580</v>
      </c>
      <c r="B823" s="67" t="s">
        <v>1914</v>
      </c>
      <c r="C823" s="67">
        <v>40</v>
      </c>
      <c r="D823" s="67" t="s">
        <v>342</v>
      </c>
      <c r="E823" s="71">
        <v>0.71756133566419</v>
      </c>
      <c r="F823" s="68">
        <v>48.134328358208997</v>
      </c>
      <c r="G823" s="71">
        <v>0.72455787746706501</v>
      </c>
      <c r="H823" s="68">
        <v>41.577825159914703</v>
      </c>
      <c r="I823" s="71">
        <v>0.81395943331458098</v>
      </c>
      <c r="J823" s="68">
        <v>80.597014925373102</v>
      </c>
      <c r="K823" s="71">
        <v>0.81515344623975405</v>
      </c>
      <c r="L823" s="68">
        <v>29.797441364605501</v>
      </c>
      <c r="M823" s="71">
        <v>0.51657458563535896</v>
      </c>
      <c r="N823" s="68">
        <v>24.680170575693001</v>
      </c>
      <c r="O823" s="71"/>
      <c r="P823" s="68"/>
      <c r="Q823" s="71"/>
      <c r="R823" s="68"/>
    </row>
    <row r="824" spans="1:18" x14ac:dyDescent="0.2">
      <c r="A824" s="141" t="s">
        <v>1915</v>
      </c>
      <c r="B824" s="67" t="s">
        <v>1916</v>
      </c>
      <c r="C824" s="67">
        <v>40</v>
      </c>
      <c r="D824" s="67" t="s">
        <v>342</v>
      </c>
      <c r="E824" s="71">
        <v>0.67067329001092602</v>
      </c>
      <c r="F824" s="68">
        <v>34.275053304903999</v>
      </c>
      <c r="G824" s="71">
        <v>0.71997175096905297</v>
      </c>
      <c r="H824" s="68">
        <v>40.085287846481897</v>
      </c>
      <c r="I824" s="71">
        <v>0.68943731420805998</v>
      </c>
      <c r="J824" s="68">
        <v>31.716417910447799</v>
      </c>
      <c r="K824" s="71">
        <v>0.79722516300655299</v>
      </c>
      <c r="L824" s="68">
        <v>25.159914712153501</v>
      </c>
      <c r="M824" s="71">
        <v>0.476058931860037</v>
      </c>
      <c r="N824" s="68">
        <v>17.057569296375299</v>
      </c>
      <c r="O824" s="71"/>
      <c r="P824" s="68"/>
      <c r="Q824" s="71"/>
      <c r="R824" s="68"/>
    </row>
    <row r="825" spans="1:18" x14ac:dyDescent="0.2">
      <c r="A825" s="141" t="s">
        <v>1917</v>
      </c>
      <c r="B825" s="67" t="s">
        <v>1918</v>
      </c>
      <c r="C825" s="67">
        <v>40</v>
      </c>
      <c r="D825" s="67" t="s">
        <v>342</v>
      </c>
      <c r="E825" s="71">
        <v>0.643190967981491</v>
      </c>
      <c r="F825" s="68">
        <v>27.185501066098102</v>
      </c>
      <c r="G825" s="71">
        <v>0.70026787848579797</v>
      </c>
      <c r="H825" s="68">
        <v>32.409381663113003</v>
      </c>
      <c r="I825" s="71">
        <v>0.64198913500934895</v>
      </c>
      <c r="J825" s="68">
        <v>18.390191897654599</v>
      </c>
      <c r="K825" s="71">
        <v>0.68078310152474097</v>
      </c>
      <c r="L825" s="68">
        <v>8.2089552238806007</v>
      </c>
      <c r="M825" s="71">
        <v>0.549723756906078</v>
      </c>
      <c r="N825" s="68">
        <v>31.6631130063966</v>
      </c>
      <c r="O825" s="71"/>
      <c r="P825" s="68"/>
      <c r="Q825" s="71"/>
      <c r="R825" s="68"/>
    </row>
    <row r="826" spans="1:18" x14ac:dyDescent="0.2">
      <c r="A826" s="141" t="s">
        <v>1866</v>
      </c>
      <c r="B826" s="67" t="s">
        <v>1919</v>
      </c>
      <c r="C826" s="67">
        <v>40</v>
      </c>
      <c r="D826" s="67" t="s">
        <v>342</v>
      </c>
      <c r="E826" s="71">
        <v>0.77572245213018098</v>
      </c>
      <c r="F826" s="68">
        <v>66.364605543709999</v>
      </c>
      <c r="G826" s="71">
        <v>0.79488865639121997</v>
      </c>
      <c r="H826" s="68">
        <v>60.874200426439202</v>
      </c>
      <c r="I826" s="71">
        <v>0.74378607455290302</v>
      </c>
      <c r="J826" s="68">
        <v>57.3560767590618</v>
      </c>
      <c r="K826" s="71">
        <v>0.87084491183074297</v>
      </c>
      <c r="L826" s="68">
        <v>47.9211087420043</v>
      </c>
      <c r="M826" s="71">
        <v>0.69337016574585697</v>
      </c>
      <c r="N826" s="68">
        <v>58.368869936034102</v>
      </c>
      <c r="O826" s="71"/>
      <c r="P826" s="68"/>
      <c r="Q826" s="71"/>
      <c r="R826" s="68"/>
    </row>
    <row r="827" spans="1:18" x14ac:dyDescent="0.2">
      <c r="A827" s="141" t="s">
        <v>1920</v>
      </c>
      <c r="B827" s="67" t="s">
        <v>1921</v>
      </c>
      <c r="C827" s="67">
        <v>40</v>
      </c>
      <c r="D827" s="67" t="s">
        <v>342</v>
      </c>
      <c r="E827" s="71">
        <v>0.71158107870527199</v>
      </c>
      <c r="F827" s="68">
        <v>46.375266524520299</v>
      </c>
      <c r="G827" s="71">
        <v>0.74578488939067</v>
      </c>
      <c r="H827" s="68">
        <v>48.507462686567202</v>
      </c>
      <c r="I827" s="71">
        <v>0.67669374683917605</v>
      </c>
      <c r="J827" s="68">
        <v>27.665245202558602</v>
      </c>
      <c r="K827" s="71">
        <v>0.81150682039603095</v>
      </c>
      <c r="L827" s="68">
        <v>28.784648187633302</v>
      </c>
      <c r="M827" s="71">
        <v>0.61233885819521205</v>
      </c>
      <c r="N827" s="68">
        <v>47.014925373134297</v>
      </c>
      <c r="O827" s="71"/>
      <c r="P827" s="68"/>
      <c r="Q827" s="71"/>
      <c r="R827" s="68"/>
    </row>
    <row r="828" spans="1:18" x14ac:dyDescent="0.2">
      <c r="A828" s="141" t="s">
        <v>1922</v>
      </c>
      <c r="B828" s="67" t="s">
        <v>1923</v>
      </c>
      <c r="C828" s="67">
        <v>40</v>
      </c>
      <c r="D828" s="67" t="s">
        <v>342</v>
      </c>
      <c r="E828" s="71">
        <v>0.53689685849526603</v>
      </c>
      <c r="F828" s="68">
        <v>7.7825159914712199</v>
      </c>
      <c r="G828" s="71">
        <v>0.70973452653915703</v>
      </c>
      <c r="H828" s="68">
        <v>35.874200426439202</v>
      </c>
      <c r="I828" s="71">
        <v>0.61859415772965898</v>
      </c>
      <c r="J828" s="68">
        <v>13.699360341151401</v>
      </c>
      <c r="K828" s="71">
        <v>0.76591619752611395</v>
      </c>
      <c r="L828" s="68">
        <v>18.017057569296401</v>
      </c>
      <c r="M828" s="71">
        <v>0.59023941068139996</v>
      </c>
      <c r="N828" s="68">
        <v>40.884861407249502</v>
      </c>
      <c r="O828" s="71"/>
      <c r="P828" s="68"/>
      <c r="Q828" s="71">
        <v>0</v>
      </c>
      <c r="R828" s="68">
        <v>39.186295503212001</v>
      </c>
    </row>
    <row r="829" spans="1:18" x14ac:dyDescent="0.2">
      <c r="A829" s="141" t="s">
        <v>1924</v>
      </c>
      <c r="B829" s="67" t="s">
        <v>1925</v>
      </c>
      <c r="C829" s="67">
        <v>40</v>
      </c>
      <c r="D829" s="67" t="s">
        <v>342</v>
      </c>
      <c r="E829" s="71">
        <v>0.733442229077793</v>
      </c>
      <c r="F829" s="68">
        <v>52.558635394456303</v>
      </c>
      <c r="G829" s="71">
        <v>0.710314230930713</v>
      </c>
      <c r="H829" s="68">
        <v>36.194029850746297</v>
      </c>
      <c r="I829" s="71">
        <v>0.84949434578785799</v>
      </c>
      <c r="J829" s="68">
        <v>89.392324093816597</v>
      </c>
      <c r="K829" s="71">
        <v>0.91631761399407197</v>
      </c>
      <c r="L829" s="68">
        <v>67.910447761194007</v>
      </c>
      <c r="M829" s="71">
        <v>0.45764272559852698</v>
      </c>
      <c r="N829" s="68">
        <v>14.0191897654584</v>
      </c>
      <c r="O829" s="71"/>
      <c r="P829" s="68"/>
      <c r="Q829" s="71"/>
      <c r="R829" s="68"/>
    </row>
    <row r="830" spans="1:18" x14ac:dyDescent="0.2">
      <c r="A830" s="141" t="s">
        <v>1926</v>
      </c>
      <c r="B830" s="67" t="s">
        <v>1927</v>
      </c>
      <c r="C830" s="67">
        <v>40</v>
      </c>
      <c r="D830" s="67" t="s">
        <v>342</v>
      </c>
      <c r="E830" s="71">
        <v>0.49502539839859599</v>
      </c>
      <c r="F830" s="68">
        <v>4.5842217484008501</v>
      </c>
      <c r="G830" s="71">
        <v>0.65432696193680195</v>
      </c>
      <c r="H830" s="68">
        <v>15.6716417910448</v>
      </c>
      <c r="I830" s="71">
        <v>0.59117182302348603</v>
      </c>
      <c r="J830" s="68">
        <v>10.234541577825199</v>
      </c>
      <c r="K830" s="71">
        <v>0.68358769137891495</v>
      </c>
      <c r="L830" s="68">
        <v>8.5820895522388092</v>
      </c>
      <c r="M830" s="71">
        <v>0.54604051565377498</v>
      </c>
      <c r="N830" s="68">
        <v>31.023454157782499</v>
      </c>
      <c r="O830" s="71"/>
      <c r="P830" s="68"/>
      <c r="Q830" s="71">
        <v>0</v>
      </c>
      <c r="R830" s="68">
        <v>39.186295503212001</v>
      </c>
    </row>
    <row r="831" spans="1:18" x14ac:dyDescent="0.2">
      <c r="A831" s="141" t="s">
        <v>1928</v>
      </c>
      <c r="B831" s="67" t="s">
        <v>1929</v>
      </c>
      <c r="C831" s="67">
        <v>40</v>
      </c>
      <c r="D831" s="67" t="s">
        <v>342</v>
      </c>
      <c r="E831" s="71">
        <v>0.65228161217525704</v>
      </c>
      <c r="F831" s="68">
        <v>29.904051172707899</v>
      </c>
      <c r="G831" s="71">
        <v>0.66298434214232504</v>
      </c>
      <c r="H831" s="68">
        <v>18.1236673773987</v>
      </c>
      <c r="I831" s="71">
        <v>0.68751882928104302</v>
      </c>
      <c r="J831" s="68">
        <v>31.023454157782499</v>
      </c>
      <c r="K831" s="71">
        <v>0.85254592921136096</v>
      </c>
      <c r="L831" s="68">
        <v>41.5245202558635</v>
      </c>
      <c r="M831" s="71">
        <v>0.40607734806629803</v>
      </c>
      <c r="N831" s="68">
        <v>7.4626865671641802</v>
      </c>
      <c r="O831" s="71"/>
      <c r="P831" s="68"/>
      <c r="Q831" s="71"/>
      <c r="R831" s="68"/>
    </row>
    <row r="832" spans="1:18" x14ac:dyDescent="0.2">
      <c r="A832" s="141" t="s">
        <v>1930</v>
      </c>
      <c r="B832" s="67" t="s">
        <v>1931</v>
      </c>
      <c r="C832" s="67">
        <v>40</v>
      </c>
      <c r="D832" s="67" t="s">
        <v>342</v>
      </c>
      <c r="E832" s="71">
        <v>0.58529078353793695</v>
      </c>
      <c r="F832" s="68">
        <v>15.991471215351799</v>
      </c>
      <c r="G832" s="71">
        <v>0.64069949454563102</v>
      </c>
      <c r="H832" s="68">
        <v>12.686567164179101</v>
      </c>
      <c r="I832" s="71">
        <v>0.55292052284745796</v>
      </c>
      <c r="J832" s="68">
        <v>6.5565031982942399</v>
      </c>
      <c r="K832" s="71">
        <v>0.70095011491703896</v>
      </c>
      <c r="L832" s="68">
        <v>9.86140724946695</v>
      </c>
      <c r="M832" s="71">
        <v>0.44659300184162098</v>
      </c>
      <c r="N832" s="68">
        <v>11.9402985074627</v>
      </c>
      <c r="O832" s="71"/>
      <c r="P832" s="68"/>
      <c r="Q832" s="71"/>
      <c r="R832" s="68"/>
    </row>
    <row r="833" spans="1:18" x14ac:dyDescent="0.2">
      <c r="A833" s="141" t="s">
        <v>1932</v>
      </c>
      <c r="B833" s="67" t="s">
        <v>1933</v>
      </c>
      <c r="C833" s="67">
        <v>40</v>
      </c>
      <c r="D833" s="67" t="s">
        <v>342</v>
      </c>
      <c r="E833" s="71">
        <v>0.52596289900010995</v>
      </c>
      <c r="F833" s="68">
        <v>6.8763326226012804</v>
      </c>
      <c r="G833" s="71">
        <v>0.70525200665604604</v>
      </c>
      <c r="H833" s="68">
        <v>34.434968017057599</v>
      </c>
      <c r="I833" s="71">
        <v>0.67865552389181705</v>
      </c>
      <c r="J833" s="68">
        <v>28.2515991471215</v>
      </c>
      <c r="K833" s="71">
        <v>0.75511506758344404</v>
      </c>
      <c r="L833" s="68">
        <v>16.417910447761201</v>
      </c>
      <c r="M833" s="71">
        <v>0.49079189686924501</v>
      </c>
      <c r="N833" s="68">
        <v>19.776119402985099</v>
      </c>
      <c r="O833" s="71"/>
      <c r="P833" s="68"/>
      <c r="Q833" s="71">
        <v>0</v>
      </c>
      <c r="R833" s="68">
        <v>39.186295503212001</v>
      </c>
    </row>
    <row r="834" spans="1:18" x14ac:dyDescent="0.2">
      <c r="A834" s="141" t="s">
        <v>1934</v>
      </c>
      <c r="B834" s="67" t="s">
        <v>1935</v>
      </c>
      <c r="C834" s="67">
        <v>40</v>
      </c>
      <c r="D834" s="67" t="s">
        <v>342</v>
      </c>
      <c r="E834" s="71">
        <v>0.62076791858494895</v>
      </c>
      <c r="F834" s="68">
        <v>22.761194029850699</v>
      </c>
      <c r="G834" s="71">
        <v>0.64145952470314904</v>
      </c>
      <c r="H834" s="68">
        <v>12.793176972281501</v>
      </c>
      <c r="I834" s="71">
        <v>0.65499094946705105</v>
      </c>
      <c r="J834" s="68">
        <v>21.268656716417901</v>
      </c>
      <c r="K834" s="71">
        <v>0.67741309703883901</v>
      </c>
      <c r="L834" s="68">
        <v>7.9957356076759103</v>
      </c>
      <c r="M834" s="71">
        <v>0.50920810313075504</v>
      </c>
      <c r="N834" s="68">
        <v>23.240938166311299</v>
      </c>
      <c r="O834" s="71"/>
      <c r="P834" s="68"/>
      <c r="Q834" s="71"/>
      <c r="R834" s="68"/>
    </row>
    <row r="835" spans="1:18" x14ac:dyDescent="0.2">
      <c r="A835" s="141" t="s">
        <v>1936</v>
      </c>
      <c r="B835" s="67" t="s">
        <v>1937</v>
      </c>
      <c r="C835" s="67">
        <v>47</v>
      </c>
      <c r="D835" s="67" t="s">
        <v>342</v>
      </c>
      <c r="E835" s="71">
        <v>0.46469845833977502</v>
      </c>
      <c r="F835" s="68">
        <v>3.19829424307036</v>
      </c>
      <c r="G835" s="71">
        <v>0.68821576139225205</v>
      </c>
      <c r="H835" s="68">
        <v>26.918976545842199</v>
      </c>
      <c r="I835" s="71">
        <v>0.53990850190113604</v>
      </c>
      <c r="J835" s="68">
        <v>5.4904051172707904</v>
      </c>
      <c r="K835" s="71">
        <v>0.58247668402243202</v>
      </c>
      <c r="L835" s="68">
        <v>3.62473347547974</v>
      </c>
      <c r="M835" s="71">
        <v>0.51289134438305695</v>
      </c>
      <c r="N835" s="68">
        <v>24.0938166311301</v>
      </c>
      <c r="O835" s="71"/>
      <c r="P835" s="68"/>
      <c r="Q835" s="71">
        <v>0</v>
      </c>
      <c r="R835" s="68">
        <v>39.186295503212001</v>
      </c>
    </row>
    <row r="836" spans="1:18" x14ac:dyDescent="0.2">
      <c r="A836" s="141" t="s">
        <v>1938</v>
      </c>
      <c r="B836" s="67" t="s">
        <v>1939</v>
      </c>
      <c r="C836" s="67">
        <v>40</v>
      </c>
      <c r="D836" s="67" t="s">
        <v>342</v>
      </c>
      <c r="E836" s="71">
        <v>0.71253960048338405</v>
      </c>
      <c r="F836" s="68">
        <v>46.748400852878497</v>
      </c>
      <c r="G836" s="71">
        <v>0.73094225000926205</v>
      </c>
      <c r="H836" s="68">
        <v>43.869936034115099</v>
      </c>
      <c r="I836" s="71">
        <v>0.721178983606235</v>
      </c>
      <c r="J836" s="68">
        <v>46.908315565031998</v>
      </c>
      <c r="K836" s="71">
        <v>0.90724527144879197</v>
      </c>
      <c r="L836" s="68">
        <v>63.699360341151397</v>
      </c>
      <c r="M836" s="71">
        <v>0.49079189686924501</v>
      </c>
      <c r="N836" s="68">
        <v>19.776119402985099</v>
      </c>
      <c r="O836" s="71"/>
      <c r="P836" s="68"/>
      <c r="Q836" s="71"/>
      <c r="R836" s="68"/>
    </row>
    <row r="837" spans="1:18" x14ac:dyDescent="0.2">
      <c r="A837" s="141" t="s">
        <v>580</v>
      </c>
      <c r="B837" s="67" t="s">
        <v>1940</v>
      </c>
      <c r="C837" s="67">
        <v>40</v>
      </c>
      <c r="D837" s="67" t="s">
        <v>342</v>
      </c>
      <c r="E837" s="71">
        <v>0.71525713658738799</v>
      </c>
      <c r="F837" s="68">
        <v>47.547974413646102</v>
      </c>
      <c r="G837" s="71">
        <v>0.75928843244118804</v>
      </c>
      <c r="H837" s="68">
        <v>52.292110874200397</v>
      </c>
      <c r="I837" s="71">
        <v>0.83981156107877297</v>
      </c>
      <c r="J837" s="68">
        <v>87.526652452025601</v>
      </c>
      <c r="K837" s="71">
        <v>0.93851165626780797</v>
      </c>
      <c r="L837" s="68">
        <v>79.104477611940297</v>
      </c>
      <c r="M837" s="71">
        <v>0.53867403314917095</v>
      </c>
      <c r="N837" s="68">
        <v>28.997867803837998</v>
      </c>
      <c r="O837" s="71"/>
      <c r="P837" s="68"/>
      <c r="Q837" s="71">
        <v>0.5</v>
      </c>
      <c r="R837" s="68">
        <v>54.389721627409003</v>
      </c>
    </row>
    <row r="838" spans="1:18" x14ac:dyDescent="0.2">
      <c r="A838" s="141" t="s">
        <v>1941</v>
      </c>
      <c r="B838" s="67" t="s">
        <v>1942</v>
      </c>
      <c r="C838" s="67">
        <v>40</v>
      </c>
      <c r="D838" s="67" t="s">
        <v>342</v>
      </c>
      <c r="E838" s="71">
        <v>0.82719795946530905</v>
      </c>
      <c r="F838" s="68">
        <v>78.251599147121496</v>
      </c>
      <c r="G838" s="71">
        <v>0.81581435153913495</v>
      </c>
      <c r="H838" s="68">
        <v>67.2174840085288</v>
      </c>
      <c r="I838" s="71">
        <v>0.81306527140177598</v>
      </c>
      <c r="J838" s="68">
        <v>80.330490405117303</v>
      </c>
      <c r="K838" s="71">
        <v>0.96843614123646304</v>
      </c>
      <c r="L838" s="68">
        <v>92.537313432835802</v>
      </c>
      <c r="M838" s="71">
        <v>0.53867403314917095</v>
      </c>
      <c r="N838" s="68">
        <v>28.997867803837998</v>
      </c>
      <c r="O838" s="71"/>
      <c r="P838" s="68"/>
      <c r="Q838" s="71">
        <v>1</v>
      </c>
      <c r="R838" s="68">
        <v>100</v>
      </c>
    </row>
    <row r="839" spans="1:18" x14ac:dyDescent="0.2">
      <c r="A839" s="141" t="s">
        <v>1943</v>
      </c>
      <c r="B839" s="67" t="s">
        <v>1944</v>
      </c>
      <c r="C839" s="67">
        <v>40</v>
      </c>
      <c r="D839" s="67" t="s">
        <v>342</v>
      </c>
      <c r="E839" s="71">
        <v>0.75060284666275301</v>
      </c>
      <c r="F839" s="68">
        <v>57.675906183368902</v>
      </c>
      <c r="G839" s="71">
        <v>0.78533871343538597</v>
      </c>
      <c r="H839" s="68">
        <v>58.795309168443502</v>
      </c>
      <c r="I839" s="71">
        <v>0.58515548166771403</v>
      </c>
      <c r="J839" s="68">
        <v>9.3816631130064003</v>
      </c>
      <c r="K839" s="71">
        <v>0.83647952255688895</v>
      </c>
      <c r="L839" s="68">
        <v>35.874200426439202</v>
      </c>
      <c r="M839" s="71">
        <v>0.54604051565377498</v>
      </c>
      <c r="N839" s="68">
        <v>31.023454157782499</v>
      </c>
      <c r="O839" s="71"/>
      <c r="P839" s="68"/>
      <c r="Q839" s="71">
        <v>1</v>
      </c>
      <c r="R839" s="68">
        <v>100</v>
      </c>
    </row>
    <row r="840" spans="1:18" x14ac:dyDescent="0.2">
      <c r="A840" s="141" t="s">
        <v>1945</v>
      </c>
      <c r="B840" s="67" t="s">
        <v>1946</v>
      </c>
      <c r="C840" s="67">
        <v>40</v>
      </c>
      <c r="D840" s="67" t="s">
        <v>342</v>
      </c>
      <c r="E840" s="71">
        <v>0.81478123746669096</v>
      </c>
      <c r="F840" s="68">
        <v>75.053304904051203</v>
      </c>
      <c r="G840" s="71">
        <v>0.84359830448116802</v>
      </c>
      <c r="H840" s="68">
        <v>73.720682302771905</v>
      </c>
      <c r="I840" s="71">
        <v>0.74882875993771902</v>
      </c>
      <c r="J840" s="68">
        <v>59.594882729211101</v>
      </c>
      <c r="K840" s="71">
        <v>0.76969275090720102</v>
      </c>
      <c r="L840" s="68">
        <v>18.5501066098081</v>
      </c>
      <c r="M840" s="71">
        <v>0.71178637200736605</v>
      </c>
      <c r="N840" s="68">
        <v>61.034115138592703</v>
      </c>
      <c r="O840" s="71"/>
      <c r="P840" s="68"/>
      <c r="Q840" s="71">
        <v>1</v>
      </c>
      <c r="R840" s="68">
        <v>100</v>
      </c>
    </row>
    <row r="841" spans="1:18" x14ac:dyDescent="0.2">
      <c r="A841" s="141" t="s">
        <v>1947</v>
      </c>
      <c r="B841" s="67" t="s">
        <v>1948</v>
      </c>
      <c r="C841" s="67">
        <v>40</v>
      </c>
      <c r="D841" s="67" t="s">
        <v>342</v>
      </c>
      <c r="E841" s="71">
        <v>0.57695824095133197</v>
      </c>
      <c r="F841" s="68">
        <v>14.1257995735608</v>
      </c>
      <c r="G841" s="71">
        <v>0.71052909622773597</v>
      </c>
      <c r="H841" s="68">
        <v>36.2473347547974</v>
      </c>
      <c r="I841" s="71">
        <v>0.81908106844362205</v>
      </c>
      <c r="J841" s="68">
        <v>82.036247334754805</v>
      </c>
      <c r="K841" s="71">
        <v>0.88280534947756495</v>
      </c>
      <c r="L841" s="68">
        <v>53.411513859274997</v>
      </c>
      <c r="M841" s="71">
        <v>0.47237569060773499</v>
      </c>
      <c r="N841" s="68">
        <v>16.684434968017101</v>
      </c>
      <c r="O841" s="71"/>
      <c r="P841" s="68"/>
      <c r="Q841" s="71">
        <v>0</v>
      </c>
      <c r="R841" s="68">
        <v>39.186295503212001</v>
      </c>
    </row>
    <row r="842" spans="1:18" x14ac:dyDescent="0.2">
      <c r="A842" s="141" t="s">
        <v>1949</v>
      </c>
      <c r="B842" s="67" t="s">
        <v>1950</v>
      </c>
      <c r="C842" s="67">
        <v>40</v>
      </c>
      <c r="D842" s="67" t="s">
        <v>342</v>
      </c>
      <c r="E842" s="71">
        <v>0.71828630100103996</v>
      </c>
      <c r="F842" s="68">
        <v>48.400852878464804</v>
      </c>
      <c r="G842" s="71">
        <v>0.68941178185215801</v>
      </c>
      <c r="H842" s="68">
        <v>27.345415778251599</v>
      </c>
      <c r="I842" s="71">
        <v>0.67230767720432705</v>
      </c>
      <c r="J842" s="68">
        <v>26.012793176972298</v>
      </c>
      <c r="K842" s="71">
        <v>0.82863856528572899</v>
      </c>
      <c r="L842" s="68">
        <v>33.528784648187603</v>
      </c>
      <c r="M842" s="71">
        <v>0.56077348066298305</v>
      </c>
      <c r="N842" s="68">
        <v>34.488272921108702</v>
      </c>
      <c r="O842" s="71"/>
      <c r="P842" s="68"/>
      <c r="Q842" s="71">
        <v>0.84030000000000005</v>
      </c>
      <c r="R842" s="68">
        <v>58.0299785867238</v>
      </c>
    </row>
    <row r="843" spans="1:18" x14ac:dyDescent="0.2">
      <c r="A843" s="141" t="s">
        <v>1951</v>
      </c>
      <c r="B843" s="67" t="s">
        <v>1952</v>
      </c>
      <c r="C843" s="67">
        <v>40</v>
      </c>
      <c r="D843" s="67" t="s">
        <v>342</v>
      </c>
      <c r="E843" s="71">
        <v>0.72238042559961702</v>
      </c>
      <c r="F843" s="68">
        <v>49.253731343283597</v>
      </c>
      <c r="G843" s="71">
        <v>0.74034745303179095</v>
      </c>
      <c r="H843" s="68">
        <v>46.695095948827301</v>
      </c>
      <c r="I843" s="71">
        <v>0.81083097008548299</v>
      </c>
      <c r="J843" s="68">
        <v>79.690831556503198</v>
      </c>
      <c r="K843" s="71">
        <v>0.84386814115964703</v>
      </c>
      <c r="L843" s="68">
        <v>38.219616204690801</v>
      </c>
      <c r="M843" s="71">
        <v>0.49447513812154698</v>
      </c>
      <c r="N843" s="68">
        <v>20.735607675906198</v>
      </c>
      <c r="O843" s="71"/>
      <c r="P843" s="68"/>
      <c r="Q843" s="71"/>
      <c r="R843" s="68"/>
    </row>
    <row r="844" spans="1:18" x14ac:dyDescent="0.2">
      <c r="A844" s="141" t="s">
        <v>1953</v>
      </c>
      <c r="B844" s="67" t="s">
        <v>1954</v>
      </c>
      <c r="C844" s="67">
        <v>40</v>
      </c>
      <c r="D844" s="67" t="s">
        <v>342</v>
      </c>
      <c r="E844" s="71">
        <v>0.76855875690596598</v>
      </c>
      <c r="F844" s="68">
        <v>63.912579957356101</v>
      </c>
      <c r="G844" s="71">
        <v>0.755996909877092</v>
      </c>
      <c r="H844" s="68">
        <v>51.3859275053305</v>
      </c>
      <c r="I844" s="71">
        <v>0.83464848236257205</v>
      </c>
      <c r="J844" s="68">
        <v>86.247334754797393</v>
      </c>
      <c r="K844" s="71">
        <v>0.889666983450496</v>
      </c>
      <c r="L844" s="68">
        <v>56.076759061833698</v>
      </c>
      <c r="M844" s="71">
        <v>0.59392265193370197</v>
      </c>
      <c r="N844" s="68">
        <v>41.737739872068197</v>
      </c>
      <c r="O844" s="71"/>
      <c r="P844" s="68"/>
      <c r="Q844" s="71"/>
      <c r="R844" s="68"/>
    </row>
    <row r="845" spans="1:18" x14ac:dyDescent="0.2">
      <c r="A845" s="141" t="s">
        <v>1955</v>
      </c>
      <c r="B845" s="67" t="s">
        <v>1956</v>
      </c>
      <c r="C845" s="67">
        <v>40</v>
      </c>
      <c r="D845" s="67" t="s">
        <v>342</v>
      </c>
      <c r="E845" s="71">
        <v>0.72465893264271997</v>
      </c>
      <c r="F845" s="68">
        <v>49.946695095948797</v>
      </c>
      <c r="G845" s="71">
        <v>0.68436433194874202</v>
      </c>
      <c r="H845" s="68">
        <v>25.639658848614101</v>
      </c>
      <c r="I845" s="71">
        <v>0.61801479720210994</v>
      </c>
      <c r="J845" s="68">
        <v>13.486140724946701</v>
      </c>
      <c r="K845" s="71">
        <v>0.79329122467048396</v>
      </c>
      <c r="L845" s="68">
        <v>23.880597014925399</v>
      </c>
      <c r="M845" s="71">
        <v>0.52762430939226501</v>
      </c>
      <c r="N845" s="68">
        <v>26.652452025586399</v>
      </c>
      <c r="O845" s="71"/>
      <c r="P845" s="68"/>
      <c r="Q845" s="71">
        <v>1</v>
      </c>
      <c r="R845" s="68">
        <v>100</v>
      </c>
    </row>
    <row r="846" spans="1:18" x14ac:dyDescent="0.2">
      <c r="A846" s="141" t="s">
        <v>1957</v>
      </c>
      <c r="B846" s="67" t="s">
        <v>1958</v>
      </c>
      <c r="C846" s="67">
        <v>40</v>
      </c>
      <c r="D846" s="67" t="s">
        <v>342</v>
      </c>
      <c r="E846" s="71">
        <v>0.76097244349297299</v>
      </c>
      <c r="F846" s="68">
        <v>61.087420042643899</v>
      </c>
      <c r="G846" s="71">
        <v>0.739452319459865</v>
      </c>
      <c r="H846" s="68">
        <v>46.375266524520299</v>
      </c>
      <c r="I846" s="71">
        <v>0.71043318997055405</v>
      </c>
      <c r="J846" s="68">
        <v>41.737739872068197</v>
      </c>
      <c r="K846" s="71">
        <v>0.75000433234383901</v>
      </c>
      <c r="L846" s="68">
        <v>15.6716417910448</v>
      </c>
      <c r="M846" s="71">
        <v>0.60497237569060802</v>
      </c>
      <c r="N846" s="68">
        <v>44.616204690831601</v>
      </c>
      <c r="O846" s="71"/>
      <c r="P846" s="68"/>
      <c r="Q846" s="71">
        <v>1</v>
      </c>
      <c r="R846" s="68">
        <v>100</v>
      </c>
    </row>
    <row r="847" spans="1:18" x14ac:dyDescent="0.2">
      <c r="A847" s="141" t="s">
        <v>1959</v>
      </c>
      <c r="B847" s="67" t="s">
        <v>1960</v>
      </c>
      <c r="C847" s="67">
        <v>40</v>
      </c>
      <c r="D847" s="67" t="s">
        <v>342</v>
      </c>
      <c r="E847" s="71">
        <v>0.70869983828161498</v>
      </c>
      <c r="F847" s="68">
        <v>45.735607675906202</v>
      </c>
      <c r="G847" s="71">
        <v>0.69566938740812601</v>
      </c>
      <c r="H847" s="68">
        <v>30.2771855010661</v>
      </c>
      <c r="I847" s="71">
        <v>0.73811065581968904</v>
      </c>
      <c r="J847" s="68">
        <v>55.063965884861403</v>
      </c>
      <c r="K847" s="71">
        <v>0.94337658430011695</v>
      </c>
      <c r="L847" s="68">
        <v>82.142857142857096</v>
      </c>
      <c r="M847" s="71">
        <v>0.45764272559852698</v>
      </c>
      <c r="N847" s="68">
        <v>14.0191897654584</v>
      </c>
      <c r="O847" s="71"/>
      <c r="P847" s="68"/>
      <c r="Q847" s="71"/>
      <c r="R847" s="68"/>
    </row>
    <row r="848" spans="1:18" x14ac:dyDescent="0.2">
      <c r="A848" s="141" t="s">
        <v>1961</v>
      </c>
      <c r="B848" s="67" t="s">
        <v>1962</v>
      </c>
      <c r="C848" s="67">
        <v>40</v>
      </c>
      <c r="D848" s="67" t="s">
        <v>342</v>
      </c>
      <c r="E848" s="71">
        <v>0.75510599992791205</v>
      </c>
      <c r="F848" s="68">
        <v>59.434968017057599</v>
      </c>
      <c r="G848" s="71">
        <v>0.66252847522824498</v>
      </c>
      <c r="H848" s="68">
        <v>18.017057569296401</v>
      </c>
      <c r="I848" s="71">
        <v>0.82008236309708504</v>
      </c>
      <c r="J848" s="68">
        <v>82.515991471215401</v>
      </c>
      <c r="K848" s="71">
        <v>0.94209043203246201</v>
      </c>
      <c r="L848" s="68">
        <v>81.289978678038395</v>
      </c>
      <c r="M848" s="71">
        <v>0.350828729281768</v>
      </c>
      <c r="N848" s="68">
        <v>4.6375266524520304</v>
      </c>
      <c r="O848" s="71"/>
      <c r="P848" s="68"/>
      <c r="Q848" s="71">
        <v>1</v>
      </c>
      <c r="R848" s="68">
        <v>100</v>
      </c>
    </row>
    <row r="849" spans="1:18" x14ac:dyDescent="0.2">
      <c r="A849" s="141" t="s">
        <v>1963</v>
      </c>
      <c r="B849" s="67" t="s">
        <v>1964</v>
      </c>
      <c r="C849" s="67">
        <v>40</v>
      </c>
      <c r="D849" s="67" t="s">
        <v>342</v>
      </c>
      <c r="E849" s="71">
        <v>0.81180449397587695</v>
      </c>
      <c r="F849" s="68">
        <v>74.307036247334807</v>
      </c>
      <c r="G849" s="71">
        <v>0.81466344714515304</v>
      </c>
      <c r="H849" s="68">
        <v>67.057569296375306</v>
      </c>
      <c r="I849" s="71">
        <v>0.83050269988901004</v>
      </c>
      <c r="J849" s="68">
        <v>85.341151385927503</v>
      </c>
      <c r="K849" s="71">
        <v>0.92674766722827995</v>
      </c>
      <c r="L849" s="68">
        <v>73.507462686567195</v>
      </c>
      <c r="M849" s="71">
        <v>0.487108655616943</v>
      </c>
      <c r="N849" s="68">
        <v>19.136460554370998</v>
      </c>
      <c r="O849" s="71"/>
      <c r="P849" s="68"/>
      <c r="Q849" s="71">
        <v>1</v>
      </c>
      <c r="R849" s="68">
        <v>100</v>
      </c>
    </row>
    <row r="850" spans="1:18" x14ac:dyDescent="0.2">
      <c r="A850" s="141" t="s">
        <v>1965</v>
      </c>
      <c r="B850" s="67" t="s">
        <v>1966</v>
      </c>
      <c r="C850" s="67">
        <v>40</v>
      </c>
      <c r="D850" s="67" t="s">
        <v>342</v>
      </c>
      <c r="E850" s="71">
        <v>0.68958145874925603</v>
      </c>
      <c r="F850" s="68">
        <v>39.552238805970099</v>
      </c>
      <c r="G850" s="71">
        <v>0.65796266148225901</v>
      </c>
      <c r="H850" s="68">
        <v>16.9509594882729</v>
      </c>
      <c r="I850" s="71">
        <v>0.76283600160446596</v>
      </c>
      <c r="J850" s="68">
        <v>65.245202558635398</v>
      </c>
      <c r="K850" s="71">
        <v>0.86515148130256503</v>
      </c>
      <c r="L850" s="68">
        <v>45.735607675906202</v>
      </c>
      <c r="M850" s="71">
        <v>0.47237569060773499</v>
      </c>
      <c r="N850" s="68">
        <v>16.684434968017101</v>
      </c>
      <c r="O850" s="71"/>
      <c r="P850" s="68"/>
      <c r="Q850" s="71"/>
      <c r="R850" s="68"/>
    </row>
    <row r="851" spans="1:18" x14ac:dyDescent="0.2">
      <c r="A851" s="141" t="s">
        <v>1967</v>
      </c>
      <c r="B851" s="67" t="s">
        <v>1968</v>
      </c>
      <c r="C851" s="67">
        <v>40</v>
      </c>
      <c r="D851" s="67" t="s">
        <v>342</v>
      </c>
      <c r="E851" s="71">
        <v>0.72820611827795401</v>
      </c>
      <c r="F851" s="68">
        <v>51.119402985074601</v>
      </c>
      <c r="G851" s="71">
        <v>0.74636518666875395</v>
      </c>
      <c r="H851" s="68">
        <v>48.720682302771898</v>
      </c>
      <c r="I851" s="71">
        <v>0.58074787095632296</v>
      </c>
      <c r="J851" s="68">
        <v>8.9552238805970106</v>
      </c>
      <c r="K851" s="71">
        <v>0.81575915439084401</v>
      </c>
      <c r="L851" s="68">
        <v>30.0639658848614</v>
      </c>
      <c r="M851" s="71">
        <v>0.49815837937384899</v>
      </c>
      <c r="N851" s="68">
        <v>21.268656716417901</v>
      </c>
      <c r="O851" s="71"/>
      <c r="P851" s="68"/>
      <c r="Q851" s="71">
        <v>1</v>
      </c>
      <c r="R851" s="68">
        <v>100</v>
      </c>
    </row>
    <row r="852" spans="1:18" x14ac:dyDescent="0.2">
      <c r="A852" s="141" t="s">
        <v>1969</v>
      </c>
      <c r="B852" s="67" t="s">
        <v>1970</v>
      </c>
      <c r="C852" s="67">
        <v>40</v>
      </c>
      <c r="D852" s="67" t="s">
        <v>342</v>
      </c>
      <c r="E852" s="71">
        <v>0.68971918194931303</v>
      </c>
      <c r="F852" s="68">
        <v>39.605543710021301</v>
      </c>
      <c r="G852" s="71">
        <v>0.75068902229895795</v>
      </c>
      <c r="H852" s="68">
        <v>49.680170575692998</v>
      </c>
      <c r="I852" s="71">
        <v>0.73736849815580396</v>
      </c>
      <c r="J852" s="68">
        <v>54.637526652452003</v>
      </c>
      <c r="K852" s="71">
        <v>0.71372896793180796</v>
      </c>
      <c r="L852" s="68">
        <v>11.3539445628998</v>
      </c>
      <c r="M852" s="71">
        <v>0.55709023941068203</v>
      </c>
      <c r="N852" s="68">
        <v>33.901918976545801</v>
      </c>
      <c r="O852" s="71"/>
      <c r="P852" s="68"/>
      <c r="Q852" s="71"/>
      <c r="R852" s="68"/>
    </row>
    <row r="853" spans="1:18" x14ac:dyDescent="0.2">
      <c r="A853" s="141" t="s">
        <v>1971</v>
      </c>
      <c r="B853" s="67" t="s">
        <v>1972</v>
      </c>
      <c r="C853" s="67">
        <v>40</v>
      </c>
      <c r="D853" s="67" t="s">
        <v>342</v>
      </c>
      <c r="E853" s="71">
        <v>0.68680132175924302</v>
      </c>
      <c r="F853" s="68">
        <v>38.592750533048999</v>
      </c>
      <c r="G853" s="71">
        <v>0.71910379086173404</v>
      </c>
      <c r="H853" s="68">
        <v>39.552238805970099</v>
      </c>
      <c r="I853" s="71">
        <v>0.69116597804263102</v>
      </c>
      <c r="J853" s="68">
        <v>32.302771855010697</v>
      </c>
      <c r="K853" s="71">
        <v>0.77247879621731896</v>
      </c>
      <c r="L853" s="68">
        <v>19.562899786780399</v>
      </c>
      <c r="M853" s="71">
        <v>0.56445672191528595</v>
      </c>
      <c r="N853" s="68">
        <v>35.607675906183403</v>
      </c>
      <c r="O853" s="71"/>
      <c r="P853" s="68"/>
      <c r="Q853" s="71"/>
      <c r="R853" s="68"/>
    </row>
    <row r="854" spans="1:18" x14ac:dyDescent="0.2">
      <c r="A854" s="141" t="s">
        <v>1973</v>
      </c>
      <c r="B854" s="67" t="s">
        <v>1974</v>
      </c>
      <c r="C854" s="67">
        <v>47</v>
      </c>
      <c r="D854" s="67" t="s">
        <v>342</v>
      </c>
      <c r="E854" s="71">
        <v>0.62922222451675702</v>
      </c>
      <c r="F854" s="68">
        <v>24.680170575693001</v>
      </c>
      <c r="G854" s="71">
        <v>0.70440570337895902</v>
      </c>
      <c r="H854" s="68">
        <v>33.955223880597003</v>
      </c>
      <c r="I854" s="71">
        <v>0.60377723745419098</v>
      </c>
      <c r="J854" s="68">
        <v>11.727078891258</v>
      </c>
      <c r="K854" s="71">
        <v>0.60373358154327195</v>
      </c>
      <c r="L854" s="68">
        <v>4.3176972281449899</v>
      </c>
      <c r="M854" s="71">
        <v>0.60497237569060802</v>
      </c>
      <c r="N854" s="68">
        <v>44.616204690831601</v>
      </c>
      <c r="O854" s="71"/>
      <c r="P854" s="68"/>
      <c r="Q854" s="71"/>
      <c r="R854" s="68"/>
    </row>
    <row r="855" spans="1:18" x14ac:dyDescent="0.2">
      <c r="A855" s="141" t="s">
        <v>1975</v>
      </c>
      <c r="B855" s="67" t="s">
        <v>1976</v>
      </c>
      <c r="C855" s="67">
        <v>40</v>
      </c>
      <c r="D855" s="67" t="s">
        <v>342</v>
      </c>
      <c r="E855" s="71">
        <v>0.73008541138151395</v>
      </c>
      <c r="F855" s="68">
        <v>51.545842217484001</v>
      </c>
      <c r="G855" s="71">
        <v>0.67922686063849502</v>
      </c>
      <c r="H855" s="68">
        <v>23.4008528784648</v>
      </c>
      <c r="I855" s="71">
        <v>0.83029410099140499</v>
      </c>
      <c r="J855" s="68">
        <v>85.287846481876301</v>
      </c>
      <c r="K855" s="71">
        <v>0.86478016824238102</v>
      </c>
      <c r="L855" s="68">
        <v>45.575692963752701</v>
      </c>
      <c r="M855" s="71">
        <v>0.54604051565377498</v>
      </c>
      <c r="N855" s="68">
        <v>31.023454157782499</v>
      </c>
      <c r="O855" s="71"/>
      <c r="P855" s="68"/>
      <c r="Q855" s="71"/>
      <c r="R855" s="68"/>
    </row>
    <row r="856" spans="1:18" x14ac:dyDescent="0.2">
      <c r="A856" s="141" t="s">
        <v>1977</v>
      </c>
      <c r="B856" s="67" t="s">
        <v>1978</v>
      </c>
      <c r="C856" s="67">
        <v>40</v>
      </c>
      <c r="D856" s="67" t="s">
        <v>342</v>
      </c>
      <c r="E856" s="71">
        <v>0.67717421463878102</v>
      </c>
      <c r="F856" s="68">
        <v>35.767590618336897</v>
      </c>
      <c r="G856" s="71">
        <v>0.67010083281781696</v>
      </c>
      <c r="H856" s="68">
        <v>20.202558635394499</v>
      </c>
      <c r="I856" s="71">
        <v>0.72103292678740705</v>
      </c>
      <c r="J856" s="68">
        <v>46.855010660980803</v>
      </c>
      <c r="K856" s="71">
        <v>0.81572147832374897</v>
      </c>
      <c r="L856" s="68">
        <v>30.010660980810201</v>
      </c>
      <c r="M856" s="71">
        <v>0.50184162062615101</v>
      </c>
      <c r="N856" s="68">
        <v>21.961620469083201</v>
      </c>
      <c r="O856" s="71"/>
      <c r="P856" s="68"/>
      <c r="Q856" s="71"/>
      <c r="R856" s="68"/>
    </row>
    <row r="857" spans="1:18" x14ac:dyDescent="0.2">
      <c r="A857" s="141" t="s">
        <v>1979</v>
      </c>
      <c r="B857" s="67" t="s">
        <v>1980</v>
      </c>
      <c r="C857" s="67">
        <v>40</v>
      </c>
      <c r="D857" s="67" t="s">
        <v>342</v>
      </c>
      <c r="E857" s="71">
        <v>0.76796048852288601</v>
      </c>
      <c r="F857" s="68">
        <v>63.646055437100202</v>
      </c>
      <c r="G857" s="71">
        <v>0.65706642494165002</v>
      </c>
      <c r="H857" s="68">
        <v>16.631130063965902</v>
      </c>
      <c r="I857" s="71">
        <v>0.82409628241533595</v>
      </c>
      <c r="J857" s="68">
        <v>83.635394456290001</v>
      </c>
      <c r="K857" s="71">
        <v>0.85311487337898895</v>
      </c>
      <c r="L857" s="68">
        <v>41.844349680170602</v>
      </c>
      <c r="M857" s="71">
        <v>0.50552486187845302</v>
      </c>
      <c r="N857" s="68">
        <v>22.601279317697198</v>
      </c>
      <c r="O857" s="71"/>
      <c r="P857" s="68"/>
      <c r="Q857" s="71">
        <v>1</v>
      </c>
      <c r="R857" s="68">
        <v>100</v>
      </c>
    </row>
    <row r="858" spans="1:18" x14ac:dyDescent="0.2">
      <c r="A858" s="141" t="s">
        <v>1981</v>
      </c>
      <c r="B858" s="67" t="s">
        <v>1982</v>
      </c>
      <c r="C858" s="67">
        <v>40</v>
      </c>
      <c r="D858" s="67" t="s">
        <v>342</v>
      </c>
      <c r="E858" s="71">
        <v>0.556052659247667</v>
      </c>
      <c r="F858" s="68">
        <v>11.034115138592799</v>
      </c>
      <c r="G858" s="71">
        <v>0.64698532729121105</v>
      </c>
      <c r="H858" s="68">
        <v>14.0724946695096</v>
      </c>
      <c r="I858" s="71">
        <v>0.83077964456708397</v>
      </c>
      <c r="J858" s="68">
        <v>85.501066098080997</v>
      </c>
      <c r="K858" s="71">
        <v>0.86695504629532505</v>
      </c>
      <c r="L858" s="68">
        <v>46.8017057569296</v>
      </c>
      <c r="M858" s="71">
        <v>0.43554327808471499</v>
      </c>
      <c r="N858" s="68">
        <v>10.3411513859275</v>
      </c>
      <c r="O858" s="71"/>
      <c r="P858" s="68"/>
      <c r="Q858" s="71">
        <v>0</v>
      </c>
      <c r="R858" s="68">
        <v>39.186295503212001</v>
      </c>
    </row>
    <row r="859" spans="1:18" x14ac:dyDescent="0.2">
      <c r="A859" s="141" t="s">
        <v>1983</v>
      </c>
      <c r="B859" s="67" t="s">
        <v>1984</v>
      </c>
      <c r="C859" s="67">
        <v>40</v>
      </c>
      <c r="D859" s="67" t="s">
        <v>342</v>
      </c>
      <c r="E859" s="71">
        <v>0.52221756376670903</v>
      </c>
      <c r="F859" s="68">
        <v>6.3432835820895503</v>
      </c>
      <c r="G859" s="71">
        <v>0.66507334200772195</v>
      </c>
      <c r="H859" s="68">
        <v>18.869936034115099</v>
      </c>
      <c r="I859" s="71">
        <v>0.68929160706875303</v>
      </c>
      <c r="J859" s="68">
        <v>31.609808102345401</v>
      </c>
      <c r="K859" s="71">
        <v>0.88011145170918603</v>
      </c>
      <c r="L859" s="68">
        <v>51.972281449893401</v>
      </c>
      <c r="M859" s="71">
        <v>0.37661141804788201</v>
      </c>
      <c r="N859" s="68">
        <v>5.4904051172707904</v>
      </c>
      <c r="O859" s="71"/>
      <c r="P859" s="68"/>
      <c r="Q859" s="71">
        <v>0</v>
      </c>
      <c r="R859" s="68">
        <v>39.186295503212001</v>
      </c>
    </row>
    <row r="860" spans="1:18" x14ac:dyDescent="0.2">
      <c r="A860" s="141" t="s">
        <v>1985</v>
      </c>
      <c r="B860" s="67" t="s">
        <v>1986</v>
      </c>
      <c r="C860" s="67">
        <v>40</v>
      </c>
      <c r="D860" s="67" t="s">
        <v>342</v>
      </c>
      <c r="E860" s="71">
        <v>0.55285858892255402</v>
      </c>
      <c r="F860" s="68">
        <v>10.501066098081001</v>
      </c>
      <c r="G860" s="71">
        <v>0.72341996667046704</v>
      </c>
      <c r="H860" s="68">
        <v>41.364605543709999</v>
      </c>
      <c r="I860" s="71">
        <v>0.72163589062866595</v>
      </c>
      <c r="J860" s="68">
        <v>47.121535181236702</v>
      </c>
      <c r="K860" s="71">
        <v>0.85791112046280504</v>
      </c>
      <c r="L860" s="68">
        <v>43.550106609808097</v>
      </c>
      <c r="M860" s="71">
        <v>0.46132596685082899</v>
      </c>
      <c r="N860" s="68">
        <v>14.605543710021299</v>
      </c>
      <c r="O860" s="71"/>
      <c r="P860" s="68"/>
      <c r="Q860" s="71">
        <v>0</v>
      </c>
      <c r="R860" s="68">
        <v>39.186295503212001</v>
      </c>
    </row>
    <row r="861" spans="1:18" x14ac:dyDescent="0.2">
      <c r="A861" s="141" t="s">
        <v>1987</v>
      </c>
      <c r="B861" s="67" t="s">
        <v>1988</v>
      </c>
      <c r="C861" s="67">
        <v>40</v>
      </c>
      <c r="D861" s="67" t="s">
        <v>342</v>
      </c>
      <c r="E861" s="71">
        <v>0.70256087272461099</v>
      </c>
      <c r="F861" s="68">
        <v>43.443496801705798</v>
      </c>
      <c r="G861" s="71">
        <v>0.69789292231345401</v>
      </c>
      <c r="H861" s="68">
        <v>31.396588486140701</v>
      </c>
      <c r="I861" s="71">
        <v>0.83014816109737599</v>
      </c>
      <c r="J861" s="68">
        <v>85.127931769722807</v>
      </c>
      <c r="K861" s="71">
        <v>0.83560940564599295</v>
      </c>
      <c r="L861" s="68">
        <v>35.714285714285701</v>
      </c>
      <c r="M861" s="71">
        <v>0.44659300184162098</v>
      </c>
      <c r="N861" s="68">
        <v>11.9402985074627</v>
      </c>
      <c r="O861" s="71"/>
      <c r="P861" s="68"/>
      <c r="Q861" s="71"/>
      <c r="R861" s="68"/>
    </row>
    <row r="862" spans="1:18" x14ac:dyDescent="0.2">
      <c r="A862" s="141" t="s">
        <v>1897</v>
      </c>
      <c r="B862" s="67" t="s">
        <v>1989</v>
      </c>
      <c r="C862" s="67">
        <v>40</v>
      </c>
      <c r="D862" s="67" t="s">
        <v>342</v>
      </c>
      <c r="E862" s="71">
        <v>0.79888017055463401</v>
      </c>
      <c r="F862" s="68">
        <v>71.588486140724996</v>
      </c>
      <c r="G862" s="71">
        <v>0.81700221578250498</v>
      </c>
      <c r="H862" s="68">
        <v>67.643923240938193</v>
      </c>
      <c r="I862" s="71">
        <v>0.92505625203012298</v>
      </c>
      <c r="J862" s="68">
        <v>97.814498933901902</v>
      </c>
      <c r="K862" s="71">
        <v>0.841123356210696</v>
      </c>
      <c r="L862" s="68">
        <v>37.793176972281501</v>
      </c>
      <c r="M862" s="71">
        <v>0.61233885819521205</v>
      </c>
      <c r="N862" s="68">
        <v>47.014925373134297</v>
      </c>
      <c r="O862" s="71"/>
      <c r="P862" s="68"/>
      <c r="Q862" s="71"/>
      <c r="R862" s="68"/>
    </row>
    <row r="863" spans="1:18" x14ac:dyDescent="0.2">
      <c r="A863" s="141" t="s">
        <v>1990</v>
      </c>
      <c r="B863" s="67" t="s">
        <v>1991</v>
      </c>
      <c r="C863" s="67">
        <v>40</v>
      </c>
      <c r="D863" s="67" t="s">
        <v>342</v>
      </c>
      <c r="E863" s="71">
        <v>0.78893478173723897</v>
      </c>
      <c r="F863" s="68">
        <v>69.669509594882697</v>
      </c>
      <c r="G863" s="71">
        <v>0.76513726847050101</v>
      </c>
      <c r="H863" s="68">
        <v>53.837953091684398</v>
      </c>
      <c r="I863" s="71">
        <v>0.93746282311764795</v>
      </c>
      <c r="J863" s="68">
        <v>98.6140724946695</v>
      </c>
      <c r="K863" s="71">
        <v>0.86658286593170997</v>
      </c>
      <c r="L863" s="68">
        <v>46.481876332622598</v>
      </c>
      <c r="M863" s="71">
        <v>0.58655616942909805</v>
      </c>
      <c r="N863" s="68">
        <v>40.191897654584203</v>
      </c>
      <c r="O863" s="71"/>
      <c r="P863" s="68"/>
      <c r="Q863" s="71"/>
      <c r="R863" s="68"/>
    </row>
    <row r="864" spans="1:18" x14ac:dyDescent="0.2">
      <c r="A864" s="141" t="s">
        <v>1992</v>
      </c>
      <c r="B864" s="67" t="s">
        <v>1993</v>
      </c>
      <c r="C864" s="67">
        <v>40</v>
      </c>
      <c r="D864" s="67" t="s">
        <v>342</v>
      </c>
      <c r="E864" s="71">
        <v>0.75094261499918402</v>
      </c>
      <c r="F864" s="68">
        <v>57.835820895522403</v>
      </c>
      <c r="G864" s="71">
        <v>0.70560040870394003</v>
      </c>
      <c r="H864" s="68">
        <v>34.594882729211101</v>
      </c>
      <c r="I864" s="71">
        <v>0.69974771019533299</v>
      </c>
      <c r="J864" s="68">
        <v>36.567164179104502</v>
      </c>
      <c r="K864" s="71">
        <v>0.81805740545208105</v>
      </c>
      <c r="L864" s="68">
        <v>30.4904051172708</v>
      </c>
      <c r="M864" s="71">
        <v>0.53130755064456703</v>
      </c>
      <c r="N864" s="68">
        <v>27.452025586353901</v>
      </c>
      <c r="O864" s="71"/>
      <c r="P864" s="68"/>
      <c r="Q864" s="71">
        <v>1</v>
      </c>
      <c r="R864" s="68">
        <v>100</v>
      </c>
    </row>
    <row r="865" spans="1:18" x14ac:dyDescent="0.2">
      <c r="A865" s="141" t="s">
        <v>1994</v>
      </c>
      <c r="B865" s="67" t="s">
        <v>1995</v>
      </c>
      <c r="C865" s="67">
        <v>40</v>
      </c>
      <c r="D865" s="67" t="s">
        <v>342</v>
      </c>
      <c r="E865" s="71">
        <v>0.73766991060076104</v>
      </c>
      <c r="F865" s="68">
        <v>53.997867803837899</v>
      </c>
      <c r="G865" s="71">
        <v>0.68977820337149098</v>
      </c>
      <c r="H865" s="68">
        <v>27.611940298507498</v>
      </c>
      <c r="I865" s="71">
        <v>0.87472685348936896</v>
      </c>
      <c r="J865" s="68">
        <v>92.537313432835802</v>
      </c>
      <c r="K865" s="71">
        <v>0.92116537743905302</v>
      </c>
      <c r="L865" s="68">
        <v>70.948827292110906</v>
      </c>
      <c r="M865" s="71">
        <v>0.46500920810313101</v>
      </c>
      <c r="N865" s="68">
        <v>15.298507462686601</v>
      </c>
      <c r="O865" s="71"/>
      <c r="P865" s="68"/>
      <c r="Q865" s="71"/>
      <c r="R865" s="68"/>
    </row>
    <row r="866" spans="1:18" x14ac:dyDescent="0.2">
      <c r="A866" s="141" t="s">
        <v>1996</v>
      </c>
      <c r="B866" s="67" t="s">
        <v>1997</v>
      </c>
      <c r="C866" s="67">
        <v>40</v>
      </c>
      <c r="D866" s="67" t="s">
        <v>342</v>
      </c>
      <c r="E866" s="71">
        <v>0.78119135726678701</v>
      </c>
      <c r="F866" s="68">
        <v>67.697228144989296</v>
      </c>
      <c r="G866" s="71">
        <v>0.79188420486476896</v>
      </c>
      <c r="H866" s="68">
        <v>60.394456289978699</v>
      </c>
      <c r="I866" s="71">
        <v>0.74750058059909896</v>
      </c>
      <c r="J866" s="68">
        <v>58.901918976545801</v>
      </c>
      <c r="K866" s="71">
        <v>0.75423314267485497</v>
      </c>
      <c r="L866" s="68">
        <v>16.044776119403</v>
      </c>
      <c r="M866" s="71">
        <v>0.61233885819521205</v>
      </c>
      <c r="N866" s="68">
        <v>47.014925373134297</v>
      </c>
      <c r="O866" s="71"/>
      <c r="P866" s="68"/>
      <c r="Q866" s="71">
        <v>1</v>
      </c>
      <c r="R866" s="68">
        <v>100</v>
      </c>
    </row>
    <row r="867" spans="1:18" x14ac:dyDescent="0.2">
      <c r="A867" s="141" t="s">
        <v>1998</v>
      </c>
      <c r="B867" s="67" t="s">
        <v>1999</v>
      </c>
      <c r="C867" s="67">
        <v>40</v>
      </c>
      <c r="D867" s="67" t="s">
        <v>342</v>
      </c>
      <c r="E867" s="71">
        <v>0.79204581993898404</v>
      </c>
      <c r="F867" s="68">
        <v>69.882729211087394</v>
      </c>
      <c r="G867" s="71">
        <v>0.81787516375178204</v>
      </c>
      <c r="H867" s="68">
        <v>68.176972281449906</v>
      </c>
      <c r="I867" s="71">
        <v>0.89980775058755003</v>
      </c>
      <c r="J867" s="68">
        <v>95.202558635394496</v>
      </c>
      <c r="K867" s="71">
        <v>0.83816150722139204</v>
      </c>
      <c r="L867" s="68">
        <v>36.567164179104502</v>
      </c>
      <c r="M867" s="71">
        <v>0.61233885819521205</v>
      </c>
      <c r="N867" s="68">
        <v>47.014925373134297</v>
      </c>
      <c r="O867" s="71"/>
      <c r="P867" s="68"/>
      <c r="Q867" s="71"/>
      <c r="R867" s="68"/>
    </row>
    <row r="868" spans="1:18" x14ac:dyDescent="0.2">
      <c r="A868" s="141" t="s">
        <v>2000</v>
      </c>
      <c r="B868" s="67" t="s">
        <v>2001</v>
      </c>
      <c r="C868" s="67">
        <v>40</v>
      </c>
      <c r="D868" s="67" t="s">
        <v>342</v>
      </c>
      <c r="E868" s="71">
        <v>0.74344586545323699</v>
      </c>
      <c r="F868" s="68">
        <v>55.756929637526703</v>
      </c>
      <c r="G868" s="71">
        <v>0.705010701194411</v>
      </c>
      <c r="H868" s="68">
        <v>34.221748400852903</v>
      </c>
      <c r="I868" s="71">
        <v>0.84666786018254803</v>
      </c>
      <c r="J868" s="68">
        <v>88.912579957356101</v>
      </c>
      <c r="K868" s="71">
        <v>0.87974762603451795</v>
      </c>
      <c r="L868" s="68">
        <v>51.865671641791003</v>
      </c>
      <c r="M868" s="71">
        <v>0.54235727440147397</v>
      </c>
      <c r="N868" s="68">
        <v>29.957356076759101</v>
      </c>
      <c r="O868" s="71"/>
      <c r="P868" s="68"/>
      <c r="Q868" s="71"/>
      <c r="R868" s="68"/>
    </row>
    <row r="869" spans="1:18" x14ac:dyDescent="0.2">
      <c r="A869" s="141" t="s">
        <v>2002</v>
      </c>
      <c r="B869" s="67" t="s">
        <v>2003</v>
      </c>
      <c r="C869" s="67">
        <v>40</v>
      </c>
      <c r="D869" s="67" t="s">
        <v>342</v>
      </c>
      <c r="E869" s="71">
        <v>0.56539391047912901</v>
      </c>
      <c r="F869" s="68">
        <v>12.5266524520256</v>
      </c>
      <c r="G869" s="71">
        <v>0.70618331785315103</v>
      </c>
      <c r="H869" s="68">
        <v>34.861407249467</v>
      </c>
      <c r="I869" s="71">
        <v>0.762645411217583</v>
      </c>
      <c r="J869" s="68">
        <v>65.191897654584196</v>
      </c>
      <c r="K869" s="71">
        <v>0.86366568520336195</v>
      </c>
      <c r="L869" s="68">
        <v>45.309168443496802</v>
      </c>
      <c r="M869" s="71">
        <v>0.49447513812154698</v>
      </c>
      <c r="N869" s="68">
        <v>20.735607675906198</v>
      </c>
      <c r="O869" s="71"/>
      <c r="P869" s="68"/>
      <c r="Q869" s="71">
        <v>0</v>
      </c>
      <c r="R869" s="68">
        <v>39.186295503212001</v>
      </c>
    </row>
    <row r="870" spans="1:18" x14ac:dyDescent="0.2">
      <c r="A870" s="141" t="s">
        <v>2004</v>
      </c>
      <c r="B870" s="67" t="s">
        <v>2005</v>
      </c>
      <c r="C870" s="67">
        <v>40</v>
      </c>
      <c r="D870" s="67" t="s">
        <v>342</v>
      </c>
      <c r="E870" s="71">
        <v>0.722277846232669</v>
      </c>
      <c r="F870" s="68">
        <v>49.200426439232402</v>
      </c>
      <c r="G870" s="71">
        <v>0.78690159314853203</v>
      </c>
      <c r="H870" s="68">
        <v>59.061833688699402</v>
      </c>
      <c r="I870" s="71">
        <v>0.84236240844014598</v>
      </c>
      <c r="J870" s="68">
        <v>87.899786780383806</v>
      </c>
      <c r="K870" s="71">
        <v>0.84451933638866405</v>
      </c>
      <c r="L870" s="68">
        <v>38.432835820895498</v>
      </c>
      <c r="M870" s="71">
        <v>0.59760589318600399</v>
      </c>
      <c r="N870" s="68">
        <v>43.230277185501102</v>
      </c>
      <c r="O870" s="71"/>
      <c r="P870" s="68"/>
      <c r="Q870" s="71">
        <v>0.54</v>
      </c>
      <c r="R870" s="68">
        <v>55.460385438972203</v>
      </c>
    </row>
    <row r="871" spans="1:18" x14ac:dyDescent="0.2">
      <c r="A871" s="141" t="s">
        <v>2006</v>
      </c>
      <c r="B871" s="67" t="s">
        <v>2007</v>
      </c>
      <c r="C871" s="67">
        <v>40</v>
      </c>
      <c r="D871" s="67" t="s">
        <v>342</v>
      </c>
      <c r="E871" s="71">
        <v>0.591654111930078</v>
      </c>
      <c r="F871" s="68">
        <v>16.9509594882729</v>
      </c>
      <c r="G871" s="71">
        <v>0.727568708369425</v>
      </c>
      <c r="H871" s="68">
        <v>42.590618336886997</v>
      </c>
      <c r="I871" s="71">
        <v>0.82798890794273405</v>
      </c>
      <c r="J871" s="68">
        <v>84.594882729211093</v>
      </c>
      <c r="K871" s="71">
        <v>0.83457298017064496</v>
      </c>
      <c r="L871" s="68">
        <v>35.501066098080997</v>
      </c>
      <c r="M871" s="71">
        <v>0.56813996316758797</v>
      </c>
      <c r="N871" s="68">
        <v>36.567164179104502</v>
      </c>
      <c r="O871" s="71"/>
      <c r="P871" s="68"/>
      <c r="Q871" s="71">
        <v>0</v>
      </c>
      <c r="R871" s="68">
        <v>39.186295503212001</v>
      </c>
    </row>
    <row r="872" spans="1:18" x14ac:dyDescent="0.2">
      <c r="A872" s="141" t="s">
        <v>2008</v>
      </c>
      <c r="B872" s="67" t="s">
        <v>2009</v>
      </c>
      <c r="C872" s="67">
        <v>40</v>
      </c>
      <c r="D872" s="67" t="s">
        <v>342</v>
      </c>
      <c r="E872" s="71">
        <v>0.76743379693775404</v>
      </c>
      <c r="F872" s="68">
        <v>63.432835820895498</v>
      </c>
      <c r="G872" s="71">
        <v>0.80290492067693797</v>
      </c>
      <c r="H872" s="68">
        <v>63.592750533048999</v>
      </c>
      <c r="I872" s="71">
        <v>0.80690529583125403</v>
      </c>
      <c r="J872" s="68">
        <v>78.944562899786803</v>
      </c>
      <c r="K872" s="71">
        <v>0.78497101175847905</v>
      </c>
      <c r="L872" s="68">
        <v>21.961620469083201</v>
      </c>
      <c r="M872" s="71">
        <v>0.674953959484346</v>
      </c>
      <c r="N872" s="68">
        <v>56.130063965884901</v>
      </c>
      <c r="O872" s="71"/>
      <c r="P872" s="68"/>
      <c r="Q872" s="71"/>
      <c r="R872" s="68"/>
    </row>
    <row r="873" spans="1:18" x14ac:dyDescent="0.2">
      <c r="A873" s="141" t="s">
        <v>2010</v>
      </c>
      <c r="B873" s="67" t="s">
        <v>2011</v>
      </c>
      <c r="C873" s="67">
        <v>40</v>
      </c>
      <c r="D873" s="67" t="s">
        <v>342</v>
      </c>
      <c r="E873" s="71">
        <v>0.78785559642051495</v>
      </c>
      <c r="F873" s="68">
        <v>69.136460554370998</v>
      </c>
      <c r="G873" s="71">
        <v>0.68651773717468001</v>
      </c>
      <c r="H873" s="68">
        <v>26.226012793176999</v>
      </c>
      <c r="I873" s="71">
        <v>0.83021026443555301</v>
      </c>
      <c r="J873" s="68">
        <v>85.181236673773995</v>
      </c>
      <c r="K873" s="71">
        <v>0.92807484237079496</v>
      </c>
      <c r="L873" s="68">
        <v>74.307036247334807</v>
      </c>
      <c r="M873" s="71">
        <v>0.49447513812154698</v>
      </c>
      <c r="N873" s="68">
        <v>20.735607675906198</v>
      </c>
      <c r="O873" s="71"/>
      <c r="P873" s="68"/>
      <c r="Q873" s="71">
        <v>1</v>
      </c>
      <c r="R873" s="68">
        <v>100</v>
      </c>
    </row>
    <row r="874" spans="1:18" x14ac:dyDescent="0.2">
      <c r="A874" s="141" t="s">
        <v>2012</v>
      </c>
      <c r="B874" s="67" t="s">
        <v>2013</v>
      </c>
      <c r="C874" s="67">
        <v>40</v>
      </c>
      <c r="D874" s="67" t="s">
        <v>342</v>
      </c>
      <c r="E874" s="71">
        <v>0.69063306264294699</v>
      </c>
      <c r="F874" s="68">
        <v>40.138592750533</v>
      </c>
      <c r="G874" s="71">
        <v>0.78976511806690297</v>
      </c>
      <c r="H874" s="68">
        <v>59.754797441364602</v>
      </c>
      <c r="I874" s="71">
        <v>0.89444612950719504</v>
      </c>
      <c r="J874" s="68">
        <v>94.616204690831594</v>
      </c>
      <c r="K874" s="71">
        <v>0.88091465495923804</v>
      </c>
      <c r="L874" s="68">
        <v>52.345415778251599</v>
      </c>
      <c r="M874" s="71">
        <v>0.59023941068139996</v>
      </c>
      <c r="N874" s="68">
        <v>40.884861407249502</v>
      </c>
      <c r="O874" s="71"/>
      <c r="P874" s="68"/>
      <c r="Q874" s="71">
        <v>0.29780000000000001</v>
      </c>
      <c r="R874" s="68">
        <v>50.321199143469002</v>
      </c>
    </row>
    <row r="875" spans="1:18" x14ac:dyDescent="0.2">
      <c r="A875" s="141" t="s">
        <v>2014</v>
      </c>
      <c r="B875" s="67" t="s">
        <v>2015</v>
      </c>
      <c r="C875" s="67">
        <v>40</v>
      </c>
      <c r="D875" s="67" t="s">
        <v>342</v>
      </c>
      <c r="E875" s="71">
        <v>0.75137805419728099</v>
      </c>
      <c r="F875" s="68">
        <v>58.102345415778302</v>
      </c>
      <c r="G875" s="71">
        <v>0.67691394601219801</v>
      </c>
      <c r="H875" s="68">
        <v>22.654584221748401</v>
      </c>
      <c r="I875" s="71">
        <v>0.851697834247927</v>
      </c>
      <c r="J875" s="68">
        <v>89.552238805970106</v>
      </c>
      <c r="K875" s="71">
        <v>0.90507723210910995</v>
      </c>
      <c r="L875" s="68">
        <v>63.006396588486098</v>
      </c>
      <c r="M875" s="71">
        <v>0.57182320441988999</v>
      </c>
      <c r="N875" s="68">
        <v>37.3667377398721</v>
      </c>
      <c r="O875" s="71"/>
      <c r="P875" s="68"/>
      <c r="Q875" s="71"/>
      <c r="R875" s="68"/>
    </row>
    <row r="876" spans="1:18" x14ac:dyDescent="0.2">
      <c r="A876" s="141" t="s">
        <v>2016</v>
      </c>
      <c r="B876" s="67" t="s">
        <v>2017</v>
      </c>
      <c r="C876" s="67">
        <v>40</v>
      </c>
      <c r="D876" s="67" t="s">
        <v>342</v>
      </c>
      <c r="E876" s="71">
        <v>0.82336869432744197</v>
      </c>
      <c r="F876" s="68">
        <v>77.345415778251606</v>
      </c>
      <c r="G876" s="71">
        <v>0.81097278195901301</v>
      </c>
      <c r="H876" s="68">
        <v>65.884861407249502</v>
      </c>
      <c r="I876" s="71">
        <v>0.89603763198887298</v>
      </c>
      <c r="J876" s="68">
        <v>94.7228144989339</v>
      </c>
      <c r="K876" s="71">
        <v>0.85274281827864395</v>
      </c>
      <c r="L876" s="68">
        <v>41.684434968017101</v>
      </c>
      <c r="M876" s="71">
        <v>0.55709023941068203</v>
      </c>
      <c r="N876" s="68">
        <v>33.901918976545801</v>
      </c>
      <c r="O876" s="71"/>
      <c r="P876" s="68"/>
      <c r="Q876" s="71">
        <v>1</v>
      </c>
      <c r="R876" s="68">
        <v>100</v>
      </c>
    </row>
    <row r="877" spans="1:18" x14ac:dyDescent="0.2">
      <c r="A877" s="141" t="s">
        <v>2018</v>
      </c>
      <c r="B877" s="67" t="s">
        <v>2019</v>
      </c>
      <c r="C877" s="67">
        <v>40</v>
      </c>
      <c r="D877" s="67" t="s">
        <v>342</v>
      </c>
      <c r="E877" s="71">
        <v>0.78710836703431697</v>
      </c>
      <c r="F877" s="68">
        <v>69.029850746268707</v>
      </c>
      <c r="G877" s="71">
        <v>0.74391555266467901</v>
      </c>
      <c r="H877" s="68">
        <v>47.761194029850699</v>
      </c>
      <c r="I877" s="71">
        <v>0.81115265438598905</v>
      </c>
      <c r="J877" s="68">
        <v>79.797441364605504</v>
      </c>
      <c r="K877" s="71">
        <v>0.91914766127008696</v>
      </c>
      <c r="L877" s="68">
        <v>69.776119402985103</v>
      </c>
      <c r="M877" s="71">
        <v>0.46132596685082899</v>
      </c>
      <c r="N877" s="68">
        <v>14.605543710021299</v>
      </c>
      <c r="O877" s="71"/>
      <c r="P877" s="68"/>
      <c r="Q877" s="71">
        <v>1</v>
      </c>
      <c r="R877" s="68">
        <v>100</v>
      </c>
    </row>
    <row r="878" spans="1:18" x14ac:dyDescent="0.2">
      <c r="A878" s="141" t="s">
        <v>2020</v>
      </c>
      <c r="B878" s="67" t="s">
        <v>2021</v>
      </c>
      <c r="C878" s="67">
        <v>40</v>
      </c>
      <c r="D878" s="67" t="s">
        <v>342</v>
      </c>
      <c r="E878" s="71">
        <v>0.78099658251548898</v>
      </c>
      <c r="F878" s="68">
        <v>67.643923240938193</v>
      </c>
      <c r="G878" s="71">
        <v>0.71274173766840698</v>
      </c>
      <c r="H878" s="68">
        <v>36.886993603411497</v>
      </c>
      <c r="I878" s="71">
        <v>0.764677731735531</v>
      </c>
      <c r="J878" s="68">
        <v>66.044776119402997</v>
      </c>
      <c r="K878" s="71">
        <v>0.90730561628584705</v>
      </c>
      <c r="L878" s="68">
        <v>63.7526652452026</v>
      </c>
      <c r="M878" s="71">
        <v>0.52025782688766098</v>
      </c>
      <c r="N878" s="68">
        <v>25.479744136460599</v>
      </c>
      <c r="O878" s="71"/>
      <c r="P878" s="68"/>
      <c r="Q878" s="71">
        <v>1</v>
      </c>
      <c r="R878" s="68">
        <v>100</v>
      </c>
    </row>
    <row r="879" spans="1:18" x14ac:dyDescent="0.2">
      <c r="A879" s="141" t="s">
        <v>2022</v>
      </c>
      <c r="B879" s="67" t="s">
        <v>2023</v>
      </c>
      <c r="C879" s="67">
        <v>40</v>
      </c>
      <c r="D879" s="67" t="s">
        <v>342</v>
      </c>
      <c r="E879" s="71">
        <v>0.59037528232787295</v>
      </c>
      <c r="F879" s="68">
        <v>16.684434968017101</v>
      </c>
      <c r="G879" s="71">
        <v>0.75701025802436395</v>
      </c>
      <c r="H879" s="68">
        <v>51.918976545842199</v>
      </c>
      <c r="I879" s="71">
        <v>0.82084973939760897</v>
      </c>
      <c r="J879" s="68">
        <v>82.835820895522403</v>
      </c>
      <c r="K879" s="71">
        <v>0.89427424110505405</v>
      </c>
      <c r="L879" s="68">
        <v>58.315565031982899</v>
      </c>
      <c r="M879" s="71">
        <v>0.47974217311233902</v>
      </c>
      <c r="N879" s="68">
        <v>17.6972281449893</v>
      </c>
      <c r="O879" s="71"/>
      <c r="P879" s="68"/>
      <c r="Q879" s="71">
        <v>0</v>
      </c>
      <c r="R879" s="68">
        <v>39.186295503212001</v>
      </c>
    </row>
    <row r="880" spans="1:18" x14ac:dyDescent="0.2">
      <c r="A880" s="141" t="s">
        <v>2024</v>
      </c>
      <c r="B880" s="67" t="s">
        <v>2025</v>
      </c>
      <c r="C880" s="67">
        <v>40</v>
      </c>
      <c r="D880" s="67" t="s">
        <v>342</v>
      </c>
      <c r="E880" s="71">
        <v>0.76984583056544498</v>
      </c>
      <c r="F880" s="68">
        <v>64.498933901919003</v>
      </c>
      <c r="G880" s="71">
        <v>0.70440835494632104</v>
      </c>
      <c r="H880" s="68">
        <v>34.008528784648199</v>
      </c>
      <c r="I880" s="71">
        <v>0.87451724491579097</v>
      </c>
      <c r="J880" s="68">
        <v>92.484008528784599</v>
      </c>
      <c r="K880" s="71">
        <v>0.90653507046596704</v>
      </c>
      <c r="L880" s="68">
        <v>63.539445628997903</v>
      </c>
      <c r="M880" s="71">
        <v>0.59392265193370197</v>
      </c>
      <c r="N880" s="68">
        <v>41.737739872068197</v>
      </c>
      <c r="O880" s="71"/>
      <c r="P880" s="68"/>
      <c r="Q880" s="71"/>
      <c r="R880" s="68"/>
    </row>
    <row r="881" spans="1:18" x14ac:dyDescent="0.2">
      <c r="A881" s="141" t="s">
        <v>2026</v>
      </c>
      <c r="B881" s="67" t="s">
        <v>2027</v>
      </c>
      <c r="C881" s="67">
        <v>40</v>
      </c>
      <c r="D881" s="67" t="s">
        <v>342</v>
      </c>
      <c r="E881" s="71">
        <v>0.57411106060416095</v>
      </c>
      <c r="F881" s="68">
        <v>13.6460554371002</v>
      </c>
      <c r="G881" s="71">
        <v>0.70170232171188396</v>
      </c>
      <c r="H881" s="68">
        <v>33.315565031982899</v>
      </c>
      <c r="I881" s="71">
        <v>0.89818044902810001</v>
      </c>
      <c r="J881" s="68">
        <v>94.936034115138597</v>
      </c>
      <c r="K881" s="71">
        <v>0.94004269802667695</v>
      </c>
      <c r="L881" s="68">
        <v>80.437100213219594</v>
      </c>
      <c r="M881" s="71">
        <v>0.30662983425414397</v>
      </c>
      <c r="N881" s="68">
        <v>3.3049040511727101</v>
      </c>
      <c r="O881" s="71"/>
      <c r="P881" s="68"/>
      <c r="Q881" s="71">
        <v>2.4E-2</v>
      </c>
      <c r="R881" s="68">
        <v>44.753747323340498</v>
      </c>
    </row>
    <row r="882" spans="1:18" x14ac:dyDescent="0.2">
      <c r="A882" s="141" t="s">
        <v>2028</v>
      </c>
      <c r="B882" s="67" t="s">
        <v>2029</v>
      </c>
      <c r="C882" s="67">
        <v>40</v>
      </c>
      <c r="D882" s="67" t="s">
        <v>342</v>
      </c>
      <c r="E882" s="71">
        <v>0.61607564689510297</v>
      </c>
      <c r="F882" s="68">
        <v>22.068230277185499</v>
      </c>
      <c r="G882" s="71">
        <v>0.75164468201218304</v>
      </c>
      <c r="H882" s="68">
        <v>50.053304904051203</v>
      </c>
      <c r="I882" s="71">
        <v>0.91283967219853401</v>
      </c>
      <c r="J882" s="68">
        <v>96.535181236673793</v>
      </c>
      <c r="K882" s="71">
        <v>0.85143715834951395</v>
      </c>
      <c r="L882" s="68">
        <v>40.8315565031983</v>
      </c>
      <c r="M882" s="71">
        <v>0.56445672191528595</v>
      </c>
      <c r="N882" s="68">
        <v>35.607675906183403</v>
      </c>
      <c r="O882" s="71"/>
      <c r="P882" s="68"/>
      <c r="Q882" s="71">
        <v>0</v>
      </c>
      <c r="R882" s="68">
        <v>39.186295503212001</v>
      </c>
    </row>
    <row r="883" spans="1:18" x14ac:dyDescent="0.2">
      <c r="A883" s="141" t="s">
        <v>2030</v>
      </c>
      <c r="B883" s="67" t="s">
        <v>2031</v>
      </c>
      <c r="C883" s="67">
        <v>40</v>
      </c>
      <c r="D883" s="67" t="s">
        <v>342</v>
      </c>
      <c r="E883" s="71">
        <v>0.70274612626168298</v>
      </c>
      <c r="F883" s="68">
        <v>43.496801705756901</v>
      </c>
      <c r="G883" s="71">
        <v>0.67432147714020596</v>
      </c>
      <c r="H883" s="68">
        <v>21.8017057569296</v>
      </c>
      <c r="I883" s="71">
        <v>0.85782711820751001</v>
      </c>
      <c r="J883" s="68">
        <v>90.565031982942401</v>
      </c>
      <c r="K883" s="71">
        <v>0.88749152664192599</v>
      </c>
      <c r="L883" s="68">
        <v>55.170575692963801</v>
      </c>
      <c r="M883" s="71">
        <v>0.39134438305709002</v>
      </c>
      <c r="N883" s="68">
        <v>6.4498933901918996</v>
      </c>
      <c r="O883" s="71"/>
      <c r="P883" s="68"/>
      <c r="Q883" s="71"/>
      <c r="R883" s="68"/>
    </row>
    <row r="884" spans="1:18" x14ac:dyDescent="0.2">
      <c r="A884" s="141" t="s">
        <v>2032</v>
      </c>
      <c r="B884" s="67" t="s">
        <v>2033</v>
      </c>
      <c r="C884" s="67">
        <v>40</v>
      </c>
      <c r="D884" s="67" t="s">
        <v>342</v>
      </c>
      <c r="E884" s="71">
        <v>0.58317767013410304</v>
      </c>
      <c r="F884" s="68">
        <v>15.778251599147101</v>
      </c>
      <c r="G884" s="71">
        <v>0.72306614442869899</v>
      </c>
      <c r="H884" s="68">
        <v>41.098081023454199</v>
      </c>
      <c r="I884" s="71">
        <v>0.83641910945484799</v>
      </c>
      <c r="J884" s="68">
        <v>86.886993603411497</v>
      </c>
      <c r="K884" s="71">
        <v>0.94664250746836898</v>
      </c>
      <c r="L884" s="68">
        <v>83.635394456290001</v>
      </c>
      <c r="M884" s="71">
        <v>0.40976058931860099</v>
      </c>
      <c r="N884" s="68">
        <v>7.7292110874200404</v>
      </c>
      <c r="O884" s="71"/>
      <c r="P884" s="68"/>
      <c r="Q884" s="71">
        <v>0</v>
      </c>
      <c r="R884" s="68">
        <v>39.186295503212001</v>
      </c>
    </row>
    <row r="885" spans="1:18" x14ac:dyDescent="0.2">
      <c r="A885" s="141" t="s">
        <v>2034</v>
      </c>
      <c r="B885" s="67" t="s">
        <v>2035</v>
      </c>
      <c r="C885" s="67">
        <v>40</v>
      </c>
      <c r="D885" s="67" t="s">
        <v>342</v>
      </c>
      <c r="E885" s="71">
        <v>0.57564589178989201</v>
      </c>
      <c r="F885" s="68">
        <v>13.7526652452026</v>
      </c>
      <c r="G885" s="71">
        <v>0.73581692011542998</v>
      </c>
      <c r="H885" s="68">
        <v>45.469083155650303</v>
      </c>
      <c r="I885" s="71">
        <v>0.84864519008902894</v>
      </c>
      <c r="J885" s="68">
        <v>89.339019189765494</v>
      </c>
      <c r="K885" s="71">
        <v>0.89505648318330799</v>
      </c>
      <c r="L885" s="68">
        <v>58.4754797441365</v>
      </c>
      <c r="M885" s="71">
        <v>0.39871086556169399</v>
      </c>
      <c r="N885" s="68">
        <v>6.8230277185501098</v>
      </c>
      <c r="O885" s="71"/>
      <c r="P885" s="68"/>
      <c r="Q885" s="71">
        <v>0</v>
      </c>
      <c r="R885" s="68">
        <v>39.186295503212001</v>
      </c>
    </row>
    <row r="886" spans="1:18" x14ac:dyDescent="0.2">
      <c r="A886" s="141" t="s">
        <v>2036</v>
      </c>
      <c r="B886" s="67" t="s">
        <v>2037</v>
      </c>
      <c r="C886" s="67">
        <v>40</v>
      </c>
      <c r="D886" s="67" t="s">
        <v>342</v>
      </c>
      <c r="E886" s="71">
        <v>0.62599975758859205</v>
      </c>
      <c r="F886" s="68">
        <v>23.454157782515999</v>
      </c>
      <c r="G886" s="71">
        <v>0.802636483682591</v>
      </c>
      <c r="H886" s="68">
        <v>63.539445628997903</v>
      </c>
      <c r="I886" s="71">
        <v>0.83488475925174199</v>
      </c>
      <c r="J886" s="68">
        <v>86.460554371002104</v>
      </c>
      <c r="K886" s="71">
        <v>0.89855489307492498</v>
      </c>
      <c r="L886" s="68">
        <v>60.181236673774002</v>
      </c>
      <c r="M886" s="71">
        <v>0.59392265193370197</v>
      </c>
      <c r="N886" s="68">
        <v>41.737739872068197</v>
      </c>
      <c r="O886" s="71"/>
      <c r="P886" s="68"/>
      <c r="Q886" s="71">
        <v>0</v>
      </c>
      <c r="R886" s="68">
        <v>39.186295503212001</v>
      </c>
    </row>
    <row r="887" spans="1:18" x14ac:dyDescent="0.2">
      <c r="A887" s="141" t="s">
        <v>2038</v>
      </c>
      <c r="B887" s="67" t="s">
        <v>2039</v>
      </c>
      <c r="C887" s="67">
        <v>40</v>
      </c>
      <c r="D887" s="67" t="s">
        <v>342</v>
      </c>
      <c r="E887" s="71">
        <v>0.73950461285429503</v>
      </c>
      <c r="F887" s="68">
        <v>54.5842217484009</v>
      </c>
      <c r="G887" s="71">
        <v>0.68102209222092003</v>
      </c>
      <c r="H887" s="68">
        <v>23.8272921108742</v>
      </c>
      <c r="I887" s="71">
        <v>0.83473765710417802</v>
      </c>
      <c r="J887" s="68">
        <v>86.353944562899798</v>
      </c>
      <c r="K887" s="71">
        <v>0.90358466894290901</v>
      </c>
      <c r="L887" s="68">
        <v>62.313432835820898</v>
      </c>
      <c r="M887" s="71">
        <v>0.53867403314917095</v>
      </c>
      <c r="N887" s="68">
        <v>28.997867803837998</v>
      </c>
      <c r="O887" s="71"/>
      <c r="P887" s="68"/>
      <c r="Q887" s="71"/>
      <c r="R887" s="68"/>
    </row>
    <row r="888" spans="1:18" x14ac:dyDescent="0.2">
      <c r="A888" s="141" t="s">
        <v>2040</v>
      </c>
      <c r="B888" s="67" t="s">
        <v>2041</v>
      </c>
      <c r="C888" s="67">
        <v>40</v>
      </c>
      <c r="D888" s="67" t="s">
        <v>342</v>
      </c>
      <c r="E888" s="71">
        <v>0.61904371737900699</v>
      </c>
      <c r="F888" s="68">
        <v>22.547974413646099</v>
      </c>
      <c r="G888" s="71">
        <v>0.796977550968483</v>
      </c>
      <c r="H888" s="68">
        <v>61.620469083155598</v>
      </c>
      <c r="I888" s="71">
        <v>0.84266224505647602</v>
      </c>
      <c r="J888" s="68">
        <v>88.006396588486098</v>
      </c>
      <c r="K888" s="71">
        <v>0.91217068773932197</v>
      </c>
      <c r="L888" s="68">
        <v>65.724946695095994</v>
      </c>
      <c r="M888" s="71">
        <v>0.50920810313075504</v>
      </c>
      <c r="N888" s="68">
        <v>23.240938166311299</v>
      </c>
      <c r="O888" s="71"/>
      <c r="P888" s="68"/>
      <c r="Q888" s="71">
        <v>3.4200000000000001E-2</v>
      </c>
      <c r="R888" s="68">
        <v>45.824411134903599</v>
      </c>
    </row>
    <row r="889" spans="1:18" x14ac:dyDescent="0.2">
      <c r="A889" s="141" t="s">
        <v>2042</v>
      </c>
      <c r="B889" s="67" t="s">
        <v>2043</v>
      </c>
      <c r="C889" s="67">
        <v>40</v>
      </c>
      <c r="D889" s="67" t="s">
        <v>342</v>
      </c>
      <c r="E889" s="71">
        <v>0.60545140497982897</v>
      </c>
      <c r="F889" s="68">
        <v>20.095948827292101</v>
      </c>
      <c r="G889" s="71">
        <v>0.72996872210576402</v>
      </c>
      <c r="H889" s="68">
        <v>43.496801705756901</v>
      </c>
      <c r="I889" s="71">
        <v>0.79044410881529203</v>
      </c>
      <c r="J889" s="68">
        <v>74.626865671641795</v>
      </c>
      <c r="K889" s="71">
        <v>0.93870423081050003</v>
      </c>
      <c r="L889" s="68">
        <v>79.317697228144993</v>
      </c>
      <c r="M889" s="71">
        <v>0.56813996316758797</v>
      </c>
      <c r="N889" s="68">
        <v>36.567164179104502</v>
      </c>
      <c r="O889" s="71"/>
      <c r="P889" s="68"/>
      <c r="Q889" s="71">
        <v>0</v>
      </c>
      <c r="R889" s="68">
        <v>39.186295503212001</v>
      </c>
    </row>
    <row r="890" spans="1:18" x14ac:dyDescent="0.2">
      <c r="A890" s="141" t="s">
        <v>2044</v>
      </c>
      <c r="B890" s="67" t="s">
        <v>2045</v>
      </c>
      <c r="C890" s="67">
        <v>40</v>
      </c>
      <c r="D890" s="67" t="s">
        <v>342</v>
      </c>
      <c r="E890" s="71">
        <v>0.58294499684101497</v>
      </c>
      <c r="F890" s="68">
        <v>15.6716417910448</v>
      </c>
      <c r="G890" s="71">
        <v>0.79901607614569803</v>
      </c>
      <c r="H890" s="68">
        <v>62.473347547974399</v>
      </c>
      <c r="I890" s="71">
        <v>0.80667529815216199</v>
      </c>
      <c r="J890" s="68">
        <v>78.678038379530904</v>
      </c>
      <c r="K890" s="71">
        <v>0.89190653808400999</v>
      </c>
      <c r="L890" s="68">
        <v>57.142857142857103</v>
      </c>
      <c r="M890" s="71">
        <v>0.41712707182320502</v>
      </c>
      <c r="N890" s="68">
        <v>8.6886993603411504</v>
      </c>
      <c r="O890" s="71"/>
      <c r="P890" s="68"/>
      <c r="Q890" s="71">
        <v>0</v>
      </c>
      <c r="R890" s="68">
        <v>39.186295503212001</v>
      </c>
    </row>
    <row r="891" spans="1:18" x14ac:dyDescent="0.2">
      <c r="A891" s="141" t="s">
        <v>2046</v>
      </c>
      <c r="B891" s="67" t="s">
        <v>2047</v>
      </c>
      <c r="C891" s="67">
        <v>40</v>
      </c>
      <c r="D891" s="67" t="s">
        <v>342</v>
      </c>
      <c r="E891" s="71">
        <v>0.73370652691645499</v>
      </c>
      <c r="F891" s="68">
        <v>52.665245202558602</v>
      </c>
      <c r="G891" s="71">
        <v>0.68616918645389502</v>
      </c>
      <c r="H891" s="68">
        <v>26.1727078891258</v>
      </c>
      <c r="I891" s="71">
        <v>0.855711160979581</v>
      </c>
      <c r="J891" s="68">
        <v>90.191897654584196</v>
      </c>
      <c r="K891" s="71">
        <v>0.89110413960619395</v>
      </c>
      <c r="L891" s="68">
        <v>56.823027718550101</v>
      </c>
      <c r="M891" s="71">
        <v>0.50184162062615101</v>
      </c>
      <c r="N891" s="68">
        <v>21.961620469083201</v>
      </c>
      <c r="O891" s="71"/>
      <c r="P891" s="68"/>
      <c r="Q891" s="71"/>
      <c r="R891" s="68"/>
    </row>
    <row r="892" spans="1:18" x14ac:dyDescent="0.2">
      <c r="A892" s="141" t="s">
        <v>2048</v>
      </c>
      <c r="B892" s="67" t="s">
        <v>2049</v>
      </c>
      <c r="C892" s="67">
        <v>40</v>
      </c>
      <c r="D892" s="67" t="s">
        <v>342</v>
      </c>
      <c r="E892" s="71">
        <v>0.74091634529225103</v>
      </c>
      <c r="F892" s="68">
        <v>55.170575692963801</v>
      </c>
      <c r="G892" s="71">
        <v>0.72570204313301501</v>
      </c>
      <c r="H892" s="68">
        <v>41.9509594882729</v>
      </c>
      <c r="I892" s="71">
        <v>0.76931202744373095</v>
      </c>
      <c r="J892" s="68">
        <v>68.283582089552198</v>
      </c>
      <c r="K892" s="71">
        <v>0.94471024245229496</v>
      </c>
      <c r="L892" s="68">
        <v>82.889125799573605</v>
      </c>
      <c r="M892" s="71">
        <v>0.523941068139963</v>
      </c>
      <c r="N892" s="68">
        <v>26.1727078891258</v>
      </c>
      <c r="O892" s="71"/>
      <c r="P892" s="68"/>
      <c r="Q892" s="71"/>
      <c r="R892" s="68"/>
    </row>
    <row r="893" spans="1:18" x14ac:dyDescent="0.2">
      <c r="A893" s="141" t="s">
        <v>2050</v>
      </c>
      <c r="B893" s="67" t="s">
        <v>2051</v>
      </c>
      <c r="C893" s="67">
        <v>40</v>
      </c>
      <c r="D893" s="67" t="s">
        <v>342</v>
      </c>
      <c r="E893" s="71">
        <v>0.63241670732439903</v>
      </c>
      <c r="F893" s="68">
        <v>25</v>
      </c>
      <c r="G893" s="71">
        <v>0.83264878437396495</v>
      </c>
      <c r="H893" s="68">
        <v>71.641791044776099</v>
      </c>
      <c r="I893" s="71">
        <v>0.79433166735856997</v>
      </c>
      <c r="J893" s="68">
        <v>75.639658848614104</v>
      </c>
      <c r="K893" s="71">
        <v>0.95591339796496599</v>
      </c>
      <c r="L893" s="68">
        <v>87.739872068230298</v>
      </c>
      <c r="M893" s="71">
        <v>0.57918968692449402</v>
      </c>
      <c r="N893" s="68">
        <v>38.859275053304899</v>
      </c>
      <c r="O893" s="71"/>
      <c r="P893" s="68"/>
      <c r="Q893" s="71">
        <v>0</v>
      </c>
      <c r="R893" s="68">
        <v>39.186295503212001</v>
      </c>
    </row>
    <row r="894" spans="1:18" x14ac:dyDescent="0.2">
      <c r="A894" s="141" t="s">
        <v>2052</v>
      </c>
      <c r="B894" s="67" t="s">
        <v>2053</v>
      </c>
      <c r="C894" s="67">
        <v>40</v>
      </c>
      <c r="D894" s="67" t="s">
        <v>342</v>
      </c>
      <c r="E894" s="71">
        <v>0.58073403989600403</v>
      </c>
      <c r="F894" s="68">
        <v>15.085287846481901</v>
      </c>
      <c r="G894" s="71">
        <v>0.74029769385426503</v>
      </c>
      <c r="H894" s="68">
        <v>46.641791044776099</v>
      </c>
      <c r="I894" s="71">
        <v>0.78548246919531794</v>
      </c>
      <c r="J894" s="68">
        <v>73.400852878464804</v>
      </c>
      <c r="K894" s="71">
        <v>0.964446205859537</v>
      </c>
      <c r="L894" s="68">
        <v>90.938166311300606</v>
      </c>
      <c r="M894" s="71">
        <v>0.413443830570903</v>
      </c>
      <c r="N894" s="68">
        <v>8.2089552238806007</v>
      </c>
      <c r="O894" s="71"/>
      <c r="P894" s="68"/>
      <c r="Q894" s="71">
        <v>0</v>
      </c>
      <c r="R894" s="68">
        <v>39.186295503212001</v>
      </c>
    </row>
    <row r="895" spans="1:18" x14ac:dyDescent="0.2">
      <c r="A895" s="141" t="s">
        <v>2054</v>
      </c>
      <c r="B895" s="67" t="s">
        <v>2055</v>
      </c>
      <c r="C895" s="67">
        <v>40</v>
      </c>
      <c r="D895" s="67" t="s">
        <v>342</v>
      </c>
      <c r="E895" s="71">
        <v>0.57376427851747402</v>
      </c>
      <c r="F895" s="68">
        <v>13.592750533048999</v>
      </c>
      <c r="G895" s="71">
        <v>0.73191589344477903</v>
      </c>
      <c r="H895" s="68">
        <v>44.2963752665245</v>
      </c>
      <c r="I895" s="71">
        <v>0.81152394674234396</v>
      </c>
      <c r="J895" s="68">
        <v>79.904051172707895</v>
      </c>
      <c r="K895" s="71">
        <v>0.86037234429711495</v>
      </c>
      <c r="L895" s="68">
        <v>44.083155650319803</v>
      </c>
      <c r="M895" s="71">
        <v>0.46500920810313101</v>
      </c>
      <c r="N895" s="68">
        <v>15.298507462686601</v>
      </c>
      <c r="O895" s="71"/>
      <c r="P895" s="68"/>
      <c r="Q895" s="71">
        <v>0</v>
      </c>
      <c r="R895" s="68">
        <v>39.186295503212001</v>
      </c>
    </row>
    <row r="896" spans="1:18" x14ac:dyDescent="0.2">
      <c r="A896" s="141" t="s">
        <v>1376</v>
      </c>
      <c r="B896" s="67" t="s">
        <v>2056</v>
      </c>
      <c r="C896" s="67">
        <v>40</v>
      </c>
      <c r="D896" s="67" t="s">
        <v>342</v>
      </c>
      <c r="E896" s="71">
        <v>0.64611566981917201</v>
      </c>
      <c r="F896" s="68">
        <v>27.931769722814501</v>
      </c>
      <c r="G896" s="71">
        <v>0.81963711181848198</v>
      </c>
      <c r="H896" s="68">
        <v>68.816631130063996</v>
      </c>
      <c r="I896" s="71">
        <v>0.83641871845226801</v>
      </c>
      <c r="J896" s="68">
        <v>86.833688699360394</v>
      </c>
      <c r="K896" s="71">
        <v>0.96586690188220004</v>
      </c>
      <c r="L896" s="68">
        <v>91.364605543709999</v>
      </c>
      <c r="M896" s="71">
        <v>0.60865561694291004</v>
      </c>
      <c r="N896" s="68">
        <v>45.575692963752701</v>
      </c>
      <c r="O896" s="71"/>
      <c r="P896" s="68"/>
      <c r="Q896" s="71">
        <v>0</v>
      </c>
      <c r="R896" s="68">
        <v>39.186295503212001</v>
      </c>
    </row>
    <row r="897" spans="1:18" x14ac:dyDescent="0.2">
      <c r="A897" s="141" t="s">
        <v>2057</v>
      </c>
      <c r="B897" s="67" t="s">
        <v>2058</v>
      </c>
      <c r="C897" s="67">
        <v>40</v>
      </c>
      <c r="D897" s="67" t="s">
        <v>342</v>
      </c>
      <c r="E897" s="71">
        <v>0.76297000322503805</v>
      </c>
      <c r="F897" s="68">
        <v>61.9402985074627</v>
      </c>
      <c r="G897" s="71">
        <v>0.72325501139882797</v>
      </c>
      <c r="H897" s="68">
        <v>41.204690831556498</v>
      </c>
      <c r="I897" s="71">
        <v>0.86827466560120203</v>
      </c>
      <c r="J897" s="68">
        <v>92.057569296375306</v>
      </c>
      <c r="K897" s="71">
        <v>0.91799306149865101</v>
      </c>
      <c r="L897" s="68">
        <v>69.136460554370998</v>
      </c>
      <c r="M897" s="71">
        <v>0.54235727440147397</v>
      </c>
      <c r="N897" s="68">
        <v>29.957356076759101</v>
      </c>
      <c r="O897" s="71"/>
      <c r="P897" s="68"/>
      <c r="Q897" s="71"/>
      <c r="R897" s="68"/>
    </row>
    <row r="898" spans="1:18" x14ac:dyDescent="0.2">
      <c r="A898" s="141" t="s">
        <v>2059</v>
      </c>
      <c r="B898" s="67" t="s">
        <v>2060</v>
      </c>
      <c r="C898" s="67">
        <v>40</v>
      </c>
      <c r="D898" s="67" t="s">
        <v>342</v>
      </c>
      <c r="E898" s="71">
        <v>0.74481188456774605</v>
      </c>
      <c r="F898" s="68">
        <v>56.289978678038402</v>
      </c>
      <c r="G898" s="71">
        <v>0.70757667692595105</v>
      </c>
      <c r="H898" s="68">
        <v>35.447761194029901</v>
      </c>
      <c r="I898" s="71">
        <v>0.85259450370224998</v>
      </c>
      <c r="J898" s="68">
        <v>89.765458422174802</v>
      </c>
      <c r="K898" s="71">
        <v>0.91355149576433003</v>
      </c>
      <c r="L898" s="68">
        <v>66.631130063965898</v>
      </c>
      <c r="M898" s="71">
        <v>0.50552486187845302</v>
      </c>
      <c r="N898" s="68">
        <v>22.601279317697198</v>
      </c>
      <c r="O898" s="71"/>
      <c r="P898" s="68"/>
      <c r="Q898" s="71"/>
      <c r="R898" s="68"/>
    </row>
    <row r="899" spans="1:18" x14ac:dyDescent="0.2">
      <c r="A899" s="141" t="s">
        <v>1666</v>
      </c>
      <c r="B899" s="67" t="s">
        <v>2061</v>
      </c>
      <c r="C899" s="67">
        <v>40</v>
      </c>
      <c r="D899" s="67" t="s">
        <v>342</v>
      </c>
      <c r="E899" s="71">
        <v>0.738763926234702</v>
      </c>
      <c r="F899" s="68">
        <v>54.424307036247299</v>
      </c>
      <c r="G899" s="71">
        <v>0.74297071232395995</v>
      </c>
      <c r="H899" s="68">
        <v>47.281449893390203</v>
      </c>
      <c r="I899" s="71">
        <v>0.82728964538657901</v>
      </c>
      <c r="J899" s="68">
        <v>84.328358208955194</v>
      </c>
      <c r="K899" s="71">
        <v>0.879270485349816</v>
      </c>
      <c r="L899" s="68">
        <v>51.705756929637502</v>
      </c>
      <c r="M899" s="71">
        <v>0.50552486187845302</v>
      </c>
      <c r="N899" s="68">
        <v>22.601279317697198</v>
      </c>
      <c r="O899" s="71"/>
      <c r="P899" s="68"/>
      <c r="Q899" s="71"/>
      <c r="R899" s="68"/>
    </row>
    <row r="900" spans="1:18" x14ac:dyDescent="0.2">
      <c r="A900" s="141" t="s">
        <v>2062</v>
      </c>
      <c r="B900" s="67" t="s">
        <v>2063</v>
      </c>
      <c r="C900" s="67">
        <v>40</v>
      </c>
      <c r="D900" s="67" t="s">
        <v>342</v>
      </c>
      <c r="E900" s="71">
        <v>0.65747700444325596</v>
      </c>
      <c r="F900" s="68">
        <v>31.023454157782499</v>
      </c>
      <c r="G900" s="71">
        <v>0.79777531525915302</v>
      </c>
      <c r="H900" s="68">
        <v>61.886993603411497</v>
      </c>
      <c r="I900" s="71">
        <v>0.81396715057449098</v>
      </c>
      <c r="J900" s="68">
        <v>80.650319829424305</v>
      </c>
      <c r="K900" s="71">
        <v>0.83662045693512099</v>
      </c>
      <c r="L900" s="68">
        <v>35.9808102345416</v>
      </c>
      <c r="M900" s="71">
        <v>0.61602209944751396</v>
      </c>
      <c r="N900" s="68">
        <v>47.4946695095949</v>
      </c>
      <c r="O900" s="71"/>
      <c r="P900" s="68"/>
      <c r="Q900" s="71">
        <v>0.223</v>
      </c>
      <c r="R900" s="68">
        <v>49.036402569593101</v>
      </c>
    </row>
    <row r="901" spans="1:18" x14ac:dyDescent="0.2">
      <c r="A901" s="141" t="s">
        <v>2064</v>
      </c>
      <c r="B901" s="67" t="s">
        <v>2065</v>
      </c>
      <c r="C901" s="67">
        <v>40</v>
      </c>
      <c r="D901" s="67" t="s">
        <v>342</v>
      </c>
      <c r="E901" s="71">
        <v>0.62844418039227201</v>
      </c>
      <c r="F901" s="68">
        <v>24.466950959488301</v>
      </c>
      <c r="G901" s="71">
        <v>0.819945885844376</v>
      </c>
      <c r="H901" s="68">
        <v>68.869936034115099</v>
      </c>
      <c r="I901" s="71">
        <v>0.83755642253190299</v>
      </c>
      <c r="J901" s="68">
        <v>87.046908315565005</v>
      </c>
      <c r="K901" s="71">
        <v>0.87606297664216903</v>
      </c>
      <c r="L901" s="68">
        <v>50.6929637526652</v>
      </c>
      <c r="M901" s="71">
        <v>0.60865561694291004</v>
      </c>
      <c r="N901" s="68">
        <v>45.575692963752701</v>
      </c>
      <c r="O901" s="71"/>
      <c r="P901" s="68"/>
      <c r="Q901" s="71">
        <v>0</v>
      </c>
      <c r="R901" s="68">
        <v>39.186295503212001</v>
      </c>
    </row>
    <row r="902" spans="1:18" x14ac:dyDescent="0.2">
      <c r="A902" s="141" t="s">
        <v>2066</v>
      </c>
      <c r="B902" s="67" t="s">
        <v>2067</v>
      </c>
      <c r="C902" s="67">
        <v>40</v>
      </c>
      <c r="D902" s="67" t="s">
        <v>342</v>
      </c>
      <c r="E902" s="71">
        <v>0.63968354936776595</v>
      </c>
      <c r="F902" s="68">
        <v>26.226012793176999</v>
      </c>
      <c r="G902" s="71">
        <v>0.79470609523846902</v>
      </c>
      <c r="H902" s="68">
        <v>60.767590618336897</v>
      </c>
      <c r="I902" s="71">
        <v>0.806837888697989</v>
      </c>
      <c r="J902" s="68">
        <v>78.784648187633294</v>
      </c>
      <c r="K902" s="71">
        <v>0.89982035590421505</v>
      </c>
      <c r="L902" s="68">
        <v>60.874200426439202</v>
      </c>
      <c r="M902" s="71">
        <v>0.69705340699815899</v>
      </c>
      <c r="N902" s="68">
        <v>59.061833688699402</v>
      </c>
      <c r="O902" s="71"/>
      <c r="P902" s="68"/>
      <c r="Q902" s="71">
        <v>0</v>
      </c>
      <c r="R902" s="68">
        <v>39.186295503212001</v>
      </c>
    </row>
    <row r="903" spans="1:18" x14ac:dyDescent="0.2">
      <c r="A903" s="141" t="s">
        <v>2068</v>
      </c>
      <c r="B903" s="67" t="s">
        <v>2069</v>
      </c>
      <c r="C903" s="67">
        <v>39</v>
      </c>
      <c r="D903" s="67" t="s">
        <v>342</v>
      </c>
      <c r="E903" s="71">
        <v>0.80835920335684597</v>
      </c>
      <c r="F903" s="68">
        <v>73.507462686567195</v>
      </c>
      <c r="G903" s="71">
        <v>0.78337330225318302</v>
      </c>
      <c r="H903" s="68">
        <v>58.102345415778302</v>
      </c>
      <c r="I903" s="71">
        <v>0.790948648571974</v>
      </c>
      <c r="J903" s="68">
        <v>74.840085287846506</v>
      </c>
      <c r="K903" s="71">
        <v>0.96206145560406697</v>
      </c>
      <c r="L903" s="68">
        <v>89.925373134328396</v>
      </c>
      <c r="M903" s="71">
        <v>0.69705340699815899</v>
      </c>
      <c r="N903" s="68">
        <v>59.061833688699402</v>
      </c>
      <c r="O903" s="71"/>
      <c r="P903" s="68"/>
      <c r="Q903" s="71"/>
      <c r="R903" s="68"/>
    </row>
    <row r="904" spans="1:18" x14ac:dyDescent="0.2">
      <c r="A904" s="141" t="s">
        <v>2070</v>
      </c>
      <c r="B904" s="67" t="s">
        <v>2071</v>
      </c>
      <c r="C904" s="67">
        <v>39</v>
      </c>
      <c r="D904" s="67" t="s">
        <v>342</v>
      </c>
      <c r="E904" s="71">
        <v>0.77184433917981599</v>
      </c>
      <c r="F904" s="68">
        <v>65.031982942430702</v>
      </c>
      <c r="G904" s="71">
        <v>0.75144228952856795</v>
      </c>
      <c r="H904" s="68">
        <v>49.946695095948797</v>
      </c>
      <c r="I904" s="71">
        <v>0.78130226544586401</v>
      </c>
      <c r="J904" s="68">
        <v>72.121535181236695</v>
      </c>
      <c r="K904" s="71">
        <v>0.934927461045018</v>
      </c>
      <c r="L904" s="68">
        <v>77.185501066098098</v>
      </c>
      <c r="M904" s="71">
        <v>0.61970534069981598</v>
      </c>
      <c r="N904" s="68">
        <v>48.667377398720703</v>
      </c>
      <c r="O904" s="71"/>
      <c r="P904" s="68"/>
      <c r="Q904" s="71"/>
      <c r="R904" s="68"/>
    </row>
    <row r="905" spans="1:18" x14ac:dyDescent="0.2">
      <c r="A905" s="141" t="s">
        <v>2072</v>
      </c>
      <c r="B905" s="67" t="s">
        <v>2073</v>
      </c>
      <c r="C905" s="67">
        <v>39</v>
      </c>
      <c r="D905" s="67" t="s">
        <v>342</v>
      </c>
      <c r="E905" s="71">
        <v>0.82087733984518796</v>
      </c>
      <c r="F905" s="68">
        <v>76.6524520255863</v>
      </c>
      <c r="G905" s="71">
        <v>0.79860725975776503</v>
      </c>
      <c r="H905" s="68">
        <v>62.260127931769702</v>
      </c>
      <c r="I905" s="71">
        <v>0.75695948505257904</v>
      </c>
      <c r="J905" s="68">
        <v>62.899786780383799</v>
      </c>
      <c r="K905" s="71">
        <v>0.98300707129232301</v>
      </c>
      <c r="L905" s="68">
        <v>97.228144989339</v>
      </c>
      <c r="M905" s="71">
        <v>0.74493554327808498</v>
      </c>
      <c r="N905" s="68">
        <v>66.044776119402997</v>
      </c>
      <c r="O905" s="71"/>
      <c r="P905" s="68"/>
      <c r="Q905" s="71"/>
      <c r="R905" s="68"/>
    </row>
    <row r="906" spans="1:18" x14ac:dyDescent="0.2">
      <c r="A906" s="141" t="s">
        <v>2074</v>
      </c>
      <c r="B906" s="67" t="s">
        <v>2075</v>
      </c>
      <c r="C906" s="67">
        <v>39</v>
      </c>
      <c r="D906" s="67" t="s">
        <v>342</v>
      </c>
      <c r="E906" s="71">
        <v>0.91910156164381895</v>
      </c>
      <c r="F906" s="68">
        <v>94.989339019189799</v>
      </c>
      <c r="G906" s="71">
        <v>0.89886038048142103</v>
      </c>
      <c r="H906" s="68">
        <v>85.874200426439202</v>
      </c>
      <c r="I906" s="71">
        <v>0.82518191187596901</v>
      </c>
      <c r="J906" s="68">
        <v>83.901918976545801</v>
      </c>
      <c r="K906" s="71">
        <v>0.96446735748233303</v>
      </c>
      <c r="L906" s="68">
        <v>90.991471215351794</v>
      </c>
      <c r="M906" s="71">
        <v>0.90699815837937403</v>
      </c>
      <c r="N906" s="68">
        <v>89.285714285714306</v>
      </c>
      <c r="O906" s="71"/>
      <c r="P906" s="68"/>
      <c r="Q906" s="71">
        <v>1</v>
      </c>
      <c r="R906" s="68">
        <v>100</v>
      </c>
    </row>
    <row r="907" spans="1:18" x14ac:dyDescent="0.2">
      <c r="A907" s="141" t="s">
        <v>2076</v>
      </c>
      <c r="B907" s="67" t="s">
        <v>2077</v>
      </c>
      <c r="C907" s="67">
        <v>40</v>
      </c>
      <c r="D907" s="67" t="s">
        <v>342</v>
      </c>
      <c r="E907" s="71">
        <v>0.59315041756100695</v>
      </c>
      <c r="F907" s="68">
        <v>17.324093816631098</v>
      </c>
      <c r="G907" s="71">
        <v>0.71292758368614095</v>
      </c>
      <c r="H907" s="68">
        <v>37.046908315564998</v>
      </c>
      <c r="I907" s="71">
        <v>0.84776930741489898</v>
      </c>
      <c r="J907" s="68">
        <v>89.019189765458407</v>
      </c>
      <c r="K907" s="71">
        <v>0.89216385232093898</v>
      </c>
      <c r="L907" s="68">
        <v>57.302771855010697</v>
      </c>
      <c r="M907" s="71">
        <v>0.51289134438305695</v>
      </c>
      <c r="N907" s="68">
        <v>24.0938166311301</v>
      </c>
      <c r="O907" s="71"/>
      <c r="P907" s="68"/>
      <c r="Q907" s="71">
        <v>0</v>
      </c>
      <c r="R907" s="68">
        <v>39.186295503212001</v>
      </c>
    </row>
    <row r="908" spans="1:18" x14ac:dyDescent="0.2">
      <c r="A908" s="141" t="s">
        <v>2078</v>
      </c>
      <c r="B908" s="67" t="s">
        <v>2079</v>
      </c>
      <c r="C908" s="67">
        <v>39</v>
      </c>
      <c r="D908" s="67" t="s">
        <v>342</v>
      </c>
      <c r="E908" s="71">
        <v>0.65252750059522302</v>
      </c>
      <c r="F908" s="68">
        <v>30.0639658848614</v>
      </c>
      <c r="G908" s="71">
        <v>0.85078822492512396</v>
      </c>
      <c r="H908" s="68">
        <v>75.852878464818801</v>
      </c>
      <c r="I908" s="71">
        <v>0.78391769698911395</v>
      </c>
      <c r="J908" s="68">
        <v>72.707889125799596</v>
      </c>
      <c r="K908" s="71">
        <v>0.91246196780221001</v>
      </c>
      <c r="L908" s="68">
        <v>66.044776119402997</v>
      </c>
      <c r="M908" s="71">
        <v>0.71546961325966896</v>
      </c>
      <c r="N908" s="68">
        <v>61.300639658848603</v>
      </c>
      <c r="O908" s="71"/>
      <c r="P908" s="68"/>
      <c r="Q908" s="71">
        <v>0</v>
      </c>
      <c r="R908" s="68">
        <v>39.186295503212001</v>
      </c>
    </row>
    <row r="909" spans="1:18" x14ac:dyDescent="0.2">
      <c r="A909" s="141" t="s">
        <v>2080</v>
      </c>
      <c r="B909" s="67" t="s">
        <v>2081</v>
      </c>
      <c r="C909" s="67">
        <v>40</v>
      </c>
      <c r="D909" s="67" t="s">
        <v>342</v>
      </c>
      <c r="E909" s="71">
        <v>0.67072913629441899</v>
      </c>
      <c r="F909" s="68">
        <v>34.328358208955201</v>
      </c>
      <c r="G909" s="71">
        <v>0.84856369486176297</v>
      </c>
      <c r="H909" s="68">
        <v>75.266524520255899</v>
      </c>
      <c r="I909" s="71">
        <v>0.83656510492074798</v>
      </c>
      <c r="J909" s="68">
        <v>86.993603411513902</v>
      </c>
      <c r="K909" s="71">
        <v>0.94568078592531102</v>
      </c>
      <c r="L909" s="68">
        <v>83.422174840085304</v>
      </c>
      <c r="M909" s="71">
        <v>0.72283609576427299</v>
      </c>
      <c r="N909" s="68">
        <v>62.420042643923203</v>
      </c>
      <c r="O909" s="71"/>
      <c r="P909" s="68"/>
      <c r="Q909" s="71">
        <v>0</v>
      </c>
      <c r="R909" s="68">
        <v>39.186295503212001</v>
      </c>
    </row>
    <row r="910" spans="1:18" x14ac:dyDescent="0.2">
      <c r="A910" s="141" t="s">
        <v>2082</v>
      </c>
      <c r="B910" s="67" t="s">
        <v>2083</v>
      </c>
      <c r="C910" s="67">
        <v>39</v>
      </c>
      <c r="D910" s="67" t="s">
        <v>342</v>
      </c>
      <c r="E910" s="71">
        <v>0.83458634091438</v>
      </c>
      <c r="F910" s="68">
        <v>80.437100213219594</v>
      </c>
      <c r="G910" s="71">
        <v>0.83684805422945097</v>
      </c>
      <c r="H910" s="68">
        <v>72.281449893390203</v>
      </c>
      <c r="I910" s="71">
        <v>0.81737956599829098</v>
      </c>
      <c r="J910" s="68">
        <v>81.716417910447802</v>
      </c>
      <c r="K910" s="71">
        <v>0.96496488891780696</v>
      </c>
      <c r="L910" s="68">
        <v>91.257995735607693</v>
      </c>
      <c r="M910" s="71">
        <v>0.71915285451197097</v>
      </c>
      <c r="N910" s="68">
        <v>61.833688699360302</v>
      </c>
      <c r="O910" s="71"/>
      <c r="P910" s="68"/>
      <c r="Q910" s="71"/>
      <c r="R910" s="68"/>
    </row>
    <row r="911" spans="1:18" x14ac:dyDescent="0.2">
      <c r="A911" s="141" t="s">
        <v>2084</v>
      </c>
      <c r="B911" s="67" t="s">
        <v>2085</v>
      </c>
      <c r="C911" s="67">
        <v>39</v>
      </c>
      <c r="D911" s="67" t="s">
        <v>342</v>
      </c>
      <c r="E911" s="71">
        <v>0.92809690130839795</v>
      </c>
      <c r="F911" s="68">
        <v>96.535181236673793</v>
      </c>
      <c r="G911" s="71">
        <v>0.94574984771415105</v>
      </c>
      <c r="H911" s="68">
        <v>94.136460554370998</v>
      </c>
      <c r="I911" s="71">
        <v>0.84511399565492595</v>
      </c>
      <c r="J911" s="68">
        <v>88.646055437100202</v>
      </c>
      <c r="K911" s="71">
        <v>0.94262250479353604</v>
      </c>
      <c r="L911" s="68">
        <v>81.716417910447802</v>
      </c>
      <c r="M911" s="71">
        <v>0.90699815837937403</v>
      </c>
      <c r="N911" s="68">
        <v>89.285714285714306</v>
      </c>
      <c r="O911" s="71"/>
      <c r="P911" s="68"/>
      <c r="Q911" s="71">
        <v>1</v>
      </c>
      <c r="R911" s="68">
        <v>100</v>
      </c>
    </row>
    <row r="912" spans="1:18" x14ac:dyDescent="0.2">
      <c r="A912" s="141" t="s">
        <v>2086</v>
      </c>
      <c r="B912" s="67" t="s">
        <v>2087</v>
      </c>
      <c r="C912" s="67">
        <v>39</v>
      </c>
      <c r="D912" s="67" t="s">
        <v>342</v>
      </c>
      <c r="E912" s="71">
        <v>0.86032808012659401</v>
      </c>
      <c r="F912" s="68">
        <v>84.594882729211093</v>
      </c>
      <c r="G912" s="71">
        <v>0.82687307526829701</v>
      </c>
      <c r="H912" s="68">
        <v>70.202558635394496</v>
      </c>
      <c r="I912" s="71">
        <v>0.85080665692430701</v>
      </c>
      <c r="J912" s="68">
        <v>89.498933901919003</v>
      </c>
      <c r="K912" s="71">
        <v>0.94900670895602102</v>
      </c>
      <c r="L912" s="68">
        <v>84.541577825159905</v>
      </c>
      <c r="M912" s="71">
        <v>0.674953959484346</v>
      </c>
      <c r="N912" s="68">
        <v>56.130063965884901</v>
      </c>
      <c r="O912" s="71"/>
      <c r="P912" s="68"/>
      <c r="Q912" s="71">
        <v>1</v>
      </c>
      <c r="R912" s="68">
        <v>100</v>
      </c>
    </row>
    <row r="913" spans="1:18" x14ac:dyDescent="0.2">
      <c r="A913" s="141" t="s">
        <v>2088</v>
      </c>
      <c r="B913" s="67" t="s">
        <v>2089</v>
      </c>
      <c r="C913" s="67">
        <v>39</v>
      </c>
      <c r="D913" s="67" t="s">
        <v>342</v>
      </c>
      <c r="E913" s="71">
        <v>0.88193197373154097</v>
      </c>
      <c r="F913" s="68">
        <v>88.486140724946694</v>
      </c>
      <c r="G913" s="71">
        <v>0.86285211881006196</v>
      </c>
      <c r="H913" s="68">
        <v>78.464818763326207</v>
      </c>
      <c r="I913" s="71">
        <v>0.860958929835141</v>
      </c>
      <c r="J913" s="68">
        <v>90.724946695095994</v>
      </c>
      <c r="K913" s="71">
        <v>0.95196300049132498</v>
      </c>
      <c r="L913" s="68">
        <v>86.087420042643899</v>
      </c>
      <c r="M913" s="71">
        <v>0.73388581952117904</v>
      </c>
      <c r="N913" s="68">
        <v>64.232409381663103</v>
      </c>
      <c r="O913" s="71"/>
      <c r="P913" s="68"/>
      <c r="Q913" s="71">
        <v>1</v>
      </c>
      <c r="R913" s="68">
        <v>100</v>
      </c>
    </row>
    <row r="914" spans="1:18" x14ac:dyDescent="0.2">
      <c r="A914" s="141" t="s">
        <v>2090</v>
      </c>
      <c r="B914" s="67" t="s">
        <v>2091</v>
      </c>
      <c r="C914" s="67">
        <v>39</v>
      </c>
      <c r="D914" s="67" t="s">
        <v>342</v>
      </c>
      <c r="E914" s="71">
        <v>0.917897340766059</v>
      </c>
      <c r="F914" s="68">
        <v>94.776119402985103</v>
      </c>
      <c r="G914" s="71">
        <v>0.90464848965607603</v>
      </c>
      <c r="H914" s="68">
        <v>87.100213219616194</v>
      </c>
      <c r="I914" s="71">
        <v>0.82976490859090901</v>
      </c>
      <c r="J914" s="68">
        <v>84.968017057569298</v>
      </c>
      <c r="K914" s="71">
        <v>0.97754107722235195</v>
      </c>
      <c r="L914" s="68">
        <v>95.842217484008501</v>
      </c>
      <c r="M914" s="71">
        <v>0.87753222836095801</v>
      </c>
      <c r="N914" s="68">
        <v>85.607675906183403</v>
      </c>
      <c r="O914" s="71"/>
      <c r="P914" s="68"/>
      <c r="Q914" s="71">
        <v>1</v>
      </c>
      <c r="R914" s="68">
        <v>100</v>
      </c>
    </row>
    <row r="915" spans="1:18" x14ac:dyDescent="0.2">
      <c r="A915" s="141" t="s">
        <v>2092</v>
      </c>
      <c r="B915" s="67" t="s">
        <v>2093</v>
      </c>
      <c r="C915" s="67">
        <v>39</v>
      </c>
      <c r="D915" s="67" t="s">
        <v>342</v>
      </c>
      <c r="E915" s="71">
        <v>0.90241104659941596</v>
      </c>
      <c r="F915" s="68">
        <v>92.750533049040499</v>
      </c>
      <c r="G915" s="71">
        <v>0.86118087922763198</v>
      </c>
      <c r="H915" s="68">
        <v>78.091684434968002</v>
      </c>
      <c r="I915" s="71">
        <v>0.90207948287501505</v>
      </c>
      <c r="J915" s="68">
        <v>95.522388059701498</v>
      </c>
      <c r="K915" s="71">
        <v>0.98175988010253301</v>
      </c>
      <c r="L915" s="68">
        <v>97.014925373134304</v>
      </c>
      <c r="M915" s="71">
        <v>0.76703499079189696</v>
      </c>
      <c r="N915" s="68">
        <v>69.029850746268707</v>
      </c>
      <c r="O915" s="71"/>
      <c r="P915" s="68"/>
      <c r="Q915" s="71">
        <v>1</v>
      </c>
      <c r="R915" s="68">
        <v>100</v>
      </c>
    </row>
    <row r="916" spans="1:18" x14ac:dyDescent="0.2">
      <c r="A916" s="141" t="s">
        <v>2094</v>
      </c>
      <c r="B916" s="67" t="s">
        <v>2095</v>
      </c>
      <c r="C916" s="67">
        <v>39</v>
      </c>
      <c r="D916" s="67" t="s">
        <v>342</v>
      </c>
      <c r="E916" s="71">
        <v>0.78890890987640405</v>
      </c>
      <c r="F916" s="68">
        <v>69.562899786780406</v>
      </c>
      <c r="G916" s="71">
        <v>0.76268763518334803</v>
      </c>
      <c r="H916" s="68">
        <v>53.144989339019197</v>
      </c>
      <c r="I916" s="71">
        <v>0.76574806201185097</v>
      </c>
      <c r="J916" s="68">
        <v>66.524520255863493</v>
      </c>
      <c r="K916" s="71">
        <v>0.96329570658297703</v>
      </c>
      <c r="L916" s="68">
        <v>90.298507462686601</v>
      </c>
      <c r="M916" s="71">
        <v>0.66390423572743995</v>
      </c>
      <c r="N916" s="68">
        <v>54.8507462686567</v>
      </c>
      <c r="O916" s="71"/>
      <c r="P916" s="68"/>
      <c r="Q916" s="71"/>
      <c r="R916" s="68"/>
    </row>
    <row r="917" spans="1:18" x14ac:dyDescent="0.2">
      <c r="A917" s="141" t="s">
        <v>2096</v>
      </c>
      <c r="B917" s="67" t="s">
        <v>2097</v>
      </c>
      <c r="C917" s="67">
        <v>39</v>
      </c>
      <c r="D917" s="67" t="s">
        <v>342</v>
      </c>
      <c r="E917" s="71">
        <v>0.89842917550806001</v>
      </c>
      <c r="F917" s="68">
        <v>91.684434968017101</v>
      </c>
      <c r="G917" s="71">
        <v>0.86081408229258805</v>
      </c>
      <c r="H917" s="68">
        <v>77.985074626865696</v>
      </c>
      <c r="I917" s="71">
        <v>0.79899226757081598</v>
      </c>
      <c r="J917" s="68">
        <v>76.865671641790996</v>
      </c>
      <c r="K917" s="71">
        <v>0.98427322933435502</v>
      </c>
      <c r="L917" s="68">
        <v>97.654584221748394</v>
      </c>
      <c r="M917" s="71">
        <v>0.84806629834254199</v>
      </c>
      <c r="N917" s="68">
        <v>81.183368869936004</v>
      </c>
      <c r="O917" s="71"/>
      <c r="P917" s="68"/>
      <c r="Q917" s="71">
        <v>1</v>
      </c>
      <c r="R917" s="68">
        <v>100</v>
      </c>
    </row>
    <row r="918" spans="1:18" x14ac:dyDescent="0.2">
      <c r="A918" s="141" t="s">
        <v>2098</v>
      </c>
      <c r="B918" s="67" t="s">
        <v>2099</v>
      </c>
      <c r="C918" s="67">
        <v>39</v>
      </c>
      <c r="D918" s="67" t="s">
        <v>342</v>
      </c>
      <c r="E918" s="71">
        <v>0.93159112396076504</v>
      </c>
      <c r="F918" s="68">
        <v>96.961620469083201</v>
      </c>
      <c r="G918" s="71">
        <v>0.89623534536231197</v>
      </c>
      <c r="H918" s="68">
        <v>85.234541577825198</v>
      </c>
      <c r="I918" s="71">
        <v>0.91206975427052595</v>
      </c>
      <c r="J918" s="68">
        <v>96.428571428571402</v>
      </c>
      <c r="K918" s="71">
        <v>0.99790098057614196</v>
      </c>
      <c r="L918" s="68">
        <v>99.253731343283604</v>
      </c>
      <c r="M918" s="71">
        <v>0.85174953959484401</v>
      </c>
      <c r="N918" s="68">
        <v>81.716417910447802</v>
      </c>
      <c r="O918" s="71"/>
      <c r="P918" s="68"/>
      <c r="Q918" s="71">
        <v>1</v>
      </c>
      <c r="R918" s="68">
        <v>100</v>
      </c>
    </row>
    <row r="919" spans="1:18" x14ac:dyDescent="0.2">
      <c r="A919" s="141" t="s">
        <v>2100</v>
      </c>
      <c r="B919" s="67" t="s">
        <v>2101</v>
      </c>
      <c r="C919" s="67">
        <v>39</v>
      </c>
      <c r="D919" s="67" t="s">
        <v>342</v>
      </c>
      <c r="E919" s="71">
        <v>0.84160472612052895</v>
      </c>
      <c r="F919" s="68">
        <v>81.716417910447802</v>
      </c>
      <c r="G919" s="71">
        <v>0.80416189400529503</v>
      </c>
      <c r="H919" s="68">
        <v>64.019189765458407</v>
      </c>
      <c r="I919" s="71">
        <v>0.79665443972451599</v>
      </c>
      <c r="J919" s="68">
        <v>76.3859275053305</v>
      </c>
      <c r="K919" s="71">
        <v>0.94698630239769699</v>
      </c>
      <c r="L919" s="68">
        <v>83.742004264392307</v>
      </c>
      <c r="M919" s="71">
        <v>0.66022099447513805</v>
      </c>
      <c r="N919" s="68">
        <v>54.424307036247299</v>
      </c>
      <c r="O919" s="71"/>
      <c r="P919" s="68"/>
      <c r="Q919" s="71">
        <v>1</v>
      </c>
      <c r="R919" s="68">
        <v>100</v>
      </c>
    </row>
    <row r="920" spans="1:18" x14ac:dyDescent="0.2">
      <c r="A920" s="141" t="s">
        <v>2102</v>
      </c>
      <c r="B920" s="67" t="s">
        <v>2103</v>
      </c>
      <c r="C920" s="67">
        <v>39</v>
      </c>
      <c r="D920" s="67" t="s">
        <v>342</v>
      </c>
      <c r="E920" s="71">
        <v>0.78535980465636002</v>
      </c>
      <c r="F920" s="68">
        <v>68.656716417910403</v>
      </c>
      <c r="G920" s="71">
        <v>0.83082063003014806</v>
      </c>
      <c r="H920" s="68">
        <v>71.215351812366706</v>
      </c>
      <c r="I920" s="71">
        <v>0.63139309858139703</v>
      </c>
      <c r="J920" s="68">
        <v>15.7249466950959</v>
      </c>
      <c r="K920" s="71">
        <v>0.73438271640137998</v>
      </c>
      <c r="L920" s="68">
        <v>13.8592750533049</v>
      </c>
      <c r="M920" s="71">
        <v>0.73020257826887702</v>
      </c>
      <c r="N920" s="68">
        <v>63.592750533048999</v>
      </c>
      <c r="O920" s="71"/>
      <c r="P920" s="68"/>
      <c r="Q920" s="71">
        <v>1</v>
      </c>
      <c r="R920" s="68">
        <v>100</v>
      </c>
    </row>
    <row r="921" spans="1:18" x14ac:dyDescent="0.2">
      <c r="A921" s="141" t="s">
        <v>1650</v>
      </c>
      <c r="B921" s="67" t="s">
        <v>2104</v>
      </c>
      <c r="C921" s="67">
        <v>39</v>
      </c>
      <c r="D921" s="67" t="s">
        <v>342</v>
      </c>
      <c r="E921" s="71">
        <v>0.74849680022753995</v>
      </c>
      <c r="F921" s="68">
        <v>57.302771855010697</v>
      </c>
      <c r="G921" s="71">
        <v>0.76556929711469601</v>
      </c>
      <c r="H921" s="68">
        <v>53.997867803837899</v>
      </c>
      <c r="I921" s="71">
        <v>0.67854299561452502</v>
      </c>
      <c r="J921" s="68">
        <v>28.1982942430704</v>
      </c>
      <c r="K921" s="71">
        <v>0.91540154266262297</v>
      </c>
      <c r="L921" s="68">
        <v>67.270788912580002</v>
      </c>
      <c r="M921" s="71">
        <v>0.69337016574585697</v>
      </c>
      <c r="N921" s="68">
        <v>58.368869936034102</v>
      </c>
      <c r="O921" s="71"/>
      <c r="P921" s="68"/>
      <c r="Q921" s="71">
        <v>0.68959999999999999</v>
      </c>
      <c r="R921" s="68">
        <v>56.423982869379003</v>
      </c>
    </row>
    <row r="922" spans="1:18" x14ac:dyDescent="0.2">
      <c r="A922" s="141" t="s">
        <v>2105</v>
      </c>
      <c r="B922" s="67" t="s">
        <v>2106</v>
      </c>
      <c r="C922" s="67">
        <v>39</v>
      </c>
      <c r="D922" s="67" t="s">
        <v>342</v>
      </c>
      <c r="E922" s="71">
        <v>0.61652501883519994</v>
      </c>
      <c r="F922" s="68">
        <v>22.228144989339</v>
      </c>
      <c r="G922" s="71">
        <v>0.71708598403735302</v>
      </c>
      <c r="H922" s="68">
        <v>38.859275053304899</v>
      </c>
      <c r="I922" s="71">
        <v>0.81581522321344702</v>
      </c>
      <c r="J922" s="68">
        <v>81.183368869936004</v>
      </c>
      <c r="K922" s="71">
        <v>0.93946826998229005</v>
      </c>
      <c r="L922" s="68">
        <v>79.904051172707895</v>
      </c>
      <c r="M922" s="71">
        <v>0.60865561694291004</v>
      </c>
      <c r="N922" s="68">
        <v>45.575692963752701</v>
      </c>
      <c r="O922" s="71"/>
      <c r="P922" s="68"/>
      <c r="Q922" s="71">
        <v>1.6000000000000001E-3</v>
      </c>
      <c r="R922" s="68">
        <v>41.541755888650997</v>
      </c>
    </row>
    <row r="923" spans="1:18" x14ac:dyDescent="0.2">
      <c r="A923" s="141" t="s">
        <v>2107</v>
      </c>
      <c r="B923" s="67" t="s">
        <v>2108</v>
      </c>
      <c r="C923" s="67">
        <v>39</v>
      </c>
      <c r="D923" s="67" t="s">
        <v>342</v>
      </c>
      <c r="E923" s="71">
        <v>0.66962721913721501</v>
      </c>
      <c r="F923" s="68">
        <v>34.061833688699402</v>
      </c>
      <c r="G923" s="71">
        <v>0.75700643552608204</v>
      </c>
      <c r="H923" s="68">
        <v>51.865671641791003</v>
      </c>
      <c r="I923" s="71">
        <v>0.69549980672549006</v>
      </c>
      <c r="J923" s="68">
        <v>34.328358208955201</v>
      </c>
      <c r="K923" s="71">
        <v>0.92040941144555399</v>
      </c>
      <c r="L923" s="68">
        <v>70.522388059701498</v>
      </c>
      <c r="M923" s="71">
        <v>0.68232044198895003</v>
      </c>
      <c r="N923" s="68">
        <v>56.876332622601304</v>
      </c>
      <c r="O923" s="71"/>
      <c r="P923" s="68"/>
      <c r="Q923" s="71">
        <v>0.29289999999999999</v>
      </c>
      <c r="R923" s="68">
        <v>50.214132762312602</v>
      </c>
    </row>
    <row r="924" spans="1:18" x14ac:dyDescent="0.2">
      <c r="A924" s="141" t="s">
        <v>1961</v>
      </c>
      <c r="B924" s="67" t="s">
        <v>2109</v>
      </c>
      <c r="C924" s="67">
        <v>39</v>
      </c>
      <c r="D924" s="67" t="s">
        <v>342</v>
      </c>
      <c r="E924" s="71">
        <v>0.757776149858991</v>
      </c>
      <c r="F924" s="68">
        <v>60.287846481876301</v>
      </c>
      <c r="G924" s="71">
        <v>0.74509621039247897</v>
      </c>
      <c r="H924" s="68">
        <v>48.240938166311302</v>
      </c>
      <c r="I924" s="71">
        <v>0.69451839191585296</v>
      </c>
      <c r="J924" s="68">
        <v>33.901918976545801</v>
      </c>
      <c r="K924" s="71">
        <v>0.93863548515709905</v>
      </c>
      <c r="L924" s="68">
        <v>79.264392324093805</v>
      </c>
      <c r="M924" s="71">
        <v>0.65285451197053401</v>
      </c>
      <c r="N924" s="68">
        <v>53.518123667377402</v>
      </c>
      <c r="O924" s="71"/>
      <c r="P924" s="68"/>
      <c r="Q924" s="71"/>
      <c r="R924" s="68"/>
    </row>
    <row r="925" spans="1:18" x14ac:dyDescent="0.2">
      <c r="A925" s="141" t="s">
        <v>2110</v>
      </c>
      <c r="B925" s="67" t="s">
        <v>2111</v>
      </c>
      <c r="C925" s="67">
        <v>39</v>
      </c>
      <c r="D925" s="67" t="s">
        <v>342</v>
      </c>
      <c r="E925" s="71">
        <v>0.75864411355676797</v>
      </c>
      <c r="F925" s="68">
        <v>60.394456289978699</v>
      </c>
      <c r="G925" s="71">
        <v>0.73103579133456698</v>
      </c>
      <c r="H925" s="68">
        <v>44.0298507462687</v>
      </c>
      <c r="I925" s="71">
        <v>0.66648205112512005</v>
      </c>
      <c r="J925" s="68">
        <v>24.147121535181199</v>
      </c>
      <c r="K925" s="71">
        <v>0.940005204769226</v>
      </c>
      <c r="L925" s="68">
        <v>80.383795309168406</v>
      </c>
      <c r="M925" s="71">
        <v>0.69705340699815899</v>
      </c>
      <c r="N925" s="68">
        <v>59.061833688699402</v>
      </c>
      <c r="O925" s="71"/>
      <c r="P925" s="68"/>
      <c r="Q925" s="71"/>
      <c r="R925" s="68"/>
    </row>
    <row r="926" spans="1:18" x14ac:dyDescent="0.2">
      <c r="A926" s="141" t="s">
        <v>2112</v>
      </c>
      <c r="B926" s="67" t="s">
        <v>2113</v>
      </c>
      <c r="C926" s="67">
        <v>39</v>
      </c>
      <c r="D926" s="67" t="s">
        <v>342</v>
      </c>
      <c r="E926" s="71">
        <v>0.75680409400573301</v>
      </c>
      <c r="F926" s="68">
        <v>60.021321961620501</v>
      </c>
      <c r="G926" s="71">
        <v>0.72735865177844305</v>
      </c>
      <c r="H926" s="68">
        <v>42.430703624733503</v>
      </c>
      <c r="I926" s="71">
        <v>0.68758507038906702</v>
      </c>
      <c r="J926" s="68">
        <v>31.076759061833702</v>
      </c>
      <c r="K926" s="71">
        <v>0.93731869437107396</v>
      </c>
      <c r="L926" s="68">
        <v>78.464818763326207</v>
      </c>
      <c r="M926" s="71">
        <v>0.674953959484346</v>
      </c>
      <c r="N926" s="68">
        <v>56.130063965884901</v>
      </c>
      <c r="O926" s="71"/>
      <c r="P926" s="68"/>
      <c r="Q926" s="71"/>
      <c r="R926" s="68"/>
    </row>
    <row r="927" spans="1:18" x14ac:dyDescent="0.2">
      <c r="A927" s="141" t="s">
        <v>2114</v>
      </c>
      <c r="B927" s="67" t="s">
        <v>2115</v>
      </c>
      <c r="C927" s="67">
        <v>39</v>
      </c>
      <c r="D927" s="67" t="s">
        <v>342</v>
      </c>
      <c r="E927" s="71">
        <v>0.81952442964390504</v>
      </c>
      <c r="F927" s="68">
        <v>76.226012793177006</v>
      </c>
      <c r="G927" s="71">
        <v>0.76905836734551103</v>
      </c>
      <c r="H927" s="68">
        <v>55.010660980810201</v>
      </c>
      <c r="I927" s="71">
        <v>0.69788731891979705</v>
      </c>
      <c r="J927" s="68">
        <v>35.394456289978699</v>
      </c>
      <c r="K927" s="71">
        <v>0.93730629620835904</v>
      </c>
      <c r="L927" s="68">
        <v>78.411513859275004</v>
      </c>
      <c r="M927" s="71">
        <v>0.69337016574585697</v>
      </c>
      <c r="N927" s="68">
        <v>58.368869936034102</v>
      </c>
      <c r="O927" s="71"/>
      <c r="P927" s="68"/>
      <c r="Q927" s="71">
        <v>1</v>
      </c>
      <c r="R927" s="68">
        <v>100</v>
      </c>
    </row>
    <row r="928" spans="1:18" x14ac:dyDescent="0.2">
      <c r="A928" s="141" t="s">
        <v>2116</v>
      </c>
      <c r="B928" s="67" t="s">
        <v>2117</v>
      </c>
      <c r="C928" s="67">
        <v>39</v>
      </c>
      <c r="D928" s="67" t="s">
        <v>342</v>
      </c>
      <c r="E928" s="71">
        <v>0.68593687198087505</v>
      </c>
      <c r="F928" s="68">
        <v>38.219616204690801</v>
      </c>
      <c r="G928" s="71">
        <v>0.64902872384233101</v>
      </c>
      <c r="H928" s="68">
        <v>14.605543710021299</v>
      </c>
      <c r="I928" s="71">
        <v>0.62877011583383302</v>
      </c>
      <c r="J928" s="68">
        <v>15.2452025586354</v>
      </c>
      <c r="K928" s="71">
        <v>0.92359137384585999</v>
      </c>
      <c r="L928" s="68">
        <v>72.228144989339</v>
      </c>
      <c r="M928" s="71">
        <v>0.54235727440147397</v>
      </c>
      <c r="N928" s="68">
        <v>29.957356076759101</v>
      </c>
      <c r="O928" s="71"/>
      <c r="P928" s="68"/>
      <c r="Q928" s="71"/>
      <c r="R928" s="68"/>
    </row>
    <row r="929" spans="1:18" x14ac:dyDescent="0.2">
      <c r="A929" s="141" t="s">
        <v>2118</v>
      </c>
      <c r="B929" s="67" t="s">
        <v>2119</v>
      </c>
      <c r="C929" s="67">
        <v>39</v>
      </c>
      <c r="D929" s="67" t="s">
        <v>342</v>
      </c>
      <c r="E929" s="71">
        <v>0.71757615419464804</v>
      </c>
      <c r="F929" s="68">
        <v>48.1876332622601</v>
      </c>
      <c r="G929" s="71">
        <v>0.67272594423809096</v>
      </c>
      <c r="H929" s="68">
        <v>21.162046908315599</v>
      </c>
      <c r="I929" s="71">
        <v>0.71349710722159898</v>
      </c>
      <c r="J929" s="68">
        <v>43.176972281449899</v>
      </c>
      <c r="K929" s="71">
        <v>0.93067456716052199</v>
      </c>
      <c r="L929" s="68">
        <v>75.479744136460596</v>
      </c>
      <c r="M929" s="71">
        <v>0.55340699815837902</v>
      </c>
      <c r="N929" s="68">
        <v>32.995735607675897</v>
      </c>
      <c r="O929" s="71"/>
      <c r="P929" s="68"/>
      <c r="Q929" s="71"/>
      <c r="R929" s="68"/>
    </row>
    <row r="930" spans="1:18" x14ac:dyDescent="0.2">
      <c r="A930" s="141" t="s">
        <v>2120</v>
      </c>
      <c r="B930" s="67" t="s">
        <v>2121</v>
      </c>
      <c r="C930" s="67">
        <v>39</v>
      </c>
      <c r="D930" s="67" t="s">
        <v>342</v>
      </c>
      <c r="E930" s="71">
        <v>0.79244408037627101</v>
      </c>
      <c r="F930" s="68">
        <v>69.936034115138597</v>
      </c>
      <c r="G930" s="71">
        <v>0.72648272034494898</v>
      </c>
      <c r="H930" s="68">
        <v>42.110874200426402</v>
      </c>
      <c r="I930" s="71">
        <v>0.68105829183687205</v>
      </c>
      <c r="J930" s="68">
        <v>28.837953091684401</v>
      </c>
      <c r="K930" s="71">
        <v>0.93497404899972003</v>
      </c>
      <c r="L930" s="68">
        <v>77.292110874200404</v>
      </c>
      <c r="M930" s="71">
        <v>0.61970534069981598</v>
      </c>
      <c r="N930" s="68">
        <v>48.667377398720703</v>
      </c>
      <c r="O930" s="71"/>
      <c r="P930" s="68"/>
      <c r="Q930" s="71">
        <v>1</v>
      </c>
      <c r="R930" s="68">
        <v>100</v>
      </c>
    </row>
    <row r="931" spans="1:18" x14ac:dyDescent="0.2">
      <c r="A931" s="141" t="s">
        <v>2042</v>
      </c>
      <c r="B931" s="67" t="s">
        <v>2122</v>
      </c>
      <c r="C931" s="67">
        <v>39</v>
      </c>
      <c r="D931" s="67" t="s">
        <v>342</v>
      </c>
      <c r="E931" s="71">
        <v>0.699874340601089</v>
      </c>
      <c r="F931" s="68">
        <v>42.484008528784599</v>
      </c>
      <c r="G931" s="71">
        <v>0.62543633180879199</v>
      </c>
      <c r="H931" s="68">
        <v>10.181236673774</v>
      </c>
      <c r="I931" s="71">
        <v>0.71010870759547295</v>
      </c>
      <c r="J931" s="68">
        <v>41.577825159914703</v>
      </c>
      <c r="K931" s="71">
        <v>0.91422856609401304</v>
      </c>
      <c r="L931" s="68">
        <v>66.844349680170595</v>
      </c>
      <c r="M931" s="71">
        <v>0.549723756906078</v>
      </c>
      <c r="N931" s="68">
        <v>31.6631130063966</v>
      </c>
      <c r="O931" s="71"/>
      <c r="P931" s="68"/>
      <c r="Q931" s="71"/>
      <c r="R931" s="68"/>
    </row>
    <row r="932" spans="1:18" x14ac:dyDescent="0.2">
      <c r="A932" s="141" t="s">
        <v>1376</v>
      </c>
      <c r="B932" s="67" t="s">
        <v>2123</v>
      </c>
      <c r="C932" s="67">
        <v>39</v>
      </c>
      <c r="D932" s="67" t="s">
        <v>342</v>
      </c>
      <c r="E932" s="71">
        <v>0.79935575762951205</v>
      </c>
      <c r="F932" s="68">
        <v>71.695095948827301</v>
      </c>
      <c r="G932" s="71">
        <v>0.71402239319876704</v>
      </c>
      <c r="H932" s="68">
        <v>37.3667377398721</v>
      </c>
      <c r="I932" s="71">
        <v>0.69841313268897298</v>
      </c>
      <c r="J932" s="68">
        <v>35.927505330490398</v>
      </c>
      <c r="K932" s="71">
        <v>0.94253847404619095</v>
      </c>
      <c r="L932" s="68">
        <v>81.6631130063966</v>
      </c>
      <c r="M932" s="71">
        <v>0.64180478821362796</v>
      </c>
      <c r="N932" s="68">
        <v>51.492537313432798</v>
      </c>
      <c r="O932" s="71"/>
      <c r="P932" s="68"/>
      <c r="Q932" s="71">
        <v>1</v>
      </c>
      <c r="R932" s="68">
        <v>100</v>
      </c>
    </row>
    <row r="933" spans="1:18" x14ac:dyDescent="0.2">
      <c r="A933" s="141" t="s">
        <v>2124</v>
      </c>
      <c r="B933" s="67" t="s">
        <v>2125</v>
      </c>
      <c r="C933" s="67">
        <v>39</v>
      </c>
      <c r="D933" s="67" t="s">
        <v>342</v>
      </c>
      <c r="E933" s="71">
        <v>0.78319698827383599</v>
      </c>
      <c r="F933" s="68">
        <v>68.3368869936034</v>
      </c>
      <c r="G933" s="71">
        <v>0.68884644529372696</v>
      </c>
      <c r="H933" s="68">
        <v>27.238805970149301</v>
      </c>
      <c r="I933" s="71">
        <v>0.69175809443171998</v>
      </c>
      <c r="J933" s="68">
        <v>32.622601279317699</v>
      </c>
      <c r="K933" s="71">
        <v>0.94145774971003204</v>
      </c>
      <c r="L933" s="68">
        <v>80.970149253731293</v>
      </c>
      <c r="M933" s="71">
        <v>0.59392265193370197</v>
      </c>
      <c r="N933" s="68">
        <v>41.737739872068197</v>
      </c>
      <c r="O933" s="71"/>
      <c r="P933" s="68"/>
      <c r="Q933" s="71">
        <v>1</v>
      </c>
      <c r="R933" s="68">
        <v>100</v>
      </c>
    </row>
    <row r="934" spans="1:18" x14ac:dyDescent="0.2">
      <c r="A934" s="141" t="s">
        <v>2126</v>
      </c>
      <c r="B934" s="67" t="s">
        <v>2127</v>
      </c>
      <c r="C934" s="67">
        <v>39</v>
      </c>
      <c r="D934" s="67" t="s">
        <v>342</v>
      </c>
      <c r="E934" s="71">
        <v>0.81821023269238702</v>
      </c>
      <c r="F934" s="68">
        <v>75.959488272921106</v>
      </c>
      <c r="G934" s="71">
        <v>0.76759115313467097</v>
      </c>
      <c r="H934" s="68">
        <v>54.317697228145001</v>
      </c>
      <c r="I934" s="71">
        <v>0.73311918903361095</v>
      </c>
      <c r="J934" s="68">
        <v>52.558635394456303</v>
      </c>
      <c r="K934" s="71">
        <v>0.93748630932312105</v>
      </c>
      <c r="L934" s="68">
        <v>78.518123667377395</v>
      </c>
      <c r="M934" s="71">
        <v>0.65285451197053401</v>
      </c>
      <c r="N934" s="68">
        <v>53.518123667377402</v>
      </c>
      <c r="O934" s="71"/>
      <c r="P934" s="68"/>
      <c r="Q934" s="71">
        <v>1</v>
      </c>
      <c r="R934" s="68">
        <v>100</v>
      </c>
    </row>
    <row r="935" spans="1:18" x14ac:dyDescent="0.2">
      <c r="A935" s="141" t="s">
        <v>2128</v>
      </c>
      <c r="B935" s="67" t="s">
        <v>2129</v>
      </c>
      <c r="C935" s="67">
        <v>39</v>
      </c>
      <c r="D935" s="67" t="s">
        <v>342</v>
      </c>
      <c r="E935" s="71">
        <v>0.74153735059657899</v>
      </c>
      <c r="F935" s="68">
        <v>55.2771855010661</v>
      </c>
      <c r="G935" s="71">
        <v>0.69389422594878802</v>
      </c>
      <c r="H935" s="68">
        <v>29.3710021321962</v>
      </c>
      <c r="I935" s="71">
        <v>0.72159601883636704</v>
      </c>
      <c r="J935" s="68">
        <v>47.068230277185499</v>
      </c>
      <c r="K935" s="71">
        <v>0.92358733439674001</v>
      </c>
      <c r="L935" s="68">
        <v>72.174840085287897</v>
      </c>
      <c r="M935" s="71">
        <v>0.62707182320442001</v>
      </c>
      <c r="N935" s="68">
        <v>49.840085287846499</v>
      </c>
      <c r="O935" s="71"/>
      <c r="P935" s="68"/>
      <c r="Q935" s="71"/>
      <c r="R935" s="68"/>
    </row>
    <row r="936" spans="1:18" x14ac:dyDescent="0.2">
      <c r="A936" s="141" t="s">
        <v>2130</v>
      </c>
      <c r="B936" s="67" t="s">
        <v>2131</v>
      </c>
      <c r="C936" s="67">
        <v>39</v>
      </c>
      <c r="D936" s="67" t="s">
        <v>342</v>
      </c>
      <c r="E936" s="71">
        <v>0.85014872901063898</v>
      </c>
      <c r="F936" s="68">
        <v>83.155650319829405</v>
      </c>
      <c r="G936" s="71">
        <v>0.81275820167845902</v>
      </c>
      <c r="H936" s="68">
        <v>66.471215351812404</v>
      </c>
      <c r="I936" s="71">
        <v>0.75758825091272997</v>
      </c>
      <c r="J936" s="68">
        <v>63.3262260127932</v>
      </c>
      <c r="K936" s="71">
        <v>0.96124433795003705</v>
      </c>
      <c r="L936" s="68">
        <v>89.605543710021294</v>
      </c>
      <c r="M936" s="71">
        <v>0.71915285451197097</v>
      </c>
      <c r="N936" s="68">
        <v>61.833688699360302</v>
      </c>
      <c r="O936" s="71"/>
      <c r="P936" s="68"/>
      <c r="Q936" s="71">
        <v>1</v>
      </c>
      <c r="R936" s="68">
        <v>100</v>
      </c>
    </row>
    <row r="937" spans="1:18" x14ac:dyDescent="0.2">
      <c r="A937" s="141" t="s">
        <v>2132</v>
      </c>
      <c r="B937" s="67" t="s">
        <v>2133</v>
      </c>
      <c r="C937" s="67">
        <v>39</v>
      </c>
      <c r="D937" s="67" t="s">
        <v>342</v>
      </c>
      <c r="E937" s="71">
        <v>0.53393686020077702</v>
      </c>
      <c r="F937" s="68">
        <v>7.5692963752665197</v>
      </c>
      <c r="G937" s="71">
        <v>0.55458245746258805</v>
      </c>
      <c r="H937" s="68">
        <v>4.4776119402985097</v>
      </c>
      <c r="I937" s="71">
        <v>0.47227006319661302</v>
      </c>
      <c r="J937" s="68">
        <v>2.0788912579957399</v>
      </c>
      <c r="K937" s="71">
        <v>0.783848879628254</v>
      </c>
      <c r="L937" s="68">
        <v>21.641791044776099</v>
      </c>
      <c r="M937" s="71">
        <v>0.325046040515654</v>
      </c>
      <c r="N937" s="68">
        <v>3.8912579957356099</v>
      </c>
      <c r="O937" s="71"/>
      <c r="P937" s="68"/>
      <c r="Q937" s="71"/>
      <c r="R937" s="68"/>
    </row>
    <row r="938" spans="1:18" x14ac:dyDescent="0.2">
      <c r="A938" s="141" t="s">
        <v>2134</v>
      </c>
      <c r="B938" s="67" t="s">
        <v>2135</v>
      </c>
      <c r="C938" s="67">
        <v>39</v>
      </c>
      <c r="D938" s="67" t="s">
        <v>342</v>
      </c>
      <c r="E938" s="71">
        <v>0.55565085097727496</v>
      </c>
      <c r="F938" s="68">
        <v>10.6609808102345</v>
      </c>
      <c r="G938" s="71">
        <v>0.76446620574632496</v>
      </c>
      <c r="H938" s="68">
        <v>53.4648187633262</v>
      </c>
      <c r="I938" s="71">
        <v>0.54219455949620698</v>
      </c>
      <c r="J938" s="68">
        <v>5.6503198294243102</v>
      </c>
      <c r="K938" s="71">
        <v>0.84820490769172396</v>
      </c>
      <c r="L938" s="68">
        <v>39.658848614072497</v>
      </c>
      <c r="M938" s="71">
        <v>0.62338858195211799</v>
      </c>
      <c r="N938" s="68">
        <v>49.3070362473348</v>
      </c>
      <c r="O938" s="71"/>
      <c r="P938" s="68"/>
      <c r="Q938" s="71">
        <v>0</v>
      </c>
      <c r="R938" s="68">
        <v>39.186295503212001</v>
      </c>
    </row>
    <row r="939" spans="1:18" x14ac:dyDescent="0.2">
      <c r="A939" s="141" t="s">
        <v>2136</v>
      </c>
      <c r="B939" s="67" t="s">
        <v>2137</v>
      </c>
      <c r="C939" s="67">
        <v>39</v>
      </c>
      <c r="D939" s="67" t="s">
        <v>342</v>
      </c>
      <c r="E939" s="71">
        <v>0.81657767563733497</v>
      </c>
      <c r="F939" s="68">
        <v>75.586353944562902</v>
      </c>
      <c r="G939" s="71">
        <v>0.83635270299983799</v>
      </c>
      <c r="H939" s="68">
        <v>72.174840085287897</v>
      </c>
      <c r="I939" s="71">
        <v>0.72093119332107303</v>
      </c>
      <c r="J939" s="68">
        <v>46.748400852878497</v>
      </c>
      <c r="K939" s="71">
        <v>0.93094209167962405</v>
      </c>
      <c r="L939" s="68">
        <v>75.692963752665193</v>
      </c>
      <c r="M939" s="71">
        <v>0.77808471454880301</v>
      </c>
      <c r="N939" s="68">
        <v>70.415778251599093</v>
      </c>
      <c r="O939" s="71"/>
      <c r="P939" s="68"/>
      <c r="Q939" s="71"/>
      <c r="R939" s="68"/>
    </row>
    <row r="940" spans="1:18" x14ac:dyDescent="0.2">
      <c r="A940" s="141" t="s">
        <v>2138</v>
      </c>
      <c r="B940" s="67" t="s">
        <v>2139</v>
      </c>
      <c r="C940" s="67">
        <v>39</v>
      </c>
      <c r="D940" s="67" t="s">
        <v>342</v>
      </c>
      <c r="E940" s="71">
        <v>0.61158984317787701</v>
      </c>
      <c r="F940" s="68">
        <v>21.215351812366698</v>
      </c>
      <c r="G940" s="71">
        <v>0.76797558297318202</v>
      </c>
      <c r="H940" s="68">
        <v>54.637526652452003</v>
      </c>
      <c r="I940" s="71">
        <v>0.67501718386188903</v>
      </c>
      <c r="J940" s="68">
        <v>26.918976545842199</v>
      </c>
      <c r="K940" s="71">
        <v>0.91231924831766598</v>
      </c>
      <c r="L940" s="68">
        <v>65.8315565031983</v>
      </c>
      <c r="M940" s="71">
        <v>0.67863720073664802</v>
      </c>
      <c r="N940" s="68">
        <v>56.449893390191903</v>
      </c>
      <c r="O940" s="71"/>
      <c r="P940" s="68"/>
      <c r="Q940" s="71">
        <v>2.4E-2</v>
      </c>
      <c r="R940" s="68">
        <v>44.753747323340498</v>
      </c>
    </row>
    <row r="941" spans="1:18" x14ac:dyDescent="0.2">
      <c r="A941" s="141" t="s">
        <v>2140</v>
      </c>
      <c r="B941" s="67" t="s">
        <v>2141</v>
      </c>
      <c r="C941" s="67">
        <v>39</v>
      </c>
      <c r="D941" s="67" t="s">
        <v>342</v>
      </c>
      <c r="E941" s="71">
        <v>0.752106976725325</v>
      </c>
      <c r="F941" s="68">
        <v>58.262260127931803</v>
      </c>
      <c r="G941" s="71">
        <v>0.76275563145716196</v>
      </c>
      <c r="H941" s="68">
        <v>53.1982942430704</v>
      </c>
      <c r="I941" s="71">
        <v>0.70514020983460501</v>
      </c>
      <c r="J941" s="68">
        <v>38.859275053304899</v>
      </c>
      <c r="K941" s="71">
        <v>0.91346024240511103</v>
      </c>
      <c r="L941" s="68">
        <v>66.577825159914696</v>
      </c>
      <c r="M941" s="71">
        <v>0.62707182320442001</v>
      </c>
      <c r="N941" s="68">
        <v>49.840085287846499</v>
      </c>
      <c r="O941" s="71"/>
      <c r="P941" s="68"/>
      <c r="Q941" s="71"/>
      <c r="R941" s="68"/>
    </row>
    <row r="942" spans="1:18" x14ac:dyDescent="0.2">
      <c r="A942" s="141" t="s">
        <v>2142</v>
      </c>
      <c r="B942" s="67" t="s">
        <v>2143</v>
      </c>
      <c r="C942" s="67">
        <v>39</v>
      </c>
      <c r="D942" s="67" t="s">
        <v>342</v>
      </c>
      <c r="E942" s="71">
        <v>0.70287731020560096</v>
      </c>
      <c r="F942" s="68">
        <v>43.550106609808097</v>
      </c>
      <c r="G942" s="71">
        <v>0.77018594038281896</v>
      </c>
      <c r="H942" s="68">
        <v>55.223880597014897</v>
      </c>
      <c r="I942" s="71">
        <v>0.69149233382694897</v>
      </c>
      <c r="J942" s="68">
        <v>32.462686567164198</v>
      </c>
      <c r="K942" s="71">
        <v>0.94718728234309901</v>
      </c>
      <c r="L942" s="68">
        <v>83.901918976545801</v>
      </c>
      <c r="M942" s="71">
        <v>0.66022099447513805</v>
      </c>
      <c r="N942" s="68">
        <v>54.424307036247299</v>
      </c>
      <c r="O942" s="71"/>
      <c r="P942" s="68"/>
      <c r="Q942" s="71">
        <v>0.44529999999999997</v>
      </c>
      <c r="R942" s="68">
        <v>51.9271948608137</v>
      </c>
    </row>
    <row r="943" spans="1:18" x14ac:dyDescent="0.2">
      <c r="A943" s="141" t="s">
        <v>1832</v>
      </c>
      <c r="B943" s="67" t="s">
        <v>2144</v>
      </c>
      <c r="C943" s="67">
        <v>39</v>
      </c>
      <c r="D943" s="67" t="s">
        <v>342</v>
      </c>
      <c r="E943" s="71">
        <v>0.80737863649883002</v>
      </c>
      <c r="F943" s="68">
        <v>73.187633262260107</v>
      </c>
      <c r="G943" s="71">
        <v>0.72809224176148002</v>
      </c>
      <c r="H943" s="68">
        <v>42.910447761194</v>
      </c>
      <c r="I943" s="71">
        <v>0.71795230347510897</v>
      </c>
      <c r="J943" s="68">
        <v>45.575692963752701</v>
      </c>
      <c r="K943" s="71">
        <v>0.96746005530544099</v>
      </c>
      <c r="L943" s="68">
        <v>92.057569296375306</v>
      </c>
      <c r="M943" s="71">
        <v>0.62338858195211799</v>
      </c>
      <c r="N943" s="68">
        <v>49.3070362473348</v>
      </c>
      <c r="O943" s="71"/>
      <c r="P943" s="68"/>
      <c r="Q943" s="71">
        <v>1</v>
      </c>
      <c r="R943" s="68">
        <v>100</v>
      </c>
    </row>
    <row r="944" spans="1:18" x14ac:dyDescent="0.2">
      <c r="A944" s="141" t="s">
        <v>2145</v>
      </c>
      <c r="B944" s="67" t="s">
        <v>2146</v>
      </c>
      <c r="C944" s="67">
        <v>39</v>
      </c>
      <c r="D944" s="67" t="s">
        <v>342</v>
      </c>
      <c r="E944" s="71">
        <v>0.74834787576560702</v>
      </c>
      <c r="F944" s="68">
        <v>57.249466950959501</v>
      </c>
      <c r="G944" s="71">
        <v>0.81613093696113403</v>
      </c>
      <c r="H944" s="68">
        <v>67.377398720682294</v>
      </c>
      <c r="I944" s="71">
        <v>0.72709213985537302</v>
      </c>
      <c r="J944" s="68">
        <v>49.680170575692998</v>
      </c>
      <c r="K944" s="71">
        <v>0.95358075873344605</v>
      </c>
      <c r="L944" s="68">
        <v>86.727078891258003</v>
      </c>
      <c r="M944" s="71">
        <v>0.74493554327808498</v>
      </c>
      <c r="N944" s="68">
        <v>66.044776119402997</v>
      </c>
      <c r="O944" s="71"/>
      <c r="P944" s="68"/>
      <c r="Q944" s="71">
        <v>0.5</v>
      </c>
      <c r="R944" s="68">
        <v>54.389721627409003</v>
      </c>
    </row>
    <row r="945" spans="1:18" x14ac:dyDescent="0.2">
      <c r="A945" s="141" t="s">
        <v>2147</v>
      </c>
      <c r="B945" s="67" t="s">
        <v>2148</v>
      </c>
      <c r="C945" s="67">
        <v>39</v>
      </c>
      <c r="D945" s="67" t="s">
        <v>342</v>
      </c>
      <c r="E945" s="71">
        <v>0.82313238430399005</v>
      </c>
      <c r="F945" s="68">
        <v>77.185501066098098</v>
      </c>
      <c r="G945" s="71">
        <v>0.74948895414907102</v>
      </c>
      <c r="H945" s="68">
        <v>49.3070362473348</v>
      </c>
      <c r="I945" s="71">
        <v>0.74043634688845394</v>
      </c>
      <c r="J945" s="68">
        <v>56.076759061833698</v>
      </c>
      <c r="K945" s="71">
        <v>0.98393183226879799</v>
      </c>
      <c r="L945" s="68">
        <v>97.547974413646102</v>
      </c>
      <c r="M945" s="71">
        <v>0.64180478821362796</v>
      </c>
      <c r="N945" s="68">
        <v>51.492537313432798</v>
      </c>
      <c r="O945" s="71"/>
      <c r="P945" s="68"/>
      <c r="Q945" s="71">
        <v>1</v>
      </c>
      <c r="R945" s="68">
        <v>100</v>
      </c>
    </row>
    <row r="946" spans="1:18" x14ac:dyDescent="0.2">
      <c r="A946" s="141" t="s">
        <v>538</v>
      </c>
      <c r="B946" s="67" t="s">
        <v>2149</v>
      </c>
      <c r="C946" s="67">
        <v>39</v>
      </c>
      <c r="D946" s="67" t="s">
        <v>342</v>
      </c>
      <c r="E946" s="71">
        <v>0.72032501749758204</v>
      </c>
      <c r="F946" s="68">
        <v>48.773987206823001</v>
      </c>
      <c r="G946" s="71">
        <v>0.64931839957126303</v>
      </c>
      <c r="H946" s="68">
        <v>14.712153518123699</v>
      </c>
      <c r="I946" s="71">
        <v>0.70294609136268205</v>
      </c>
      <c r="J946" s="68">
        <v>37.793176972281501</v>
      </c>
      <c r="K946" s="71">
        <v>0.95352913338419099</v>
      </c>
      <c r="L946" s="68">
        <v>86.6737739872068</v>
      </c>
      <c r="M946" s="71">
        <v>0.575506445672192</v>
      </c>
      <c r="N946" s="68">
        <v>38.113006396588503</v>
      </c>
      <c r="O946" s="71"/>
      <c r="P946" s="68"/>
      <c r="Q946" s="71"/>
      <c r="R946" s="68"/>
    </row>
    <row r="947" spans="1:18" x14ac:dyDescent="0.2">
      <c r="A947" s="141" t="s">
        <v>794</v>
      </c>
      <c r="B947" s="67" t="s">
        <v>2150</v>
      </c>
      <c r="C947" s="67">
        <v>39</v>
      </c>
      <c r="D947" s="67" t="s">
        <v>342</v>
      </c>
      <c r="E947" s="71">
        <v>0.82337499241485601</v>
      </c>
      <c r="F947" s="68">
        <v>77.398720682302795</v>
      </c>
      <c r="G947" s="71">
        <v>0.82957263213678201</v>
      </c>
      <c r="H947" s="68">
        <v>70.895522388059703</v>
      </c>
      <c r="I947" s="71">
        <v>0.75408028499569602</v>
      </c>
      <c r="J947" s="68">
        <v>61.6737739872068</v>
      </c>
      <c r="K947" s="71">
        <v>0.96859475050116395</v>
      </c>
      <c r="L947" s="68">
        <v>92.590618336887005</v>
      </c>
      <c r="M947" s="71">
        <v>0.74125230202578296</v>
      </c>
      <c r="N947" s="68">
        <v>64.978678038379499</v>
      </c>
      <c r="O947" s="71"/>
      <c r="P947" s="68"/>
      <c r="Q947" s="71"/>
      <c r="R947" s="68"/>
    </row>
    <row r="948" spans="1:18" x14ac:dyDescent="0.2">
      <c r="A948" s="141" t="s">
        <v>540</v>
      </c>
      <c r="B948" s="67" t="s">
        <v>2151</v>
      </c>
      <c r="C948" s="67">
        <v>39</v>
      </c>
      <c r="D948" s="67" t="s">
        <v>342</v>
      </c>
      <c r="E948" s="71">
        <v>0.81087097766246896</v>
      </c>
      <c r="F948" s="68">
        <v>74.093816631130096</v>
      </c>
      <c r="G948" s="71">
        <v>0.79535212128388499</v>
      </c>
      <c r="H948" s="68">
        <v>61.140724946695101</v>
      </c>
      <c r="I948" s="71">
        <v>0.73367340648787704</v>
      </c>
      <c r="J948" s="68">
        <v>52.985074626865703</v>
      </c>
      <c r="K948" s="71">
        <v>0.96952283960003105</v>
      </c>
      <c r="L948" s="68">
        <v>92.963752665245195</v>
      </c>
      <c r="M948" s="71">
        <v>0.74493554327808498</v>
      </c>
      <c r="N948" s="68">
        <v>66.044776119402997</v>
      </c>
      <c r="O948" s="71"/>
      <c r="P948" s="68"/>
      <c r="Q948" s="71"/>
      <c r="R948" s="68"/>
    </row>
    <row r="949" spans="1:18" x14ac:dyDescent="0.2">
      <c r="A949" s="141" t="s">
        <v>542</v>
      </c>
      <c r="B949" s="67" t="s">
        <v>2152</v>
      </c>
      <c r="C949" s="67">
        <v>39</v>
      </c>
      <c r="D949" s="67" t="s">
        <v>342</v>
      </c>
      <c r="E949" s="71">
        <v>0.83107853653944996</v>
      </c>
      <c r="F949" s="68">
        <v>79.477611940298502</v>
      </c>
      <c r="G949" s="71">
        <v>0.85021773841820802</v>
      </c>
      <c r="H949" s="68">
        <v>75.692963752665193</v>
      </c>
      <c r="I949" s="71">
        <v>0.73497088851858206</v>
      </c>
      <c r="J949" s="68">
        <v>53.678038379530904</v>
      </c>
      <c r="K949" s="71">
        <v>0.96840728717681102</v>
      </c>
      <c r="L949" s="68">
        <v>92.484008528784599</v>
      </c>
      <c r="M949" s="71">
        <v>0.77071823204419898</v>
      </c>
      <c r="N949" s="68">
        <v>69.509594882729203</v>
      </c>
      <c r="O949" s="71"/>
      <c r="P949" s="68"/>
      <c r="Q949" s="71"/>
      <c r="R949" s="68"/>
    </row>
    <row r="950" spans="1:18" x14ac:dyDescent="0.2">
      <c r="A950" s="141" t="s">
        <v>2153</v>
      </c>
      <c r="B950" s="67" t="s">
        <v>2154</v>
      </c>
      <c r="C950" s="67">
        <v>39</v>
      </c>
      <c r="D950" s="67" t="s">
        <v>342</v>
      </c>
      <c r="E950" s="71">
        <v>0.89970872314774997</v>
      </c>
      <c r="F950" s="68">
        <v>91.897654584221698</v>
      </c>
      <c r="G950" s="71">
        <v>0.84486255147401201</v>
      </c>
      <c r="H950" s="68">
        <v>74.200426439232402</v>
      </c>
      <c r="I950" s="71">
        <v>0.83480120798306401</v>
      </c>
      <c r="J950" s="68">
        <v>86.407249466951001</v>
      </c>
      <c r="K950" s="71">
        <v>0.99659624670524705</v>
      </c>
      <c r="L950" s="68">
        <v>99.200426439232402</v>
      </c>
      <c r="M950" s="71">
        <v>0.82228360957642799</v>
      </c>
      <c r="N950" s="68">
        <v>77.398720682302795</v>
      </c>
      <c r="O950" s="71"/>
      <c r="P950" s="68"/>
      <c r="Q950" s="71">
        <v>1</v>
      </c>
      <c r="R950" s="68">
        <v>100</v>
      </c>
    </row>
    <row r="951" spans="1:18" x14ac:dyDescent="0.2">
      <c r="A951" s="141" t="s">
        <v>2155</v>
      </c>
      <c r="B951" s="67" t="s">
        <v>2156</v>
      </c>
      <c r="C951" s="67">
        <v>39</v>
      </c>
      <c r="D951" s="67" t="s">
        <v>342</v>
      </c>
      <c r="E951" s="71">
        <v>0.86492495224672405</v>
      </c>
      <c r="F951" s="68">
        <v>85.447761194029894</v>
      </c>
      <c r="G951" s="71">
        <v>0.80739549759904095</v>
      </c>
      <c r="H951" s="68">
        <v>64.925373134328396</v>
      </c>
      <c r="I951" s="71">
        <v>0.78887578146618098</v>
      </c>
      <c r="J951" s="68">
        <v>74.147121535181199</v>
      </c>
      <c r="K951" s="71">
        <v>0.98710118014261805</v>
      </c>
      <c r="L951" s="68">
        <v>98.400852878464804</v>
      </c>
      <c r="M951" s="71">
        <v>0.74125230202578296</v>
      </c>
      <c r="N951" s="68">
        <v>64.978678038379499</v>
      </c>
      <c r="O951" s="71"/>
      <c r="P951" s="68"/>
      <c r="Q951" s="71">
        <v>1</v>
      </c>
      <c r="R951" s="68">
        <v>100</v>
      </c>
    </row>
    <row r="952" spans="1:18" x14ac:dyDescent="0.2">
      <c r="A952" s="141" t="s">
        <v>2157</v>
      </c>
      <c r="B952" s="67" t="s">
        <v>2158</v>
      </c>
      <c r="C952" s="67">
        <v>39</v>
      </c>
      <c r="D952" s="67" t="s">
        <v>342</v>
      </c>
      <c r="E952" s="71">
        <v>0.81187323112999199</v>
      </c>
      <c r="F952" s="68">
        <v>74.360341151385896</v>
      </c>
      <c r="G952" s="71">
        <v>0.74370130279695501</v>
      </c>
      <c r="H952" s="68">
        <v>47.654584221748401</v>
      </c>
      <c r="I952" s="71">
        <v>0.62543698069922804</v>
      </c>
      <c r="J952" s="68">
        <v>14.712153518123699</v>
      </c>
      <c r="K952" s="71">
        <v>0.69022787215377501</v>
      </c>
      <c r="L952" s="68">
        <v>9.1151385927505295</v>
      </c>
      <c r="M952" s="71">
        <v>1</v>
      </c>
      <c r="N952" s="68">
        <v>100</v>
      </c>
      <c r="O952" s="71"/>
      <c r="P952" s="68"/>
      <c r="Q952" s="71">
        <v>1</v>
      </c>
      <c r="R952" s="68">
        <v>100</v>
      </c>
    </row>
    <row r="953" spans="1:18" x14ac:dyDescent="0.2">
      <c r="A953" s="141" t="s">
        <v>2159</v>
      </c>
      <c r="B953" s="67" t="s">
        <v>2160</v>
      </c>
      <c r="C953" s="67">
        <v>40</v>
      </c>
      <c r="D953" s="67" t="s">
        <v>342</v>
      </c>
      <c r="E953" s="71">
        <v>0.68461100454580104</v>
      </c>
      <c r="F953" s="68">
        <v>37.846481876332597</v>
      </c>
      <c r="G953" s="71">
        <v>0.62591677161217496</v>
      </c>
      <c r="H953" s="68">
        <v>10.287846481876301</v>
      </c>
      <c r="I953" s="71">
        <v>0.71824905935448002</v>
      </c>
      <c r="J953" s="68">
        <v>45.788912579957397</v>
      </c>
      <c r="K953" s="71">
        <v>0.87402036032888597</v>
      </c>
      <c r="L953" s="68">
        <v>49.5735607675906</v>
      </c>
      <c r="M953" s="71">
        <v>0.52025782688766098</v>
      </c>
      <c r="N953" s="68">
        <v>25.479744136460599</v>
      </c>
      <c r="O953" s="71"/>
      <c r="P953" s="68"/>
      <c r="Q953" s="71"/>
      <c r="R953" s="68"/>
    </row>
    <row r="954" spans="1:18" x14ac:dyDescent="0.2">
      <c r="A954" s="141" t="s">
        <v>2161</v>
      </c>
      <c r="B954" s="67" t="s">
        <v>2162</v>
      </c>
      <c r="C954" s="67">
        <v>40</v>
      </c>
      <c r="D954" s="67" t="s">
        <v>342</v>
      </c>
      <c r="E954" s="71">
        <v>0.75498618126559602</v>
      </c>
      <c r="F954" s="68">
        <v>59.381663113006397</v>
      </c>
      <c r="G954" s="71">
        <v>0.77071516108101501</v>
      </c>
      <c r="H954" s="68">
        <v>55.437100213219601</v>
      </c>
      <c r="I954" s="71">
        <v>0.80020873911450596</v>
      </c>
      <c r="J954" s="68">
        <v>77.185501066098098</v>
      </c>
      <c r="K954" s="71">
        <v>0.96559541050222197</v>
      </c>
      <c r="L954" s="68">
        <v>91.311300639658796</v>
      </c>
      <c r="M954" s="71">
        <v>0.48342541436464098</v>
      </c>
      <c r="N954" s="68">
        <v>18.443496801705798</v>
      </c>
      <c r="O954" s="71"/>
      <c r="P954" s="68"/>
      <c r="Q954" s="71"/>
      <c r="R954" s="68"/>
    </row>
    <row r="955" spans="1:18" x14ac:dyDescent="0.2">
      <c r="A955" s="141" t="s">
        <v>2163</v>
      </c>
      <c r="B955" s="67" t="s">
        <v>2164</v>
      </c>
      <c r="C955" s="67">
        <v>40</v>
      </c>
      <c r="D955" s="67" t="s">
        <v>342</v>
      </c>
      <c r="E955" s="71">
        <v>0.62374585255905002</v>
      </c>
      <c r="F955" s="68">
        <v>23.1876332622601</v>
      </c>
      <c r="G955" s="71">
        <v>0.78369768022748798</v>
      </c>
      <c r="H955" s="68">
        <v>58.262260127931803</v>
      </c>
      <c r="I955" s="71">
        <v>0.80789221723772897</v>
      </c>
      <c r="J955" s="68">
        <v>79.264392324093805</v>
      </c>
      <c r="K955" s="71">
        <v>0.96268264341474896</v>
      </c>
      <c r="L955" s="68">
        <v>90.138592750532993</v>
      </c>
      <c r="M955" s="71">
        <v>0.56445672191528595</v>
      </c>
      <c r="N955" s="68">
        <v>35.607675906183403</v>
      </c>
      <c r="O955" s="71"/>
      <c r="P955" s="68"/>
      <c r="Q955" s="71">
        <v>0</v>
      </c>
      <c r="R955" s="68">
        <v>39.186295503212001</v>
      </c>
    </row>
    <row r="956" spans="1:18" x14ac:dyDescent="0.2">
      <c r="A956" s="141" t="s">
        <v>2165</v>
      </c>
      <c r="B956" s="67" t="s">
        <v>2166</v>
      </c>
      <c r="C956" s="67">
        <v>40</v>
      </c>
      <c r="D956" s="67" t="s">
        <v>342</v>
      </c>
      <c r="E956" s="71">
        <v>0.65883748341346904</v>
      </c>
      <c r="F956" s="68">
        <v>31.556503198294202</v>
      </c>
      <c r="G956" s="71">
        <v>0.81714807626914199</v>
      </c>
      <c r="H956" s="68">
        <v>67.750533049040499</v>
      </c>
      <c r="I956" s="71">
        <v>0.77349943357727202</v>
      </c>
      <c r="J956" s="68">
        <v>69.882729211087394</v>
      </c>
      <c r="K956" s="71">
        <v>0.98070381145665597</v>
      </c>
      <c r="L956" s="68">
        <v>96.748400852878504</v>
      </c>
      <c r="M956" s="71">
        <v>0.72283609576427299</v>
      </c>
      <c r="N956" s="68">
        <v>62.420042643923203</v>
      </c>
      <c r="O956" s="71"/>
      <c r="P956" s="68"/>
      <c r="Q956" s="71">
        <v>0</v>
      </c>
      <c r="R956" s="68">
        <v>39.186295503212001</v>
      </c>
    </row>
    <row r="957" spans="1:18" x14ac:dyDescent="0.2">
      <c r="A957" s="141" t="s">
        <v>935</v>
      </c>
      <c r="B957" s="67" t="s">
        <v>2167</v>
      </c>
      <c r="C957" s="67">
        <v>39</v>
      </c>
      <c r="D957" s="67" t="s">
        <v>342</v>
      </c>
      <c r="E957" s="71">
        <v>0.58543045807030802</v>
      </c>
      <c r="F957" s="68">
        <v>16.044776119403</v>
      </c>
      <c r="G957" s="71">
        <v>0.70721274432790404</v>
      </c>
      <c r="H957" s="68">
        <v>35.287846481876301</v>
      </c>
      <c r="I957" s="71">
        <v>0.781728208010809</v>
      </c>
      <c r="J957" s="68">
        <v>72.281449893390203</v>
      </c>
      <c r="K957" s="71">
        <v>0.92531999362977102</v>
      </c>
      <c r="L957" s="68">
        <v>73.027718550106599</v>
      </c>
      <c r="M957" s="71">
        <v>0.51289134438305695</v>
      </c>
      <c r="N957" s="68">
        <v>24.0938166311301</v>
      </c>
      <c r="O957" s="71"/>
      <c r="P957" s="68"/>
      <c r="Q957" s="71">
        <v>0</v>
      </c>
      <c r="R957" s="68">
        <v>39.186295503212001</v>
      </c>
    </row>
    <row r="958" spans="1:18" x14ac:dyDescent="0.2">
      <c r="A958" s="141" t="s">
        <v>2168</v>
      </c>
      <c r="B958" s="67" t="s">
        <v>2169</v>
      </c>
      <c r="C958" s="67">
        <v>39</v>
      </c>
      <c r="D958" s="67" t="s">
        <v>342</v>
      </c>
      <c r="E958" s="71">
        <v>0.64995541602185103</v>
      </c>
      <c r="F958" s="68">
        <v>28.731343283582099</v>
      </c>
      <c r="G958" s="71">
        <v>0.73998527662793101</v>
      </c>
      <c r="H958" s="68">
        <v>46.5351812366738</v>
      </c>
      <c r="I958" s="71">
        <v>0.902218667884926</v>
      </c>
      <c r="J958" s="68">
        <v>95.628997867803804</v>
      </c>
      <c r="K958" s="71">
        <v>0.93630241736435305</v>
      </c>
      <c r="L958" s="68">
        <v>77.985074626865696</v>
      </c>
      <c r="M958" s="71">
        <v>0.67127071823204398</v>
      </c>
      <c r="N958" s="68">
        <v>55.650319829424298</v>
      </c>
      <c r="O958" s="71"/>
      <c r="P958" s="68"/>
      <c r="Q958" s="71">
        <v>0</v>
      </c>
      <c r="R958" s="68">
        <v>39.186295503212001</v>
      </c>
    </row>
    <row r="959" spans="1:18" x14ac:dyDescent="0.2">
      <c r="A959" s="141" t="s">
        <v>2170</v>
      </c>
      <c r="B959" s="67" t="s">
        <v>2171</v>
      </c>
      <c r="C959" s="67">
        <v>39</v>
      </c>
      <c r="D959" s="67" t="s">
        <v>342</v>
      </c>
      <c r="E959" s="71">
        <v>0.64114978990013605</v>
      </c>
      <c r="F959" s="68">
        <v>26.705756929637499</v>
      </c>
      <c r="G959" s="71">
        <v>0.78672334074244998</v>
      </c>
      <c r="H959" s="68">
        <v>59.008528784648199</v>
      </c>
      <c r="I959" s="71">
        <v>0.75047862638848095</v>
      </c>
      <c r="J959" s="68">
        <v>60.447761194029802</v>
      </c>
      <c r="K959" s="71">
        <v>0.96781033411928996</v>
      </c>
      <c r="L959" s="68">
        <v>92.270788912580002</v>
      </c>
      <c r="M959" s="71">
        <v>0.700736648250461</v>
      </c>
      <c r="N959" s="68">
        <v>59.381663113006397</v>
      </c>
      <c r="O959" s="71"/>
      <c r="P959" s="68"/>
      <c r="Q959" s="71">
        <v>0</v>
      </c>
      <c r="R959" s="68">
        <v>39.186295503212001</v>
      </c>
    </row>
    <row r="960" spans="1:18" x14ac:dyDescent="0.2">
      <c r="A960" s="141" t="s">
        <v>2172</v>
      </c>
      <c r="B960" s="67" t="s">
        <v>2173</v>
      </c>
      <c r="C960" s="67">
        <v>40</v>
      </c>
      <c r="D960" s="67" t="s">
        <v>342</v>
      </c>
      <c r="E960" s="71">
        <v>0.750799625312633</v>
      </c>
      <c r="F960" s="68">
        <v>57.729211087419998</v>
      </c>
      <c r="G960" s="71">
        <v>0.761121652602333</v>
      </c>
      <c r="H960" s="68">
        <v>52.931769722814501</v>
      </c>
      <c r="I960" s="71">
        <v>0.74450834486748896</v>
      </c>
      <c r="J960" s="68">
        <v>57.729211087419998</v>
      </c>
      <c r="K960" s="71">
        <v>0.962577711883842</v>
      </c>
      <c r="L960" s="68">
        <v>90.085287846481904</v>
      </c>
      <c r="M960" s="71">
        <v>0.53499079189686904</v>
      </c>
      <c r="N960" s="68">
        <v>28.144989339019201</v>
      </c>
      <c r="O960" s="71"/>
      <c r="P960" s="68"/>
      <c r="Q960" s="71"/>
      <c r="R960" s="68"/>
    </row>
    <row r="961" spans="1:18" x14ac:dyDescent="0.2">
      <c r="A961" s="141" t="s">
        <v>937</v>
      </c>
      <c r="B961" s="67" t="s">
        <v>2174</v>
      </c>
      <c r="C961" s="67">
        <v>39</v>
      </c>
      <c r="D961" s="67" t="s">
        <v>342</v>
      </c>
      <c r="E961" s="71">
        <v>0.66405058126524896</v>
      </c>
      <c r="F961" s="68">
        <v>32.515991471215401</v>
      </c>
      <c r="G961" s="71">
        <v>0.84221836160033203</v>
      </c>
      <c r="H961" s="68">
        <v>73.3475479744137</v>
      </c>
      <c r="I961" s="71">
        <v>0.80480933041195402</v>
      </c>
      <c r="J961" s="68">
        <v>78.518123667377395</v>
      </c>
      <c r="K961" s="71">
        <v>0.96880532481119797</v>
      </c>
      <c r="L961" s="68">
        <v>92.697228144989296</v>
      </c>
      <c r="M961" s="71">
        <v>0.70441988950276302</v>
      </c>
      <c r="N961" s="68">
        <v>59.968017057569298</v>
      </c>
      <c r="O961" s="71"/>
      <c r="P961" s="68"/>
      <c r="Q961" s="71">
        <v>0</v>
      </c>
      <c r="R961" s="68">
        <v>39.186295503212001</v>
      </c>
    </row>
    <row r="962" spans="1:18" x14ac:dyDescent="0.2">
      <c r="A962" s="141" t="s">
        <v>2175</v>
      </c>
      <c r="B962" s="67" t="s">
        <v>2176</v>
      </c>
      <c r="C962" s="67">
        <v>39</v>
      </c>
      <c r="D962" s="67" t="s">
        <v>342</v>
      </c>
      <c r="E962" s="71">
        <v>0.79473976423996595</v>
      </c>
      <c r="F962" s="68">
        <v>70.575692963752701</v>
      </c>
      <c r="G962" s="71">
        <v>0.80538150776361705</v>
      </c>
      <c r="H962" s="68">
        <v>64.392324093816597</v>
      </c>
      <c r="I962" s="71">
        <v>0.71633233382296302</v>
      </c>
      <c r="J962" s="68">
        <v>44.7228144989339</v>
      </c>
      <c r="K962" s="71">
        <v>0.87916050082447905</v>
      </c>
      <c r="L962" s="68">
        <v>51.6524520255863</v>
      </c>
      <c r="M962" s="71">
        <v>0.77808471454880301</v>
      </c>
      <c r="N962" s="68">
        <v>70.415778251599093</v>
      </c>
      <c r="O962" s="71"/>
      <c r="P962" s="68"/>
      <c r="Q962" s="71"/>
      <c r="R962" s="68"/>
    </row>
    <row r="963" spans="1:18" x14ac:dyDescent="0.2">
      <c r="A963" s="141" t="s">
        <v>1832</v>
      </c>
      <c r="B963" s="67" t="s">
        <v>2177</v>
      </c>
      <c r="C963" s="67">
        <v>39</v>
      </c>
      <c r="D963" s="67" t="s">
        <v>342</v>
      </c>
      <c r="E963" s="71">
        <v>0.87313068029355201</v>
      </c>
      <c r="F963" s="68">
        <v>86.833688699360394</v>
      </c>
      <c r="G963" s="71">
        <v>0.90214719337939198</v>
      </c>
      <c r="H963" s="68">
        <v>86.567164179104495</v>
      </c>
      <c r="I963" s="71">
        <v>0.77175140757253302</v>
      </c>
      <c r="J963" s="68">
        <v>68.763326226012794</v>
      </c>
      <c r="K963" s="71">
        <v>0.97792430438434497</v>
      </c>
      <c r="L963" s="68">
        <v>95.895522388059703</v>
      </c>
      <c r="M963" s="71">
        <v>0.84069981583793796</v>
      </c>
      <c r="N963" s="68">
        <v>80.490405117270797</v>
      </c>
      <c r="O963" s="71"/>
      <c r="P963" s="68"/>
      <c r="Q963" s="71"/>
      <c r="R963" s="68"/>
    </row>
    <row r="964" spans="1:18" x14ac:dyDescent="0.2">
      <c r="A964" s="141" t="s">
        <v>905</v>
      </c>
      <c r="B964" s="67" t="s">
        <v>2178</v>
      </c>
      <c r="C964" s="67">
        <v>39</v>
      </c>
      <c r="D964" s="67" t="s">
        <v>342</v>
      </c>
      <c r="E964" s="71">
        <v>0.67949775304738602</v>
      </c>
      <c r="F964" s="68">
        <v>36.140724946695101</v>
      </c>
      <c r="G964" s="71">
        <v>0.76035803055802298</v>
      </c>
      <c r="H964" s="68">
        <v>52.718550106609797</v>
      </c>
      <c r="I964" s="71">
        <v>0.75757188479687598</v>
      </c>
      <c r="J964" s="68">
        <v>63.272921108741997</v>
      </c>
      <c r="K964" s="71">
        <v>0.91245350918221502</v>
      </c>
      <c r="L964" s="68">
        <v>65.991471215351794</v>
      </c>
      <c r="M964" s="71">
        <v>0.61970534069981598</v>
      </c>
      <c r="N964" s="68">
        <v>48.667377398720703</v>
      </c>
      <c r="O964" s="71"/>
      <c r="P964" s="68"/>
      <c r="Q964" s="71">
        <v>0.34739999999999999</v>
      </c>
      <c r="R964" s="68">
        <v>50.856531049250499</v>
      </c>
    </row>
    <row r="965" spans="1:18" x14ac:dyDescent="0.2">
      <c r="A965" s="141" t="s">
        <v>700</v>
      </c>
      <c r="B965" s="67" t="s">
        <v>2179</v>
      </c>
      <c r="C965" s="67">
        <v>39</v>
      </c>
      <c r="D965" s="67" t="s">
        <v>342</v>
      </c>
      <c r="E965" s="71">
        <v>0.90535573539688496</v>
      </c>
      <c r="F965" s="68">
        <v>93.230277185501095</v>
      </c>
      <c r="G965" s="71">
        <v>0.88754815924684405</v>
      </c>
      <c r="H965" s="68">
        <v>83.582089552238799</v>
      </c>
      <c r="I965" s="71">
        <v>0.76044107508817105</v>
      </c>
      <c r="J965" s="68">
        <v>64.552238805970106</v>
      </c>
      <c r="K965" s="71">
        <v>0.964424801765429</v>
      </c>
      <c r="L965" s="68">
        <v>90.884861407249502</v>
      </c>
      <c r="M965" s="71">
        <v>0.91436464088397795</v>
      </c>
      <c r="N965" s="68">
        <v>90.565031982942401</v>
      </c>
      <c r="O965" s="71"/>
      <c r="P965" s="68"/>
      <c r="Q965" s="71">
        <v>1</v>
      </c>
      <c r="R965" s="68">
        <v>100</v>
      </c>
    </row>
    <row r="966" spans="1:18" x14ac:dyDescent="0.2">
      <c r="A966" s="141" t="s">
        <v>2180</v>
      </c>
      <c r="B966" s="67" t="s">
        <v>2181</v>
      </c>
      <c r="C966" s="67">
        <v>39</v>
      </c>
      <c r="D966" s="67" t="s">
        <v>342</v>
      </c>
      <c r="E966" s="71">
        <v>0.88431216095946397</v>
      </c>
      <c r="F966" s="68">
        <v>88.965884861407204</v>
      </c>
      <c r="G966" s="71">
        <v>0.87459448628161096</v>
      </c>
      <c r="H966" s="68">
        <v>81.183368869936004</v>
      </c>
      <c r="I966" s="71">
        <v>0.78695097137683501</v>
      </c>
      <c r="J966" s="68">
        <v>73.827292110874197</v>
      </c>
      <c r="K966" s="71">
        <v>0.97238826905233899</v>
      </c>
      <c r="L966" s="68">
        <v>94.243070362473304</v>
      </c>
      <c r="M966" s="71">
        <v>0.90331491712707201</v>
      </c>
      <c r="N966" s="68">
        <v>89.019189765458407</v>
      </c>
      <c r="O966" s="71"/>
      <c r="P966" s="68"/>
      <c r="Q966" s="71"/>
      <c r="R966" s="68"/>
    </row>
    <row r="967" spans="1:18" x14ac:dyDescent="0.2">
      <c r="A967" s="141" t="s">
        <v>676</v>
      </c>
      <c r="B967" s="67" t="s">
        <v>2182</v>
      </c>
      <c r="C967" s="67">
        <v>39</v>
      </c>
      <c r="D967" s="67" t="s">
        <v>342</v>
      </c>
      <c r="E967" s="71">
        <v>0.81298218112538501</v>
      </c>
      <c r="F967" s="68">
        <v>74.733475479744101</v>
      </c>
      <c r="G967" s="71">
        <v>0.81885445876887897</v>
      </c>
      <c r="H967" s="68">
        <v>68.603411513859299</v>
      </c>
      <c r="I967" s="71">
        <v>0.76036964355542802</v>
      </c>
      <c r="J967" s="68">
        <v>64.498933901919003</v>
      </c>
      <c r="K967" s="71">
        <v>0.94250204390835601</v>
      </c>
      <c r="L967" s="68">
        <v>81.556503198294195</v>
      </c>
      <c r="M967" s="71">
        <v>0.73020257826887702</v>
      </c>
      <c r="N967" s="68">
        <v>63.592750533048999</v>
      </c>
      <c r="O967" s="71"/>
      <c r="P967" s="68"/>
      <c r="Q967" s="71"/>
      <c r="R967" s="68"/>
    </row>
    <row r="968" spans="1:18" x14ac:dyDescent="0.2">
      <c r="A968" s="141" t="s">
        <v>2183</v>
      </c>
      <c r="B968" s="67" t="s">
        <v>2184</v>
      </c>
      <c r="C968" s="67">
        <v>39</v>
      </c>
      <c r="D968" s="67" t="s">
        <v>342</v>
      </c>
      <c r="E968" s="71">
        <v>0.90636129589423298</v>
      </c>
      <c r="F968" s="68">
        <v>93.550106609808097</v>
      </c>
      <c r="G968" s="71">
        <v>0.88137603312132295</v>
      </c>
      <c r="H968" s="68">
        <v>82.302771855010704</v>
      </c>
      <c r="I968" s="71">
        <v>0.81642072131513099</v>
      </c>
      <c r="J968" s="68">
        <v>81.503198294243106</v>
      </c>
      <c r="K968" s="71">
        <v>0.91964508415073398</v>
      </c>
      <c r="L968" s="68">
        <v>70.095948827292105</v>
      </c>
      <c r="M968" s="71">
        <v>0.91436464088397795</v>
      </c>
      <c r="N968" s="68">
        <v>90.565031982942401</v>
      </c>
      <c r="O968" s="71"/>
      <c r="P968" s="68"/>
      <c r="Q968" s="71">
        <v>1</v>
      </c>
      <c r="R968" s="68">
        <v>100</v>
      </c>
    </row>
    <row r="969" spans="1:18" x14ac:dyDescent="0.2">
      <c r="A969" s="141" t="s">
        <v>2185</v>
      </c>
      <c r="B969" s="67" t="s">
        <v>2186</v>
      </c>
      <c r="C969" s="67">
        <v>39</v>
      </c>
      <c r="D969" s="67" t="s">
        <v>342</v>
      </c>
      <c r="E969" s="71">
        <v>0.81707759283574299</v>
      </c>
      <c r="F969" s="68">
        <v>75.692963752665193</v>
      </c>
      <c r="G969" s="71">
        <v>0.78542828622574001</v>
      </c>
      <c r="H969" s="68">
        <v>58.848614072494698</v>
      </c>
      <c r="I969" s="71">
        <v>0.769214210413391</v>
      </c>
      <c r="J969" s="68">
        <v>68.176972281449906</v>
      </c>
      <c r="K969" s="71">
        <v>0.86684123181214501</v>
      </c>
      <c r="L969" s="68">
        <v>46.748400852878497</v>
      </c>
      <c r="M969" s="71">
        <v>0.66390423572743995</v>
      </c>
      <c r="N969" s="68">
        <v>54.8507462686567</v>
      </c>
      <c r="O969" s="71"/>
      <c r="P969" s="68"/>
      <c r="Q969" s="71">
        <v>1</v>
      </c>
      <c r="R969" s="68">
        <v>100</v>
      </c>
    </row>
    <row r="970" spans="1:18" x14ac:dyDescent="0.2">
      <c r="A970" s="141" t="s">
        <v>2187</v>
      </c>
      <c r="B970" s="67" t="s">
        <v>2188</v>
      </c>
      <c r="C970" s="67">
        <v>39</v>
      </c>
      <c r="D970" s="67" t="s">
        <v>342</v>
      </c>
      <c r="E970" s="71">
        <v>0.74731483727245596</v>
      </c>
      <c r="F970" s="68">
        <v>56.929637526652499</v>
      </c>
      <c r="G970" s="71">
        <v>0.74351708032060804</v>
      </c>
      <c r="H970" s="68">
        <v>47.601279317697198</v>
      </c>
      <c r="I970" s="71">
        <v>0.69207392187541805</v>
      </c>
      <c r="J970" s="68">
        <v>32.729211087419998</v>
      </c>
      <c r="K970" s="71">
        <v>0.91186355868016999</v>
      </c>
      <c r="L970" s="68">
        <v>65.618336886993603</v>
      </c>
      <c r="M970" s="71">
        <v>0.64180478821362796</v>
      </c>
      <c r="N970" s="68">
        <v>51.492537313432798</v>
      </c>
      <c r="O970" s="71"/>
      <c r="P970" s="68"/>
      <c r="Q970" s="71"/>
      <c r="R970" s="68"/>
    </row>
    <row r="971" spans="1:18" x14ac:dyDescent="0.2">
      <c r="A971" s="141" t="s">
        <v>2189</v>
      </c>
      <c r="B971" s="67" t="s">
        <v>2190</v>
      </c>
      <c r="C971" s="67">
        <v>39</v>
      </c>
      <c r="D971" s="67" t="s">
        <v>342</v>
      </c>
      <c r="E971" s="71">
        <v>0.82066517460190702</v>
      </c>
      <c r="F971" s="68">
        <v>76.492537313432805</v>
      </c>
      <c r="G971" s="71">
        <v>0.78323379177108898</v>
      </c>
      <c r="H971" s="68">
        <v>57.995735607675897</v>
      </c>
      <c r="I971" s="71">
        <v>0.69806504020475701</v>
      </c>
      <c r="J971" s="68">
        <v>35.5543710021322</v>
      </c>
      <c r="K971" s="71">
        <v>0.92865687528783303</v>
      </c>
      <c r="L971" s="68">
        <v>74.466950959488301</v>
      </c>
      <c r="M971" s="71">
        <v>0.69337016574585697</v>
      </c>
      <c r="N971" s="68">
        <v>58.368869936034102</v>
      </c>
      <c r="O971" s="71"/>
      <c r="P971" s="68"/>
      <c r="Q971" s="71">
        <v>1</v>
      </c>
      <c r="R971" s="68">
        <v>100</v>
      </c>
    </row>
    <row r="972" spans="1:18" x14ac:dyDescent="0.2">
      <c r="A972" s="141" t="s">
        <v>2191</v>
      </c>
      <c r="B972" s="67" t="s">
        <v>2192</v>
      </c>
      <c r="C972" s="67">
        <v>39</v>
      </c>
      <c r="D972" s="67" t="s">
        <v>342</v>
      </c>
      <c r="E972" s="71">
        <v>0.80077388228916702</v>
      </c>
      <c r="F972" s="68">
        <v>71.961620469083201</v>
      </c>
      <c r="G972" s="71">
        <v>0.75007780432122795</v>
      </c>
      <c r="H972" s="68">
        <v>49.626865671641802</v>
      </c>
      <c r="I972" s="71">
        <v>0.68648946528513399</v>
      </c>
      <c r="J972" s="68">
        <v>30.756929637526699</v>
      </c>
      <c r="K972" s="71">
        <v>0.92181411237354505</v>
      </c>
      <c r="L972" s="68">
        <v>71.268656716417894</v>
      </c>
      <c r="M972" s="71">
        <v>0.64548802946592998</v>
      </c>
      <c r="N972" s="68">
        <v>52.345415778251599</v>
      </c>
      <c r="O972" s="71"/>
      <c r="P972" s="68"/>
      <c r="Q972" s="71">
        <v>1</v>
      </c>
      <c r="R972" s="68">
        <v>100</v>
      </c>
    </row>
    <row r="973" spans="1:18" x14ac:dyDescent="0.2">
      <c r="A973" s="141" t="s">
        <v>2193</v>
      </c>
      <c r="B973" s="67" t="s">
        <v>2194</v>
      </c>
      <c r="C973" s="67">
        <v>39</v>
      </c>
      <c r="D973" s="67" t="s">
        <v>342</v>
      </c>
      <c r="E973" s="71">
        <v>0.72261976267426697</v>
      </c>
      <c r="F973" s="68">
        <v>49.360341151385903</v>
      </c>
      <c r="G973" s="71">
        <v>0.70519443580596197</v>
      </c>
      <c r="H973" s="68">
        <v>34.328358208955201</v>
      </c>
      <c r="I973" s="71">
        <v>0.65587907953089097</v>
      </c>
      <c r="J973" s="68">
        <v>21.641791044776099</v>
      </c>
      <c r="K973" s="71">
        <v>0.939166124678815</v>
      </c>
      <c r="L973" s="68">
        <v>79.637526652451996</v>
      </c>
      <c r="M973" s="71">
        <v>0.59023941068139996</v>
      </c>
      <c r="N973" s="68">
        <v>40.884861407249502</v>
      </c>
      <c r="O973" s="71"/>
      <c r="P973" s="68"/>
      <c r="Q973" s="71"/>
      <c r="R973" s="68"/>
    </row>
    <row r="974" spans="1:18" x14ac:dyDescent="0.2">
      <c r="A974" s="141" t="s">
        <v>2195</v>
      </c>
      <c r="B974" s="67" t="s">
        <v>2196</v>
      </c>
      <c r="C974" s="67">
        <v>39</v>
      </c>
      <c r="D974" s="67" t="s">
        <v>342</v>
      </c>
      <c r="E974" s="71">
        <v>0.76218712271919198</v>
      </c>
      <c r="F974" s="68">
        <v>61.407249466951001</v>
      </c>
      <c r="G974" s="71">
        <v>0.75361075105534803</v>
      </c>
      <c r="H974" s="68">
        <v>50.746268656716403</v>
      </c>
      <c r="I974" s="71">
        <v>0.70056237033784896</v>
      </c>
      <c r="J974" s="68">
        <v>36.993603411513902</v>
      </c>
      <c r="K974" s="71">
        <v>0.96013706377454699</v>
      </c>
      <c r="L974" s="68">
        <v>89.285714285714306</v>
      </c>
      <c r="M974" s="71">
        <v>0.63443830570902404</v>
      </c>
      <c r="N974" s="68">
        <v>50.6929637526652</v>
      </c>
      <c r="O974" s="71"/>
      <c r="P974" s="68"/>
      <c r="Q974" s="71"/>
      <c r="R974" s="68"/>
    </row>
    <row r="975" spans="1:18" x14ac:dyDescent="0.2">
      <c r="A975" s="141" t="s">
        <v>2197</v>
      </c>
      <c r="B975" s="67" t="s">
        <v>2198</v>
      </c>
      <c r="C975" s="67">
        <v>39</v>
      </c>
      <c r="D975" s="67" t="s">
        <v>342</v>
      </c>
      <c r="E975" s="71">
        <v>0.79124750700024904</v>
      </c>
      <c r="F975" s="68">
        <v>69.829424307036206</v>
      </c>
      <c r="G975" s="71">
        <v>0.77328440444513802</v>
      </c>
      <c r="H975" s="68">
        <v>56.023454157782503</v>
      </c>
      <c r="I975" s="71">
        <v>0.73104548218843002</v>
      </c>
      <c r="J975" s="68">
        <v>51.332622601279297</v>
      </c>
      <c r="K975" s="71">
        <v>0.96728997562157104</v>
      </c>
      <c r="L975" s="68">
        <v>91.9509594882729</v>
      </c>
      <c r="M975" s="71">
        <v>0.69337016574585697</v>
      </c>
      <c r="N975" s="68">
        <v>58.368869936034102</v>
      </c>
      <c r="O975" s="71"/>
      <c r="P975" s="68"/>
      <c r="Q975" s="71"/>
      <c r="R975" s="68"/>
    </row>
    <row r="976" spans="1:18" x14ac:dyDescent="0.2">
      <c r="A976" s="141" t="s">
        <v>2199</v>
      </c>
      <c r="B976" s="67" t="s">
        <v>2200</v>
      </c>
      <c r="C976" s="67">
        <v>39</v>
      </c>
      <c r="D976" s="67" t="s">
        <v>342</v>
      </c>
      <c r="E976" s="71">
        <v>0.80882974042748002</v>
      </c>
      <c r="F976" s="68">
        <v>73.720682302771905</v>
      </c>
      <c r="G976" s="71">
        <v>0.80498669821215096</v>
      </c>
      <c r="H976" s="68">
        <v>64.232409381663103</v>
      </c>
      <c r="I976" s="71">
        <v>0.72930715857018102</v>
      </c>
      <c r="J976" s="68">
        <v>50.533049040511699</v>
      </c>
      <c r="K976" s="71">
        <v>0.95240632039720396</v>
      </c>
      <c r="L976" s="68">
        <v>86.300639658848596</v>
      </c>
      <c r="M976" s="71">
        <v>0.74861878453038699</v>
      </c>
      <c r="N976" s="68">
        <v>66.684434968017101</v>
      </c>
      <c r="O976" s="71"/>
      <c r="P976" s="68"/>
      <c r="Q976" s="71"/>
      <c r="R976" s="68"/>
    </row>
    <row r="977" spans="1:18" x14ac:dyDescent="0.2">
      <c r="A977" s="141" t="s">
        <v>2201</v>
      </c>
      <c r="B977" s="67" t="s">
        <v>2202</v>
      </c>
      <c r="C977" s="67">
        <v>39</v>
      </c>
      <c r="D977" s="67" t="s">
        <v>342</v>
      </c>
      <c r="E977" s="71">
        <v>0.86724844143292101</v>
      </c>
      <c r="F977" s="68">
        <v>85.767590618336897</v>
      </c>
      <c r="G977" s="71">
        <v>0.74288050161011498</v>
      </c>
      <c r="H977" s="68">
        <v>47.228144989339</v>
      </c>
      <c r="I977" s="71">
        <v>0.80032902692279495</v>
      </c>
      <c r="J977" s="68">
        <v>77.238805970149201</v>
      </c>
      <c r="K977" s="71">
        <v>0.95233286279375895</v>
      </c>
      <c r="L977" s="68">
        <v>86.194029850746304</v>
      </c>
      <c r="M977" s="71">
        <v>0.84069981583793796</v>
      </c>
      <c r="N977" s="68">
        <v>80.490405117270797</v>
      </c>
      <c r="O977" s="71"/>
      <c r="P977" s="68"/>
      <c r="Q977" s="71">
        <v>1</v>
      </c>
      <c r="R977" s="68">
        <v>100</v>
      </c>
    </row>
    <row r="978" spans="1:18" x14ac:dyDescent="0.2">
      <c r="A978" s="141" t="s">
        <v>2203</v>
      </c>
      <c r="B978" s="67" t="s">
        <v>2204</v>
      </c>
      <c r="C978" s="67">
        <v>39</v>
      </c>
      <c r="D978" s="67" t="s">
        <v>342</v>
      </c>
      <c r="E978" s="71">
        <v>0.79340035692619804</v>
      </c>
      <c r="F978" s="68">
        <v>70.255863539445599</v>
      </c>
      <c r="G978" s="71">
        <v>0.79515978707699198</v>
      </c>
      <c r="H978" s="68">
        <v>61.034115138592703</v>
      </c>
      <c r="I978" s="71">
        <v>0.72710480893445995</v>
      </c>
      <c r="J978" s="68">
        <v>49.733475479744101</v>
      </c>
      <c r="K978" s="71">
        <v>0.94691694219057898</v>
      </c>
      <c r="L978" s="68">
        <v>83.688699360341204</v>
      </c>
      <c r="M978" s="71">
        <v>0.70441988950276302</v>
      </c>
      <c r="N978" s="68">
        <v>59.968017057569298</v>
      </c>
      <c r="O978" s="71"/>
      <c r="P978" s="68"/>
      <c r="Q978" s="71"/>
      <c r="R978" s="68"/>
    </row>
    <row r="979" spans="1:18" x14ac:dyDescent="0.2">
      <c r="A979" s="141" t="s">
        <v>2205</v>
      </c>
      <c r="B979" s="67" t="s">
        <v>2206</v>
      </c>
      <c r="C979" s="67">
        <v>39</v>
      </c>
      <c r="D979" s="67" t="s">
        <v>342</v>
      </c>
      <c r="E979" s="71">
        <v>0.76213966541483302</v>
      </c>
      <c r="F979" s="68">
        <v>61.353944562899798</v>
      </c>
      <c r="G979" s="71">
        <v>0.75489060952361697</v>
      </c>
      <c r="H979" s="68">
        <v>51.119402985074601</v>
      </c>
      <c r="I979" s="71">
        <v>0.70004869341543896</v>
      </c>
      <c r="J979" s="68">
        <v>36.727078891258003</v>
      </c>
      <c r="K979" s="71">
        <v>0.95549781175894899</v>
      </c>
      <c r="L979" s="68">
        <v>87.420042643923196</v>
      </c>
      <c r="M979" s="71">
        <v>0.63812154696132595</v>
      </c>
      <c r="N979" s="68">
        <v>50.799573560767598</v>
      </c>
      <c r="O979" s="71"/>
      <c r="P979" s="68"/>
      <c r="Q979" s="71"/>
      <c r="R979" s="68"/>
    </row>
    <row r="980" spans="1:18" x14ac:dyDescent="0.2">
      <c r="A980" s="141" t="s">
        <v>2207</v>
      </c>
      <c r="B980" s="67" t="s">
        <v>2208</v>
      </c>
      <c r="C980" s="67">
        <v>39</v>
      </c>
      <c r="D980" s="67" t="s">
        <v>342</v>
      </c>
      <c r="E980" s="71">
        <v>0.52628599487654704</v>
      </c>
      <c r="F980" s="68">
        <v>7.0362473347548002</v>
      </c>
      <c r="G980" s="71">
        <v>0.648399592625164</v>
      </c>
      <c r="H980" s="68">
        <v>14.498933901918999</v>
      </c>
      <c r="I980" s="71">
        <v>0.58506428119669895</v>
      </c>
      <c r="J980" s="68">
        <v>9.3283582089552208</v>
      </c>
      <c r="K980" s="71">
        <v>0.872490962439326</v>
      </c>
      <c r="L980" s="68">
        <v>48.880597014925399</v>
      </c>
      <c r="M980" s="71">
        <v>0.49447513812154698</v>
      </c>
      <c r="N980" s="68">
        <v>20.735607675906198</v>
      </c>
      <c r="O980" s="71"/>
      <c r="P980" s="68"/>
      <c r="Q980" s="71">
        <v>3.1E-2</v>
      </c>
      <c r="R980" s="68">
        <v>45.396145610278403</v>
      </c>
    </row>
    <row r="981" spans="1:18" x14ac:dyDescent="0.2">
      <c r="A981" s="141" t="s">
        <v>2209</v>
      </c>
      <c r="B981" s="67" t="s">
        <v>2210</v>
      </c>
      <c r="C981" s="67">
        <v>39</v>
      </c>
      <c r="D981" s="67" t="s">
        <v>342</v>
      </c>
      <c r="E981" s="71">
        <v>0.82675023602021702</v>
      </c>
      <c r="F981" s="68">
        <v>78.091684434968002</v>
      </c>
      <c r="G981" s="71">
        <v>0.78787140087940399</v>
      </c>
      <c r="H981" s="68">
        <v>59.328358208955201</v>
      </c>
      <c r="I981" s="71">
        <v>0.68605282191051398</v>
      </c>
      <c r="J981" s="68">
        <v>30.543710021321999</v>
      </c>
      <c r="K981" s="71">
        <v>0.95342382655610203</v>
      </c>
      <c r="L981" s="68">
        <v>86.567164179104495</v>
      </c>
      <c r="M981" s="71">
        <v>0.70810313075506504</v>
      </c>
      <c r="N981" s="68">
        <v>60.660980810234499</v>
      </c>
      <c r="O981" s="71"/>
      <c r="P981" s="68"/>
      <c r="Q981" s="71">
        <v>0.99829999999999997</v>
      </c>
      <c r="R981" s="68">
        <v>59.743040685224798</v>
      </c>
    </row>
    <row r="982" spans="1:18" x14ac:dyDescent="0.2">
      <c r="A982" s="141" t="s">
        <v>2211</v>
      </c>
      <c r="B982" s="67" t="s">
        <v>2212</v>
      </c>
      <c r="C982" s="67">
        <v>39</v>
      </c>
      <c r="D982" s="67" t="s">
        <v>342</v>
      </c>
      <c r="E982" s="71">
        <v>0.82044738552325702</v>
      </c>
      <c r="F982" s="68">
        <v>76.439232409381702</v>
      </c>
      <c r="G982" s="71">
        <v>0.83777641339461895</v>
      </c>
      <c r="H982" s="68">
        <v>72.388059701492494</v>
      </c>
      <c r="I982" s="71">
        <v>0.74019163903458796</v>
      </c>
      <c r="J982" s="68">
        <v>55.916844349680197</v>
      </c>
      <c r="K982" s="71">
        <v>0.95888594638573799</v>
      </c>
      <c r="L982" s="68">
        <v>88.699360341151404</v>
      </c>
      <c r="M982" s="71">
        <v>0.74493554327808498</v>
      </c>
      <c r="N982" s="68">
        <v>66.044776119402997</v>
      </c>
      <c r="O982" s="71"/>
      <c r="P982" s="68"/>
      <c r="Q982" s="71"/>
      <c r="R982" s="68"/>
    </row>
    <row r="983" spans="1:18" x14ac:dyDescent="0.2">
      <c r="A983" s="141" t="s">
        <v>2213</v>
      </c>
      <c r="B983" s="67" t="s">
        <v>2214</v>
      </c>
      <c r="C983" s="67">
        <v>39</v>
      </c>
      <c r="D983" s="67" t="s">
        <v>342</v>
      </c>
      <c r="E983" s="71">
        <v>0.87597627798805899</v>
      </c>
      <c r="F983" s="68">
        <v>87.633262260127907</v>
      </c>
      <c r="G983" s="71">
        <v>0.84600146367371198</v>
      </c>
      <c r="H983" s="68">
        <v>74.466950959488301</v>
      </c>
      <c r="I983" s="71">
        <v>0.78299665410139296</v>
      </c>
      <c r="J983" s="68">
        <v>72.547974413646102</v>
      </c>
      <c r="K983" s="71">
        <v>0.97279855761638701</v>
      </c>
      <c r="L983" s="68">
        <v>94.456289978678001</v>
      </c>
      <c r="M983" s="71">
        <v>0.77808471454880301</v>
      </c>
      <c r="N983" s="68">
        <v>70.415778251599093</v>
      </c>
      <c r="O983" s="71"/>
      <c r="P983" s="68"/>
      <c r="Q983" s="71">
        <v>1</v>
      </c>
      <c r="R983" s="68">
        <v>100</v>
      </c>
    </row>
    <row r="984" spans="1:18" x14ac:dyDescent="0.2">
      <c r="A984" s="141" t="s">
        <v>2215</v>
      </c>
      <c r="B984" s="67" t="s">
        <v>2216</v>
      </c>
      <c r="C984" s="67">
        <v>39</v>
      </c>
      <c r="D984" s="67" t="s">
        <v>342</v>
      </c>
      <c r="E984" s="71">
        <v>0.81441326054005403</v>
      </c>
      <c r="F984" s="68">
        <v>74.946695095948797</v>
      </c>
      <c r="G984" s="71">
        <v>0.82220854450662995</v>
      </c>
      <c r="H984" s="68">
        <v>69.456289978678001</v>
      </c>
      <c r="I984" s="71">
        <v>0.62215301544102797</v>
      </c>
      <c r="J984" s="68">
        <v>14.285714285714301</v>
      </c>
      <c r="K984" s="71">
        <v>0.88276919947452903</v>
      </c>
      <c r="L984" s="68">
        <v>53.358208955223901</v>
      </c>
      <c r="M984" s="71">
        <v>0.74493554327808498</v>
      </c>
      <c r="N984" s="68">
        <v>66.044776119402997</v>
      </c>
      <c r="O984" s="71"/>
      <c r="P984" s="68"/>
      <c r="Q984" s="71">
        <v>1</v>
      </c>
      <c r="R984" s="68">
        <v>100</v>
      </c>
    </row>
    <row r="985" spans="1:18" x14ac:dyDescent="0.2">
      <c r="A985" s="141" t="s">
        <v>2217</v>
      </c>
      <c r="B985" s="67" t="s">
        <v>2218</v>
      </c>
      <c r="C985" s="67">
        <v>39</v>
      </c>
      <c r="D985" s="67" t="s">
        <v>342</v>
      </c>
      <c r="E985" s="71">
        <v>0.838920673677787</v>
      </c>
      <c r="F985" s="68">
        <v>81.076759061833698</v>
      </c>
      <c r="G985" s="71">
        <v>0.859406566655877</v>
      </c>
      <c r="H985" s="68">
        <v>77.771855010661</v>
      </c>
      <c r="I985" s="71">
        <v>0.79150545288470497</v>
      </c>
      <c r="J985" s="68">
        <v>75</v>
      </c>
      <c r="K985" s="71">
        <v>0.94510216688327198</v>
      </c>
      <c r="L985" s="68">
        <v>83.155650319829405</v>
      </c>
      <c r="M985" s="71">
        <v>0.75966850828729304</v>
      </c>
      <c r="N985" s="68">
        <v>68.283582089552198</v>
      </c>
      <c r="O985" s="71"/>
      <c r="P985" s="68"/>
      <c r="Q985" s="71"/>
      <c r="R985" s="68"/>
    </row>
    <row r="986" spans="1:18" x14ac:dyDescent="0.2">
      <c r="A986" s="141" t="s">
        <v>2219</v>
      </c>
      <c r="B986" s="67" t="s">
        <v>2220</v>
      </c>
      <c r="C986" s="67">
        <v>39</v>
      </c>
      <c r="D986" s="67" t="s">
        <v>342</v>
      </c>
      <c r="E986" s="71">
        <v>0.925473838224811</v>
      </c>
      <c r="F986" s="68">
        <v>96.055437100213197</v>
      </c>
      <c r="G986" s="71">
        <v>0.92013345899792398</v>
      </c>
      <c r="H986" s="68">
        <v>90.298507462686601</v>
      </c>
      <c r="I986" s="71">
        <v>0.84858556046827605</v>
      </c>
      <c r="J986" s="68">
        <v>89.285714285714306</v>
      </c>
      <c r="K986" s="71">
        <v>0.97375146079229502</v>
      </c>
      <c r="L986" s="68">
        <v>94.882729211087394</v>
      </c>
      <c r="M986" s="71">
        <v>0.88489871086556204</v>
      </c>
      <c r="N986" s="68">
        <v>86.620469083155697</v>
      </c>
      <c r="O986" s="71"/>
      <c r="P986" s="68"/>
      <c r="Q986" s="71">
        <v>1</v>
      </c>
      <c r="R986" s="68">
        <v>100</v>
      </c>
    </row>
    <row r="987" spans="1:18" x14ac:dyDescent="0.2">
      <c r="A987" s="141" t="s">
        <v>2221</v>
      </c>
      <c r="B987" s="67" t="s">
        <v>2222</v>
      </c>
      <c r="C987" s="67">
        <v>39</v>
      </c>
      <c r="D987" s="67" t="s">
        <v>342</v>
      </c>
      <c r="E987" s="71">
        <v>0.89993764210147897</v>
      </c>
      <c r="F987" s="68">
        <v>92.004264392324103</v>
      </c>
      <c r="G987" s="71">
        <v>0.86619395275509903</v>
      </c>
      <c r="H987" s="68">
        <v>79.104477611940297</v>
      </c>
      <c r="I987" s="71">
        <v>0.83606563420906899</v>
      </c>
      <c r="J987" s="68">
        <v>86.620469083155697</v>
      </c>
      <c r="K987" s="71">
        <v>0.978828255219101</v>
      </c>
      <c r="L987" s="68">
        <v>96.162046908315602</v>
      </c>
      <c r="M987" s="71">
        <v>0.81860036832412497</v>
      </c>
      <c r="N987" s="68">
        <v>76.6524520255863</v>
      </c>
      <c r="O987" s="71"/>
      <c r="P987" s="68"/>
      <c r="Q987" s="71">
        <v>1</v>
      </c>
      <c r="R987" s="68">
        <v>100</v>
      </c>
    </row>
    <row r="988" spans="1:18" x14ac:dyDescent="0.2">
      <c r="A988" s="141" t="s">
        <v>2223</v>
      </c>
      <c r="B988" s="67" t="s">
        <v>2224</v>
      </c>
      <c r="C988" s="67">
        <v>39</v>
      </c>
      <c r="D988" s="67" t="s">
        <v>342</v>
      </c>
      <c r="E988" s="71">
        <v>0.92361566123668903</v>
      </c>
      <c r="F988" s="68">
        <v>95.575692963752701</v>
      </c>
      <c r="G988" s="71">
        <v>0.88168261543809301</v>
      </c>
      <c r="H988" s="68">
        <v>82.356076759061807</v>
      </c>
      <c r="I988" s="71">
        <v>0.88629388932034803</v>
      </c>
      <c r="J988" s="68">
        <v>93.816631130063996</v>
      </c>
      <c r="K988" s="71">
        <v>0.98730253807325596</v>
      </c>
      <c r="L988" s="68">
        <v>98.454157782516006</v>
      </c>
      <c r="M988" s="71">
        <v>0.86279926335174995</v>
      </c>
      <c r="N988" s="68">
        <v>83.315565031982899</v>
      </c>
      <c r="O988" s="71"/>
      <c r="P988" s="68"/>
      <c r="Q988" s="71">
        <v>1</v>
      </c>
      <c r="R988" s="68">
        <v>100</v>
      </c>
    </row>
    <row r="989" spans="1:18" x14ac:dyDescent="0.2">
      <c r="A989" s="141" t="s">
        <v>2225</v>
      </c>
      <c r="B989" s="67" t="s">
        <v>2226</v>
      </c>
      <c r="C989" s="67">
        <v>40</v>
      </c>
      <c r="D989" s="67" t="s">
        <v>342</v>
      </c>
      <c r="E989" s="71">
        <v>0.65246960428491996</v>
      </c>
      <c r="F989" s="68">
        <v>30.010660980810201</v>
      </c>
      <c r="G989" s="71">
        <v>0.498578468249676</v>
      </c>
      <c r="H989" s="68">
        <v>3.0916844349680201</v>
      </c>
      <c r="I989" s="71">
        <v>0.71269499860626895</v>
      </c>
      <c r="J989" s="68">
        <v>42.590618336886997</v>
      </c>
      <c r="K989" s="71">
        <v>0.78127713283753397</v>
      </c>
      <c r="L989" s="68">
        <v>21.002132196162002</v>
      </c>
      <c r="M989" s="71">
        <v>0.26979742173112298</v>
      </c>
      <c r="N989" s="68">
        <v>2.7718550106609801</v>
      </c>
      <c r="O989" s="71"/>
      <c r="P989" s="68"/>
      <c r="Q989" s="71">
        <v>1</v>
      </c>
      <c r="R989" s="68">
        <v>100</v>
      </c>
    </row>
    <row r="990" spans="1:18" x14ac:dyDescent="0.2">
      <c r="A990" s="141" t="s">
        <v>2227</v>
      </c>
      <c r="B990" s="67" t="s">
        <v>2228</v>
      </c>
      <c r="C990" s="67">
        <v>40</v>
      </c>
      <c r="D990" s="67" t="s">
        <v>342</v>
      </c>
      <c r="E990" s="71">
        <v>0.65096642823263295</v>
      </c>
      <c r="F990" s="68">
        <v>29.051172707889101</v>
      </c>
      <c r="G990" s="71">
        <v>0.58077421196875501</v>
      </c>
      <c r="H990" s="68">
        <v>5.6503198294243102</v>
      </c>
      <c r="I990" s="71">
        <v>0.794462525798313</v>
      </c>
      <c r="J990" s="68">
        <v>75.799573560767598</v>
      </c>
      <c r="K990" s="71">
        <v>0.87043376337709399</v>
      </c>
      <c r="L990" s="68">
        <v>47.707889125799603</v>
      </c>
      <c r="M990" s="71">
        <v>0.35819521178637198</v>
      </c>
      <c r="N990" s="68">
        <v>4.9573560767590603</v>
      </c>
      <c r="O990" s="71"/>
      <c r="P990" s="68"/>
      <c r="Q990" s="71"/>
      <c r="R990" s="68"/>
    </row>
    <row r="991" spans="1:18" x14ac:dyDescent="0.2">
      <c r="A991" s="141" t="s">
        <v>2229</v>
      </c>
      <c r="B991" s="67" t="s">
        <v>2230</v>
      </c>
      <c r="C991" s="67">
        <v>40</v>
      </c>
      <c r="D991" s="67" t="s">
        <v>342</v>
      </c>
      <c r="E991" s="71">
        <v>0.69723947134080799</v>
      </c>
      <c r="F991" s="68">
        <v>41.9509594882729</v>
      </c>
      <c r="G991" s="71">
        <v>0.70081614634362499</v>
      </c>
      <c r="H991" s="68">
        <v>32.835820895522403</v>
      </c>
      <c r="I991" s="71">
        <v>0.78315780750906105</v>
      </c>
      <c r="J991" s="68">
        <v>72.601279317697205</v>
      </c>
      <c r="K991" s="71">
        <v>0.83997472340741497</v>
      </c>
      <c r="L991" s="68">
        <v>37.3667377398721</v>
      </c>
      <c r="M991" s="71">
        <v>0.46500920810313101</v>
      </c>
      <c r="N991" s="68">
        <v>15.298507462686601</v>
      </c>
      <c r="O991" s="71"/>
      <c r="P991" s="68"/>
      <c r="Q991" s="71"/>
      <c r="R991" s="68"/>
    </row>
    <row r="992" spans="1:18" x14ac:dyDescent="0.2">
      <c r="A992" s="141" t="s">
        <v>2231</v>
      </c>
      <c r="B992" s="67" t="s">
        <v>2232</v>
      </c>
      <c r="C992" s="67">
        <v>40</v>
      </c>
      <c r="D992" s="67" t="s">
        <v>342</v>
      </c>
      <c r="E992" s="71">
        <v>0.74766860673684998</v>
      </c>
      <c r="F992" s="68">
        <v>57.089552238806</v>
      </c>
      <c r="G992" s="71">
        <v>0.69926087502902201</v>
      </c>
      <c r="H992" s="68">
        <v>32.036247334754798</v>
      </c>
      <c r="I992" s="71">
        <v>0.86501108725036102</v>
      </c>
      <c r="J992" s="68">
        <v>91.417910447761201</v>
      </c>
      <c r="K992" s="71">
        <v>0.88404519026654405</v>
      </c>
      <c r="L992" s="68">
        <v>53.8912579957356</v>
      </c>
      <c r="M992" s="71">
        <v>0.54235727440147397</v>
      </c>
      <c r="N992" s="68">
        <v>29.957356076759101</v>
      </c>
      <c r="O992" s="71"/>
      <c r="P992" s="68"/>
      <c r="Q992" s="71"/>
      <c r="R992" s="68"/>
    </row>
    <row r="993" spans="1:18" x14ac:dyDescent="0.2">
      <c r="A993" s="141" t="s">
        <v>2233</v>
      </c>
      <c r="B993" s="67" t="s">
        <v>2234</v>
      </c>
      <c r="C993" s="67">
        <v>40</v>
      </c>
      <c r="D993" s="67" t="s">
        <v>342</v>
      </c>
      <c r="E993" s="71">
        <v>0.54818911646803703</v>
      </c>
      <c r="F993" s="68">
        <v>9.6481876332622605</v>
      </c>
      <c r="G993" s="71">
        <v>0.70855122764640799</v>
      </c>
      <c r="H993" s="68">
        <v>35.660980810234499</v>
      </c>
      <c r="I993" s="71">
        <v>0.73216867362159999</v>
      </c>
      <c r="J993" s="68">
        <v>52.025586353944597</v>
      </c>
      <c r="K993" s="71">
        <v>0.82784999046443997</v>
      </c>
      <c r="L993" s="68">
        <v>32.995735607675897</v>
      </c>
      <c r="M993" s="71">
        <v>0.47237569060773499</v>
      </c>
      <c r="N993" s="68">
        <v>16.684434968017101</v>
      </c>
      <c r="O993" s="71"/>
      <c r="P993" s="68"/>
      <c r="Q993" s="71">
        <v>0</v>
      </c>
      <c r="R993" s="68">
        <v>39.186295503212001</v>
      </c>
    </row>
    <row r="994" spans="1:18" x14ac:dyDescent="0.2">
      <c r="A994" s="141" t="s">
        <v>2235</v>
      </c>
      <c r="B994" s="67" t="s">
        <v>2236</v>
      </c>
      <c r="C994" s="67">
        <v>40</v>
      </c>
      <c r="D994" s="67" t="s">
        <v>342</v>
      </c>
      <c r="E994" s="71">
        <v>0.59807424493776395</v>
      </c>
      <c r="F994" s="68">
        <v>18.603411513859299</v>
      </c>
      <c r="G994" s="71">
        <v>0.57247592306685902</v>
      </c>
      <c r="H994" s="68">
        <v>5.1172707889125801</v>
      </c>
      <c r="I994" s="71">
        <v>0.65532082151330295</v>
      </c>
      <c r="J994" s="68">
        <v>21.375266524520299</v>
      </c>
      <c r="K994" s="71">
        <v>0.82472122964603201</v>
      </c>
      <c r="L994" s="68">
        <v>32.196162046908299</v>
      </c>
      <c r="M994" s="71">
        <v>0.33977900552486201</v>
      </c>
      <c r="N994" s="68">
        <v>4.2643923240938202</v>
      </c>
      <c r="O994" s="71"/>
      <c r="P994" s="68"/>
      <c r="Q994" s="71"/>
      <c r="R994" s="68"/>
    </row>
    <row r="995" spans="1:18" x14ac:dyDescent="0.2">
      <c r="A995" s="141" t="s">
        <v>2237</v>
      </c>
      <c r="B995" s="67" t="s">
        <v>2238</v>
      </c>
      <c r="C995" s="67">
        <v>40</v>
      </c>
      <c r="D995" s="67" t="s">
        <v>342</v>
      </c>
      <c r="E995" s="71">
        <v>0.57081722706647897</v>
      </c>
      <c r="F995" s="68">
        <v>13.3262260127932</v>
      </c>
      <c r="G995" s="71">
        <v>0.53572339746711295</v>
      </c>
      <c r="H995" s="68">
        <v>3.7313432835820901</v>
      </c>
      <c r="I995" s="71">
        <v>0.60152538678960399</v>
      </c>
      <c r="J995" s="68">
        <v>11.300639658848599</v>
      </c>
      <c r="K995" s="71">
        <v>0.79887463597973396</v>
      </c>
      <c r="L995" s="68">
        <v>25.533049040511699</v>
      </c>
      <c r="M995" s="71">
        <v>0.34714548802946599</v>
      </c>
      <c r="N995" s="68">
        <v>4.5309168443496803</v>
      </c>
      <c r="O995" s="71"/>
      <c r="P995" s="68"/>
      <c r="Q995" s="71"/>
      <c r="R995" s="68"/>
    </row>
    <row r="996" spans="1:18" x14ac:dyDescent="0.2">
      <c r="A996" s="141" t="s">
        <v>2239</v>
      </c>
      <c r="B996" s="67" t="s">
        <v>2240</v>
      </c>
      <c r="C996" s="67">
        <v>40</v>
      </c>
      <c r="D996" s="67" t="s">
        <v>342</v>
      </c>
      <c r="E996" s="71">
        <v>0.67274279997257902</v>
      </c>
      <c r="F996" s="68">
        <v>34.861407249467</v>
      </c>
      <c r="G996" s="71">
        <v>0.674491934772113</v>
      </c>
      <c r="H996" s="68">
        <v>21.908315565032002</v>
      </c>
      <c r="I996" s="71">
        <v>0.69675661641836995</v>
      </c>
      <c r="J996" s="68">
        <v>35.234541577825198</v>
      </c>
      <c r="K996" s="71">
        <v>0.83261399308289097</v>
      </c>
      <c r="L996" s="68">
        <v>34.648187633262303</v>
      </c>
      <c r="M996" s="71">
        <v>0.487108655616943</v>
      </c>
      <c r="N996" s="68">
        <v>19.136460554370998</v>
      </c>
      <c r="O996" s="71"/>
      <c r="P996" s="68"/>
      <c r="Q996" s="71"/>
      <c r="R996" s="68"/>
    </row>
    <row r="997" spans="1:18" x14ac:dyDescent="0.2">
      <c r="A997" s="141" t="s">
        <v>2241</v>
      </c>
      <c r="B997" s="67" t="s">
        <v>2242</v>
      </c>
      <c r="C997" s="67">
        <v>40</v>
      </c>
      <c r="D997" s="67" t="s">
        <v>342</v>
      </c>
      <c r="E997" s="71">
        <v>0.70060411307579196</v>
      </c>
      <c r="F997" s="68">
        <v>42.697228144989303</v>
      </c>
      <c r="G997" s="71">
        <v>0.68848101911414905</v>
      </c>
      <c r="H997" s="68">
        <v>27.132196162046899</v>
      </c>
      <c r="I997" s="71">
        <v>0.73644862248738796</v>
      </c>
      <c r="J997" s="68">
        <v>54.371002132196203</v>
      </c>
      <c r="K997" s="71">
        <v>0.84986250130936503</v>
      </c>
      <c r="L997" s="68">
        <v>40.405117270788899</v>
      </c>
      <c r="M997" s="71">
        <v>0.52762430939226501</v>
      </c>
      <c r="N997" s="68">
        <v>26.652452025586399</v>
      </c>
      <c r="O997" s="71"/>
      <c r="P997" s="68"/>
      <c r="Q997" s="71"/>
      <c r="R997" s="68"/>
    </row>
    <row r="998" spans="1:18" x14ac:dyDescent="0.2">
      <c r="A998" s="141" t="s">
        <v>2243</v>
      </c>
      <c r="B998" s="67" t="s">
        <v>2244</v>
      </c>
      <c r="C998" s="67">
        <v>40</v>
      </c>
      <c r="D998" s="67" t="s">
        <v>342</v>
      </c>
      <c r="E998" s="71">
        <v>0.65125307709715097</v>
      </c>
      <c r="F998" s="68">
        <v>29.264392324093802</v>
      </c>
      <c r="G998" s="71">
        <v>0.665818252264743</v>
      </c>
      <c r="H998" s="68">
        <v>19.083155650319799</v>
      </c>
      <c r="I998" s="71">
        <v>0.68720593201135405</v>
      </c>
      <c r="J998" s="68">
        <v>30.9701492537313</v>
      </c>
      <c r="K998" s="71">
        <v>0.76487946849556199</v>
      </c>
      <c r="L998" s="68">
        <v>17.8571428571429</v>
      </c>
      <c r="M998" s="71">
        <v>0.487108655616943</v>
      </c>
      <c r="N998" s="68">
        <v>19.136460554370998</v>
      </c>
      <c r="O998" s="71"/>
      <c r="P998" s="68"/>
      <c r="Q998" s="71"/>
      <c r="R998" s="68"/>
    </row>
    <row r="999" spans="1:18" x14ac:dyDescent="0.2">
      <c r="A999" s="141" t="s">
        <v>721</v>
      </c>
      <c r="B999" s="67" t="s">
        <v>2245</v>
      </c>
      <c r="C999" s="67">
        <v>40</v>
      </c>
      <c r="D999" s="67" t="s">
        <v>342</v>
      </c>
      <c r="E999" s="71">
        <v>0.59848314077992004</v>
      </c>
      <c r="F999" s="68">
        <v>18.710021321961602</v>
      </c>
      <c r="G999" s="71">
        <v>0.57585458382060295</v>
      </c>
      <c r="H999" s="68">
        <v>5.2771855010661</v>
      </c>
      <c r="I999" s="71">
        <v>0.55806632331797401</v>
      </c>
      <c r="J999" s="68">
        <v>7.08955223880597</v>
      </c>
      <c r="K999" s="71">
        <v>0.726850413703932</v>
      </c>
      <c r="L999" s="68">
        <v>12.953091684435</v>
      </c>
      <c r="M999" s="71">
        <v>0.39134438305709002</v>
      </c>
      <c r="N999" s="68">
        <v>6.4498933901918996</v>
      </c>
      <c r="O999" s="71"/>
      <c r="P999" s="68"/>
      <c r="Q999" s="71">
        <v>0.74029999999999996</v>
      </c>
      <c r="R999" s="68">
        <v>56.745182012847998</v>
      </c>
    </row>
    <row r="1000" spans="1:18" x14ac:dyDescent="0.2">
      <c r="A1000" s="141" t="s">
        <v>1843</v>
      </c>
      <c r="B1000" s="67" t="s">
        <v>2246</v>
      </c>
      <c r="C1000" s="67">
        <v>40</v>
      </c>
      <c r="D1000" s="67" t="s">
        <v>342</v>
      </c>
      <c r="E1000" s="71">
        <v>0.46982712547769401</v>
      </c>
      <c r="F1000" s="68">
        <v>3.3582089552238799</v>
      </c>
      <c r="G1000" s="71">
        <v>0.59710197232533002</v>
      </c>
      <c r="H1000" s="68">
        <v>6.6098081023454203</v>
      </c>
      <c r="I1000" s="71">
        <v>0.64103222908619395</v>
      </c>
      <c r="J1000" s="68">
        <v>18.230277185501102</v>
      </c>
      <c r="K1000" s="71">
        <v>0.66072518288302595</v>
      </c>
      <c r="L1000" s="68">
        <v>7.4093816631130096</v>
      </c>
      <c r="M1000" s="71">
        <v>0.450276243093923</v>
      </c>
      <c r="N1000" s="68">
        <v>12.686567164179101</v>
      </c>
      <c r="O1000" s="71"/>
      <c r="P1000" s="68"/>
      <c r="Q1000" s="71">
        <v>0</v>
      </c>
      <c r="R1000" s="68">
        <v>39.186295503212001</v>
      </c>
    </row>
    <row r="1001" spans="1:18" x14ac:dyDescent="0.2">
      <c r="A1001" s="141" t="s">
        <v>2247</v>
      </c>
      <c r="B1001" s="67" t="s">
        <v>2248</v>
      </c>
      <c r="C1001" s="67">
        <v>40</v>
      </c>
      <c r="D1001" s="67" t="s">
        <v>342</v>
      </c>
      <c r="E1001" s="71">
        <v>0.69399114475244505</v>
      </c>
      <c r="F1001" s="68">
        <v>41.044776119402997</v>
      </c>
      <c r="G1001" s="71">
        <v>0.72261494356459499</v>
      </c>
      <c r="H1001" s="68">
        <v>41.044776119402997</v>
      </c>
      <c r="I1001" s="71">
        <v>0.70702785368403998</v>
      </c>
      <c r="J1001" s="68">
        <v>39.8720682302772</v>
      </c>
      <c r="K1001" s="71">
        <v>0.89604553866722203</v>
      </c>
      <c r="L1001" s="68">
        <v>59.061833688699402</v>
      </c>
      <c r="M1001" s="71">
        <v>0.450276243093923</v>
      </c>
      <c r="N1001" s="68">
        <v>12.686567164179101</v>
      </c>
      <c r="O1001" s="71"/>
      <c r="P1001" s="68"/>
      <c r="Q1001" s="71"/>
      <c r="R1001" s="68"/>
    </row>
    <row r="1002" spans="1:18" x14ac:dyDescent="0.2">
      <c r="A1002" s="141" t="s">
        <v>2249</v>
      </c>
      <c r="B1002" s="67" t="s">
        <v>2250</v>
      </c>
      <c r="C1002" s="67">
        <v>40</v>
      </c>
      <c r="D1002" s="67" t="s">
        <v>342</v>
      </c>
      <c r="E1002" s="71">
        <v>0.71229171091273902</v>
      </c>
      <c r="F1002" s="68">
        <v>46.5351812366738</v>
      </c>
      <c r="G1002" s="71">
        <v>0.69859411400456495</v>
      </c>
      <c r="H1002" s="68">
        <v>31.503198294243099</v>
      </c>
      <c r="I1002" s="71">
        <v>0.81128455887192097</v>
      </c>
      <c r="J1002" s="68">
        <v>79.850746268656707</v>
      </c>
      <c r="K1002" s="71">
        <v>0.88901192768054804</v>
      </c>
      <c r="L1002" s="68">
        <v>55.810234541577799</v>
      </c>
      <c r="M1002" s="71">
        <v>0.450276243093923</v>
      </c>
      <c r="N1002" s="68">
        <v>12.686567164179101</v>
      </c>
      <c r="O1002" s="71"/>
      <c r="P1002" s="68"/>
      <c r="Q1002" s="71"/>
      <c r="R1002" s="68"/>
    </row>
    <row r="1003" spans="1:18" x14ac:dyDescent="0.2">
      <c r="A1003" s="141" t="s">
        <v>2251</v>
      </c>
      <c r="B1003" s="67" t="s">
        <v>2252</v>
      </c>
      <c r="C1003" s="67">
        <v>40</v>
      </c>
      <c r="D1003" s="67" t="s">
        <v>342</v>
      </c>
      <c r="E1003" s="71">
        <v>0.68257785902023305</v>
      </c>
      <c r="F1003" s="68">
        <v>37.206823027718499</v>
      </c>
      <c r="G1003" s="71">
        <v>0.72307187158936603</v>
      </c>
      <c r="H1003" s="68">
        <v>41.151385927505302</v>
      </c>
      <c r="I1003" s="71">
        <v>0.65362806428053699</v>
      </c>
      <c r="J1003" s="68">
        <v>20.948827292110899</v>
      </c>
      <c r="K1003" s="71">
        <v>0.82967043207106606</v>
      </c>
      <c r="L1003" s="68">
        <v>34.008528784648199</v>
      </c>
      <c r="M1003" s="71">
        <v>0.523941068139963</v>
      </c>
      <c r="N1003" s="68">
        <v>26.1727078891258</v>
      </c>
      <c r="O1003" s="71"/>
      <c r="P1003" s="68"/>
      <c r="Q1003" s="71"/>
      <c r="R1003" s="68"/>
    </row>
    <row r="1004" spans="1:18" x14ac:dyDescent="0.2">
      <c r="A1004" s="141" t="s">
        <v>2253</v>
      </c>
      <c r="B1004" s="67" t="s">
        <v>2254</v>
      </c>
      <c r="C1004" s="67">
        <v>40</v>
      </c>
      <c r="D1004" s="67" t="s">
        <v>342</v>
      </c>
      <c r="E1004" s="71">
        <v>0.52465328528006205</v>
      </c>
      <c r="F1004" s="68">
        <v>6.7164179104477597</v>
      </c>
      <c r="G1004" s="71">
        <v>0.68117142443299605</v>
      </c>
      <c r="H1004" s="68">
        <v>23.933901918976499</v>
      </c>
      <c r="I1004" s="71">
        <v>0.62959187307387099</v>
      </c>
      <c r="J1004" s="68">
        <v>15.4584221748401</v>
      </c>
      <c r="K1004" s="71">
        <v>0.81066150826729</v>
      </c>
      <c r="L1004" s="68">
        <v>28.571428571428601</v>
      </c>
      <c r="M1004" s="71">
        <v>0.50184162062615101</v>
      </c>
      <c r="N1004" s="68">
        <v>21.961620469083201</v>
      </c>
      <c r="O1004" s="71"/>
      <c r="P1004" s="68"/>
      <c r="Q1004" s="71">
        <v>0</v>
      </c>
      <c r="R1004" s="68">
        <v>39.186295503212001</v>
      </c>
    </row>
    <row r="1005" spans="1:18" x14ac:dyDescent="0.2">
      <c r="A1005" s="141" t="s">
        <v>2255</v>
      </c>
      <c r="B1005" s="67" t="s">
        <v>2256</v>
      </c>
      <c r="C1005" s="67">
        <v>40</v>
      </c>
      <c r="D1005" s="67" t="s">
        <v>342</v>
      </c>
      <c r="E1005" s="71">
        <v>0.68272665231600305</v>
      </c>
      <c r="F1005" s="68">
        <v>37.260127931769702</v>
      </c>
      <c r="G1005" s="71">
        <v>0.69184197163866401</v>
      </c>
      <c r="H1005" s="68">
        <v>28.4648187633262</v>
      </c>
      <c r="I1005" s="71">
        <v>0.76356894168099199</v>
      </c>
      <c r="J1005" s="68">
        <v>65.351812366737704</v>
      </c>
      <c r="K1005" s="71">
        <v>0.82521945285043397</v>
      </c>
      <c r="L1005" s="68">
        <v>32.249466950959501</v>
      </c>
      <c r="M1005" s="71">
        <v>0.450276243093923</v>
      </c>
      <c r="N1005" s="68">
        <v>12.686567164179101</v>
      </c>
      <c r="O1005" s="71"/>
      <c r="P1005" s="68"/>
      <c r="Q1005" s="71"/>
      <c r="R1005" s="68"/>
    </row>
    <row r="1006" spans="1:18" x14ac:dyDescent="0.2">
      <c r="A1006" s="141" t="s">
        <v>2257</v>
      </c>
      <c r="B1006" s="67" t="s">
        <v>2258</v>
      </c>
      <c r="C1006" s="67">
        <v>40</v>
      </c>
      <c r="D1006" s="67" t="s">
        <v>342</v>
      </c>
      <c r="E1006" s="71">
        <v>0.629594782505698</v>
      </c>
      <c r="F1006" s="68">
        <v>24.733475479744101</v>
      </c>
      <c r="G1006" s="71">
        <v>0.66029306174820102</v>
      </c>
      <c r="H1006" s="68">
        <v>17.4307036247335</v>
      </c>
      <c r="I1006" s="71">
        <v>0.64022114795509999</v>
      </c>
      <c r="J1006" s="68">
        <v>18.070362473347501</v>
      </c>
      <c r="K1006" s="71">
        <v>0.70129033468413404</v>
      </c>
      <c r="L1006" s="68">
        <v>9.9680170575693001</v>
      </c>
      <c r="M1006" s="71">
        <v>0.51657458563535896</v>
      </c>
      <c r="N1006" s="68">
        <v>24.680170575693001</v>
      </c>
      <c r="O1006" s="71"/>
      <c r="P1006" s="68"/>
      <c r="Q1006" s="71"/>
      <c r="R1006" s="68"/>
    </row>
    <row r="1007" spans="1:18" x14ac:dyDescent="0.2">
      <c r="A1007" s="141" t="s">
        <v>2259</v>
      </c>
      <c r="B1007" s="67" t="s">
        <v>2260</v>
      </c>
      <c r="C1007" s="67">
        <v>40</v>
      </c>
      <c r="D1007" s="67" t="s">
        <v>342</v>
      </c>
      <c r="E1007" s="71">
        <v>0.537381454462458</v>
      </c>
      <c r="F1007" s="68">
        <v>7.9424307036247299</v>
      </c>
      <c r="G1007" s="71">
        <v>0.68151918035084902</v>
      </c>
      <c r="H1007" s="68">
        <v>24.147121535181199</v>
      </c>
      <c r="I1007" s="71">
        <v>0.69135749017186598</v>
      </c>
      <c r="J1007" s="68">
        <v>32.3560767590618</v>
      </c>
      <c r="K1007" s="71">
        <v>0.80113925740651903</v>
      </c>
      <c r="L1007" s="68">
        <v>26.119402985074601</v>
      </c>
      <c r="M1007" s="71">
        <v>0.51289134438305695</v>
      </c>
      <c r="N1007" s="68">
        <v>24.0938166311301</v>
      </c>
      <c r="O1007" s="71"/>
      <c r="P1007" s="68"/>
      <c r="Q1007" s="71">
        <v>0</v>
      </c>
      <c r="R1007" s="68">
        <v>39.186295503212001</v>
      </c>
    </row>
    <row r="1008" spans="1:18" x14ac:dyDescent="0.2">
      <c r="A1008" s="141" t="s">
        <v>425</v>
      </c>
      <c r="B1008" s="67" t="s">
        <v>2261</v>
      </c>
      <c r="C1008" s="67">
        <v>40</v>
      </c>
      <c r="D1008" s="67" t="s">
        <v>342</v>
      </c>
      <c r="E1008" s="71">
        <v>0.72870886169579097</v>
      </c>
      <c r="F1008" s="68">
        <v>51.332622601279297</v>
      </c>
      <c r="G1008" s="71">
        <v>0.70103342859311801</v>
      </c>
      <c r="H1008" s="68">
        <v>32.995735607675897</v>
      </c>
      <c r="I1008" s="71">
        <v>0.81510776428970599</v>
      </c>
      <c r="J1008" s="68">
        <v>80.970149253731293</v>
      </c>
      <c r="K1008" s="71">
        <v>0.86370346200347003</v>
      </c>
      <c r="L1008" s="68">
        <v>45.362473347547997</v>
      </c>
      <c r="M1008" s="71">
        <v>0.53499079189686904</v>
      </c>
      <c r="N1008" s="68">
        <v>28.144989339019201</v>
      </c>
      <c r="O1008" s="71"/>
      <c r="P1008" s="68"/>
      <c r="Q1008" s="71"/>
      <c r="R1008" s="68"/>
    </row>
    <row r="1009" spans="1:18" x14ac:dyDescent="0.2">
      <c r="A1009" s="141" t="s">
        <v>2262</v>
      </c>
      <c r="B1009" s="67" t="s">
        <v>2263</v>
      </c>
      <c r="C1009" s="67">
        <v>40</v>
      </c>
      <c r="D1009" s="67" t="s">
        <v>342</v>
      </c>
      <c r="E1009" s="71">
        <v>0.70314894098769598</v>
      </c>
      <c r="F1009" s="68">
        <v>43.763326226012801</v>
      </c>
      <c r="G1009" s="71">
        <v>0.70815739826469803</v>
      </c>
      <c r="H1009" s="68">
        <v>35.607675906183403</v>
      </c>
      <c r="I1009" s="71">
        <v>0.74910013625764305</v>
      </c>
      <c r="J1009" s="68">
        <v>59.701492537313399</v>
      </c>
      <c r="K1009" s="71">
        <v>0.83876364379308299</v>
      </c>
      <c r="L1009" s="68">
        <v>36.993603411513902</v>
      </c>
      <c r="M1009" s="71">
        <v>0.51657458563535896</v>
      </c>
      <c r="N1009" s="68">
        <v>24.680170575693001</v>
      </c>
      <c r="O1009" s="71"/>
      <c r="P1009" s="68"/>
      <c r="Q1009" s="71"/>
      <c r="R1009" s="68"/>
    </row>
    <row r="1010" spans="1:18" x14ac:dyDescent="0.2">
      <c r="A1010" s="141" t="s">
        <v>2264</v>
      </c>
      <c r="B1010" s="67" t="s">
        <v>2265</v>
      </c>
      <c r="C1010" s="67">
        <v>40</v>
      </c>
      <c r="D1010" s="67" t="s">
        <v>342</v>
      </c>
      <c r="E1010" s="71">
        <v>0.71747567858491501</v>
      </c>
      <c r="F1010" s="68">
        <v>48.081023454157801</v>
      </c>
      <c r="G1010" s="71">
        <v>0.70486635969144396</v>
      </c>
      <c r="H1010" s="68">
        <v>34.061833688699402</v>
      </c>
      <c r="I1010" s="71">
        <v>0.76913159097003703</v>
      </c>
      <c r="J1010" s="68">
        <v>68.123667377398704</v>
      </c>
      <c r="K1010" s="71">
        <v>0.86091397178131102</v>
      </c>
      <c r="L1010" s="68">
        <v>44.402985074626898</v>
      </c>
      <c r="M1010" s="71">
        <v>0.53499079189686904</v>
      </c>
      <c r="N1010" s="68">
        <v>28.144989339019201</v>
      </c>
      <c r="O1010" s="71"/>
      <c r="P1010" s="68"/>
      <c r="Q1010" s="71"/>
      <c r="R1010" s="68"/>
    </row>
    <row r="1011" spans="1:18" x14ac:dyDescent="0.2">
      <c r="A1011" s="141" t="s">
        <v>1628</v>
      </c>
      <c r="B1011" s="67" t="s">
        <v>2266</v>
      </c>
      <c r="C1011" s="67">
        <v>40</v>
      </c>
      <c r="D1011" s="67" t="s">
        <v>342</v>
      </c>
      <c r="E1011" s="71">
        <v>0.61402892387889096</v>
      </c>
      <c r="F1011" s="68">
        <v>21.8017057569296</v>
      </c>
      <c r="G1011" s="71">
        <v>0.75209809820419005</v>
      </c>
      <c r="H1011" s="68">
        <v>50.319829424307002</v>
      </c>
      <c r="I1011" s="71">
        <v>0.88124005128098404</v>
      </c>
      <c r="J1011" s="68">
        <v>93.390191897654603</v>
      </c>
      <c r="K1011" s="71">
        <v>0.85761678298478705</v>
      </c>
      <c r="L1011" s="68">
        <v>43.283582089552198</v>
      </c>
      <c r="M1011" s="71">
        <v>0.57918968692449402</v>
      </c>
      <c r="N1011" s="68">
        <v>38.859275053304899</v>
      </c>
      <c r="O1011" s="71"/>
      <c r="P1011" s="68"/>
      <c r="Q1011" s="71">
        <v>0</v>
      </c>
      <c r="R1011" s="68">
        <v>39.186295503212001</v>
      </c>
    </row>
    <row r="1012" spans="1:18" x14ac:dyDescent="0.2">
      <c r="A1012" s="141" t="s">
        <v>1054</v>
      </c>
      <c r="B1012" s="67" t="s">
        <v>2267</v>
      </c>
      <c r="C1012" s="67">
        <v>40</v>
      </c>
      <c r="D1012" s="67" t="s">
        <v>342</v>
      </c>
      <c r="E1012" s="71">
        <v>0.65203165354502701</v>
      </c>
      <c r="F1012" s="68">
        <v>29.744136460554401</v>
      </c>
      <c r="G1012" s="71">
        <v>0.872635375750064</v>
      </c>
      <c r="H1012" s="68">
        <v>80.543710021321999</v>
      </c>
      <c r="I1012" s="71">
        <v>0.87370177351357403</v>
      </c>
      <c r="J1012" s="68">
        <v>92.430703624733496</v>
      </c>
      <c r="K1012" s="71">
        <v>0.857283365238661</v>
      </c>
      <c r="L1012" s="68">
        <v>43.176972281449899</v>
      </c>
      <c r="M1012" s="71">
        <v>0.65653775322283603</v>
      </c>
      <c r="N1012" s="68">
        <v>53.997867803837899</v>
      </c>
      <c r="O1012" s="71"/>
      <c r="P1012" s="68"/>
      <c r="Q1012" s="71">
        <v>0</v>
      </c>
      <c r="R1012" s="68">
        <v>39.186295503212001</v>
      </c>
    </row>
    <row r="1013" spans="1:18" x14ac:dyDescent="0.2">
      <c r="A1013" s="141" t="s">
        <v>2268</v>
      </c>
      <c r="B1013" s="67" t="s">
        <v>2269</v>
      </c>
      <c r="C1013" s="67">
        <v>40</v>
      </c>
      <c r="D1013" s="67" t="s">
        <v>342</v>
      </c>
      <c r="E1013" s="71">
        <v>0.69035561776738097</v>
      </c>
      <c r="F1013" s="68">
        <v>40.031982942430702</v>
      </c>
      <c r="G1013" s="71">
        <v>0.66063212473854604</v>
      </c>
      <c r="H1013" s="68">
        <v>17.537313432835798</v>
      </c>
      <c r="I1013" s="71">
        <v>0.80153647724959398</v>
      </c>
      <c r="J1013" s="68">
        <v>77.665245202558594</v>
      </c>
      <c r="K1013" s="71">
        <v>0.84161114348285704</v>
      </c>
      <c r="L1013" s="68">
        <v>37.899786780383799</v>
      </c>
      <c r="M1013" s="71">
        <v>0.45764272559852698</v>
      </c>
      <c r="N1013" s="68">
        <v>14.0191897654584</v>
      </c>
      <c r="O1013" s="71"/>
      <c r="P1013" s="68"/>
      <c r="Q1013" s="71"/>
      <c r="R1013" s="68"/>
    </row>
    <row r="1014" spans="1:18" x14ac:dyDescent="0.2">
      <c r="A1014" s="141" t="s">
        <v>2270</v>
      </c>
      <c r="B1014" s="67" t="s">
        <v>2271</v>
      </c>
      <c r="C1014" s="67">
        <v>40</v>
      </c>
      <c r="D1014" s="67" t="s">
        <v>342</v>
      </c>
      <c r="E1014" s="71">
        <v>0.709801920091084</v>
      </c>
      <c r="F1014" s="68">
        <v>46.002132196162101</v>
      </c>
      <c r="G1014" s="71">
        <v>0.68252120468987898</v>
      </c>
      <c r="H1014" s="68">
        <v>24.733475479744101</v>
      </c>
      <c r="I1014" s="71">
        <v>0.76949580768524894</v>
      </c>
      <c r="J1014" s="68">
        <v>68.3368869936034</v>
      </c>
      <c r="K1014" s="71">
        <v>0.85588311734464095</v>
      </c>
      <c r="L1014" s="68">
        <v>42.484008528784599</v>
      </c>
      <c r="M1014" s="71">
        <v>0.53130755064456703</v>
      </c>
      <c r="N1014" s="68">
        <v>27.452025586353901</v>
      </c>
      <c r="O1014" s="71"/>
      <c r="P1014" s="68"/>
      <c r="Q1014" s="71"/>
      <c r="R1014" s="68"/>
    </row>
    <row r="1015" spans="1:18" x14ac:dyDescent="0.2">
      <c r="A1015" s="141" t="s">
        <v>2272</v>
      </c>
      <c r="B1015" s="67" t="s">
        <v>2273</v>
      </c>
      <c r="C1015" s="67">
        <v>40</v>
      </c>
      <c r="D1015" s="67" t="s">
        <v>342</v>
      </c>
      <c r="E1015" s="71">
        <v>0.73090793729665804</v>
      </c>
      <c r="F1015" s="68">
        <v>51.6524520255863</v>
      </c>
      <c r="G1015" s="71">
        <v>0.69649535283904496</v>
      </c>
      <c r="H1015" s="68">
        <v>30.7036247334755</v>
      </c>
      <c r="I1015" s="71">
        <v>0.79064544052504004</v>
      </c>
      <c r="J1015" s="68">
        <v>74.680170575692998</v>
      </c>
      <c r="K1015" s="71">
        <v>0.89413368142107497</v>
      </c>
      <c r="L1015" s="68">
        <v>58.208955223880601</v>
      </c>
      <c r="M1015" s="71">
        <v>0.54235727440147397</v>
      </c>
      <c r="N1015" s="68">
        <v>29.957356076759101</v>
      </c>
      <c r="O1015" s="71"/>
      <c r="P1015" s="68"/>
      <c r="Q1015" s="71"/>
      <c r="R1015" s="68"/>
    </row>
    <row r="1016" spans="1:18" x14ac:dyDescent="0.2">
      <c r="A1016" s="141" t="s">
        <v>1975</v>
      </c>
      <c r="B1016" s="67" t="s">
        <v>2274</v>
      </c>
      <c r="C1016" s="67">
        <v>40</v>
      </c>
      <c r="D1016" s="67" t="s">
        <v>342</v>
      </c>
      <c r="E1016" s="71">
        <v>0.76806289489681301</v>
      </c>
      <c r="F1016" s="68">
        <v>63.7526652452026</v>
      </c>
      <c r="G1016" s="71">
        <v>0.69926868584087098</v>
      </c>
      <c r="H1016" s="68">
        <v>32.089552238806</v>
      </c>
      <c r="I1016" s="71">
        <v>0.82667543866882298</v>
      </c>
      <c r="J1016" s="68">
        <v>84.221748400852903</v>
      </c>
      <c r="K1016" s="71">
        <v>0.84567790061893899</v>
      </c>
      <c r="L1016" s="68">
        <v>38.859275053304899</v>
      </c>
      <c r="M1016" s="71">
        <v>0.46869244935543303</v>
      </c>
      <c r="N1016" s="68">
        <v>15.9381663113006</v>
      </c>
      <c r="O1016" s="71"/>
      <c r="P1016" s="68"/>
      <c r="Q1016" s="71">
        <v>1</v>
      </c>
      <c r="R1016" s="68">
        <v>100</v>
      </c>
    </row>
    <row r="1017" spans="1:18" x14ac:dyDescent="0.2">
      <c r="A1017" s="141" t="s">
        <v>2275</v>
      </c>
      <c r="B1017" s="67" t="s">
        <v>2276</v>
      </c>
      <c r="C1017" s="67">
        <v>40</v>
      </c>
      <c r="D1017" s="67" t="s">
        <v>342</v>
      </c>
      <c r="E1017" s="71">
        <v>0.75868321906271297</v>
      </c>
      <c r="F1017" s="68">
        <v>60.447761194029802</v>
      </c>
      <c r="G1017" s="71">
        <v>0.75137817592026601</v>
      </c>
      <c r="H1017" s="68">
        <v>49.893390191897701</v>
      </c>
      <c r="I1017" s="71">
        <v>0.83071358199040302</v>
      </c>
      <c r="J1017" s="68">
        <v>85.447761194029894</v>
      </c>
      <c r="K1017" s="71">
        <v>0.88081791392029196</v>
      </c>
      <c r="L1017" s="68">
        <v>52.292110874200397</v>
      </c>
      <c r="M1017" s="71">
        <v>0.57182320441988999</v>
      </c>
      <c r="N1017" s="68">
        <v>37.3667377398721</v>
      </c>
      <c r="O1017" s="71"/>
      <c r="P1017" s="68"/>
      <c r="Q1017" s="71"/>
      <c r="R1017" s="68"/>
    </row>
    <row r="1018" spans="1:18" x14ac:dyDescent="0.2">
      <c r="A1018" s="141" t="s">
        <v>2277</v>
      </c>
      <c r="B1018" s="67" t="s">
        <v>2278</v>
      </c>
      <c r="C1018" s="67">
        <v>40</v>
      </c>
      <c r="D1018" s="67" t="s">
        <v>342</v>
      </c>
      <c r="E1018" s="71">
        <v>0.62462432411450297</v>
      </c>
      <c r="F1018" s="68">
        <v>23.240938166311299</v>
      </c>
      <c r="G1018" s="71">
        <v>0.77688577618765198</v>
      </c>
      <c r="H1018" s="68">
        <v>56.716417910447802</v>
      </c>
      <c r="I1018" s="71">
        <v>0.87756698791107801</v>
      </c>
      <c r="J1018" s="68">
        <v>92.857142857142904</v>
      </c>
      <c r="K1018" s="71">
        <v>0.90421213455849803</v>
      </c>
      <c r="L1018" s="68">
        <v>62.686567164179102</v>
      </c>
      <c r="M1018" s="71">
        <v>0.56445672191528595</v>
      </c>
      <c r="N1018" s="68">
        <v>35.607675906183403</v>
      </c>
      <c r="O1018" s="71"/>
      <c r="P1018" s="68"/>
      <c r="Q1018" s="71">
        <v>0</v>
      </c>
      <c r="R1018" s="68">
        <v>39.186295503212001</v>
      </c>
    </row>
    <row r="1019" spans="1:18" x14ac:dyDescent="0.2">
      <c r="A1019" s="141" t="s">
        <v>2279</v>
      </c>
      <c r="B1019" s="67" t="s">
        <v>2280</v>
      </c>
      <c r="C1019" s="67">
        <v>40</v>
      </c>
      <c r="D1019" s="67" t="s">
        <v>342</v>
      </c>
      <c r="E1019" s="71">
        <v>0.73735385569215095</v>
      </c>
      <c r="F1019" s="68">
        <v>53.784648187633302</v>
      </c>
      <c r="G1019" s="71">
        <v>0.69780786320671295</v>
      </c>
      <c r="H1019" s="68">
        <v>31.343283582089601</v>
      </c>
      <c r="I1019" s="71">
        <v>0.86370363475666501</v>
      </c>
      <c r="J1019" s="68">
        <v>91.257995735607693</v>
      </c>
      <c r="K1019" s="71">
        <v>0.90079526918828401</v>
      </c>
      <c r="L1019" s="68">
        <v>61.194029850746297</v>
      </c>
      <c r="M1019" s="71">
        <v>0.487108655616943</v>
      </c>
      <c r="N1019" s="68">
        <v>19.136460554370998</v>
      </c>
      <c r="O1019" s="71"/>
      <c r="P1019" s="68"/>
      <c r="Q1019" s="71"/>
      <c r="R1019" s="68"/>
    </row>
    <row r="1020" spans="1:18" x14ac:dyDescent="0.2">
      <c r="A1020" s="141" t="s">
        <v>2281</v>
      </c>
      <c r="B1020" s="67" t="s">
        <v>2282</v>
      </c>
      <c r="C1020" s="67">
        <v>40</v>
      </c>
      <c r="D1020" s="67" t="s">
        <v>342</v>
      </c>
      <c r="E1020" s="71">
        <v>0.72465353317700898</v>
      </c>
      <c r="F1020" s="68">
        <v>49.893390191897701</v>
      </c>
      <c r="G1020" s="71">
        <v>0.68610328753874095</v>
      </c>
      <c r="H1020" s="68">
        <v>26.119402985074601</v>
      </c>
      <c r="I1020" s="71">
        <v>0.86666000936355403</v>
      </c>
      <c r="J1020" s="68">
        <v>91.684434968017101</v>
      </c>
      <c r="K1020" s="71">
        <v>0.89557459271181705</v>
      </c>
      <c r="L1020" s="68">
        <v>58.7420042643923</v>
      </c>
      <c r="M1020" s="71">
        <v>0.450276243093923</v>
      </c>
      <c r="N1020" s="68">
        <v>12.686567164179101</v>
      </c>
      <c r="O1020" s="71"/>
      <c r="P1020" s="68"/>
      <c r="Q1020" s="71"/>
      <c r="R1020" s="68"/>
    </row>
    <row r="1021" spans="1:18" x14ac:dyDescent="0.2">
      <c r="A1021" s="141" t="s">
        <v>2283</v>
      </c>
      <c r="B1021" s="67" t="s">
        <v>2284</v>
      </c>
      <c r="C1021" s="67">
        <v>40</v>
      </c>
      <c r="D1021" s="67" t="s">
        <v>342</v>
      </c>
      <c r="E1021" s="71">
        <v>0.73354819981421304</v>
      </c>
      <c r="F1021" s="68">
        <v>52.611940298507498</v>
      </c>
      <c r="G1021" s="71">
        <v>0.74994917984257004</v>
      </c>
      <c r="H1021" s="68">
        <v>49.520255863539397</v>
      </c>
      <c r="I1021" s="71">
        <v>0.81218991761163895</v>
      </c>
      <c r="J1021" s="68">
        <v>80.117270788912606</v>
      </c>
      <c r="K1021" s="71">
        <v>0.829696427401171</v>
      </c>
      <c r="L1021" s="68">
        <v>34.061833688699402</v>
      </c>
      <c r="M1021" s="71">
        <v>0.54235727440147397</v>
      </c>
      <c r="N1021" s="68">
        <v>29.957356076759101</v>
      </c>
      <c r="O1021" s="71"/>
      <c r="P1021" s="68"/>
      <c r="Q1021" s="71"/>
      <c r="R1021" s="68"/>
    </row>
    <row r="1022" spans="1:18" x14ac:dyDescent="0.2">
      <c r="A1022" s="141" t="s">
        <v>2285</v>
      </c>
      <c r="B1022" s="67" t="s">
        <v>2286</v>
      </c>
      <c r="C1022" s="67">
        <v>40</v>
      </c>
      <c r="D1022" s="67" t="s">
        <v>342</v>
      </c>
      <c r="E1022" s="71">
        <v>0.70192486252355801</v>
      </c>
      <c r="F1022" s="68">
        <v>43.123667377398696</v>
      </c>
      <c r="G1022" s="71">
        <v>0.69489464680047697</v>
      </c>
      <c r="H1022" s="68">
        <v>29.957356076759101</v>
      </c>
      <c r="I1022" s="71">
        <v>0.75312952445810299</v>
      </c>
      <c r="J1022" s="68">
        <v>61.300639658848603</v>
      </c>
      <c r="K1022" s="71">
        <v>0.85783365820949997</v>
      </c>
      <c r="L1022" s="68">
        <v>43.443496801705798</v>
      </c>
      <c r="M1022" s="71">
        <v>0.50184162062615101</v>
      </c>
      <c r="N1022" s="68">
        <v>21.961620469083201</v>
      </c>
      <c r="O1022" s="71"/>
      <c r="P1022" s="68"/>
      <c r="Q1022" s="71"/>
      <c r="R1022" s="68"/>
    </row>
    <row r="1023" spans="1:18" x14ac:dyDescent="0.2">
      <c r="A1023" s="141" t="s">
        <v>2287</v>
      </c>
      <c r="B1023" s="67" t="s">
        <v>2288</v>
      </c>
      <c r="C1023" s="67">
        <v>40</v>
      </c>
      <c r="D1023" s="67" t="s">
        <v>342</v>
      </c>
      <c r="E1023" s="71">
        <v>0.73091735790629697</v>
      </c>
      <c r="F1023" s="68">
        <v>51.705756929637502</v>
      </c>
      <c r="G1023" s="71">
        <v>0.70183644316654004</v>
      </c>
      <c r="H1023" s="68">
        <v>33.368869936034102</v>
      </c>
      <c r="I1023" s="71">
        <v>0.80924186598673997</v>
      </c>
      <c r="J1023" s="68">
        <v>79.477611940298502</v>
      </c>
      <c r="K1023" s="71">
        <v>0.85181764180892705</v>
      </c>
      <c r="L1023" s="68">
        <v>41.098081023454199</v>
      </c>
      <c r="M1023" s="71">
        <v>0.56077348066298305</v>
      </c>
      <c r="N1023" s="68">
        <v>34.488272921108702</v>
      </c>
      <c r="O1023" s="71"/>
      <c r="P1023" s="68"/>
      <c r="Q1023" s="71"/>
      <c r="R1023" s="68"/>
    </row>
    <row r="1024" spans="1:18" x14ac:dyDescent="0.2">
      <c r="A1024" s="141" t="s">
        <v>2289</v>
      </c>
      <c r="B1024" s="67" t="s">
        <v>2290</v>
      </c>
      <c r="C1024" s="67">
        <v>40</v>
      </c>
      <c r="D1024" s="67" t="s">
        <v>342</v>
      </c>
      <c r="E1024" s="71">
        <v>0.80830353723733195</v>
      </c>
      <c r="F1024" s="68">
        <v>73.454157782516006</v>
      </c>
      <c r="G1024" s="71">
        <v>0.71200640266255899</v>
      </c>
      <c r="H1024" s="68">
        <v>36.780383795309199</v>
      </c>
      <c r="I1024" s="71">
        <v>0.88719173524551698</v>
      </c>
      <c r="J1024" s="68">
        <v>93.976545842217504</v>
      </c>
      <c r="K1024" s="71">
        <v>0.86681310260639099</v>
      </c>
      <c r="L1024" s="68">
        <v>46.695095948827301</v>
      </c>
      <c r="M1024" s="71">
        <v>0.575506445672192</v>
      </c>
      <c r="N1024" s="68">
        <v>38.113006396588503</v>
      </c>
      <c r="O1024" s="71"/>
      <c r="P1024" s="68"/>
      <c r="Q1024" s="71">
        <v>1</v>
      </c>
      <c r="R1024" s="68">
        <v>100</v>
      </c>
    </row>
    <row r="1025" spans="1:18" x14ac:dyDescent="0.2">
      <c r="A1025" s="141" t="s">
        <v>2291</v>
      </c>
      <c r="B1025" s="67" t="s">
        <v>2292</v>
      </c>
      <c r="C1025" s="67">
        <v>40</v>
      </c>
      <c r="D1025" s="67" t="s">
        <v>342</v>
      </c>
      <c r="E1025" s="71">
        <v>0.659594890056176</v>
      </c>
      <c r="F1025" s="68">
        <v>31.716417910447799</v>
      </c>
      <c r="G1025" s="71">
        <v>0.86857782166037401</v>
      </c>
      <c r="H1025" s="68">
        <v>79.530916844349704</v>
      </c>
      <c r="I1025" s="71">
        <v>0.90497186888274495</v>
      </c>
      <c r="J1025" s="68">
        <v>95.895522388059703</v>
      </c>
      <c r="K1025" s="71">
        <v>0.85683728275801796</v>
      </c>
      <c r="L1025" s="68">
        <v>42.803837953091701</v>
      </c>
      <c r="M1025" s="71">
        <v>0.66758747697974197</v>
      </c>
      <c r="N1025" s="68">
        <v>55.330490405117303</v>
      </c>
      <c r="O1025" s="71"/>
      <c r="P1025" s="68"/>
      <c r="Q1025" s="71">
        <v>0</v>
      </c>
      <c r="R1025" s="68">
        <v>39.186295503212001</v>
      </c>
    </row>
    <row r="1026" spans="1:18" x14ac:dyDescent="0.2">
      <c r="A1026" s="141" t="s">
        <v>2293</v>
      </c>
      <c r="B1026" s="67" t="s">
        <v>2294</v>
      </c>
      <c r="C1026" s="67">
        <v>40</v>
      </c>
      <c r="D1026" s="67" t="s">
        <v>342</v>
      </c>
      <c r="E1026" s="71">
        <v>0.70054397772057597</v>
      </c>
      <c r="F1026" s="68">
        <v>42.6439232409382</v>
      </c>
      <c r="G1026" s="71">
        <v>0.77467238051398002</v>
      </c>
      <c r="H1026" s="68">
        <v>56.449893390191903</v>
      </c>
      <c r="I1026" s="71">
        <v>0.82649866095870095</v>
      </c>
      <c r="J1026" s="68">
        <v>84.1684434968017</v>
      </c>
      <c r="K1026" s="71">
        <v>0.82235916020570299</v>
      </c>
      <c r="L1026" s="68">
        <v>31.503198294243099</v>
      </c>
      <c r="M1026" s="71">
        <v>0.57918968692449402</v>
      </c>
      <c r="N1026" s="68">
        <v>38.859275053304899</v>
      </c>
      <c r="O1026" s="71"/>
      <c r="P1026" s="68"/>
      <c r="Q1026" s="71">
        <v>0.5</v>
      </c>
      <c r="R1026" s="68">
        <v>54.389721627409003</v>
      </c>
    </row>
    <row r="1027" spans="1:18" x14ac:dyDescent="0.2">
      <c r="A1027" s="141" t="s">
        <v>2295</v>
      </c>
      <c r="B1027" s="67" t="s">
        <v>2296</v>
      </c>
      <c r="C1027" s="67">
        <v>40</v>
      </c>
      <c r="D1027" s="67" t="s">
        <v>342</v>
      </c>
      <c r="E1027" s="71">
        <v>0.76633706536240598</v>
      </c>
      <c r="F1027" s="68">
        <v>63.113006396588503</v>
      </c>
      <c r="G1027" s="71">
        <v>0.67423559339294703</v>
      </c>
      <c r="H1027" s="68">
        <v>21.7484008528785</v>
      </c>
      <c r="I1027" s="71">
        <v>0.84254526971294497</v>
      </c>
      <c r="J1027" s="68">
        <v>87.953091684434995</v>
      </c>
      <c r="K1027" s="71">
        <v>0.838845531846099</v>
      </c>
      <c r="L1027" s="68">
        <v>37.046908315564998</v>
      </c>
      <c r="M1027" s="71">
        <v>0.476058931860037</v>
      </c>
      <c r="N1027" s="68">
        <v>17.057569296375299</v>
      </c>
      <c r="O1027" s="71"/>
      <c r="P1027" s="68"/>
      <c r="Q1027" s="71">
        <v>1</v>
      </c>
      <c r="R1027" s="68">
        <v>100</v>
      </c>
    </row>
    <row r="1028" spans="1:18" x14ac:dyDescent="0.2">
      <c r="A1028" s="141" t="s">
        <v>2297</v>
      </c>
      <c r="B1028" s="67" t="s">
        <v>2298</v>
      </c>
      <c r="C1028" s="67">
        <v>40</v>
      </c>
      <c r="D1028" s="67" t="s">
        <v>342</v>
      </c>
      <c r="E1028" s="71">
        <v>0.60267631412061895</v>
      </c>
      <c r="F1028" s="68">
        <v>19.669509594882701</v>
      </c>
      <c r="G1028" s="71">
        <v>0.81770330038539296</v>
      </c>
      <c r="H1028" s="68">
        <v>68.017057569296398</v>
      </c>
      <c r="I1028" s="71">
        <v>0.77560127216166697</v>
      </c>
      <c r="J1028" s="68">
        <v>70.362473347548004</v>
      </c>
      <c r="K1028" s="71">
        <v>0.82247110487003305</v>
      </c>
      <c r="L1028" s="68">
        <v>31.609808102345401</v>
      </c>
      <c r="M1028" s="71">
        <v>0.59760589318600399</v>
      </c>
      <c r="N1028" s="68">
        <v>43.230277185501102</v>
      </c>
      <c r="O1028" s="71"/>
      <c r="P1028" s="68"/>
      <c r="Q1028" s="71">
        <v>0</v>
      </c>
      <c r="R1028" s="68">
        <v>39.186295503212001</v>
      </c>
    </row>
    <row r="1029" spans="1:18" x14ac:dyDescent="0.2">
      <c r="A1029" s="141" t="s">
        <v>2299</v>
      </c>
      <c r="B1029" s="67" t="s">
        <v>2300</v>
      </c>
      <c r="C1029" s="67">
        <v>40</v>
      </c>
      <c r="D1029" s="67" t="s">
        <v>342</v>
      </c>
      <c r="E1029" s="71">
        <v>0.784753361613855</v>
      </c>
      <c r="F1029" s="68">
        <v>68.496801705756894</v>
      </c>
      <c r="G1029" s="71">
        <v>0.75106595636234197</v>
      </c>
      <c r="H1029" s="68">
        <v>49.840085287846499</v>
      </c>
      <c r="I1029" s="71">
        <v>0.74476638430974496</v>
      </c>
      <c r="J1029" s="68">
        <v>57.995735607675897</v>
      </c>
      <c r="K1029" s="71">
        <v>0.87452746923881097</v>
      </c>
      <c r="L1029" s="68">
        <v>49.733475479744101</v>
      </c>
      <c r="M1029" s="71">
        <v>0.55340699815837902</v>
      </c>
      <c r="N1029" s="68">
        <v>32.995735607675897</v>
      </c>
      <c r="O1029" s="71"/>
      <c r="P1029" s="68"/>
      <c r="Q1029" s="71">
        <v>1</v>
      </c>
      <c r="R1029" s="68">
        <v>100</v>
      </c>
    </row>
    <row r="1030" spans="1:18" x14ac:dyDescent="0.2">
      <c r="A1030" s="141" t="s">
        <v>2301</v>
      </c>
      <c r="B1030" s="67" t="s">
        <v>2302</v>
      </c>
      <c r="C1030" s="67">
        <v>40</v>
      </c>
      <c r="D1030" s="67" t="s">
        <v>342</v>
      </c>
      <c r="E1030" s="71">
        <v>0.58126670546102699</v>
      </c>
      <c r="F1030" s="68">
        <v>15.298507462686601</v>
      </c>
      <c r="G1030" s="71">
        <v>0.72339002916864104</v>
      </c>
      <c r="H1030" s="68">
        <v>41.311300639658803</v>
      </c>
      <c r="I1030" s="71">
        <v>0.73054135193379599</v>
      </c>
      <c r="J1030" s="68">
        <v>51.066098081023497</v>
      </c>
      <c r="K1030" s="71">
        <v>0.89040914436107998</v>
      </c>
      <c r="L1030" s="68">
        <v>56.449893390191903</v>
      </c>
      <c r="M1030" s="71">
        <v>0.44659300184162098</v>
      </c>
      <c r="N1030" s="68">
        <v>11.9402985074627</v>
      </c>
      <c r="O1030" s="71"/>
      <c r="P1030" s="68"/>
      <c r="Q1030" s="71">
        <v>0.1154</v>
      </c>
      <c r="R1030" s="68">
        <v>47.751605995717298</v>
      </c>
    </row>
    <row r="1031" spans="1:18" x14ac:dyDescent="0.2">
      <c r="A1031" s="141" t="s">
        <v>2303</v>
      </c>
      <c r="B1031" s="67" t="s">
        <v>2304</v>
      </c>
      <c r="C1031" s="67">
        <v>40</v>
      </c>
      <c r="D1031" s="67" t="s">
        <v>342</v>
      </c>
      <c r="E1031" s="71">
        <v>0.78559772745066403</v>
      </c>
      <c r="F1031" s="68">
        <v>68.710021321961605</v>
      </c>
      <c r="G1031" s="71">
        <v>0.71957728239692198</v>
      </c>
      <c r="H1031" s="68">
        <v>39.712153518123699</v>
      </c>
      <c r="I1031" s="71">
        <v>0.75008725121688802</v>
      </c>
      <c r="J1031" s="68">
        <v>60.287846481876301</v>
      </c>
      <c r="K1031" s="71">
        <v>0.90123386422882601</v>
      </c>
      <c r="L1031" s="68">
        <v>61.300639658848603</v>
      </c>
      <c r="M1031" s="71">
        <v>0.55709023941068203</v>
      </c>
      <c r="N1031" s="68">
        <v>33.901918976545801</v>
      </c>
      <c r="O1031" s="71"/>
      <c r="P1031" s="68"/>
      <c r="Q1031" s="71">
        <v>1</v>
      </c>
      <c r="R1031" s="68">
        <v>100</v>
      </c>
    </row>
    <row r="1032" spans="1:18" x14ac:dyDescent="0.2">
      <c r="A1032" s="141" t="s">
        <v>2305</v>
      </c>
      <c r="B1032" s="67" t="s">
        <v>2306</v>
      </c>
      <c r="C1032" s="67">
        <v>40</v>
      </c>
      <c r="D1032" s="67" t="s">
        <v>342</v>
      </c>
      <c r="E1032" s="71">
        <v>0.73527149755177601</v>
      </c>
      <c r="F1032" s="68">
        <v>53.251599147121503</v>
      </c>
      <c r="G1032" s="71">
        <v>0.74993360410271204</v>
      </c>
      <c r="H1032" s="68">
        <v>49.466950959488301</v>
      </c>
      <c r="I1032" s="71">
        <v>0.80245688769103996</v>
      </c>
      <c r="J1032" s="68">
        <v>77.985074626865696</v>
      </c>
      <c r="K1032" s="71">
        <v>0.85772703279753804</v>
      </c>
      <c r="L1032" s="68">
        <v>43.3368869936034</v>
      </c>
      <c r="M1032" s="71">
        <v>0.56813996316758797</v>
      </c>
      <c r="N1032" s="68">
        <v>36.567164179104502</v>
      </c>
      <c r="O1032" s="71"/>
      <c r="P1032" s="68"/>
      <c r="Q1032" s="71">
        <v>0.69810000000000005</v>
      </c>
      <c r="R1032" s="68">
        <v>56.531049250535297</v>
      </c>
    </row>
    <row r="1033" spans="1:18" x14ac:dyDescent="0.2">
      <c r="A1033" s="141" t="s">
        <v>2307</v>
      </c>
      <c r="B1033" s="67" t="s">
        <v>2308</v>
      </c>
      <c r="C1033" s="67">
        <v>40</v>
      </c>
      <c r="D1033" s="67" t="s">
        <v>342</v>
      </c>
      <c r="E1033" s="71">
        <v>0.81138691971718702</v>
      </c>
      <c r="F1033" s="68">
        <v>74.147121535181199</v>
      </c>
      <c r="G1033" s="71">
        <v>0.76029166117823199</v>
      </c>
      <c r="H1033" s="68">
        <v>52.665245202558602</v>
      </c>
      <c r="I1033" s="71">
        <v>0.83380548631698204</v>
      </c>
      <c r="J1033" s="68">
        <v>86.140724946695101</v>
      </c>
      <c r="K1033" s="71">
        <v>0.90943045293234204</v>
      </c>
      <c r="L1033" s="68">
        <v>64.658848614072497</v>
      </c>
      <c r="M1033" s="71">
        <v>0.55340699815837902</v>
      </c>
      <c r="N1033" s="68">
        <v>32.995735607675897</v>
      </c>
      <c r="O1033" s="71"/>
      <c r="P1033" s="68"/>
      <c r="Q1033" s="71">
        <v>1</v>
      </c>
      <c r="R1033" s="68">
        <v>100</v>
      </c>
    </row>
    <row r="1034" spans="1:18" x14ac:dyDescent="0.2">
      <c r="A1034" s="141" t="s">
        <v>2309</v>
      </c>
      <c r="B1034" s="67" t="s">
        <v>2310</v>
      </c>
      <c r="C1034" s="67">
        <v>39</v>
      </c>
      <c r="D1034" s="67" t="s">
        <v>342</v>
      </c>
      <c r="E1034" s="71">
        <v>0.87391276525994499</v>
      </c>
      <c r="F1034" s="68">
        <v>86.993603411513902</v>
      </c>
      <c r="G1034" s="71">
        <v>0.84780978019837705</v>
      </c>
      <c r="H1034" s="68">
        <v>74.946695095948797</v>
      </c>
      <c r="I1034" s="71">
        <v>0.854325688761156</v>
      </c>
      <c r="J1034" s="68">
        <v>90.031982942430702</v>
      </c>
      <c r="K1034" s="71">
        <v>0.97405819159433404</v>
      </c>
      <c r="L1034" s="68">
        <v>94.989339019189799</v>
      </c>
      <c r="M1034" s="71">
        <v>0.69337016574585697</v>
      </c>
      <c r="N1034" s="68">
        <v>58.368869936034102</v>
      </c>
      <c r="O1034" s="71"/>
      <c r="P1034" s="68"/>
      <c r="Q1034" s="71">
        <v>1</v>
      </c>
      <c r="R1034" s="68">
        <v>100</v>
      </c>
    </row>
    <row r="1035" spans="1:18" x14ac:dyDescent="0.2">
      <c r="A1035" s="141" t="s">
        <v>2311</v>
      </c>
      <c r="B1035" s="67" t="s">
        <v>2312</v>
      </c>
      <c r="C1035" s="67">
        <v>40</v>
      </c>
      <c r="D1035" s="67" t="s">
        <v>342</v>
      </c>
      <c r="E1035" s="71">
        <v>0.72794953809449403</v>
      </c>
      <c r="F1035" s="68">
        <v>51.066098081023497</v>
      </c>
      <c r="G1035" s="71">
        <v>0.72410675514307998</v>
      </c>
      <c r="H1035" s="68">
        <v>41.5245202558635</v>
      </c>
      <c r="I1035" s="71">
        <v>0.89818540558271798</v>
      </c>
      <c r="J1035" s="68">
        <v>94.989339019189799</v>
      </c>
      <c r="K1035" s="71">
        <v>0.85723453527153504</v>
      </c>
      <c r="L1035" s="68">
        <v>43.017057569296398</v>
      </c>
      <c r="M1035" s="71">
        <v>0.66022099447513805</v>
      </c>
      <c r="N1035" s="68">
        <v>54.424307036247299</v>
      </c>
      <c r="O1035" s="71"/>
      <c r="P1035" s="68"/>
      <c r="Q1035" s="71">
        <v>0.5</v>
      </c>
      <c r="R1035" s="68">
        <v>54.389721627409003</v>
      </c>
    </row>
    <row r="1036" spans="1:18" x14ac:dyDescent="0.2">
      <c r="A1036" s="141" t="s">
        <v>2313</v>
      </c>
      <c r="B1036" s="67" t="s">
        <v>2314</v>
      </c>
      <c r="C1036" s="67">
        <v>40</v>
      </c>
      <c r="D1036" s="67" t="s">
        <v>342</v>
      </c>
      <c r="E1036" s="71">
        <v>0.84470251186206402</v>
      </c>
      <c r="F1036" s="68">
        <v>82.302771855010704</v>
      </c>
      <c r="G1036" s="71">
        <v>0.81709616772475901</v>
      </c>
      <c r="H1036" s="68">
        <v>67.697228144989296</v>
      </c>
      <c r="I1036" s="71">
        <v>0.87097993597392898</v>
      </c>
      <c r="J1036" s="68">
        <v>92.270788912580002</v>
      </c>
      <c r="K1036" s="71">
        <v>0.95256352743483896</v>
      </c>
      <c r="L1036" s="68">
        <v>86.353944562899798</v>
      </c>
      <c r="M1036" s="71">
        <v>0.58287292817679603</v>
      </c>
      <c r="N1036" s="68">
        <v>39.392324093816597</v>
      </c>
      <c r="O1036" s="71"/>
      <c r="P1036" s="68"/>
      <c r="Q1036" s="71">
        <v>1</v>
      </c>
      <c r="R1036" s="68">
        <v>100</v>
      </c>
    </row>
    <row r="1037" spans="1:18" x14ac:dyDescent="0.2">
      <c r="A1037" s="141" t="s">
        <v>2315</v>
      </c>
      <c r="B1037" s="67" t="s">
        <v>2316</v>
      </c>
      <c r="C1037" s="67">
        <v>39</v>
      </c>
      <c r="D1037" s="67" t="s">
        <v>342</v>
      </c>
      <c r="E1037" s="71">
        <v>0.86024583502606999</v>
      </c>
      <c r="F1037" s="68">
        <v>84.541577825159905</v>
      </c>
      <c r="G1037" s="71">
        <v>0.72228078656430905</v>
      </c>
      <c r="H1037" s="68">
        <v>40.8315565031983</v>
      </c>
      <c r="I1037" s="71">
        <v>0.82477587329622903</v>
      </c>
      <c r="J1037" s="68">
        <v>83.795309168443495</v>
      </c>
      <c r="K1037" s="71">
        <v>0.99450400698251895</v>
      </c>
      <c r="L1037" s="68">
        <v>99.093816631130096</v>
      </c>
      <c r="M1037" s="71">
        <v>0.75966850828729304</v>
      </c>
      <c r="N1037" s="68">
        <v>68.283582089552198</v>
      </c>
      <c r="O1037" s="71"/>
      <c r="P1037" s="68"/>
      <c r="Q1037" s="71">
        <v>1</v>
      </c>
      <c r="R1037" s="68">
        <v>100</v>
      </c>
    </row>
    <row r="1038" spans="1:18" x14ac:dyDescent="0.2">
      <c r="A1038" s="141" t="s">
        <v>2317</v>
      </c>
      <c r="B1038" s="67" t="s">
        <v>2318</v>
      </c>
      <c r="C1038" s="67">
        <v>39</v>
      </c>
      <c r="D1038" s="67" t="s">
        <v>342</v>
      </c>
      <c r="E1038" s="71">
        <v>0.81179025483578404</v>
      </c>
      <c r="F1038" s="68">
        <v>74.253731343283604</v>
      </c>
      <c r="G1038" s="71">
        <v>0.79735416044656804</v>
      </c>
      <c r="H1038" s="68">
        <v>61.780383795309199</v>
      </c>
      <c r="I1038" s="71">
        <v>0.755104985896215</v>
      </c>
      <c r="J1038" s="68">
        <v>61.993603411513902</v>
      </c>
      <c r="K1038" s="71">
        <v>0.964499294731475</v>
      </c>
      <c r="L1038" s="68">
        <v>91.098081023454199</v>
      </c>
      <c r="M1038" s="71">
        <v>0.73020257826887702</v>
      </c>
      <c r="N1038" s="68">
        <v>63.592750533048999</v>
      </c>
      <c r="O1038" s="71"/>
      <c r="P1038" s="68"/>
      <c r="Q1038" s="71"/>
      <c r="R1038" s="68"/>
    </row>
    <row r="1039" spans="1:18" x14ac:dyDescent="0.2">
      <c r="A1039" s="141" t="s">
        <v>1832</v>
      </c>
      <c r="B1039" s="67" t="s">
        <v>2319</v>
      </c>
      <c r="C1039" s="67">
        <v>39</v>
      </c>
      <c r="D1039" s="67" t="s">
        <v>342</v>
      </c>
      <c r="E1039" s="71">
        <v>0.86713073543408303</v>
      </c>
      <c r="F1039" s="68">
        <v>85.660980810234506</v>
      </c>
      <c r="G1039" s="71">
        <v>0.845843244328224</v>
      </c>
      <c r="H1039" s="68">
        <v>74.307036247334807</v>
      </c>
      <c r="I1039" s="71">
        <v>0.73755696235331603</v>
      </c>
      <c r="J1039" s="68">
        <v>54.797441364605497</v>
      </c>
      <c r="K1039" s="71">
        <v>0.93365310216474995</v>
      </c>
      <c r="L1039" s="68">
        <v>76.3859275053305</v>
      </c>
      <c r="M1039" s="71">
        <v>0.81860036832412497</v>
      </c>
      <c r="N1039" s="68">
        <v>76.6524520255863</v>
      </c>
      <c r="O1039" s="71"/>
      <c r="P1039" s="68"/>
      <c r="Q1039" s="71">
        <v>1</v>
      </c>
      <c r="R1039" s="68">
        <v>100</v>
      </c>
    </row>
    <row r="1040" spans="1:18" x14ac:dyDescent="0.2">
      <c r="A1040" s="141" t="s">
        <v>1102</v>
      </c>
      <c r="B1040" s="67" t="s">
        <v>2320</v>
      </c>
      <c r="C1040" s="67">
        <v>39</v>
      </c>
      <c r="D1040" s="67" t="s">
        <v>342</v>
      </c>
      <c r="E1040" s="71">
        <v>0.79676699130801298</v>
      </c>
      <c r="F1040" s="68">
        <v>71.1087420042644</v>
      </c>
      <c r="G1040" s="71">
        <v>0.81941985399033901</v>
      </c>
      <c r="H1040" s="68">
        <v>68.763326226012794</v>
      </c>
      <c r="I1040" s="71">
        <v>0.69842555911953197</v>
      </c>
      <c r="J1040" s="68">
        <v>35.9808102345416</v>
      </c>
      <c r="K1040" s="71">
        <v>0.93901997385330205</v>
      </c>
      <c r="L1040" s="68">
        <v>79.584221748400907</v>
      </c>
      <c r="M1040" s="71">
        <v>0.73020257826887702</v>
      </c>
      <c r="N1040" s="68">
        <v>63.592750533048999</v>
      </c>
      <c r="O1040" s="71"/>
      <c r="P1040" s="68"/>
      <c r="Q1040" s="71"/>
      <c r="R1040" s="68"/>
    </row>
    <row r="1041" spans="1:18" x14ac:dyDescent="0.2">
      <c r="A1041" s="141" t="s">
        <v>2321</v>
      </c>
      <c r="B1041" s="67" t="s">
        <v>2322</v>
      </c>
      <c r="C1041" s="67">
        <v>40</v>
      </c>
      <c r="D1041" s="67" t="s">
        <v>342</v>
      </c>
      <c r="E1041" s="71">
        <v>0.71402660136331497</v>
      </c>
      <c r="F1041" s="68">
        <v>47.334754797441398</v>
      </c>
      <c r="G1041" s="71">
        <v>0.71437455838390396</v>
      </c>
      <c r="H1041" s="68">
        <v>37.526652452025601</v>
      </c>
      <c r="I1041" s="71">
        <v>0.72241957110029398</v>
      </c>
      <c r="J1041" s="68">
        <v>47.388059701492502</v>
      </c>
      <c r="K1041" s="71">
        <v>0.91010417283830702</v>
      </c>
      <c r="L1041" s="68">
        <v>64.818763326226005</v>
      </c>
      <c r="M1041" s="71">
        <v>0.50920810313075504</v>
      </c>
      <c r="N1041" s="68">
        <v>23.240938166311299</v>
      </c>
      <c r="O1041" s="71"/>
      <c r="P1041" s="68"/>
      <c r="Q1041" s="71"/>
      <c r="R1041" s="68"/>
    </row>
    <row r="1042" spans="1:18" x14ac:dyDescent="0.2">
      <c r="A1042" s="141" t="s">
        <v>397</v>
      </c>
      <c r="B1042" s="67" t="s">
        <v>2323</v>
      </c>
      <c r="C1042" s="67">
        <v>39</v>
      </c>
      <c r="D1042" s="67" t="s">
        <v>342</v>
      </c>
      <c r="E1042" s="71">
        <v>0.87510230321237603</v>
      </c>
      <c r="F1042" s="68">
        <v>87.366737739872093</v>
      </c>
      <c r="G1042" s="71">
        <v>0.89135563809021801</v>
      </c>
      <c r="H1042" s="68">
        <v>84.1684434968017</v>
      </c>
      <c r="I1042" s="71">
        <v>0.77015240120121498</v>
      </c>
      <c r="J1042" s="68">
        <v>68.496801705756894</v>
      </c>
      <c r="K1042" s="71">
        <v>0.95031922144020597</v>
      </c>
      <c r="L1042" s="68">
        <v>85.234541577825198</v>
      </c>
      <c r="M1042" s="71">
        <v>0.88858195211786395</v>
      </c>
      <c r="N1042" s="68">
        <v>87.206823027718599</v>
      </c>
      <c r="O1042" s="71"/>
      <c r="P1042" s="68"/>
      <c r="Q1042" s="71"/>
      <c r="R1042" s="68"/>
    </row>
    <row r="1043" spans="1:18" x14ac:dyDescent="0.2">
      <c r="A1043" s="141" t="s">
        <v>2324</v>
      </c>
      <c r="B1043" s="67" t="s">
        <v>2325</v>
      </c>
      <c r="C1043" s="67">
        <v>39</v>
      </c>
      <c r="D1043" s="67" t="s">
        <v>342</v>
      </c>
      <c r="E1043" s="71">
        <v>0.862046472527215</v>
      </c>
      <c r="F1043" s="68">
        <v>84.968017057569298</v>
      </c>
      <c r="G1043" s="71">
        <v>0.88568705502015399</v>
      </c>
      <c r="H1043" s="68">
        <v>83.315565031982899</v>
      </c>
      <c r="I1043" s="71">
        <v>0.75059057343635605</v>
      </c>
      <c r="J1043" s="68">
        <v>60.501066098080997</v>
      </c>
      <c r="K1043" s="71">
        <v>0.88113705462155101</v>
      </c>
      <c r="L1043" s="68">
        <v>52.5053304904051</v>
      </c>
      <c r="M1043" s="71">
        <v>0.79281767955801097</v>
      </c>
      <c r="N1043" s="68">
        <v>72.388059701492494</v>
      </c>
      <c r="O1043" s="71"/>
      <c r="P1043" s="68"/>
      <c r="Q1043" s="71">
        <v>1</v>
      </c>
      <c r="R1043" s="68">
        <v>100</v>
      </c>
    </row>
    <row r="1044" spans="1:18" x14ac:dyDescent="0.2">
      <c r="A1044" s="141" t="s">
        <v>2326</v>
      </c>
      <c r="B1044" s="67" t="s">
        <v>2327</v>
      </c>
      <c r="C1044" s="67">
        <v>39</v>
      </c>
      <c r="D1044" s="67" t="s">
        <v>342</v>
      </c>
      <c r="E1044" s="71">
        <v>0.82816565011968502</v>
      </c>
      <c r="F1044" s="68">
        <v>78.518123667377395</v>
      </c>
      <c r="G1044" s="71">
        <v>0.83981817855455698</v>
      </c>
      <c r="H1044" s="68">
        <v>72.707889125799596</v>
      </c>
      <c r="I1044" s="71">
        <v>0.75704700475261499</v>
      </c>
      <c r="J1044" s="68">
        <v>62.953091684435002</v>
      </c>
      <c r="K1044" s="71">
        <v>0.81744373027468098</v>
      </c>
      <c r="L1044" s="68">
        <v>30.330490405117299</v>
      </c>
      <c r="M1044" s="71">
        <v>0.72651933701657501</v>
      </c>
      <c r="N1044" s="68">
        <v>62.686567164179102</v>
      </c>
      <c r="O1044" s="71"/>
      <c r="P1044" s="68"/>
      <c r="Q1044" s="71">
        <v>1</v>
      </c>
      <c r="R1044" s="68">
        <v>100</v>
      </c>
    </row>
    <row r="1045" spans="1:18" x14ac:dyDescent="0.2">
      <c r="A1045" s="141" t="s">
        <v>2328</v>
      </c>
      <c r="B1045" s="67" t="s">
        <v>2329</v>
      </c>
      <c r="C1045" s="67">
        <v>39</v>
      </c>
      <c r="D1045" s="67" t="s">
        <v>342</v>
      </c>
      <c r="E1045" s="71">
        <v>0.88230511300304104</v>
      </c>
      <c r="F1045" s="68">
        <v>88.592750533048999</v>
      </c>
      <c r="G1045" s="71">
        <v>0.87865924999144396</v>
      </c>
      <c r="H1045" s="68">
        <v>81.769722814498905</v>
      </c>
      <c r="I1045" s="71">
        <v>0.817856517563888</v>
      </c>
      <c r="J1045" s="68">
        <v>81.769722814498905</v>
      </c>
      <c r="K1045" s="71">
        <v>0.97358866235738495</v>
      </c>
      <c r="L1045" s="68">
        <v>94.776119402985103</v>
      </c>
      <c r="M1045" s="71">
        <v>0.85911602209944804</v>
      </c>
      <c r="N1045" s="68">
        <v>82.942430703624694</v>
      </c>
      <c r="O1045" s="71"/>
      <c r="P1045" s="68"/>
      <c r="Q1045" s="71"/>
      <c r="R1045" s="68"/>
    </row>
    <row r="1046" spans="1:18" x14ac:dyDescent="0.2">
      <c r="A1046" s="141" t="s">
        <v>755</v>
      </c>
      <c r="B1046" s="67" t="s">
        <v>2330</v>
      </c>
      <c r="C1046" s="67">
        <v>39</v>
      </c>
      <c r="D1046" s="67" t="s">
        <v>342</v>
      </c>
      <c r="E1046" s="71">
        <v>0.91067631643111602</v>
      </c>
      <c r="F1046" s="68">
        <v>93.976545842217504</v>
      </c>
      <c r="G1046" s="71">
        <v>0.92152330695636397</v>
      </c>
      <c r="H1046" s="68">
        <v>90.565031982942401</v>
      </c>
      <c r="I1046" s="71">
        <v>0.82040188083369803</v>
      </c>
      <c r="J1046" s="68">
        <v>82.569296375266504</v>
      </c>
      <c r="K1046" s="71">
        <v>0.91550795974305299</v>
      </c>
      <c r="L1046" s="68">
        <v>67.484008528784599</v>
      </c>
      <c r="M1046" s="71">
        <v>0.89594843462246798</v>
      </c>
      <c r="N1046" s="68">
        <v>88.272921108741997</v>
      </c>
      <c r="O1046" s="71"/>
      <c r="P1046" s="68"/>
      <c r="Q1046" s="71">
        <v>1</v>
      </c>
      <c r="R1046" s="68">
        <v>100</v>
      </c>
    </row>
    <row r="1047" spans="1:18" x14ac:dyDescent="0.2">
      <c r="A1047" s="141" t="s">
        <v>2331</v>
      </c>
      <c r="B1047" s="67" t="s">
        <v>2332</v>
      </c>
      <c r="C1047" s="67">
        <v>39</v>
      </c>
      <c r="D1047" s="67" t="s">
        <v>342</v>
      </c>
      <c r="E1047" s="71">
        <v>0.89028897754361003</v>
      </c>
      <c r="F1047" s="68">
        <v>90.298507462686601</v>
      </c>
      <c r="G1047" s="71">
        <v>0.89565823478678797</v>
      </c>
      <c r="H1047" s="68">
        <v>85.074626865671604</v>
      </c>
      <c r="I1047" s="71">
        <v>0.83271459743882503</v>
      </c>
      <c r="J1047" s="68">
        <v>85.820895522388099</v>
      </c>
      <c r="K1047" s="71">
        <v>0.86763927464529</v>
      </c>
      <c r="L1047" s="68">
        <v>46.961620469083201</v>
      </c>
      <c r="M1047" s="71">
        <v>0.85543278084714602</v>
      </c>
      <c r="N1047" s="68">
        <v>82.356076759061807</v>
      </c>
      <c r="O1047" s="71"/>
      <c r="P1047" s="68"/>
      <c r="Q1047" s="71">
        <v>1</v>
      </c>
      <c r="R1047" s="68">
        <v>100</v>
      </c>
    </row>
    <row r="1048" spans="1:18" x14ac:dyDescent="0.2">
      <c r="A1048" s="141" t="s">
        <v>2333</v>
      </c>
      <c r="B1048" s="67" t="s">
        <v>2334</v>
      </c>
      <c r="C1048" s="67">
        <v>39</v>
      </c>
      <c r="D1048" s="67" t="s">
        <v>342</v>
      </c>
      <c r="E1048" s="71">
        <v>0.92948972071025504</v>
      </c>
      <c r="F1048" s="68">
        <v>96.801705756929607</v>
      </c>
      <c r="G1048" s="71">
        <v>0.957267225597912</v>
      </c>
      <c r="H1048" s="68">
        <v>96.428571428571402</v>
      </c>
      <c r="I1048" s="71">
        <v>0.80410763888412196</v>
      </c>
      <c r="J1048" s="68">
        <v>78.304904051172699</v>
      </c>
      <c r="K1048" s="71">
        <v>0.92751020315763999</v>
      </c>
      <c r="L1048" s="68">
        <v>73.880597014925399</v>
      </c>
      <c r="M1048" s="71">
        <v>0.95856353591160304</v>
      </c>
      <c r="N1048" s="68">
        <v>96.375266524520299</v>
      </c>
      <c r="O1048" s="71"/>
      <c r="P1048" s="68"/>
      <c r="Q1048" s="71">
        <v>1</v>
      </c>
      <c r="R1048" s="68">
        <v>100</v>
      </c>
    </row>
    <row r="1049" spans="1:18" x14ac:dyDescent="0.2">
      <c r="A1049" s="141" t="s">
        <v>2335</v>
      </c>
      <c r="B1049" s="67" t="s">
        <v>2336</v>
      </c>
      <c r="C1049" s="67">
        <v>39</v>
      </c>
      <c r="D1049" s="67" t="s">
        <v>342</v>
      </c>
      <c r="E1049" s="71">
        <v>0.89191175347798901</v>
      </c>
      <c r="F1049" s="68">
        <v>90.671641791044806</v>
      </c>
      <c r="G1049" s="71">
        <v>0.85796372017427602</v>
      </c>
      <c r="H1049" s="68">
        <v>77.611940298507506</v>
      </c>
      <c r="I1049" s="71">
        <v>0.79919969617412001</v>
      </c>
      <c r="J1049" s="68">
        <v>77.025586353944604</v>
      </c>
      <c r="K1049" s="71">
        <v>0.93222960518519404</v>
      </c>
      <c r="L1049" s="68">
        <v>76.119402985074601</v>
      </c>
      <c r="M1049" s="71">
        <v>0.87016574585635398</v>
      </c>
      <c r="N1049" s="68">
        <v>84.648187633262296</v>
      </c>
      <c r="O1049" s="71"/>
      <c r="P1049" s="68"/>
      <c r="Q1049" s="71">
        <v>1</v>
      </c>
      <c r="R1049" s="68">
        <v>100</v>
      </c>
    </row>
    <row r="1050" spans="1:18" x14ac:dyDescent="0.2">
      <c r="A1050" s="141" t="s">
        <v>2337</v>
      </c>
      <c r="B1050" s="67" t="s">
        <v>2338</v>
      </c>
      <c r="C1050" s="67">
        <v>39</v>
      </c>
      <c r="D1050" s="67" t="s">
        <v>342</v>
      </c>
      <c r="E1050" s="71">
        <v>0.93953234980391598</v>
      </c>
      <c r="F1050" s="68">
        <v>97.814498933901902</v>
      </c>
      <c r="G1050" s="71">
        <v>0.92718024606391503</v>
      </c>
      <c r="H1050" s="68">
        <v>91.631130063965898</v>
      </c>
      <c r="I1050" s="71">
        <v>0.92838816340972596</v>
      </c>
      <c r="J1050" s="68">
        <v>98.134328358209004</v>
      </c>
      <c r="K1050" s="71">
        <v>0.92036221615735503</v>
      </c>
      <c r="L1050" s="68">
        <v>70.362473347548004</v>
      </c>
      <c r="M1050" s="71">
        <v>0.92173112338858199</v>
      </c>
      <c r="N1050" s="68">
        <v>91.471215351812404</v>
      </c>
      <c r="O1050" s="71"/>
      <c r="P1050" s="68"/>
      <c r="Q1050" s="71">
        <v>1</v>
      </c>
      <c r="R1050" s="68">
        <v>100</v>
      </c>
    </row>
    <row r="1051" spans="1:18" x14ac:dyDescent="0.2">
      <c r="A1051" s="141" t="s">
        <v>2339</v>
      </c>
      <c r="B1051" s="67" t="s">
        <v>2340</v>
      </c>
      <c r="C1051" s="67">
        <v>39</v>
      </c>
      <c r="D1051" s="67" t="s">
        <v>342</v>
      </c>
      <c r="E1051" s="71">
        <v>0.89482868003714999</v>
      </c>
      <c r="F1051" s="68">
        <v>90.991471215351794</v>
      </c>
      <c r="G1051" s="71">
        <v>0.926727178632336</v>
      </c>
      <c r="H1051" s="68">
        <v>91.524520255863493</v>
      </c>
      <c r="I1051" s="71">
        <v>0.77327987918730501</v>
      </c>
      <c r="J1051" s="68">
        <v>69.669509594882697</v>
      </c>
      <c r="K1051" s="71">
        <v>0.88187114899594099</v>
      </c>
      <c r="L1051" s="68">
        <v>52.771855010661</v>
      </c>
      <c r="M1051" s="71">
        <v>0.89226519337016597</v>
      </c>
      <c r="N1051" s="68">
        <v>87.686567164179095</v>
      </c>
      <c r="O1051" s="71"/>
      <c r="P1051" s="68"/>
      <c r="Q1051" s="71">
        <v>1</v>
      </c>
      <c r="R1051" s="68">
        <v>100</v>
      </c>
    </row>
    <row r="1052" spans="1:18" x14ac:dyDescent="0.2">
      <c r="A1052" s="141" t="s">
        <v>2341</v>
      </c>
      <c r="B1052" s="67" t="s">
        <v>2342</v>
      </c>
      <c r="C1052" s="67">
        <v>39</v>
      </c>
      <c r="D1052" s="67" t="s">
        <v>342</v>
      </c>
      <c r="E1052" s="71">
        <v>0.89746108212540499</v>
      </c>
      <c r="F1052" s="68">
        <v>91.524520255863493</v>
      </c>
      <c r="G1052" s="71">
        <v>0.91018031517107001</v>
      </c>
      <c r="H1052" s="68">
        <v>88.006396588486098</v>
      </c>
      <c r="I1052" s="71">
        <v>0.77338012212496199</v>
      </c>
      <c r="J1052" s="68">
        <v>69.776119402985103</v>
      </c>
      <c r="K1052" s="71">
        <v>0.88201384994240895</v>
      </c>
      <c r="L1052" s="68">
        <v>52.825159914712202</v>
      </c>
      <c r="M1052" s="71">
        <v>0.92173112338858199</v>
      </c>
      <c r="N1052" s="68">
        <v>91.471215351812404</v>
      </c>
      <c r="O1052" s="71"/>
      <c r="P1052" s="68"/>
      <c r="Q1052" s="71">
        <v>1</v>
      </c>
      <c r="R1052" s="68">
        <v>100</v>
      </c>
    </row>
    <row r="1053" spans="1:18" x14ac:dyDescent="0.2">
      <c r="A1053" s="141" t="s">
        <v>2343</v>
      </c>
      <c r="B1053" s="67" t="s">
        <v>2344</v>
      </c>
      <c r="C1053" s="67">
        <v>39</v>
      </c>
      <c r="D1053" s="67" t="s">
        <v>342</v>
      </c>
      <c r="E1053" s="71">
        <v>0.87679082218965199</v>
      </c>
      <c r="F1053" s="68">
        <v>87.739872068230298</v>
      </c>
      <c r="G1053" s="71">
        <v>0.89008539683358701</v>
      </c>
      <c r="H1053" s="68">
        <v>83.955223880597003</v>
      </c>
      <c r="I1053" s="71">
        <v>0.74682207746168305</v>
      </c>
      <c r="J1053" s="68">
        <v>58.7420042643923</v>
      </c>
      <c r="K1053" s="71">
        <v>0.86214792578742905</v>
      </c>
      <c r="L1053" s="68">
        <v>44.616204690831601</v>
      </c>
      <c r="M1053" s="71">
        <v>0.88489871086556204</v>
      </c>
      <c r="N1053" s="68">
        <v>86.620469083155697</v>
      </c>
      <c r="O1053" s="71"/>
      <c r="P1053" s="68"/>
      <c r="Q1053" s="71">
        <v>1</v>
      </c>
      <c r="R1053" s="68">
        <v>100</v>
      </c>
    </row>
    <row r="1054" spans="1:18" x14ac:dyDescent="0.2">
      <c r="A1054" s="141" t="s">
        <v>2345</v>
      </c>
      <c r="B1054" s="67" t="s">
        <v>2346</v>
      </c>
      <c r="C1054" s="67">
        <v>39</v>
      </c>
      <c r="D1054" s="67" t="s">
        <v>342</v>
      </c>
      <c r="E1054" s="71">
        <v>0.84250445900329696</v>
      </c>
      <c r="F1054" s="68">
        <v>81.982942430703602</v>
      </c>
      <c r="G1054" s="71">
        <v>0.85187775436837399</v>
      </c>
      <c r="H1054" s="68">
        <v>76.279317697228095</v>
      </c>
      <c r="I1054" s="71">
        <v>0.739895296637606</v>
      </c>
      <c r="J1054" s="68">
        <v>55.7036247334755</v>
      </c>
      <c r="K1054" s="71">
        <v>0.80214887568637905</v>
      </c>
      <c r="L1054" s="68">
        <v>26.492537313432798</v>
      </c>
      <c r="M1054" s="71">
        <v>0.81860036832412497</v>
      </c>
      <c r="N1054" s="68">
        <v>76.6524520255863</v>
      </c>
      <c r="O1054" s="71"/>
      <c r="P1054" s="68"/>
      <c r="Q1054" s="71">
        <v>1</v>
      </c>
      <c r="R1054" s="68">
        <v>100</v>
      </c>
    </row>
    <row r="1055" spans="1:18" x14ac:dyDescent="0.2">
      <c r="A1055" s="141" t="s">
        <v>2347</v>
      </c>
      <c r="B1055" s="67" t="s">
        <v>2348</v>
      </c>
      <c r="C1055" s="67">
        <v>39</v>
      </c>
      <c r="D1055" s="67" t="s">
        <v>342</v>
      </c>
      <c r="E1055" s="71">
        <v>0.66962264817744399</v>
      </c>
      <c r="F1055" s="68">
        <v>34.008528784648199</v>
      </c>
      <c r="G1055" s="71">
        <v>0.67227804390611001</v>
      </c>
      <c r="H1055" s="68">
        <v>21.055437100213201</v>
      </c>
      <c r="I1055" s="71">
        <v>0.57127375802300095</v>
      </c>
      <c r="J1055" s="68">
        <v>8.2089552238806007</v>
      </c>
      <c r="K1055" s="71">
        <v>0.89258151637919003</v>
      </c>
      <c r="L1055" s="68">
        <v>57.569296375266497</v>
      </c>
      <c r="M1055" s="71">
        <v>0.54235727440147397</v>
      </c>
      <c r="N1055" s="68">
        <v>29.957356076759101</v>
      </c>
      <c r="O1055" s="71"/>
      <c r="P1055" s="68"/>
      <c r="Q1055" s="71"/>
      <c r="R1055" s="68"/>
    </row>
    <row r="1056" spans="1:18" x14ac:dyDescent="0.2">
      <c r="A1056" s="141" t="s">
        <v>2349</v>
      </c>
      <c r="B1056" s="67" t="s">
        <v>2350</v>
      </c>
      <c r="C1056" s="67">
        <v>39</v>
      </c>
      <c r="D1056" s="67" t="s">
        <v>342</v>
      </c>
      <c r="E1056" s="71">
        <v>0.74229621759348796</v>
      </c>
      <c r="F1056" s="68">
        <v>55.437100213219601</v>
      </c>
      <c r="G1056" s="71">
        <v>0.72365134911444995</v>
      </c>
      <c r="H1056" s="68">
        <v>41.417910447761201</v>
      </c>
      <c r="I1056" s="71">
        <v>0.65896792219579703</v>
      </c>
      <c r="J1056" s="68">
        <v>22.601279317697198</v>
      </c>
      <c r="K1056" s="71">
        <v>0.87846246830863906</v>
      </c>
      <c r="L1056" s="68">
        <v>51.439232409381702</v>
      </c>
      <c r="M1056" s="71">
        <v>0.70810313075506504</v>
      </c>
      <c r="N1056" s="68">
        <v>60.660980810234499</v>
      </c>
      <c r="O1056" s="71"/>
      <c r="P1056" s="68"/>
      <c r="Q1056" s="71"/>
      <c r="R1056" s="68"/>
    </row>
    <row r="1057" spans="1:18" x14ac:dyDescent="0.2">
      <c r="A1057" s="141" t="s">
        <v>2351</v>
      </c>
      <c r="B1057" s="67" t="s">
        <v>2352</v>
      </c>
      <c r="C1057" s="67">
        <v>39</v>
      </c>
      <c r="D1057" s="67" t="s">
        <v>342</v>
      </c>
      <c r="E1057" s="71">
        <v>0.75764887709171402</v>
      </c>
      <c r="F1057" s="68">
        <v>60.234541577825198</v>
      </c>
      <c r="G1057" s="71">
        <v>0.75085587300140699</v>
      </c>
      <c r="H1057" s="68">
        <v>49.786780383795303</v>
      </c>
      <c r="I1057" s="71">
        <v>0.66351328013472799</v>
      </c>
      <c r="J1057" s="68">
        <v>23.560767590618301</v>
      </c>
      <c r="K1057" s="71">
        <v>0.91917294823256201</v>
      </c>
      <c r="L1057" s="68">
        <v>69.829424307036206</v>
      </c>
      <c r="M1057" s="71">
        <v>0.69705340699815899</v>
      </c>
      <c r="N1057" s="68">
        <v>59.061833688699402</v>
      </c>
      <c r="O1057" s="71"/>
      <c r="P1057" s="68"/>
      <c r="Q1057" s="71"/>
      <c r="R1057" s="68"/>
    </row>
    <row r="1058" spans="1:18" x14ac:dyDescent="0.2">
      <c r="A1058" s="141" t="s">
        <v>2353</v>
      </c>
      <c r="B1058" s="67" t="s">
        <v>2354</v>
      </c>
      <c r="C1058" s="67">
        <v>39</v>
      </c>
      <c r="D1058" s="67" t="s">
        <v>342</v>
      </c>
      <c r="E1058" s="71">
        <v>0.84683407354061901</v>
      </c>
      <c r="F1058" s="68">
        <v>82.729211087419998</v>
      </c>
      <c r="G1058" s="71">
        <v>0.85406119549631998</v>
      </c>
      <c r="H1058" s="68">
        <v>76.865671641790996</v>
      </c>
      <c r="I1058" s="71">
        <v>0.74422166272342105</v>
      </c>
      <c r="J1058" s="68">
        <v>57.569296375266497</v>
      </c>
      <c r="K1058" s="71">
        <v>0.96676982636630804</v>
      </c>
      <c r="L1058" s="68">
        <v>91.577825159914696</v>
      </c>
      <c r="M1058" s="71">
        <v>0.82228360957642799</v>
      </c>
      <c r="N1058" s="68">
        <v>77.398720682302795</v>
      </c>
      <c r="O1058" s="71"/>
      <c r="P1058" s="68"/>
      <c r="Q1058" s="71"/>
      <c r="R1058" s="68"/>
    </row>
    <row r="1059" spans="1:18" x14ac:dyDescent="0.2">
      <c r="A1059" s="141" t="s">
        <v>2355</v>
      </c>
      <c r="B1059" s="67" t="s">
        <v>2356</v>
      </c>
      <c r="C1059" s="67">
        <v>39</v>
      </c>
      <c r="D1059" s="67" t="s">
        <v>342</v>
      </c>
      <c r="E1059" s="71">
        <v>0.82719661672235301</v>
      </c>
      <c r="F1059" s="68">
        <v>78.198294243070393</v>
      </c>
      <c r="G1059" s="71">
        <v>0.81312911656193998</v>
      </c>
      <c r="H1059" s="68">
        <v>66.631130063965898</v>
      </c>
      <c r="I1059" s="71">
        <v>0.780954387984929</v>
      </c>
      <c r="J1059" s="68">
        <v>71.961620469083201</v>
      </c>
      <c r="K1059" s="71">
        <v>0.94766797155064697</v>
      </c>
      <c r="L1059" s="68">
        <v>84.115138592750498</v>
      </c>
      <c r="M1059" s="71">
        <v>0.76703499079189696</v>
      </c>
      <c r="N1059" s="68">
        <v>69.029850746268707</v>
      </c>
      <c r="O1059" s="71"/>
      <c r="P1059" s="68"/>
      <c r="Q1059" s="71"/>
      <c r="R1059" s="68"/>
    </row>
    <row r="1060" spans="1:18" x14ac:dyDescent="0.2">
      <c r="A1060" s="141" t="s">
        <v>2357</v>
      </c>
      <c r="B1060" s="67" t="s">
        <v>2358</v>
      </c>
      <c r="C1060" s="67">
        <v>39</v>
      </c>
      <c r="D1060" s="67" t="s">
        <v>342</v>
      </c>
      <c r="E1060" s="71">
        <v>0.84368606744145402</v>
      </c>
      <c r="F1060" s="68">
        <v>82.089552238805993</v>
      </c>
      <c r="G1060" s="71">
        <v>0.84895925206567502</v>
      </c>
      <c r="H1060" s="68">
        <v>75.373134328358205</v>
      </c>
      <c r="I1060" s="71">
        <v>0.75021379858408599</v>
      </c>
      <c r="J1060" s="68">
        <v>60.341151385927503</v>
      </c>
      <c r="K1060" s="71">
        <v>0.97538705705343998</v>
      </c>
      <c r="L1060" s="68">
        <v>95.522388059701498</v>
      </c>
      <c r="M1060" s="71">
        <v>0.800184162062615</v>
      </c>
      <c r="N1060" s="68">
        <v>73.507462686567195</v>
      </c>
      <c r="O1060" s="71"/>
      <c r="P1060" s="68"/>
      <c r="Q1060" s="71"/>
      <c r="R1060" s="68"/>
    </row>
    <row r="1061" spans="1:18" x14ac:dyDescent="0.2">
      <c r="A1061" s="141" t="s">
        <v>965</v>
      </c>
      <c r="B1061" s="67" t="s">
        <v>2359</v>
      </c>
      <c r="C1061" s="67">
        <v>39</v>
      </c>
      <c r="D1061" s="67" t="s">
        <v>342</v>
      </c>
      <c r="E1061" s="71">
        <v>0.82710080253077001</v>
      </c>
      <c r="F1061" s="68">
        <v>78.144989339019205</v>
      </c>
      <c r="G1061" s="71">
        <v>0.798907148732936</v>
      </c>
      <c r="H1061" s="68">
        <v>62.3667377398721</v>
      </c>
      <c r="I1061" s="71">
        <v>0.75744998621812398</v>
      </c>
      <c r="J1061" s="68">
        <v>63.113006396588503</v>
      </c>
      <c r="K1061" s="71">
        <v>0.94817867185710503</v>
      </c>
      <c r="L1061" s="68">
        <v>84.275053304904006</v>
      </c>
      <c r="M1061" s="71">
        <v>0.80386740331491702</v>
      </c>
      <c r="N1061" s="68">
        <v>74.093816631130096</v>
      </c>
      <c r="O1061" s="71"/>
      <c r="P1061" s="68"/>
      <c r="Q1061" s="71"/>
      <c r="R1061" s="68"/>
    </row>
    <row r="1062" spans="1:18" x14ac:dyDescent="0.2">
      <c r="A1062" s="141" t="s">
        <v>2360</v>
      </c>
      <c r="B1062" s="67" t="s">
        <v>2361</v>
      </c>
      <c r="C1062" s="67">
        <v>39</v>
      </c>
      <c r="D1062" s="67" t="s">
        <v>342</v>
      </c>
      <c r="E1062" s="71">
        <v>0.89742860948863901</v>
      </c>
      <c r="F1062" s="68">
        <v>91.471215351812404</v>
      </c>
      <c r="G1062" s="71">
        <v>0.89963139675682902</v>
      </c>
      <c r="H1062" s="68">
        <v>86.034115138592796</v>
      </c>
      <c r="I1062" s="71">
        <v>0.73111552144793901</v>
      </c>
      <c r="J1062" s="68">
        <v>51.3859275053305</v>
      </c>
      <c r="K1062" s="71">
        <v>0.96781417712056494</v>
      </c>
      <c r="L1062" s="68">
        <v>92.324093816631105</v>
      </c>
      <c r="M1062" s="71">
        <v>0.88858195211786395</v>
      </c>
      <c r="N1062" s="68">
        <v>87.206823027718599</v>
      </c>
      <c r="O1062" s="71"/>
      <c r="P1062" s="68"/>
      <c r="Q1062" s="71">
        <v>1</v>
      </c>
      <c r="R1062" s="68">
        <v>100</v>
      </c>
    </row>
    <row r="1063" spans="1:18" x14ac:dyDescent="0.2">
      <c r="A1063" s="141" t="s">
        <v>2362</v>
      </c>
      <c r="B1063" s="67" t="s">
        <v>2363</v>
      </c>
      <c r="C1063" s="67">
        <v>39</v>
      </c>
      <c r="D1063" s="67" t="s">
        <v>342</v>
      </c>
      <c r="E1063" s="71">
        <v>0.85418157684240903</v>
      </c>
      <c r="F1063" s="68">
        <v>84.008528784648206</v>
      </c>
      <c r="G1063" s="71">
        <v>0.86373683245279398</v>
      </c>
      <c r="H1063" s="68">
        <v>78.624733475479701</v>
      </c>
      <c r="I1063" s="71">
        <v>0.74986913293731805</v>
      </c>
      <c r="J1063" s="68">
        <v>60.1279317697228</v>
      </c>
      <c r="K1063" s="71">
        <v>0.96978700864619005</v>
      </c>
      <c r="L1063" s="68">
        <v>93.230277185501095</v>
      </c>
      <c r="M1063" s="71">
        <v>0.83333333333333304</v>
      </c>
      <c r="N1063" s="68">
        <v>79.264392324093805</v>
      </c>
      <c r="O1063" s="71"/>
      <c r="P1063" s="68"/>
      <c r="Q1063" s="71"/>
      <c r="R1063" s="68"/>
    </row>
    <row r="1064" spans="1:18" x14ac:dyDescent="0.2">
      <c r="A1064" s="141" t="s">
        <v>2364</v>
      </c>
      <c r="B1064" s="67" t="s">
        <v>2365</v>
      </c>
      <c r="C1064" s="67">
        <v>39</v>
      </c>
      <c r="D1064" s="67" t="s">
        <v>342</v>
      </c>
      <c r="E1064" s="71">
        <v>0.87580629405887001</v>
      </c>
      <c r="F1064" s="68">
        <v>87.473347547974399</v>
      </c>
      <c r="G1064" s="71">
        <v>0.86894726060134397</v>
      </c>
      <c r="H1064" s="68">
        <v>79.690831556503198</v>
      </c>
      <c r="I1064" s="71">
        <v>0.76463930315912398</v>
      </c>
      <c r="J1064" s="68">
        <v>65.991471215351794</v>
      </c>
      <c r="K1064" s="71">
        <v>0.98473990160945002</v>
      </c>
      <c r="L1064" s="68">
        <v>97.814498933901902</v>
      </c>
      <c r="M1064" s="71">
        <v>0.88489871086556204</v>
      </c>
      <c r="N1064" s="68">
        <v>86.620469083155697</v>
      </c>
      <c r="O1064" s="71"/>
      <c r="P1064" s="68"/>
      <c r="Q1064" s="71"/>
      <c r="R1064" s="68"/>
    </row>
    <row r="1065" spans="1:18" x14ac:dyDescent="0.2">
      <c r="A1065" s="141" t="s">
        <v>2366</v>
      </c>
      <c r="B1065" s="67" t="s">
        <v>2367</v>
      </c>
      <c r="C1065" s="67">
        <v>39</v>
      </c>
      <c r="D1065" s="67" t="s">
        <v>342</v>
      </c>
      <c r="E1065" s="71">
        <v>0.89157293472364596</v>
      </c>
      <c r="F1065" s="68">
        <v>90.565031982942401</v>
      </c>
      <c r="G1065" s="71">
        <v>0.894058496516423</v>
      </c>
      <c r="H1065" s="68">
        <v>84.594882729211093</v>
      </c>
      <c r="I1065" s="71">
        <v>0.751803896244152</v>
      </c>
      <c r="J1065" s="68">
        <v>60.767590618336897</v>
      </c>
      <c r="K1065" s="71">
        <v>0.956569500010509</v>
      </c>
      <c r="L1065" s="68">
        <v>87.846481876332604</v>
      </c>
      <c r="M1065" s="71">
        <v>0.85543278084714602</v>
      </c>
      <c r="N1065" s="68">
        <v>82.356076759061807</v>
      </c>
      <c r="O1065" s="71"/>
      <c r="P1065" s="68"/>
      <c r="Q1065" s="71">
        <v>1</v>
      </c>
      <c r="R1065" s="68">
        <v>100</v>
      </c>
    </row>
    <row r="1066" spans="1:18" x14ac:dyDescent="0.2">
      <c r="A1066" s="141" t="s">
        <v>2368</v>
      </c>
      <c r="B1066" s="67" t="s">
        <v>2369</v>
      </c>
      <c r="C1066" s="67">
        <v>39</v>
      </c>
      <c r="D1066" s="67" t="s">
        <v>342</v>
      </c>
      <c r="E1066" s="71">
        <v>0.88721472825581604</v>
      </c>
      <c r="F1066" s="68">
        <v>89.498933901919003</v>
      </c>
      <c r="G1066" s="71">
        <v>0.90366920774471504</v>
      </c>
      <c r="H1066" s="68">
        <v>86.9402985074627</v>
      </c>
      <c r="I1066" s="71">
        <v>0.76836382829356498</v>
      </c>
      <c r="J1066" s="68">
        <v>67.697228144989296</v>
      </c>
      <c r="K1066" s="71">
        <v>0.93439051315976995</v>
      </c>
      <c r="L1066" s="68">
        <v>76.865671641790996</v>
      </c>
      <c r="M1066" s="71">
        <v>0.82965009208103102</v>
      </c>
      <c r="N1066" s="68">
        <v>78.304904051172699</v>
      </c>
      <c r="O1066" s="71"/>
      <c r="P1066" s="68"/>
      <c r="Q1066" s="71">
        <v>1</v>
      </c>
      <c r="R1066" s="68">
        <v>100</v>
      </c>
    </row>
    <row r="1067" spans="1:18" x14ac:dyDescent="0.2">
      <c r="A1067" s="141" t="s">
        <v>2370</v>
      </c>
      <c r="B1067" s="67" t="s">
        <v>2371</v>
      </c>
      <c r="C1067" s="67">
        <v>39</v>
      </c>
      <c r="D1067" s="67" t="s">
        <v>342</v>
      </c>
      <c r="E1067" s="71">
        <v>0.78724374110976303</v>
      </c>
      <c r="F1067" s="68">
        <v>69.083155650319796</v>
      </c>
      <c r="G1067" s="71">
        <v>0.74298180299699301</v>
      </c>
      <c r="H1067" s="68">
        <v>47.334754797441398</v>
      </c>
      <c r="I1067" s="71">
        <v>0.69409349706721402</v>
      </c>
      <c r="J1067" s="68">
        <v>33.635394456290001</v>
      </c>
      <c r="K1067" s="71">
        <v>0.73947489719731696</v>
      </c>
      <c r="L1067" s="68">
        <v>14.4456289978678</v>
      </c>
      <c r="M1067" s="71">
        <v>0.75966850828729304</v>
      </c>
      <c r="N1067" s="68">
        <v>68.283582089552198</v>
      </c>
      <c r="O1067" s="71"/>
      <c r="P1067" s="68"/>
      <c r="Q1067" s="71">
        <v>1</v>
      </c>
      <c r="R1067" s="68">
        <v>100</v>
      </c>
    </row>
    <row r="1068" spans="1:18" x14ac:dyDescent="0.2">
      <c r="A1068" s="141" t="s">
        <v>757</v>
      </c>
      <c r="B1068" s="67" t="s">
        <v>2372</v>
      </c>
      <c r="C1068" s="67">
        <v>39</v>
      </c>
      <c r="D1068" s="67" t="s">
        <v>342</v>
      </c>
      <c r="E1068" s="71">
        <v>0.89676787883647002</v>
      </c>
      <c r="F1068" s="68">
        <v>91.311300639658796</v>
      </c>
      <c r="G1068" s="71">
        <v>0.96411244999022905</v>
      </c>
      <c r="H1068" s="68">
        <v>97.334754797441406</v>
      </c>
      <c r="I1068" s="71">
        <v>0.72603935969654998</v>
      </c>
      <c r="J1068" s="68">
        <v>49.253731343283597</v>
      </c>
      <c r="K1068" s="71">
        <v>0.90142239112540301</v>
      </c>
      <c r="L1068" s="68">
        <v>61.353944562899798</v>
      </c>
      <c r="M1068" s="71">
        <v>0.89226519337016597</v>
      </c>
      <c r="N1068" s="68">
        <v>87.686567164179095</v>
      </c>
      <c r="O1068" s="71"/>
      <c r="P1068" s="68"/>
      <c r="Q1068" s="71">
        <v>1</v>
      </c>
      <c r="R1068" s="68">
        <v>100</v>
      </c>
    </row>
    <row r="1069" spans="1:18" x14ac:dyDescent="0.2">
      <c r="A1069" s="141" t="s">
        <v>2373</v>
      </c>
      <c r="B1069" s="67" t="s">
        <v>2374</v>
      </c>
      <c r="C1069" s="67">
        <v>39</v>
      </c>
      <c r="D1069" s="67" t="s">
        <v>342</v>
      </c>
      <c r="E1069" s="71">
        <v>0.88534844084126596</v>
      </c>
      <c r="F1069" s="68">
        <v>89.179104477611901</v>
      </c>
      <c r="G1069" s="71">
        <v>0.93152442486933396</v>
      </c>
      <c r="H1069" s="68">
        <v>92.270788912580002</v>
      </c>
      <c r="I1069" s="71">
        <v>0.75578511023708494</v>
      </c>
      <c r="J1069" s="68">
        <v>62.313432835820898</v>
      </c>
      <c r="K1069" s="71">
        <v>0.93188202453268998</v>
      </c>
      <c r="L1069" s="68">
        <v>75.959488272921106</v>
      </c>
      <c r="M1069" s="71">
        <v>0.80755064456721903</v>
      </c>
      <c r="N1069" s="68">
        <v>74.626865671641795</v>
      </c>
      <c r="O1069" s="71"/>
      <c r="P1069" s="68"/>
      <c r="Q1069" s="71">
        <v>1</v>
      </c>
      <c r="R1069" s="68">
        <v>100</v>
      </c>
    </row>
    <row r="1070" spans="1:18" x14ac:dyDescent="0.2">
      <c r="A1070" s="141" t="s">
        <v>2375</v>
      </c>
      <c r="B1070" s="67" t="s">
        <v>2376</v>
      </c>
      <c r="C1070" s="67">
        <v>39</v>
      </c>
      <c r="D1070" s="67" t="s">
        <v>342</v>
      </c>
      <c r="E1070" s="71">
        <v>0.89526213774438601</v>
      </c>
      <c r="F1070" s="68">
        <v>91.098081023454199</v>
      </c>
      <c r="G1070" s="71">
        <v>0.93701046702825896</v>
      </c>
      <c r="H1070" s="68">
        <v>93.230277185501095</v>
      </c>
      <c r="I1070" s="71">
        <v>0.76626545267763801</v>
      </c>
      <c r="J1070" s="68">
        <v>66.791044776119406</v>
      </c>
      <c r="K1070" s="71">
        <v>0.91391874691658503</v>
      </c>
      <c r="L1070" s="68">
        <v>66.791044776119406</v>
      </c>
      <c r="M1070" s="71">
        <v>0.85911602209944804</v>
      </c>
      <c r="N1070" s="68">
        <v>82.942430703624694</v>
      </c>
      <c r="O1070" s="71"/>
      <c r="P1070" s="68"/>
      <c r="Q1070" s="71">
        <v>1</v>
      </c>
      <c r="R1070" s="68">
        <v>100</v>
      </c>
    </row>
    <row r="1071" spans="1:18" x14ac:dyDescent="0.2">
      <c r="A1071" s="141" t="s">
        <v>2377</v>
      </c>
      <c r="B1071" s="67" t="s">
        <v>2378</v>
      </c>
      <c r="C1071" s="67">
        <v>39</v>
      </c>
      <c r="D1071" s="67" t="s">
        <v>342</v>
      </c>
      <c r="E1071" s="71">
        <v>0.86086622303221605</v>
      </c>
      <c r="F1071" s="68">
        <v>84.701492537313399</v>
      </c>
      <c r="G1071" s="71">
        <v>0.87012704393917695</v>
      </c>
      <c r="H1071" s="68">
        <v>80.010660980810201</v>
      </c>
      <c r="I1071" s="71">
        <v>0.76734540410295704</v>
      </c>
      <c r="J1071" s="68">
        <v>67.164179104477597</v>
      </c>
      <c r="K1071" s="71">
        <v>0.807742645019498</v>
      </c>
      <c r="L1071" s="68">
        <v>28.038379530916799</v>
      </c>
      <c r="M1071" s="71">
        <v>0.85911602209944804</v>
      </c>
      <c r="N1071" s="68">
        <v>82.942430703624694</v>
      </c>
      <c r="O1071" s="71"/>
      <c r="P1071" s="68"/>
      <c r="Q1071" s="71">
        <v>1</v>
      </c>
      <c r="R1071" s="68">
        <v>100</v>
      </c>
    </row>
    <row r="1072" spans="1:18" x14ac:dyDescent="0.2">
      <c r="A1072" s="141" t="s">
        <v>2379</v>
      </c>
      <c r="B1072" s="67" t="s">
        <v>2380</v>
      </c>
      <c r="C1072" s="67">
        <v>39</v>
      </c>
      <c r="D1072" s="67" t="s">
        <v>342</v>
      </c>
      <c r="E1072" s="71">
        <v>0.78074560310845498</v>
      </c>
      <c r="F1072" s="68">
        <v>67.484008528784599</v>
      </c>
      <c r="G1072" s="71">
        <v>0.74510959236787899</v>
      </c>
      <c r="H1072" s="68">
        <v>48.294243070362498</v>
      </c>
      <c r="I1072" s="71">
        <v>0.71305913796304699</v>
      </c>
      <c r="J1072" s="68">
        <v>42.857142857142897</v>
      </c>
      <c r="K1072" s="71">
        <v>0.69694050068095903</v>
      </c>
      <c r="L1072" s="68">
        <v>9.7014925373134293</v>
      </c>
      <c r="M1072" s="71">
        <v>0.74861878453038699</v>
      </c>
      <c r="N1072" s="68">
        <v>66.684434968017101</v>
      </c>
      <c r="O1072" s="71"/>
      <c r="P1072" s="68"/>
      <c r="Q1072" s="71">
        <v>1</v>
      </c>
      <c r="R1072" s="68">
        <v>100</v>
      </c>
    </row>
    <row r="1073" spans="1:18" x14ac:dyDescent="0.2">
      <c r="A1073" s="141" t="s">
        <v>2381</v>
      </c>
      <c r="B1073" s="67" t="s">
        <v>2382</v>
      </c>
      <c r="C1073" s="67">
        <v>39</v>
      </c>
      <c r="D1073" s="67" t="s">
        <v>342</v>
      </c>
      <c r="E1073" s="71">
        <v>0.74491968553588195</v>
      </c>
      <c r="F1073" s="68">
        <v>56.396588486140701</v>
      </c>
      <c r="G1073" s="71">
        <v>0.66608461756003501</v>
      </c>
      <c r="H1073" s="68">
        <v>19.136460554370998</v>
      </c>
      <c r="I1073" s="71">
        <v>0.65759325557969595</v>
      </c>
      <c r="J1073" s="68">
        <v>22.281449893390199</v>
      </c>
      <c r="K1073" s="71">
        <v>0.58968666872015796</v>
      </c>
      <c r="L1073" s="68">
        <v>3.9978678038379498</v>
      </c>
      <c r="M1073" s="71">
        <v>0.81123388581952105</v>
      </c>
      <c r="N1073" s="68">
        <v>75.159914712153494</v>
      </c>
      <c r="O1073" s="71"/>
      <c r="P1073" s="68"/>
      <c r="Q1073" s="71">
        <v>1</v>
      </c>
      <c r="R1073" s="68">
        <v>100</v>
      </c>
    </row>
    <row r="1074" spans="1:18" x14ac:dyDescent="0.2">
      <c r="A1074" s="141" t="s">
        <v>2383</v>
      </c>
      <c r="B1074" s="67" t="s">
        <v>2384</v>
      </c>
      <c r="C1074" s="67">
        <v>39</v>
      </c>
      <c r="D1074" s="67" t="s">
        <v>342</v>
      </c>
      <c r="E1074" s="71">
        <v>0.74561285599559002</v>
      </c>
      <c r="F1074" s="68">
        <v>56.449893390191903</v>
      </c>
      <c r="G1074" s="71">
        <v>0.79473615322400204</v>
      </c>
      <c r="H1074" s="68">
        <v>60.820895522388099</v>
      </c>
      <c r="I1074" s="71">
        <v>0.65315861950844301</v>
      </c>
      <c r="J1074" s="68">
        <v>20.788912579957401</v>
      </c>
      <c r="K1074" s="71">
        <v>0.88906862178398705</v>
      </c>
      <c r="L1074" s="68">
        <v>55.916844349680197</v>
      </c>
      <c r="M1074" s="71">
        <v>0.64548802946592998</v>
      </c>
      <c r="N1074" s="68">
        <v>52.345415778251599</v>
      </c>
      <c r="O1074" s="71"/>
      <c r="P1074" s="68"/>
      <c r="Q1074" s="71"/>
      <c r="R1074" s="68"/>
    </row>
    <row r="1075" spans="1:18" x14ac:dyDescent="0.2">
      <c r="A1075" s="141" t="s">
        <v>2385</v>
      </c>
      <c r="B1075" s="67" t="s">
        <v>2386</v>
      </c>
      <c r="C1075" s="67">
        <v>39</v>
      </c>
      <c r="D1075" s="67" t="s">
        <v>342</v>
      </c>
      <c r="E1075" s="71">
        <v>0.76505084447446003</v>
      </c>
      <c r="F1075" s="68">
        <v>62.6332622601279</v>
      </c>
      <c r="G1075" s="71">
        <v>0.78061183881081697</v>
      </c>
      <c r="H1075" s="68">
        <v>57.729211087419998</v>
      </c>
      <c r="I1075" s="71">
        <v>0.66889689894278703</v>
      </c>
      <c r="J1075" s="68">
        <v>24.680170575693001</v>
      </c>
      <c r="K1075" s="71">
        <v>0.93942392191219304</v>
      </c>
      <c r="L1075" s="68">
        <v>79.850746268656707</v>
      </c>
      <c r="M1075" s="71">
        <v>0.67127071823204398</v>
      </c>
      <c r="N1075" s="68">
        <v>55.650319829424298</v>
      </c>
      <c r="O1075" s="71"/>
      <c r="P1075" s="68"/>
      <c r="Q1075" s="71"/>
      <c r="R1075" s="68"/>
    </row>
    <row r="1076" spans="1:18" x14ac:dyDescent="0.2">
      <c r="A1076" s="141" t="s">
        <v>2387</v>
      </c>
      <c r="B1076" s="67" t="s">
        <v>2388</v>
      </c>
      <c r="C1076" s="67">
        <v>39</v>
      </c>
      <c r="D1076" s="67" t="s">
        <v>342</v>
      </c>
      <c r="E1076" s="71">
        <v>0.76487953775079598</v>
      </c>
      <c r="F1076" s="68">
        <v>62.579957356076797</v>
      </c>
      <c r="G1076" s="71">
        <v>0.77229166084346201</v>
      </c>
      <c r="H1076" s="68">
        <v>55.650319829424298</v>
      </c>
      <c r="I1076" s="71">
        <v>0.69329466600341105</v>
      </c>
      <c r="J1076" s="68">
        <v>33.102345415778302</v>
      </c>
      <c r="K1076" s="71">
        <v>0.91897786467196496</v>
      </c>
      <c r="L1076" s="68">
        <v>69.669509594882697</v>
      </c>
      <c r="M1076" s="71">
        <v>0.674953959484346</v>
      </c>
      <c r="N1076" s="68">
        <v>56.130063965884901</v>
      </c>
      <c r="O1076" s="71"/>
      <c r="P1076" s="68"/>
      <c r="Q1076" s="71"/>
      <c r="R1076" s="68"/>
    </row>
    <row r="1077" spans="1:18" x14ac:dyDescent="0.2">
      <c r="A1077" s="141" t="s">
        <v>2389</v>
      </c>
      <c r="B1077" s="67" t="s">
        <v>2390</v>
      </c>
      <c r="C1077" s="67">
        <v>39</v>
      </c>
      <c r="D1077" s="67" t="s">
        <v>342</v>
      </c>
      <c r="E1077" s="71">
        <v>0.82076353857098405</v>
      </c>
      <c r="F1077" s="68">
        <v>76.599147121535196</v>
      </c>
      <c r="G1077" s="71">
        <v>0.82987425776635204</v>
      </c>
      <c r="H1077" s="68">
        <v>71.002132196162094</v>
      </c>
      <c r="I1077" s="71">
        <v>0.70761410358568799</v>
      </c>
      <c r="J1077" s="68">
        <v>40.191897654584203</v>
      </c>
      <c r="K1077" s="71">
        <v>0.956431354626185</v>
      </c>
      <c r="L1077" s="68">
        <v>87.793176972281401</v>
      </c>
      <c r="M1077" s="71">
        <v>0.78913443830570895</v>
      </c>
      <c r="N1077" s="68">
        <v>72.014925373134304</v>
      </c>
      <c r="O1077" s="71"/>
      <c r="P1077" s="68"/>
      <c r="Q1077" s="71"/>
      <c r="R1077" s="68"/>
    </row>
    <row r="1078" spans="1:18" x14ac:dyDescent="0.2">
      <c r="A1078" s="141" t="s">
        <v>2391</v>
      </c>
      <c r="B1078" s="67" t="s">
        <v>2392</v>
      </c>
      <c r="C1078" s="67">
        <v>39</v>
      </c>
      <c r="D1078" s="67" t="s">
        <v>342</v>
      </c>
      <c r="E1078" s="71">
        <v>0.66548967394760905</v>
      </c>
      <c r="F1078" s="68">
        <v>32.889125799573598</v>
      </c>
      <c r="G1078" s="71">
        <v>0.84865802436283899</v>
      </c>
      <c r="H1078" s="68">
        <v>75.319829424307002</v>
      </c>
      <c r="I1078" s="71">
        <v>0.73628353530720902</v>
      </c>
      <c r="J1078" s="68">
        <v>54.264392324093798</v>
      </c>
      <c r="K1078" s="71">
        <v>0.94968913050998505</v>
      </c>
      <c r="L1078" s="68">
        <v>84.861407249467007</v>
      </c>
      <c r="M1078" s="71">
        <v>0.79281767955801097</v>
      </c>
      <c r="N1078" s="68">
        <v>72.388059701492494</v>
      </c>
      <c r="O1078" s="71"/>
      <c r="P1078" s="68"/>
      <c r="Q1078" s="71">
        <v>0</v>
      </c>
      <c r="R1078" s="68">
        <v>39.186295503212001</v>
      </c>
    </row>
    <row r="1079" spans="1:18" x14ac:dyDescent="0.2">
      <c r="A1079" s="141" t="s">
        <v>2393</v>
      </c>
      <c r="B1079" s="67" t="s">
        <v>2394</v>
      </c>
      <c r="C1079" s="67">
        <v>39</v>
      </c>
      <c r="D1079" s="67" t="s">
        <v>342</v>
      </c>
      <c r="E1079" s="71">
        <v>0.77612710576066601</v>
      </c>
      <c r="F1079" s="68">
        <v>66.524520255863493</v>
      </c>
      <c r="G1079" s="71">
        <v>0.79708576858895597</v>
      </c>
      <c r="H1079" s="68">
        <v>61.6737739872068</v>
      </c>
      <c r="I1079" s="71">
        <v>0.70849841162069604</v>
      </c>
      <c r="J1079" s="68">
        <v>40.938166311300598</v>
      </c>
      <c r="K1079" s="71">
        <v>0.92765352460096695</v>
      </c>
      <c r="L1079" s="68">
        <v>73.987206823027705</v>
      </c>
      <c r="M1079" s="71">
        <v>0.67127071823204398</v>
      </c>
      <c r="N1079" s="68">
        <v>55.650319829424298</v>
      </c>
      <c r="O1079" s="71"/>
      <c r="P1079" s="68"/>
      <c r="Q1079" s="71"/>
      <c r="R1079" s="68"/>
    </row>
    <row r="1080" spans="1:18" x14ac:dyDescent="0.2">
      <c r="A1080" s="141" t="s">
        <v>2395</v>
      </c>
      <c r="B1080" s="67" t="s">
        <v>2396</v>
      </c>
      <c r="C1080" s="67">
        <v>39</v>
      </c>
      <c r="D1080" s="67" t="s">
        <v>342</v>
      </c>
      <c r="E1080" s="71">
        <v>0.79777701574592197</v>
      </c>
      <c r="F1080" s="68">
        <v>71.375266524520299</v>
      </c>
      <c r="G1080" s="71">
        <v>0.80595278916830904</v>
      </c>
      <c r="H1080" s="68">
        <v>64.498933901919003</v>
      </c>
      <c r="I1080" s="71">
        <v>0.69370934189056499</v>
      </c>
      <c r="J1080" s="68">
        <v>33.4754797441365</v>
      </c>
      <c r="K1080" s="71">
        <v>0.950193629899032</v>
      </c>
      <c r="L1080" s="68">
        <v>85.127931769722807</v>
      </c>
      <c r="M1080" s="71">
        <v>0.74125230202578296</v>
      </c>
      <c r="N1080" s="68">
        <v>64.978678038379499</v>
      </c>
      <c r="O1080" s="71"/>
      <c r="P1080" s="68"/>
      <c r="Q1080" s="71"/>
      <c r="R1080" s="68"/>
    </row>
    <row r="1081" spans="1:18" x14ac:dyDescent="0.2">
      <c r="A1081" s="141" t="s">
        <v>2397</v>
      </c>
      <c r="B1081" s="67" t="s">
        <v>2398</v>
      </c>
      <c r="C1081" s="67">
        <v>39</v>
      </c>
      <c r="D1081" s="67" t="s">
        <v>342</v>
      </c>
      <c r="E1081" s="71">
        <v>0.68282309578215195</v>
      </c>
      <c r="F1081" s="68">
        <v>37.420042643923203</v>
      </c>
      <c r="G1081" s="71">
        <v>0.89280063653449904</v>
      </c>
      <c r="H1081" s="68">
        <v>84.381663113006397</v>
      </c>
      <c r="I1081" s="71">
        <v>0.74257159118106997</v>
      </c>
      <c r="J1081" s="68">
        <v>56.716417910447802</v>
      </c>
      <c r="K1081" s="71">
        <v>0.941726676609554</v>
      </c>
      <c r="L1081" s="68">
        <v>81.076759061833698</v>
      </c>
      <c r="M1081" s="71">
        <v>0.83701657458563605</v>
      </c>
      <c r="N1081" s="68">
        <v>79.797441364605504</v>
      </c>
      <c r="O1081" s="71"/>
      <c r="P1081" s="68"/>
      <c r="Q1081" s="71">
        <v>0</v>
      </c>
      <c r="R1081" s="68">
        <v>39.186295503212001</v>
      </c>
    </row>
    <row r="1082" spans="1:18" x14ac:dyDescent="0.2">
      <c r="A1082" s="141" t="s">
        <v>2399</v>
      </c>
      <c r="B1082" s="67" t="s">
        <v>2400</v>
      </c>
      <c r="C1082" s="67">
        <v>39</v>
      </c>
      <c r="D1082" s="67" t="s">
        <v>342</v>
      </c>
      <c r="E1082" s="71">
        <v>0.81372356898499498</v>
      </c>
      <c r="F1082" s="68">
        <v>74.840085287846506</v>
      </c>
      <c r="G1082" s="71">
        <v>0.82878364293300599</v>
      </c>
      <c r="H1082" s="68">
        <v>70.522388059701498</v>
      </c>
      <c r="I1082" s="71">
        <v>0.707660337551413</v>
      </c>
      <c r="J1082" s="68">
        <v>40.245202558635398</v>
      </c>
      <c r="K1082" s="71">
        <v>0.95509854591596699</v>
      </c>
      <c r="L1082" s="68">
        <v>87.260127931769702</v>
      </c>
      <c r="M1082" s="71">
        <v>0.76335174953959495</v>
      </c>
      <c r="N1082" s="68">
        <v>68.710021321961605</v>
      </c>
      <c r="O1082" s="71"/>
      <c r="P1082" s="68"/>
      <c r="Q1082" s="71"/>
      <c r="R1082" s="68"/>
    </row>
    <row r="1083" spans="1:18" x14ac:dyDescent="0.2">
      <c r="A1083" s="141" t="s">
        <v>2401</v>
      </c>
      <c r="B1083" s="67" t="s">
        <v>2402</v>
      </c>
      <c r="C1083" s="67">
        <v>39</v>
      </c>
      <c r="D1083" s="67" t="s">
        <v>342</v>
      </c>
      <c r="E1083" s="71">
        <v>0.67615261475440103</v>
      </c>
      <c r="F1083" s="68">
        <v>35.5543710021322</v>
      </c>
      <c r="G1083" s="71">
        <v>0.87326563620073905</v>
      </c>
      <c r="H1083" s="68">
        <v>80.863539445629002</v>
      </c>
      <c r="I1083" s="71">
        <v>0.74418611691949299</v>
      </c>
      <c r="J1083" s="68">
        <v>57.462686567164198</v>
      </c>
      <c r="K1083" s="71">
        <v>0.95944391733685697</v>
      </c>
      <c r="L1083" s="68">
        <v>88.912579957356101</v>
      </c>
      <c r="M1083" s="71">
        <v>0.80386740331491702</v>
      </c>
      <c r="N1083" s="68">
        <v>74.093816631130096</v>
      </c>
      <c r="O1083" s="71"/>
      <c r="P1083" s="68"/>
      <c r="Q1083" s="71">
        <v>0</v>
      </c>
      <c r="R1083" s="68">
        <v>39.186295503212001</v>
      </c>
    </row>
    <row r="1084" spans="1:18" x14ac:dyDescent="0.2">
      <c r="A1084" s="141" t="s">
        <v>2403</v>
      </c>
      <c r="B1084" s="67" t="s">
        <v>2404</v>
      </c>
      <c r="C1084" s="67">
        <v>39</v>
      </c>
      <c r="D1084" s="67" t="s">
        <v>342</v>
      </c>
      <c r="E1084" s="71">
        <v>0.83231936130763495</v>
      </c>
      <c r="F1084" s="68">
        <v>79.957356076759098</v>
      </c>
      <c r="G1084" s="71">
        <v>0.84261492608925204</v>
      </c>
      <c r="H1084" s="68">
        <v>73.507462686567195</v>
      </c>
      <c r="I1084" s="71">
        <v>0.73345930860429298</v>
      </c>
      <c r="J1084" s="68">
        <v>52.718550106609797</v>
      </c>
      <c r="K1084" s="71">
        <v>0.93460284221287104</v>
      </c>
      <c r="L1084" s="68">
        <v>76.972281449893401</v>
      </c>
      <c r="M1084" s="71">
        <v>0.81860036832412497</v>
      </c>
      <c r="N1084" s="68">
        <v>76.6524520255863</v>
      </c>
      <c r="O1084" s="71"/>
      <c r="P1084" s="68"/>
      <c r="Q1084" s="71"/>
      <c r="R1084" s="68"/>
    </row>
    <row r="1085" spans="1:18" x14ac:dyDescent="0.2">
      <c r="A1085" s="141" t="s">
        <v>2405</v>
      </c>
      <c r="B1085" s="67" t="s">
        <v>2406</v>
      </c>
      <c r="C1085" s="67">
        <v>39</v>
      </c>
      <c r="D1085" s="67" t="s">
        <v>342</v>
      </c>
      <c r="E1085" s="71">
        <v>0.87472862273000695</v>
      </c>
      <c r="F1085" s="68">
        <v>87.260127931769702</v>
      </c>
      <c r="G1085" s="71">
        <v>0.91710697698622001</v>
      </c>
      <c r="H1085" s="68">
        <v>89.872068230277193</v>
      </c>
      <c r="I1085" s="71">
        <v>0.77893115276507197</v>
      </c>
      <c r="J1085" s="68">
        <v>71.215351812366706</v>
      </c>
      <c r="K1085" s="71">
        <v>0.95112682157388995</v>
      </c>
      <c r="L1085" s="68">
        <v>85.607675906183403</v>
      </c>
      <c r="M1085" s="71">
        <v>0.85174953959484401</v>
      </c>
      <c r="N1085" s="68">
        <v>81.716417910447802</v>
      </c>
      <c r="O1085" s="71"/>
      <c r="P1085" s="68"/>
      <c r="Q1085" s="71"/>
      <c r="R1085" s="68"/>
    </row>
    <row r="1086" spans="1:18" x14ac:dyDescent="0.2">
      <c r="A1086" s="141" t="s">
        <v>2407</v>
      </c>
      <c r="B1086" s="67" t="s">
        <v>2408</v>
      </c>
      <c r="C1086" s="67">
        <v>39</v>
      </c>
      <c r="D1086" s="67" t="s">
        <v>342</v>
      </c>
      <c r="E1086" s="71">
        <v>0.70806444640759303</v>
      </c>
      <c r="F1086" s="68">
        <v>45.4157782515991</v>
      </c>
      <c r="G1086" s="71">
        <v>0.92147645727496796</v>
      </c>
      <c r="H1086" s="68">
        <v>90.511727078891298</v>
      </c>
      <c r="I1086" s="71">
        <v>0.77864884611854901</v>
      </c>
      <c r="J1086" s="68">
        <v>71.055437100213197</v>
      </c>
      <c r="K1086" s="71">
        <v>0.97371442404039799</v>
      </c>
      <c r="L1086" s="68">
        <v>94.829424307036206</v>
      </c>
      <c r="M1086" s="71">
        <v>0.86648250460405196</v>
      </c>
      <c r="N1086" s="68">
        <v>84.008528784648206</v>
      </c>
      <c r="O1086" s="71"/>
      <c r="P1086" s="68"/>
      <c r="Q1086" s="71">
        <v>0</v>
      </c>
      <c r="R1086" s="68">
        <v>39.186295503212001</v>
      </c>
    </row>
    <row r="1087" spans="1:18" x14ac:dyDescent="0.2">
      <c r="A1087" s="141" t="s">
        <v>2409</v>
      </c>
      <c r="B1087" s="67" t="s">
        <v>2410</v>
      </c>
      <c r="C1087" s="67">
        <v>39</v>
      </c>
      <c r="D1087" s="67" t="s">
        <v>342</v>
      </c>
      <c r="E1087" s="71">
        <v>0.93596993344188995</v>
      </c>
      <c r="F1087" s="68">
        <v>97.334754797441406</v>
      </c>
      <c r="G1087" s="71">
        <v>0.954418669528737</v>
      </c>
      <c r="H1087" s="68">
        <v>95.842217484008501</v>
      </c>
      <c r="I1087" s="71">
        <v>0.90436537222629299</v>
      </c>
      <c r="J1087" s="68">
        <v>95.788912579957397</v>
      </c>
      <c r="K1087" s="71">
        <v>0.96704780987625005</v>
      </c>
      <c r="L1087" s="68">
        <v>91.737739872068204</v>
      </c>
      <c r="M1087" s="71">
        <v>0.91804788213627997</v>
      </c>
      <c r="N1087" s="68">
        <v>90.938166311300606</v>
      </c>
      <c r="O1087" s="71"/>
      <c r="P1087" s="68"/>
      <c r="Q1087" s="71"/>
      <c r="R1087" s="68"/>
    </row>
    <row r="1088" spans="1:18" x14ac:dyDescent="0.2">
      <c r="A1088" s="141" t="s">
        <v>2411</v>
      </c>
      <c r="B1088" s="67" t="s">
        <v>2412</v>
      </c>
      <c r="C1088" s="67">
        <v>39</v>
      </c>
      <c r="D1088" s="67" t="s">
        <v>342</v>
      </c>
      <c r="E1088" s="71">
        <v>0.936346347752677</v>
      </c>
      <c r="F1088" s="68">
        <v>97.441364605543697</v>
      </c>
      <c r="G1088" s="71">
        <v>0.95994992415582203</v>
      </c>
      <c r="H1088" s="68">
        <v>96.801705756929607</v>
      </c>
      <c r="I1088" s="71">
        <v>0.80684315780686999</v>
      </c>
      <c r="J1088" s="68">
        <v>78.8912579957356</v>
      </c>
      <c r="K1088" s="71">
        <v>0.97947456840290303</v>
      </c>
      <c r="L1088" s="68">
        <v>96.375266524520299</v>
      </c>
      <c r="M1088" s="71">
        <v>0.93646408839779005</v>
      </c>
      <c r="N1088" s="68">
        <v>93.3368869936034</v>
      </c>
      <c r="O1088" s="71"/>
      <c r="P1088" s="68"/>
      <c r="Q1088" s="71">
        <v>0.999</v>
      </c>
      <c r="R1088" s="68">
        <v>59.9571734475375</v>
      </c>
    </row>
    <row r="1089" spans="1:18" x14ac:dyDescent="0.2">
      <c r="A1089" s="141" t="s">
        <v>2413</v>
      </c>
      <c r="B1089" s="67" t="s">
        <v>2414</v>
      </c>
      <c r="C1089" s="67">
        <v>39</v>
      </c>
      <c r="D1089" s="67" t="s">
        <v>342</v>
      </c>
      <c r="E1089" s="71">
        <v>0.94090300881651601</v>
      </c>
      <c r="F1089" s="68">
        <v>98.081023454157801</v>
      </c>
      <c r="G1089" s="71">
        <v>0.96617154160825003</v>
      </c>
      <c r="H1089" s="68">
        <v>97.601279317697205</v>
      </c>
      <c r="I1089" s="71">
        <v>0.90603873109476396</v>
      </c>
      <c r="J1089" s="68">
        <v>96.002132196162094</v>
      </c>
      <c r="K1089" s="71">
        <v>0.98072036293137199</v>
      </c>
      <c r="L1089" s="68">
        <v>96.801705756929607</v>
      </c>
      <c r="M1089" s="71">
        <v>0.91068139963167605</v>
      </c>
      <c r="N1089" s="68">
        <v>90.085287846481904</v>
      </c>
      <c r="O1089" s="71"/>
      <c r="P1089" s="68"/>
      <c r="Q1089" s="71"/>
      <c r="R1089" s="68"/>
    </row>
    <row r="1090" spans="1:18" x14ac:dyDescent="0.2">
      <c r="A1090" s="141" t="s">
        <v>2415</v>
      </c>
      <c r="B1090" s="67" t="s">
        <v>2416</v>
      </c>
      <c r="C1090" s="67">
        <v>39</v>
      </c>
      <c r="D1090" s="67" t="s">
        <v>342</v>
      </c>
      <c r="E1090" s="71">
        <v>0.91992581822161201</v>
      </c>
      <c r="F1090" s="68">
        <v>95.095948827292105</v>
      </c>
      <c r="G1090" s="71">
        <v>0.95269385587287603</v>
      </c>
      <c r="H1090" s="68">
        <v>95.575692963752701</v>
      </c>
      <c r="I1090" s="71">
        <v>0.78671518545511099</v>
      </c>
      <c r="J1090" s="68">
        <v>73.720682302771905</v>
      </c>
      <c r="K1090" s="71">
        <v>0.97068097188995095</v>
      </c>
      <c r="L1090" s="68">
        <v>93.710021321961605</v>
      </c>
      <c r="M1090" s="71">
        <v>0.96961325966850798</v>
      </c>
      <c r="N1090" s="68">
        <v>97.281449893390203</v>
      </c>
      <c r="O1090" s="71"/>
      <c r="P1090" s="68"/>
      <c r="Q1090" s="71"/>
      <c r="R1090" s="68"/>
    </row>
    <row r="1091" spans="1:18" x14ac:dyDescent="0.2">
      <c r="A1091" s="141" t="s">
        <v>2417</v>
      </c>
      <c r="B1091" s="67" t="s">
        <v>2418</v>
      </c>
      <c r="C1091" s="67">
        <v>39</v>
      </c>
      <c r="D1091" s="67" t="s">
        <v>342</v>
      </c>
      <c r="E1091" s="71">
        <v>0.951318931900896</v>
      </c>
      <c r="F1091" s="68">
        <v>98.667377398720703</v>
      </c>
      <c r="G1091" s="71">
        <v>0.96491279361786597</v>
      </c>
      <c r="H1091" s="68">
        <v>97.441364605543697</v>
      </c>
      <c r="I1091" s="71">
        <v>0.93438837092275295</v>
      </c>
      <c r="J1091" s="68">
        <v>98.560767590618298</v>
      </c>
      <c r="K1091" s="71">
        <v>0.99160992217898802</v>
      </c>
      <c r="L1091" s="68">
        <v>98.773987206822994</v>
      </c>
      <c r="M1091" s="71">
        <v>0.91436464088397795</v>
      </c>
      <c r="N1091" s="68">
        <v>90.565031982942401</v>
      </c>
      <c r="O1091" s="71"/>
      <c r="P1091" s="68"/>
      <c r="Q1091" s="71"/>
      <c r="R1091" s="68"/>
    </row>
    <row r="1092" spans="1:18" x14ac:dyDescent="0.2">
      <c r="A1092" s="141" t="s">
        <v>2419</v>
      </c>
      <c r="B1092" s="67" t="s">
        <v>2420</v>
      </c>
      <c r="C1092" s="67">
        <v>39</v>
      </c>
      <c r="D1092" s="67" t="s">
        <v>342</v>
      </c>
      <c r="E1092" s="71">
        <v>0.93182631102764502</v>
      </c>
      <c r="F1092" s="68">
        <v>97.014925373134304</v>
      </c>
      <c r="G1092" s="71">
        <v>0.94928780802570301</v>
      </c>
      <c r="H1092" s="68">
        <v>94.936034115138597</v>
      </c>
      <c r="I1092" s="71">
        <v>0.815434574658644</v>
      </c>
      <c r="J1092" s="68">
        <v>81.130063965884901</v>
      </c>
      <c r="K1092" s="71">
        <v>0.974553395496213</v>
      </c>
      <c r="L1092" s="68">
        <v>95.362473347548004</v>
      </c>
      <c r="M1092" s="71">
        <v>0.98802946593001895</v>
      </c>
      <c r="N1092" s="68">
        <v>98.507462686567195</v>
      </c>
      <c r="O1092" s="71"/>
      <c r="P1092" s="68"/>
      <c r="Q1092" s="71"/>
      <c r="R1092" s="68"/>
    </row>
    <row r="1093" spans="1:18" x14ac:dyDescent="0.2">
      <c r="A1093" s="141" t="s">
        <v>2421</v>
      </c>
      <c r="B1093" s="67" t="s">
        <v>2422</v>
      </c>
      <c r="C1093" s="67">
        <v>39</v>
      </c>
      <c r="D1093" s="67" t="s">
        <v>342</v>
      </c>
      <c r="E1093" s="71">
        <v>0.80751458110519503</v>
      </c>
      <c r="F1093" s="68">
        <v>73.240938166311295</v>
      </c>
      <c r="G1093" s="71">
        <v>0.797256628455695</v>
      </c>
      <c r="H1093" s="68">
        <v>61.727078891258003</v>
      </c>
      <c r="I1093" s="71">
        <v>0.74677234254145697</v>
      </c>
      <c r="J1093" s="68">
        <v>58.688699360341197</v>
      </c>
      <c r="K1093" s="71">
        <v>0.95582677515475001</v>
      </c>
      <c r="L1093" s="68">
        <v>87.633262260127907</v>
      </c>
      <c r="M1093" s="71">
        <v>0.73020257826887702</v>
      </c>
      <c r="N1093" s="68">
        <v>63.592750533048999</v>
      </c>
      <c r="O1093" s="71"/>
      <c r="P1093" s="68"/>
      <c r="Q1093" s="71"/>
      <c r="R1093" s="68"/>
    </row>
    <row r="1094" spans="1:18" x14ac:dyDescent="0.2">
      <c r="A1094" s="141" t="s">
        <v>2423</v>
      </c>
      <c r="B1094" s="67" t="s">
        <v>2424</v>
      </c>
      <c r="C1094" s="67">
        <v>39</v>
      </c>
      <c r="D1094" s="67" t="s">
        <v>342</v>
      </c>
      <c r="E1094" s="71">
        <v>0.81244347916304405</v>
      </c>
      <c r="F1094" s="68">
        <v>74.626865671641795</v>
      </c>
      <c r="G1094" s="71">
        <v>0.81476245593039098</v>
      </c>
      <c r="H1094" s="68">
        <v>67.110874200426395</v>
      </c>
      <c r="I1094" s="71">
        <v>0.74354100063802497</v>
      </c>
      <c r="J1094" s="68">
        <v>57.196162046908299</v>
      </c>
      <c r="K1094" s="71">
        <v>0.95758464056257997</v>
      </c>
      <c r="L1094" s="68">
        <v>88.272921108741997</v>
      </c>
      <c r="M1094" s="71">
        <v>0.73388581952117904</v>
      </c>
      <c r="N1094" s="68">
        <v>64.232409381663103</v>
      </c>
      <c r="O1094" s="71"/>
      <c r="P1094" s="68"/>
      <c r="Q1094" s="71"/>
      <c r="R1094" s="68"/>
    </row>
    <row r="1095" spans="1:18" x14ac:dyDescent="0.2">
      <c r="A1095" s="141" t="s">
        <v>2425</v>
      </c>
      <c r="B1095" s="67" t="s">
        <v>2426</v>
      </c>
      <c r="C1095" s="67">
        <v>39</v>
      </c>
      <c r="D1095" s="67" t="s">
        <v>342</v>
      </c>
      <c r="E1095" s="71">
        <v>0.657686393029417</v>
      </c>
      <c r="F1095" s="68">
        <v>31.183368869936</v>
      </c>
      <c r="G1095" s="71">
        <v>0.82449212397812699</v>
      </c>
      <c r="H1095" s="68">
        <v>69.829424307036206</v>
      </c>
      <c r="I1095" s="71">
        <v>0.73304527691598698</v>
      </c>
      <c r="J1095" s="68">
        <v>52.452025586353898</v>
      </c>
      <c r="K1095" s="71">
        <v>0.96385957346107398</v>
      </c>
      <c r="L1095" s="68">
        <v>90.511727078891298</v>
      </c>
      <c r="M1095" s="71">
        <v>0.76703499079189696</v>
      </c>
      <c r="N1095" s="68">
        <v>69.029850746268707</v>
      </c>
      <c r="O1095" s="71"/>
      <c r="P1095" s="68"/>
      <c r="Q1095" s="71">
        <v>0</v>
      </c>
      <c r="R1095" s="68">
        <v>39.186295503212001</v>
      </c>
    </row>
    <row r="1096" spans="1:18" x14ac:dyDescent="0.2">
      <c r="A1096" s="141" t="s">
        <v>2427</v>
      </c>
      <c r="B1096" s="67" t="s">
        <v>2428</v>
      </c>
      <c r="C1096" s="67">
        <v>39</v>
      </c>
      <c r="D1096" s="67" t="s">
        <v>342</v>
      </c>
      <c r="E1096" s="71">
        <v>0.86706720480831601</v>
      </c>
      <c r="F1096" s="68">
        <v>85.607675906183403</v>
      </c>
      <c r="G1096" s="71">
        <v>0.87029665075076901</v>
      </c>
      <c r="H1096" s="68">
        <v>80.117270788912606</v>
      </c>
      <c r="I1096" s="71">
        <v>0.79235613345483202</v>
      </c>
      <c r="J1096" s="68">
        <v>75.266524520255899</v>
      </c>
      <c r="K1096" s="71">
        <v>0.98701566670354002</v>
      </c>
      <c r="L1096" s="68">
        <v>98.294243070362498</v>
      </c>
      <c r="M1096" s="71">
        <v>0.81860036832412497</v>
      </c>
      <c r="N1096" s="68">
        <v>76.6524520255863</v>
      </c>
      <c r="O1096" s="71"/>
      <c r="P1096" s="68"/>
      <c r="Q1096" s="71"/>
      <c r="R1096" s="68"/>
    </row>
    <row r="1097" spans="1:18" x14ac:dyDescent="0.2">
      <c r="A1097" s="141" t="s">
        <v>2429</v>
      </c>
      <c r="B1097" s="67" t="s">
        <v>2430</v>
      </c>
      <c r="C1097" s="67">
        <v>39</v>
      </c>
      <c r="D1097" s="67" t="s">
        <v>342</v>
      </c>
      <c r="E1097" s="71">
        <v>0.70835532939044499</v>
      </c>
      <c r="F1097" s="68">
        <v>45.628997867803797</v>
      </c>
      <c r="G1097" s="71">
        <v>0.90351875750449295</v>
      </c>
      <c r="H1097" s="68">
        <v>86.886993603411497</v>
      </c>
      <c r="I1097" s="71">
        <v>0.78899298647527705</v>
      </c>
      <c r="J1097" s="68">
        <v>74.200426439232402</v>
      </c>
      <c r="K1097" s="71">
        <v>0.98646563962070299</v>
      </c>
      <c r="L1097" s="68">
        <v>98.240938166311295</v>
      </c>
      <c r="M1097" s="71">
        <v>0.86279926335174995</v>
      </c>
      <c r="N1097" s="68">
        <v>83.315565031982899</v>
      </c>
      <c r="O1097" s="71"/>
      <c r="P1097" s="68"/>
      <c r="Q1097" s="71">
        <v>0</v>
      </c>
      <c r="R1097" s="68">
        <v>39.186295503212001</v>
      </c>
    </row>
    <row r="1098" spans="1:18" x14ac:dyDescent="0.2">
      <c r="A1098" s="141" t="s">
        <v>2431</v>
      </c>
      <c r="B1098" s="67" t="s">
        <v>2432</v>
      </c>
      <c r="C1098" s="67">
        <v>39</v>
      </c>
      <c r="D1098" s="67" t="s">
        <v>342</v>
      </c>
      <c r="E1098" s="71">
        <v>0.85816822986173502</v>
      </c>
      <c r="F1098" s="68">
        <v>84.221748400852903</v>
      </c>
      <c r="G1098" s="71">
        <v>0.88654682699144904</v>
      </c>
      <c r="H1098" s="68">
        <v>83.528784648187596</v>
      </c>
      <c r="I1098" s="71">
        <v>0.80263845283100399</v>
      </c>
      <c r="J1098" s="68">
        <v>78.091684434968002</v>
      </c>
      <c r="K1098" s="71">
        <v>0.91383754754345503</v>
      </c>
      <c r="L1098" s="68">
        <v>66.737739872068204</v>
      </c>
      <c r="M1098" s="71">
        <v>0.82965009208103102</v>
      </c>
      <c r="N1098" s="68">
        <v>78.304904051172699</v>
      </c>
      <c r="O1098" s="71"/>
      <c r="P1098" s="68"/>
      <c r="Q1098" s="71"/>
      <c r="R1098" s="68"/>
    </row>
    <row r="1099" spans="1:18" x14ac:dyDescent="0.2">
      <c r="A1099" s="141" t="s">
        <v>2433</v>
      </c>
      <c r="B1099" s="67" t="s">
        <v>2434</v>
      </c>
      <c r="C1099" s="67">
        <v>39</v>
      </c>
      <c r="D1099" s="67" t="s">
        <v>342</v>
      </c>
      <c r="E1099" s="71">
        <v>0.73691387664991503</v>
      </c>
      <c r="F1099" s="68">
        <v>53.731343283582099</v>
      </c>
      <c r="G1099" s="71">
        <v>0.93312584567087498</v>
      </c>
      <c r="H1099" s="68">
        <v>92.643923240938193</v>
      </c>
      <c r="I1099" s="71">
        <v>0.83560481802461795</v>
      </c>
      <c r="J1099" s="68">
        <v>86.567164179104495</v>
      </c>
      <c r="K1099" s="71">
        <v>0.96832490739938504</v>
      </c>
      <c r="L1099" s="68">
        <v>92.430703624733496</v>
      </c>
      <c r="M1099" s="71">
        <v>0.94751381215469599</v>
      </c>
      <c r="N1099" s="68">
        <v>95.042643923240902</v>
      </c>
      <c r="O1099" s="71"/>
      <c r="P1099" s="68"/>
      <c r="Q1099" s="71">
        <v>0</v>
      </c>
      <c r="R1099" s="68">
        <v>39.186295503212001</v>
      </c>
    </row>
    <row r="1100" spans="1:18" x14ac:dyDescent="0.2">
      <c r="A1100" s="141" t="s">
        <v>2435</v>
      </c>
      <c r="B1100" s="67" t="s">
        <v>2436</v>
      </c>
      <c r="C1100" s="67">
        <v>39</v>
      </c>
      <c r="D1100" s="67" t="s">
        <v>342</v>
      </c>
      <c r="E1100" s="71">
        <v>0.839385031116897</v>
      </c>
      <c r="F1100" s="68">
        <v>81.183368869936004</v>
      </c>
      <c r="G1100" s="71">
        <v>0.88455028359758203</v>
      </c>
      <c r="H1100" s="68">
        <v>82.835820895522403</v>
      </c>
      <c r="I1100" s="71">
        <v>0.79496809740333796</v>
      </c>
      <c r="J1100" s="68">
        <v>75.959488272921106</v>
      </c>
      <c r="K1100" s="71">
        <v>0.90937426997951099</v>
      </c>
      <c r="L1100" s="68">
        <v>64.498933901919003</v>
      </c>
      <c r="M1100" s="71">
        <v>0.86648250460405196</v>
      </c>
      <c r="N1100" s="68">
        <v>84.008528784648206</v>
      </c>
      <c r="O1100" s="71"/>
      <c r="P1100" s="68"/>
      <c r="Q1100" s="71">
        <v>0.74155000000000004</v>
      </c>
      <c r="R1100" s="68">
        <v>56.852248394004299</v>
      </c>
    </row>
    <row r="1101" spans="1:18" x14ac:dyDescent="0.2">
      <c r="A1101" s="141" t="s">
        <v>2437</v>
      </c>
      <c r="B1101" s="67" t="s">
        <v>2438</v>
      </c>
      <c r="C1101" s="67">
        <v>39</v>
      </c>
      <c r="D1101" s="67" t="s">
        <v>342</v>
      </c>
      <c r="E1101" s="71">
        <v>0.90361341990940602</v>
      </c>
      <c r="F1101" s="68">
        <v>93.017057569296398</v>
      </c>
      <c r="G1101" s="71">
        <v>0.95629712323398497</v>
      </c>
      <c r="H1101" s="68">
        <v>96.215351812366706</v>
      </c>
      <c r="I1101" s="71">
        <v>0.79491299405263105</v>
      </c>
      <c r="J1101" s="68">
        <v>75.906183368869904</v>
      </c>
      <c r="K1101" s="71">
        <v>0.93414595645782195</v>
      </c>
      <c r="L1101" s="68">
        <v>76.759061833688705</v>
      </c>
      <c r="M1101" s="71">
        <v>0.92909760589318602</v>
      </c>
      <c r="N1101" s="68">
        <v>92.377398720682294</v>
      </c>
      <c r="O1101" s="71"/>
      <c r="P1101" s="68"/>
      <c r="Q1101" s="71"/>
      <c r="R1101" s="68"/>
    </row>
    <row r="1102" spans="1:18" x14ac:dyDescent="0.2">
      <c r="A1102" s="141" t="s">
        <v>2439</v>
      </c>
      <c r="B1102" s="67" t="s">
        <v>2440</v>
      </c>
      <c r="C1102" s="67">
        <v>39</v>
      </c>
      <c r="D1102" s="67" t="s">
        <v>342</v>
      </c>
      <c r="E1102" s="71">
        <v>0.89755338851015998</v>
      </c>
      <c r="F1102" s="68">
        <v>91.577825159914696</v>
      </c>
      <c r="G1102" s="71">
        <v>0.93163400017773301</v>
      </c>
      <c r="H1102" s="68">
        <v>92.377398720682294</v>
      </c>
      <c r="I1102" s="71">
        <v>0.821737529031069</v>
      </c>
      <c r="J1102" s="68">
        <v>83.0490405117271</v>
      </c>
      <c r="K1102" s="71">
        <v>0.94826007271397394</v>
      </c>
      <c r="L1102" s="68">
        <v>84.381663113006397</v>
      </c>
      <c r="M1102" s="71">
        <v>0.88858195211786395</v>
      </c>
      <c r="N1102" s="68">
        <v>87.206823027718599</v>
      </c>
      <c r="O1102" s="71"/>
      <c r="P1102" s="68"/>
      <c r="Q1102" s="71"/>
      <c r="R1102" s="68"/>
    </row>
    <row r="1103" spans="1:18" x14ac:dyDescent="0.2">
      <c r="A1103" s="141" t="s">
        <v>2441</v>
      </c>
      <c r="B1103" s="67" t="s">
        <v>2442</v>
      </c>
      <c r="C1103" s="67">
        <v>39</v>
      </c>
      <c r="D1103" s="67" t="s">
        <v>342</v>
      </c>
      <c r="E1103" s="71">
        <v>0.81689787035932804</v>
      </c>
      <c r="F1103" s="68">
        <v>75.639658848614104</v>
      </c>
      <c r="G1103" s="71">
        <v>0.77718966318918803</v>
      </c>
      <c r="H1103" s="68">
        <v>56.769722814498898</v>
      </c>
      <c r="I1103" s="71">
        <v>0.74549875154553102</v>
      </c>
      <c r="J1103" s="68">
        <v>58.155650319829398</v>
      </c>
      <c r="K1103" s="71">
        <v>0.82791511754074099</v>
      </c>
      <c r="L1103" s="68">
        <v>33.155650319829398</v>
      </c>
      <c r="M1103" s="71">
        <v>0.73388581952117904</v>
      </c>
      <c r="N1103" s="68">
        <v>64.232409381663103</v>
      </c>
      <c r="O1103" s="71"/>
      <c r="P1103" s="68"/>
      <c r="Q1103" s="71">
        <v>1</v>
      </c>
      <c r="R1103" s="68">
        <v>100</v>
      </c>
    </row>
    <row r="1104" spans="1:18" x14ac:dyDescent="0.2">
      <c r="A1104" s="141" t="s">
        <v>2443</v>
      </c>
      <c r="B1104" s="67" t="s">
        <v>2444</v>
      </c>
      <c r="C1104" s="67">
        <v>39</v>
      </c>
      <c r="D1104" s="67" t="s">
        <v>342</v>
      </c>
      <c r="E1104" s="71">
        <v>0.87586976106288195</v>
      </c>
      <c r="F1104" s="68">
        <v>87.579957356076804</v>
      </c>
      <c r="G1104" s="71">
        <v>0.82898436343358095</v>
      </c>
      <c r="H1104" s="68">
        <v>70.628997867803804</v>
      </c>
      <c r="I1104" s="71">
        <v>0.87518368831714799</v>
      </c>
      <c r="J1104" s="68">
        <v>92.643923240938193</v>
      </c>
      <c r="K1104" s="71">
        <v>0.96966090041976805</v>
      </c>
      <c r="L1104" s="68">
        <v>93.070362473347501</v>
      </c>
      <c r="M1104" s="71">
        <v>0.82965009208103102</v>
      </c>
      <c r="N1104" s="68">
        <v>78.304904051172699</v>
      </c>
      <c r="O1104" s="71"/>
      <c r="P1104" s="68"/>
      <c r="Q1104" s="71"/>
      <c r="R1104" s="68"/>
    </row>
    <row r="1105" spans="1:18" x14ac:dyDescent="0.2">
      <c r="A1105" s="141" t="s">
        <v>2445</v>
      </c>
      <c r="B1105" s="67" t="s">
        <v>2446</v>
      </c>
      <c r="C1105" s="67">
        <v>39</v>
      </c>
      <c r="D1105" s="67" t="s">
        <v>342</v>
      </c>
      <c r="E1105" s="71">
        <v>0.815845834271691</v>
      </c>
      <c r="F1105" s="68">
        <v>75.426439232409393</v>
      </c>
      <c r="G1105" s="71">
        <v>0.81202751906083803</v>
      </c>
      <c r="H1105" s="68">
        <v>66.257995735607693</v>
      </c>
      <c r="I1105" s="71">
        <v>0.72527749106222095</v>
      </c>
      <c r="J1105" s="68">
        <v>48.880597014925399</v>
      </c>
      <c r="K1105" s="71">
        <v>0.94431037116259897</v>
      </c>
      <c r="L1105" s="68">
        <v>82.729211087419998</v>
      </c>
      <c r="M1105" s="71">
        <v>0.78176795580110503</v>
      </c>
      <c r="N1105" s="68">
        <v>71.002132196162094</v>
      </c>
      <c r="O1105" s="71"/>
      <c r="P1105" s="68"/>
      <c r="Q1105" s="71"/>
      <c r="R1105" s="68"/>
    </row>
    <row r="1106" spans="1:18" x14ac:dyDescent="0.2">
      <c r="A1106" s="141" t="s">
        <v>2447</v>
      </c>
      <c r="B1106" s="67" t="s">
        <v>2448</v>
      </c>
      <c r="C1106" s="67">
        <v>39</v>
      </c>
      <c r="D1106" s="67" t="s">
        <v>342</v>
      </c>
      <c r="E1106" s="71">
        <v>0.86132549060582897</v>
      </c>
      <c r="F1106" s="68">
        <v>84.754797441364602</v>
      </c>
      <c r="G1106" s="71">
        <v>0.82930609052292603</v>
      </c>
      <c r="H1106" s="68">
        <v>70.788912579957397</v>
      </c>
      <c r="I1106" s="71">
        <v>0.85590992233827301</v>
      </c>
      <c r="J1106" s="68">
        <v>90.245202558635398</v>
      </c>
      <c r="K1106" s="71">
        <v>0.96726827000410598</v>
      </c>
      <c r="L1106" s="68">
        <v>91.897654584221698</v>
      </c>
      <c r="M1106" s="71">
        <v>0.79281767955801097</v>
      </c>
      <c r="N1106" s="68">
        <v>72.388059701492494</v>
      </c>
      <c r="O1106" s="71"/>
      <c r="P1106" s="68"/>
      <c r="Q1106" s="71"/>
      <c r="R1106" s="68"/>
    </row>
    <row r="1107" spans="1:18" x14ac:dyDescent="0.2">
      <c r="A1107" s="141" t="s">
        <v>2449</v>
      </c>
      <c r="B1107" s="67" t="s">
        <v>2450</v>
      </c>
      <c r="C1107" s="67">
        <v>39</v>
      </c>
      <c r="D1107" s="67" t="s">
        <v>342</v>
      </c>
      <c r="E1107" s="71">
        <v>0.82984447159270802</v>
      </c>
      <c r="F1107" s="68">
        <v>79.211087420042603</v>
      </c>
      <c r="G1107" s="71">
        <v>0.84411681123107196</v>
      </c>
      <c r="H1107" s="68">
        <v>73.933901918976503</v>
      </c>
      <c r="I1107" s="71">
        <v>0.70681139481682498</v>
      </c>
      <c r="J1107" s="68">
        <v>39.765458422174802</v>
      </c>
      <c r="K1107" s="71">
        <v>0.93143310573729898</v>
      </c>
      <c r="L1107" s="68">
        <v>75.852878464818801</v>
      </c>
      <c r="M1107" s="71">
        <v>0.83701657458563605</v>
      </c>
      <c r="N1107" s="68">
        <v>79.797441364605504</v>
      </c>
      <c r="O1107" s="71"/>
      <c r="P1107" s="68"/>
      <c r="Q1107" s="71"/>
      <c r="R1107" s="68"/>
    </row>
    <row r="1108" spans="1:18" x14ac:dyDescent="0.2">
      <c r="A1108" s="141" t="s">
        <v>2451</v>
      </c>
      <c r="B1108" s="67" t="s">
        <v>2452</v>
      </c>
      <c r="C1108" s="67">
        <v>39</v>
      </c>
      <c r="D1108" s="67" t="s">
        <v>342</v>
      </c>
      <c r="E1108" s="71">
        <v>0.861464102828012</v>
      </c>
      <c r="F1108" s="68">
        <v>84.808102345415804</v>
      </c>
      <c r="G1108" s="71">
        <v>0.83519431500061403</v>
      </c>
      <c r="H1108" s="68">
        <v>71.801705756929607</v>
      </c>
      <c r="I1108" s="71">
        <v>0.72217380067708803</v>
      </c>
      <c r="J1108" s="68">
        <v>47.281449893390203</v>
      </c>
      <c r="K1108" s="71">
        <v>0.93135203013823198</v>
      </c>
      <c r="L1108" s="68">
        <v>75.799573560767598</v>
      </c>
      <c r="M1108" s="71">
        <v>0.81860036832412497</v>
      </c>
      <c r="N1108" s="68">
        <v>76.6524520255863</v>
      </c>
      <c r="O1108" s="71"/>
      <c r="P1108" s="68"/>
      <c r="Q1108" s="71">
        <v>1</v>
      </c>
      <c r="R1108" s="68">
        <v>100</v>
      </c>
    </row>
    <row r="1109" spans="1:18" x14ac:dyDescent="0.2">
      <c r="A1109" s="141" t="s">
        <v>2453</v>
      </c>
      <c r="B1109" s="67" t="s">
        <v>2454</v>
      </c>
      <c r="C1109" s="67">
        <v>39</v>
      </c>
      <c r="D1109" s="67" t="s">
        <v>342</v>
      </c>
      <c r="E1109" s="71">
        <v>0.81199515147515899</v>
      </c>
      <c r="F1109" s="68">
        <v>74.520255863539404</v>
      </c>
      <c r="G1109" s="71">
        <v>0.80313557452844297</v>
      </c>
      <c r="H1109" s="68">
        <v>63.699360341151397</v>
      </c>
      <c r="I1109" s="71">
        <v>0.71043740122142995</v>
      </c>
      <c r="J1109" s="68">
        <v>41.791044776119399</v>
      </c>
      <c r="K1109" s="71">
        <v>0.94158995059275397</v>
      </c>
      <c r="L1109" s="68">
        <v>81.023454157782496</v>
      </c>
      <c r="M1109" s="71">
        <v>0.79281767955801097</v>
      </c>
      <c r="N1109" s="68">
        <v>72.388059701492494</v>
      </c>
      <c r="O1109" s="71"/>
      <c r="P1109" s="68"/>
      <c r="Q1109" s="71"/>
      <c r="R1109" s="68"/>
    </row>
    <row r="1110" spans="1:18" x14ac:dyDescent="0.2">
      <c r="A1110" s="141" t="s">
        <v>2455</v>
      </c>
      <c r="B1110" s="67" t="s">
        <v>2456</v>
      </c>
      <c r="C1110" s="67">
        <v>39</v>
      </c>
      <c r="D1110" s="67" t="s">
        <v>342</v>
      </c>
      <c r="E1110" s="71">
        <v>0.82902822734590198</v>
      </c>
      <c r="F1110" s="68">
        <v>78.997867803837906</v>
      </c>
      <c r="G1110" s="71">
        <v>0.81339568152700104</v>
      </c>
      <c r="H1110" s="68">
        <v>66.684434968017101</v>
      </c>
      <c r="I1110" s="71">
        <v>0.71366074259082801</v>
      </c>
      <c r="J1110" s="68">
        <v>43.230277185501102</v>
      </c>
      <c r="K1110" s="71">
        <v>0.95572315193244595</v>
      </c>
      <c r="L1110" s="68">
        <v>87.579957356076804</v>
      </c>
      <c r="M1110" s="71">
        <v>0.83333333333333304</v>
      </c>
      <c r="N1110" s="68">
        <v>79.264392324093805</v>
      </c>
      <c r="O1110" s="71"/>
      <c r="P1110" s="68"/>
      <c r="Q1110" s="71"/>
      <c r="R1110" s="68"/>
    </row>
    <row r="1111" spans="1:18" x14ac:dyDescent="0.2">
      <c r="A1111" s="141" t="s">
        <v>2457</v>
      </c>
      <c r="B1111" s="67" t="s">
        <v>2458</v>
      </c>
      <c r="C1111" s="67">
        <v>39</v>
      </c>
      <c r="D1111" s="67" t="s">
        <v>342</v>
      </c>
      <c r="E1111" s="71">
        <v>0.86492021568100297</v>
      </c>
      <c r="F1111" s="68">
        <v>85.394456289978706</v>
      </c>
      <c r="G1111" s="71">
        <v>0.83123886402332903</v>
      </c>
      <c r="H1111" s="68">
        <v>71.321961620469096</v>
      </c>
      <c r="I1111" s="71">
        <v>0.700189857643017</v>
      </c>
      <c r="J1111" s="68">
        <v>36.886993603411497</v>
      </c>
      <c r="K1111" s="71">
        <v>0.93037309338691898</v>
      </c>
      <c r="L1111" s="68">
        <v>75.319829424307002</v>
      </c>
      <c r="M1111" s="71">
        <v>0.86279926335174995</v>
      </c>
      <c r="N1111" s="68">
        <v>83.315565031982899</v>
      </c>
      <c r="O1111" s="71"/>
      <c r="P1111" s="68"/>
      <c r="Q1111" s="71">
        <v>1</v>
      </c>
      <c r="R1111" s="68">
        <v>100</v>
      </c>
    </row>
    <row r="1112" spans="1:18" x14ac:dyDescent="0.2">
      <c r="A1112" s="141" t="s">
        <v>2373</v>
      </c>
      <c r="B1112" s="67" t="s">
        <v>2459</v>
      </c>
      <c r="C1112" s="67">
        <v>39</v>
      </c>
      <c r="D1112" s="67" t="s">
        <v>342</v>
      </c>
      <c r="E1112" s="71">
        <v>0.81160816003307701</v>
      </c>
      <c r="F1112" s="68">
        <v>74.200426439232402</v>
      </c>
      <c r="G1112" s="71">
        <v>0.89940434150502102</v>
      </c>
      <c r="H1112" s="68">
        <v>85.980810234541593</v>
      </c>
      <c r="I1112" s="71">
        <v>0.66911393314586898</v>
      </c>
      <c r="J1112" s="68">
        <v>24.7867803837953</v>
      </c>
      <c r="K1112" s="71">
        <v>0.86668047966189898</v>
      </c>
      <c r="L1112" s="68">
        <v>46.588486140724903</v>
      </c>
      <c r="M1112" s="71">
        <v>0.81123388581952105</v>
      </c>
      <c r="N1112" s="68">
        <v>75.159914712153494</v>
      </c>
      <c r="O1112" s="71"/>
      <c r="P1112" s="68"/>
      <c r="Q1112" s="71"/>
      <c r="R1112" s="68"/>
    </row>
    <row r="1113" spans="1:18" x14ac:dyDescent="0.2">
      <c r="A1113" s="141" t="s">
        <v>425</v>
      </c>
      <c r="B1113" s="67" t="s">
        <v>2460</v>
      </c>
      <c r="C1113" s="67">
        <v>39</v>
      </c>
      <c r="D1113" s="67" t="s">
        <v>342</v>
      </c>
      <c r="E1113" s="71">
        <v>0.90289009341412896</v>
      </c>
      <c r="F1113" s="68">
        <v>92.910447761194007</v>
      </c>
      <c r="G1113" s="71">
        <v>0.92558290238764895</v>
      </c>
      <c r="H1113" s="68">
        <v>91.311300639658796</v>
      </c>
      <c r="I1113" s="71">
        <v>0.85754982653683198</v>
      </c>
      <c r="J1113" s="68">
        <v>90.511727078891298</v>
      </c>
      <c r="K1113" s="71">
        <v>0.93616245136186804</v>
      </c>
      <c r="L1113" s="68">
        <v>77.931769722814494</v>
      </c>
      <c r="M1113" s="71">
        <v>0.89226519337016597</v>
      </c>
      <c r="N1113" s="68">
        <v>87.686567164179095</v>
      </c>
      <c r="O1113" s="71"/>
      <c r="P1113" s="68"/>
      <c r="Q1113" s="71"/>
      <c r="R1113" s="68"/>
    </row>
    <row r="1114" spans="1:18" x14ac:dyDescent="0.2">
      <c r="A1114" s="141" t="s">
        <v>2461</v>
      </c>
      <c r="B1114" s="67" t="s">
        <v>2462</v>
      </c>
      <c r="C1114" s="67">
        <v>39</v>
      </c>
      <c r="D1114" s="67" t="s">
        <v>342</v>
      </c>
      <c r="E1114" s="71">
        <v>0.87585888033536896</v>
      </c>
      <c r="F1114" s="68">
        <v>87.526652452025601</v>
      </c>
      <c r="G1114" s="71">
        <v>0.90054118853751197</v>
      </c>
      <c r="H1114" s="68">
        <v>86.194029850746304</v>
      </c>
      <c r="I1114" s="71">
        <v>0.74855910087741195</v>
      </c>
      <c r="J1114" s="68">
        <v>59.381663113006397</v>
      </c>
      <c r="K1114" s="71">
        <v>0.89317753767628305</v>
      </c>
      <c r="L1114" s="68">
        <v>57.889125799573598</v>
      </c>
      <c r="M1114" s="71">
        <v>0.83701657458563605</v>
      </c>
      <c r="N1114" s="68">
        <v>79.797441364605504</v>
      </c>
      <c r="O1114" s="71"/>
      <c r="P1114" s="68"/>
      <c r="Q1114" s="71">
        <v>1</v>
      </c>
      <c r="R1114" s="68">
        <v>100</v>
      </c>
    </row>
    <row r="1115" spans="1:18" x14ac:dyDescent="0.2">
      <c r="A1115" s="141" t="s">
        <v>1624</v>
      </c>
      <c r="B1115" s="67" t="s">
        <v>2463</v>
      </c>
      <c r="C1115" s="67">
        <v>39</v>
      </c>
      <c r="D1115" s="67" t="s">
        <v>342</v>
      </c>
      <c r="E1115" s="71">
        <v>0.831491648847133</v>
      </c>
      <c r="F1115" s="68">
        <v>79.637526652451996</v>
      </c>
      <c r="G1115" s="71">
        <v>0.85012272661612498</v>
      </c>
      <c r="H1115" s="68">
        <v>75.639658848614104</v>
      </c>
      <c r="I1115" s="71">
        <v>0.75163115591030805</v>
      </c>
      <c r="J1115" s="68">
        <v>60.660980810234499</v>
      </c>
      <c r="K1115" s="71">
        <v>0.94244475706099295</v>
      </c>
      <c r="L1115" s="68">
        <v>81.449893390191903</v>
      </c>
      <c r="M1115" s="71">
        <v>0.78176795580110503</v>
      </c>
      <c r="N1115" s="68">
        <v>71.002132196162094</v>
      </c>
      <c r="O1115" s="71"/>
      <c r="P1115" s="68"/>
      <c r="Q1115" s="71"/>
      <c r="R1115" s="68"/>
    </row>
    <row r="1116" spans="1:18" x14ac:dyDescent="0.2">
      <c r="A1116" s="141" t="s">
        <v>2464</v>
      </c>
      <c r="B1116" s="67" t="s">
        <v>2465</v>
      </c>
      <c r="C1116" s="67">
        <v>39</v>
      </c>
      <c r="D1116" s="67" t="s">
        <v>342</v>
      </c>
      <c r="E1116" s="71">
        <v>0.89129406310086601</v>
      </c>
      <c r="F1116" s="68">
        <v>90.511727078891298</v>
      </c>
      <c r="G1116" s="71">
        <v>0.88114321673409501</v>
      </c>
      <c r="H1116" s="68">
        <v>82.249466950959501</v>
      </c>
      <c r="I1116" s="71">
        <v>0.69339169787523103</v>
      </c>
      <c r="J1116" s="68">
        <v>33.155650319829398</v>
      </c>
      <c r="K1116" s="71">
        <v>0.93442158874030801</v>
      </c>
      <c r="L1116" s="68">
        <v>76.918976545842199</v>
      </c>
      <c r="M1116" s="71">
        <v>0.94751381215469599</v>
      </c>
      <c r="N1116" s="68">
        <v>95.042643923240902</v>
      </c>
      <c r="O1116" s="71"/>
      <c r="P1116" s="68"/>
      <c r="Q1116" s="71">
        <v>1</v>
      </c>
      <c r="R1116" s="68">
        <v>100</v>
      </c>
    </row>
    <row r="1117" spans="1:18" x14ac:dyDescent="0.2">
      <c r="A1117" s="141" t="s">
        <v>933</v>
      </c>
      <c r="B1117" s="67" t="s">
        <v>2466</v>
      </c>
      <c r="C1117" s="67">
        <v>39</v>
      </c>
      <c r="D1117" s="67" t="s">
        <v>342</v>
      </c>
      <c r="E1117" s="71">
        <v>0.86005206023479197</v>
      </c>
      <c r="F1117" s="68">
        <v>84.488272921108702</v>
      </c>
      <c r="G1117" s="71">
        <v>0.86709121792592703</v>
      </c>
      <c r="H1117" s="68">
        <v>79.317697228144993</v>
      </c>
      <c r="I1117" s="71">
        <v>0.69575936083413004</v>
      </c>
      <c r="J1117" s="68">
        <v>34.541577825159898</v>
      </c>
      <c r="K1117" s="71">
        <v>0.90407638908056698</v>
      </c>
      <c r="L1117" s="68">
        <v>62.526652452025601</v>
      </c>
      <c r="M1117" s="71">
        <v>0.83333333333333304</v>
      </c>
      <c r="N1117" s="68">
        <v>79.264392324093805</v>
      </c>
      <c r="O1117" s="71"/>
      <c r="P1117" s="68"/>
      <c r="Q1117" s="71">
        <v>1</v>
      </c>
      <c r="R1117" s="68">
        <v>100</v>
      </c>
    </row>
    <row r="1118" spans="1:18" x14ac:dyDescent="0.2">
      <c r="A1118" s="141" t="s">
        <v>2467</v>
      </c>
      <c r="B1118" s="67" t="s">
        <v>2468</v>
      </c>
      <c r="C1118" s="67">
        <v>39</v>
      </c>
      <c r="D1118" s="67" t="s">
        <v>342</v>
      </c>
      <c r="E1118" s="71">
        <v>0.884729329405331</v>
      </c>
      <c r="F1118" s="68">
        <v>89.072494669509595</v>
      </c>
      <c r="G1118" s="71">
        <v>0.85304030745602699</v>
      </c>
      <c r="H1118" s="68">
        <v>76.599147121535196</v>
      </c>
      <c r="I1118" s="71">
        <v>0.74073576992894596</v>
      </c>
      <c r="J1118" s="68">
        <v>56.236673773987199</v>
      </c>
      <c r="K1118" s="71">
        <v>0.944971858776122</v>
      </c>
      <c r="L1118" s="68">
        <v>82.995735607675897</v>
      </c>
      <c r="M1118" s="71">
        <v>0.88489871086556204</v>
      </c>
      <c r="N1118" s="68">
        <v>86.620469083155697</v>
      </c>
      <c r="O1118" s="71"/>
      <c r="P1118" s="68"/>
      <c r="Q1118" s="71">
        <v>1</v>
      </c>
      <c r="R1118" s="68">
        <v>100</v>
      </c>
    </row>
    <row r="1119" spans="1:18" x14ac:dyDescent="0.2">
      <c r="A1119" s="141" t="s">
        <v>2469</v>
      </c>
      <c r="B1119" s="67" t="s">
        <v>2470</v>
      </c>
      <c r="C1119" s="67">
        <v>39</v>
      </c>
      <c r="D1119" s="67" t="s">
        <v>342</v>
      </c>
      <c r="E1119" s="71">
        <v>0.83558413350871596</v>
      </c>
      <c r="F1119" s="68">
        <v>80.650319829424305</v>
      </c>
      <c r="G1119" s="71">
        <v>0.82525371318333196</v>
      </c>
      <c r="H1119" s="68">
        <v>70.042643923240902</v>
      </c>
      <c r="I1119" s="71">
        <v>0.73144680455264599</v>
      </c>
      <c r="J1119" s="68">
        <v>51.545842217484001</v>
      </c>
      <c r="K1119" s="71">
        <v>0.93756971795634303</v>
      </c>
      <c r="L1119" s="68">
        <v>78.571428571428598</v>
      </c>
      <c r="M1119" s="71">
        <v>0.84806629834254199</v>
      </c>
      <c r="N1119" s="68">
        <v>81.183368869936004</v>
      </c>
      <c r="O1119" s="71"/>
      <c r="P1119" s="68"/>
      <c r="Q1119" s="71"/>
      <c r="R1119" s="68"/>
    </row>
    <row r="1120" spans="1:18" x14ac:dyDescent="0.2">
      <c r="A1120" s="141" t="s">
        <v>2471</v>
      </c>
      <c r="B1120" s="67" t="s">
        <v>2472</v>
      </c>
      <c r="C1120" s="67">
        <v>39</v>
      </c>
      <c r="D1120" s="67" t="s">
        <v>342</v>
      </c>
      <c r="E1120" s="71">
        <v>0.85274426957225502</v>
      </c>
      <c r="F1120" s="68">
        <v>83.795309168443495</v>
      </c>
      <c r="G1120" s="71">
        <v>0.79569106850193905</v>
      </c>
      <c r="H1120" s="68">
        <v>61.2473347547974</v>
      </c>
      <c r="I1120" s="71">
        <v>0.72530056440980895</v>
      </c>
      <c r="J1120" s="68">
        <v>48.933901918976503</v>
      </c>
      <c r="K1120" s="71">
        <v>0.90939638161619196</v>
      </c>
      <c r="L1120" s="68">
        <v>64.605543710021294</v>
      </c>
      <c r="M1120" s="71">
        <v>0.83333333333333304</v>
      </c>
      <c r="N1120" s="68">
        <v>79.264392324093805</v>
      </c>
      <c r="O1120" s="71"/>
      <c r="P1120" s="68"/>
      <c r="Q1120" s="71">
        <v>1</v>
      </c>
      <c r="R1120" s="68">
        <v>100</v>
      </c>
    </row>
    <row r="1121" spans="1:18" x14ac:dyDescent="0.2">
      <c r="A1121" s="141" t="s">
        <v>2473</v>
      </c>
      <c r="B1121" s="67" t="s">
        <v>2474</v>
      </c>
      <c r="C1121" s="67">
        <v>39</v>
      </c>
      <c r="D1121" s="67" t="s">
        <v>342</v>
      </c>
      <c r="E1121" s="71">
        <v>0.82860455162899005</v>
      </c>
      <c r="F1121" s="68">
        <v>78.678038379530904</v>
      </c>
      <c r="G1121" s="71">
        <v>0.79668974440581797</v>
      </c>
      <c r="H1121" s="68">
        <v>61.460554371002097</v>
      </c>
      <c r="I1121" s="71">
        <v>0.70523997647963499</v>
      </c>
      <c r="J1121" s="68">
        <v>38.965884861407297</v>
      </c>
      <c r="K1121" s="71">
        <v>0.89247425272910696</v>
      </c>
      <c r="L1121" s="68">
        <v>57.462686567164198</v>
      </c>
      <c r="M1121" s="71">
        <v>0.74861878453038699</v>
      </c>
      <c r="N1121" s="68">
        <v>66.684434968017101</v>
      </c>
      <c r="O1121" s="71"/>
      <c r="P1121" s="68"/>
      <c r="Q1121" s="71">
        <v>1</v>
      </c>
      <c r="R1121" s="68">
        <v>100</v>
      </c>
    </row>
    <row r="1122" spans="1:18" x14ac:dyDescent="0.2">
      <c r="A1122" s="141" t="s">
        <v>2475</v>
      </c>
      <c r="B1122" s="67" t="s">
        <v>2476</v>
      </c>
      <c r="C1122" s="67">
        <v>39</v>
      </c>
      <c r="D1122" s="67" t="s">
        <v>342</v>
      </c>
      <c r="E1122" s="71">
        <v>0.86319427526796599</v>
      </c>
      <c r="F1122" s="68">
        <v>85.181236673773995</v>
      </c>
      <c r="G1122" s="71">
        <v>0.79848055588048295</v>
      </c>
      <c r="H1122" s="68">
        <v>62.206823027718499</v>
      </c>
      <c r="I1122" s="71">
        <v>0.76523328503930399</v>
      </c>
      <c r="J1122" s="68">
        <v>66.204690831556505</v>
      </c>
      <c r="K1122" s="71">
        <v>0.97417282087123902</v>
      </c>
      <c r="L1122" s="68">
        <v>95.095948827292105</v>
      </c>
      <c r="M1122" s="71">
        <v>0.77808471454880301</v>
      </c>
      <c r="N1122" s="68">
        <v>70.415778251599093</v>
      </c>
      <c r="O1122" s="71"/>
      <c r="P1122" s="68"/>
      <c r="Q1122" s="71">
        <v>1</v>
      </c>
      <c r="R1122" s="68">
        <v>100</v>
      </c>
    </row>
    <row r="1123" spans="1:18" x14ac:dyDescent="0.2">
      <c r="A1123" s="141" t="s">
        <v>2477</v>
      </c>
      <c r="B1123" s="67" t="s">
        <v>2478</v>
      </c>
      <c r="C1123" s="67">
        <v>39</v>
      </c>
      <c r="D1123" s="67" t="s">
        <v>342</v>
      </c>
      <c r="E1123" s="71">
        <v>0.793685430196578</v>
      </c>
      <c r="F1123" s="68">
        <v>70.309168443496802</v>
      </c>
      <c r="G1123" s="71">
        <v>0.76217023259822103</v>
      </c>
      <c r="H1123" s="68">
        <v>53.091684434968002</v>
      </c>
      <c r="I1123" s="71">
        <v>0.70011894204641301</v>
      </c>
      <c r="J1123" s="68">
        <v>36.833688699360302</v>
      </c>
      <c r="K1123" s="71">
        <v>0.96383376161129097</v>
      </c>
      <c r="L1123" s="68">
        <v>90.458422174840095</v>
      </c>
      <c r="M1123" s="71">
        <v>0.74861878453038699</v>
      </c>
      <c r="N1123" s="68">
        <v>66.684434968017101</v>
      </c>
      <c r="O1123" s="71"/>
      <c r="P1123" s="68"/>
      <c r="Q1123" s="71"/>
      <c r="R1123" s="68"/>
    </row>
    <row r="1124" spans="1:18" x14ac:dyDescent="0.2">
      <c r="A1124" s="141" t="s">
        <v>2479</v>
      </c>
      <c r="B1124" s="67" t="s">
        <v>2480</v>
      </c>
      <c r="C1124" s="67">
        <v>39</v>
      </c>
      <c r="D1124" s="67" t="s">
        <v>342</v>
      </c>
      <c r="E1124" s="71">
        <v>0.88221722915262502</v>
      </c>
      <c r="F1124" s="68">
        <v>88.539445628997896</v>
      </c>
      <c r="G1124" s="71">
        <v>0.85450098497675797</v>
      </c>
      <c r="H1124" s="68">
        <v>76.918976545842199</v>
      </c>
      <c r="I1124" s="71">
        <v>0.75232904778336196</v>
      </c>
      <c r="J1124" s="68">
        <v>61.140724946695101</v>
      </c>
      <c r="K1124" s="71">
        <v>0.93409036714665095</v>
      </c>
      <c r="L1124" s="68">
        <v>76.6524520255863</v>
      </c>
      <c r="M1124" s="71">
        <v>0.87016574585635398</v>
      </c>
      <c r="N1124" s="68">
        <v>84.648187633262296</v>
      </c>
      <c r="O1124" s="71"/>
      <c r="P1124" s="68"/>
      <c r="Q1124" s="71">
        <v>1</v>
      </c>
      <c r="R1124" s="68">
        <v>100</v>
      </c>
    </row>
    <row r="1125" spans="1:18" x14ac:dyDescent="0.2">
      <c r="A1125" s="141" t="s">
        <v>2481</v>
      </c>
      <c r="B1125" s="67" t="s">
        <v>2482</v>
      </c>
      <c r="C1125" s="67">
        <v>39</v>
      </c>
      <c r="D1125" s="67" t="s">
        <v>342</v>
      </c>
      <c r="E1125" s="71">
        <v>0.86664617564368196</v>
      </c>
      <c r="F1125" s="68">
        <v>85.5543710021322</v>
      </c>
      <c r="G1125" s="71">
        <v>0.83576317278302403</v>
      </c>
      <c r="H1125" s="68">
        <v>72.068230277185506</v>
      </c>
      <c r="I1125" s="71">
        <v>0.74479587656625501</v>
      </c>
      <c r="J1125" s="68">
        <v>58.0490405117271</v>
      </c>
      <c r="K1125" s="71">
        <v>0.93038821929270099</v>
      </c>
      <c r="L1125" s="68">
        <v>75.373134328358205</v>
      </c>
      <c r="M1125" s="71">
        <v>0.82228360957642799</v>
      </c>
      <c r="N1125" s="68">
        <v>77.398720682302795</v>
      </c>
      <c r="O1125" s="71"/>
      <c r="P1125" s="68"/>
      <c r="Q1125" s="71">
        <v>1</v>
      </c>
      <c r="R1125" s="68">
        <v>100</v>
      </c>
    </row>
    <row r="1126" spans="1:18" x14ac:dyDescent="0.2">
      <c r="A1126" s="141" t="s">
        <v>357</v>
      </c>
      <c r="B1126" s="67" t="s">
        <v>2483</v>
      </c>
      <c r="C1126" s="67">
        <v>39</v>
      </c>
      <c r="D1126" s="67" t="s">
        <v>342</v>
      </c>
      <c r="E1126" s="71">
        <v>0.81034395678459403</v>
      </c>
      <c r="F1126" s="68">
        <v>73.987206823027705</v>
      </c>
      <c r="G1126" s="71">
        <v>0.80061467573664802</v>
      </c>
      <c r="H1126" s="68">
        <v>63.0597014925373</v>
      </c>
      <c r="I1126" s="71">
        <v>0.69097729307010403</v>
      </c>
      <c r="J1126" s="68">
        <v>32.249466950959501</v>
      </c>
      <c r="K1126" s="71">
        <v>0.93854997251210204</v>
      </c>
      <c r="L1126" s="68">
        <v>79.157782515991499</v>
      </c>
      <c r="M1126" s="71">
        <v>0.81123388581952105</v>
      </c>
      <c r="N1126" s="68">
        <v>75.159914712153494</v>
      </c>
      <c r="O1126" s="71"/>
      <c r="P1126" s="68"/>
      <c r="Q1126" s="71"/>
      <c r="R1126" s="68"/>
    </row>
    <row r="1127" spans="1:18" x14ac:dyDescent="0.2">
      <c r="A1127" s="141" t="s">
        <v>1009</v>
      </c>
      <c r="B1127" s="67" t="s">
        <v>2484</v>
      </c>
      <c r="C1127" s="67">
        <v>39</v>
      </c>
      <c r="D1127" s="67" t="s">
        <v>342</v>
      </c>
      <c r="E1127" s="71">
        <v>0.80792096142515701</v>
      </c>
      <c r="F1127" s="68">
        <v>73.294243070362498</v>
      </c>
      <c r="G1127" s="71">
        <v>0.82160336885777996</v>
      </c>
      <c r="H1127" s="68">
        <v>69.243070362473304</v>
      </c>
      <c r="I1127" s="71">
        <v>0.73442684359202703</v>
      </c>
      <c r="J1127" s="68">
        <v>53.411513859274997</v>
      </c>
      <c r="K1127" s="71">
        <v>0.91598512496352902</v>
      </c>
      <c r="L1127" s="68">
        <v>67.697228144989296</v>
      </c>
      <c r="M1127" s="71">
        <v>0.75966850828729304</v>
      </c>
      <c r="N1127" s="68">
        <v>68.283582089552198</v>
      </c>
      <c r="O1127" s="71"/>
      <c r="P1127" s="68"/>
      <c r="Q1127" s="71"/>
      <c r="R1127" s="68"/>
    </row>
    <row r="1128" spans="1:18" x14ac:dyDescent="0.2">
      <c r="A1128" s="141" t="s">
        <v>2485</v>
      </c>
      <c r="B1128" s="67" t="s">
        <v>2486</v>
      </c>
      <c r="C1128" s="67">
        <v>39</v>
      </c>
      <c r="D1128" s="67" t="s">
        <v>342</v>
      </c>
      <c r="E1128" s="71">
        <v>0.86047670791311104</v>
      </c>
      <c r="F1128" s="68">
        <v>84.648187633262296</v>
      </c>
      <c r="G1128" s="71">
        <v>0.81697735873717803</v>
      </c>
      <c r="H1128" s="68">
        <v>67.537313432835802</v>
      </c>
      <c r="I1128" s="71">
        <v>0.74171042073236704</v>
      </c>
      <c r="J1128" s="68">
        <v>56.556503198294202</v>
      </c>
      <c r="K1128" s="71">
        <v>0.90299594425807606</v>
      </c>
      <c r="L1128" s="68">
        <v>61.9402985074627</v>
      </c>
      <c r="M1128" s="71">
        <v>0.84069981583793796</v>
      </c>
      <c r="N1128" s="68">
        <v>80.490405117270797</v>
      </c>
      <c r="O1128" s="71"/>
      <c r="P1128" s="68"/>
      <c r="Q1128" s="71">
        <v>1</v>
      </c>
      <c r="R1128" s="68">
        <v>100</v>
      </c>
    </row>
    <row r="1129" spans="1:18" x14ac:dyDescent="0.2">
      <c r="A1129" s="141" t="s">
        <v>2487</v>
      </c>
      <c r="B1129" s="67" t="s">
        <v>2488</v>
      </c>
      <c r="C1129" s="67">
        <v>39</v>
      </c>
      <c r="D1129" s="67" t="s">
        <v>342</v>
      </c>
      <c r="E1129" s="71">
        <v>0.85700076314982598</v>
      </c>
      <c r="F1129" s="68">
        <v>84.1684434968017</v>
      </c>
      <c r="G1129" s="71">
        <v>0.78524919801809101</v>
      </c>
      <c r="H1129" s="68">
        <v>58.7420042643923</v>
      </c>
      <c r="I1129" s="71">
        <v>0.74566862132796197</v>
      </c>
      <c r="J1129" s="68">
        <v>58.262260127931803</v>
      </c>
      <c r="K1129" s="71">
        <v>0.93548562807894897</v>
      </c>
      <c r="L1129" s="68">
        <v>77.718550106609797</v>
      </c>
      <c r="M1129" s="71">
        <v>0.81860036832412497</v>
      </c>
      <c r="N1129" s="68">
        <v>76.6524520255863</v>
      </c>
      <c r="O1129" s="71"/>
      <c r="P1129" s="68"/>
      <c r="Q1129" s="71">
        <v>1</v>
      </c>
      <c r="R1129" s="68">
        <v>100</v>
      </c>
    </row>
    <row r="1130" spans="1:18" x14ac:dyDescent="0.2">
      <c r="A1130" s="141" t="s">
        <v>2489</v>
      </c>
      <c r="B1130" s="67" t="s">
        <v>2490</v>
      </c>
      <c r="C1130" s="67">
        <v>39</v>
      </c>
      <c r="D1130" s="67" t="s">
        <v>342</v>
      </c>
      <c r="E1130" s="71">
        <v>0.85139888752746695</v>
      </c>
      <c r="F1130" s="68">
        <v>83.422174840085304</v>
      </c>
      <c r="G1130" s="71">
        <v>0.76630294813874</v>
      </c>
      <c r="H1130" s="68">
        <v>54.157782515991499</v>
      </c>
      <c r="I1130" s="71">
        <v>0.727584298896499</v>
      </c>
      <c r="J1130" s="68">
        <v>49.893390191897701</v>
      </c>
      <c r="K1130" s="71">
        <v>0.94082358102566899</v>
      </c>
      <c r="L1130" s="68">
        <v>80.703624733475493</v>
      </c>
      <c r="M1130" s="71">
        <v>0.82228360957642799</v>
      </c>
      <c r="N1130" s="68">
        <v>77.398720682302795</v>
      </c>
      <c r="O1130" s="71"/>
      <c r="P1130" s="68"/>
      <c r="Q1130" s="71">
        <v>1</v>
      </c>
      <c r="R1130" s="68">
        <v>100</v>
      </c>
    </row>
    <row r="1131" spans="1:18" x14ac:dyDescent="0.2">
      <c r="A1131" s="141" t="s">
        <v>2491</v>
      </c>
      <c r="B1131" s="67" t="s">
        <v>2492</v>
      </c>
      <c r="C1131" s="67">
        <v>39</v>
      </c>
      <c r="D1131" s="67" t="s">
        <v>342</v>
      </c>
      <c r="E1131" s="71">
        <v>0.83549362313110898</v>
      </c>
      <c r="F1131" s="68">
        <v>80.597014925373102</v>
      </c>
      <c r="G1131" s="71">
        <v>0.77238434375440901</v>
      </c>
      <c r="H1131" s="68">
        <v>55.7036247334755</v>
      </c>
      <c r="I1131" s="71">
        <v>0.70935220824129297</v>
      </c>
      <c r="J1131" s="68">
        <v>41.151385927505302</v>
      </c>
      <c r="K1131" s="71">
        <v>0.91028036660643696</v>
      </c>
      <c r="L1131" s="68">
        <v>64.978678038379499</v>
      </c>
      <c r="M1131" s="71">
        <v>0.78545119705340705</v>
      </c>
      <c r="N1131" s="68">
        <v>71.695095948827301</v>
      </c>
      <c r="O1131" s="71"/>
      <c r="P1131" s="68"/>
      <c r="Q1131" s="71">
        <v>1</v>
      </c>
      <c r="R1131" s="68">
        <v>100</v>
      </c>
    </row>
    <row r="1132" spans="1:18" x14ac:dyDescent="0.2">
      <c r="A1132" s="141" t="s">
        <v>2493</v>
      </c>
      <c r="B1132" s="67" t="s">
        <v>2494</v>
      </c>
      <c r="C1132" s="67">
        <v>72</v>
      </c>
      <c r="D1132" s="67" t="s">
        <v>342</v>
      </c>
      <c r="E1132" s="71">
        <v>0.77467060237039598</v>
      </c>
      <c r="F1132" s="68">
        <v>65.8315565031983</v>
      </c>
      <c r="G1132" s="71">
        <v>0.69369123815654299</v>
      </c>
      <c r="H1132" s="68">
        <v>29.211087420042599</v>
      </c>
      <c r="I1132" s="71">
        <v>0.67552626055076104</v>
      </c>
      <c r="J1132" s="68">
        <v>27.238805970149301</v>
      </c>
      <c r="K1132" s="71">
        <v>0.79603238238961405</v>
      </c>
      <c r="L1132" s="68">
        <v>24.733475479744101</v>
      </c>
      <c r="M1132" s="71">
        <v>0.70810313075506504</v>
      </c>
      <c r="N1132" s="68">
        <v>60.660980810234499</v>
      </c>
      <c r="O1132" s="71"/>
      <c r="P1132" s="68"/>
      <c r="Q1132" s="71">
        <v>1</v>
      </c>
      <c r="R1132" s="68">
        <v>100</v>
      </c>
    </row>
    <row r="1133" spans="1:18" x14ac:dyDescent="0.2">
      <c r="A1133" s="141" t="s">
        <v>2495</v>
      </c>
      <c r="B1133" s="67" t="s">
        <v>2496</v>
      </c>
      <c r="C1133" s="67">
        <v>39</v>
      </c>
      <c r="D1133" s="67" t="s">
        <v>342</v>
      </c>
      <c r="E1133" s="71">
        <v>0.818874774934368</v>
      </c>
      <c r="F1133" s="68">
        <v>76.066098081023497</v>
      </c>
      <c r="G1133" s="71">
        <v>0.83588986531686904</v>
      </c>
      <c r="H1133" s="68">
        <v>72.121535181236695</v>
      </c>
      <c r="I1133" s="71">
        <v>0.71401756595657495</v>
      </c>
      <c r="J1133" s="68">
        <v>43.550106609808097</v>
      </c>
      <c r="K1133" s="71">
        <v>0.94382371266292098</v>
      </c>
      <c r="L1133" s="68">
        <v>82.622601279317706</v>
      </c>
      <c r="M1133" s="71">
        <v>0.78176795580110503</v>
      </c>
      <c r="N1133" s="68">
        <v>71.002132196162094</v>
      </c>
      <c r="O1133" s="71"/>
      <c r="P1133" s="68"/>
      <c r="Q1133" s="71"/>
      <c r="R1133" s="68"/>
    </row>
    <row r="1134" spans="1:18" x14ac:dyDescent="0.2">
      <c r="A1134" s="141" t="s">
        <v>1154</v>
      </c>
      <c r="B1134" s="67" t="s">
        <v>2497</v>
      </c>
      <c r="C1134" s="67">
        <v>39</v>
      </c>
      <c r="D1134" s="67" t="s">
        <v>342</v>
      </c>
      <c r="E1134" s="71">
        <v>0.74026023159731802</v>
      </c>
      <c r="F1134" s="68">
        <v>54.904051172707902</v>
      </c>
      <c r="G1134" s="71">
        <v>0.693674759772267</v>
      </c>
      <c r="H1134" s="68">
        <v>29.157782515991499</v>
      </c>
      <c r="I1134" s="71">
        <v>0.66351880011418896</v>
      </c>
      <c r="J1134" s="68">
        <v>23.6140724946695</v>
      </c>
      <c r="K1134" s="71">
        <v>0.92521016576616599</v>
      </c>
      <c r="L1134" s="68">
        <v>72.867803837953105</v>
      </c>
      <c r="M1134" s="71">
        <v>0.67863720073664802</v>
      </c>
      <c r="N1134" s="68">
        <v>56.449893390191903</v>
      </c>
      <c r="O1134" s="71"/>
      <c r="P1134" s="68"/>
      <c r="Q1134" s="71"/>
      <c r="R1134" s="68"/>
    </row>
    <row r="1135" spans="1:18" x14ac:dyDescent="0.2">
      <c r="A1135" s="141" t="s">
        <v>2498</v>
      </c>
      <c r="B1135" s="67" t="s">
        <v>2499</v>
      </c>
      <c r="C1135" s="67">
        <v>39</v>
      </c>
      <c r="D1135" s="67" t="s">
        <v>342</v>
      </c>
      <c r="E1135" s="71">
        <v>0.79254923369699004</v>
      </c>
      <c r="F1135" s="68">
        <v>70.042643923240902</v>
      </c>
      <c r="G1135" s="71">
        <v>0.77888917825951698</v>
      </c>
      <c r="H1135" s="68">
        <v>57.196162046908299</v>
      </c>
      <c r="I1135" s="71">
        <v>0.69437124201031197</v>
      </c>
      <c r="J1135" s="68">
        <v>33.795309168443502</v>
      </c>
      <c r="K1135" s="71">
        <v>0.97041717750155698</v>
      </c>
      <c r="L1135" s="68">
        <v>93.496801705756894</v>
      </c>
      <c r="M1135" s="71">
        <v>0.72651933701657501</v>
      </c>
      <c r="N1135" s="68">
        <v>62.686567164179102</v>
      </c>
      <c r="O1135" s="71"/>
      <c r="P1135" s="68"/>
      <c r="Q1135" s="71"/>
      <c r="R1135" s="68"/>
    </row>
    <row r="1136" spans="1:18" x14ac:dyDescent="0.2">
      <c r="A1136" s="141" t="s">
        <v>2500</v>
      </c>
      <c r="B1136" s="67" t="s">
        <v>2501</v>
      </c>
      <c r="C1136" s="67">
        <v>39</v>
      </c>
      <c r="D1136" s="67" t="s">
        <v>342</v>
      </c>
      <c r="E1136" s="71">
        <v>0.77925313871143898</v>
      </c>
      <c r="F1136" s="68">
        <v>67.110874200426395</v>
      </c>
      <c r="G1136" s="71">
        <v>0.77585559423763295</v>
      </c>
      <c r="H1136" s="68">
        <v>56.556503198294202</v>
      </c>
      <c r="I1136" s="71">
        <v>0.67622994635890499</v>
      </c>
      <c r="J1136" s="68">
        <v>27.558635394456299</v>
      </c>
      <c r="K1136" s="71">
        <v>0.923674712223437</v>
      </c>
      <c r="L1136" s="68">
        <v>72.281449893390203</v>
      </c>
      <c r="M1136" s="71">
        <v>0.74125230202578296</v>
      </c>
      <c r="N1136" s="68">
        <v>64.978678038379499</v>
      </c>
      <c r="O1136" s="71"/>
      <c r="P1136" s="68"/>
      <c r="Q1136" s="71"/>
      <c r="R1136" s="68"/>
    </row>
    <row r="1137" spans="1:18" x14ac:dyDescent="0.2">
      <c r="A1137" s="141" t="s">
        <v>1189</v>
      </c>
      <c r="B1137" s="67" t="s">
        <v>2502</v>
      </c>
      <c r="C1137" s="67">
        <v>39</v>
      </c>
      <c r="D1137" s="67" t="s">
        <v>342</v>
      </c>
      <c r="E1137" s="71">
        <v>0.82545327008839098</v>
      </c>
      <c r="F1137" s="68">
        <v>77.825159914712103</v>
      </c>
      <c r="G1137" s="71">
        <v>0.78085977785361904</v>
      </c>
      <c r="H1137" s="68">
        <v>57.7825159914712</v>
      </c>
      <c r="I1137" s="71">
        <v>0.81624825326555195</v>
      </c>
      <c r="J1137" s="68">
        <v>81.396588486140701</v>
      </c>
      <c r="K1137" s="71">
        <v>0.95240302345170202</v>
      </c>
      <c r="L1137" s="68">
        <v>86.247334754797393</v>
      </c>
      <c r="M1137" s="71">
        <v>0.75230202578268901</v>
      </c>
      <c r="N1137" s="68">
        <v>67.324093816631105</v>
      </c>
      <c r="O1137" s="71"/>
      <c r="P1137" s="68"/>
      <c r="Q1137" s="71"/>
      <c r="R1137" s="68"/>
    </row>
    <row r="1138" spans="1:18" x14ac:dyDescent="0.2">
      <c r="A1138" s="141" t="s">
        <v>2503</v>
      </c>
      <c r="B1138" s="67" t="s">
        <v>2504</v>
      </c>
      <c r="C1138" s="67">
        <v>39</v>
      </c>
      <c r="D1138" s="67" t="s">
        <v>342</v>
      </c>
      <c r="E1138" s="71">
        <v>0.55152791292643399</v>
      </c>
      <c r="F1138" s="68">
        <v>10.181236673774</v>
      </c>
      <c r="G1138" s="71">
        <v>0.70018793734762497</v>
      </c>
      <c r="H1138" s="68">
        <v>32.3560767590618</v>
      </c>
      <c r="I1138" s="71">
        <v>0.72443852898096395</v>
      </c>
      <c r="J1138" s="68">
        <v>48.454157782515999</v>
      </c>
      <c r="K1138" s="71">
        <v>0.73540720511757796</v>
      </c>
      <c r="L1138" s="68">
        <v>14.0191897654584</v>
      </c>
      <c r="M1138" s="71">
        <v>0.59760589318600399</v>
      </c>
      <c r="N1138" s="68">
        <v>43.230277185501102</v>
      </c>
      <c r="O1138" s="71"/>
      <c r="P1138" s="68"/>
      <c r="Q1138" s="71">
        <v>0</v>
      </c>
      <c r="R1138" s="68">
        <v>39.186295503212001</v>
      </c>
    </row>
    <row r="1139" spans="1:18" x14ac:dyDescent="0.2">
      <c r="A1139" s="141" t="s">
        <v>2505</v>
      </c>
      <c r="B1139" s="67" t="s">
        <v>2506</v>
      </c>
      <c r="C1139" s="67">
        <v>39</v>
      </c>
      <c r="D1139" s="67" t="s">
        <v>342</v>
      </c>
      <c r="E1139" s="71">
        <v>0.77562151276237001</v>
      </c>
      <c r="F1139" s="68">
        <v>66.311300639658796</v>
      </c>
      <c r="G1139" s="71">
        <v>0.77935008270399697</v>
      </c>
      <c r="H1139" s="68">
        <v>57.409381663113003</v>
      </c>
      <c r="I1139" s="71">
        <v>0.69404761476961596</v>
      </c>
      <c r="J1139" s="68">
        <v>33.582089552238799</v>
      </c>
      <c r="K1139" s="71">
        <v>0.94308467033461596</v>
      </c>
      <c r="L1139" s="68">
        <v>81.982942430703602</v>
      </c>
      <c r="M1139" s="71">
        <v>0.68600368324125205</v>
      </c>
      <c r="N1139" s="68">
        <v>57.196162046908299</v>
      </c>
      <c r="O1139" s="71"/>
      <c r="P1139" s="68"/>
      <c r="Q1139" s="71"/>
      <c r="R1139" s="68"/>
    </row>
    <row r="1140" spans="1:18" x14ac:dyDescent="0.2">
      <c r="A1140" s="141" t="s">
        <v>2507</v>
      </c>
      <c r="B1140" s="67" t="s">
        <v>2508</v>
      </c>
      <c r="C1140" s="67">
        <v>39</v>
      </c>
      <c r="D1140" s="67" t="s">
        <v>342</v>
      </c>
      <c r="E1140" s="71">
        <v>0.64530714476491302</v>
      </c>
      <c r="F1140" s="68">
        <v>27.5053304904051</v>
      </c>
      <c r="G1140" s="71">
        <v>0.799429764180563</v>
      </c>
      <c r="H1140" s="68">
        <v>62.686567164179102</v>
      </c>
      <c r="I1140" s="71">
        <v>0.70207812584908602</v>
      </c>
      <c r="J1140" s="68">
        <v>37.473347547974399</v>
      </c>
      <c r="K1140" s="71">
        <v>0.96167608425532003</v>
      </c>
      <c r="L1140" s="68">
        <v>89.818763326226005</v>
      </c>
      <c r="M1140" s="71">
        <v>0.76335174953959495</v>
      </c>
      <c r="N1140" s="68">
        <v>68.710021321961605</v>
      </c>
      <c r="O1140" s="71"/>
      <c r="P1140" s="68"/>
      <c r="Q1140" s="71">
        <v>0</v>
      </c>
      <c r="R1140" s="68">
        <v>39.186295503212001</v>
      </c>
    </row>
    <row r="1141" spans="1:18" x14ac:dyDescent="0.2">
      <c r="A1141" s="141" t="s">
        <v>2509</v>
      </c>
      <c r="B1141" s="67" t="s">
        <v>2510</v>
      </c>
      <c r="C1141" s="67">
        <v>39</v>
      </c>
      <c r="D1141" s="67" t="s">
        <v>342</v>
      </c>
      <c r="E1141" s="71">
        <v>0.64560171523909904</v>
      </c>
      <c r="F1141" s="68">
        <v>27.665245202558602</v>
      </c>
      <c r="G1141" s="71">
        <v>0.80698838077815804</v>
      </c>
      <c r="H1141" s="68">
        <v>64.765458422174802</v>
      </c>
      <c r="I1141" s="71">
        <v>0.69808997785809201</v>
      </c>
      <c r="J1141" s="68">
        <v>35.607675906183403</v>
      </c>
      <c r="K1141" s="71">
        <v>0.92274605549663002</v>
      </c>
      <c r="L1141" s="68">
        <v>71.908315565031998</v>
      </c>
      <c r="M1141" s="71">
        <v>0.800184162062615</v>
      </c>
      <c r="N1141" s="68">
        <v>73.507462686567195</v>
      </c>
      <c r="O1141" s="71"/>
      <c r="P1141" s="68"/>
      <c r="Q1141" s="71">
        <v>0</v>
      </c>
      <c r="R1141" s="68">
        <v>39.186295503212001</v>
      </c>
    </row>
    <row r="1142" spans="1:18" x14ac:dyDescent="0.2">
      <c r="A1142" s="141" t="s">
        <v>2511</v>
      </c>
      <c r="B1142" s="67" t="s">
        <v>2512</v>
      </c>
      <c r="C1142" s="67">
        <v>39</v>
      </c>
      <c r="D1142" s="67" t="s">
        <v>342</v>
      </c>
      <c r="E1142" s="71">
        <v>0.83273852093181799</v>
      </c>
      <c r="F1142" s="68">
        <v>80.010660980810201</v>
      </c>
      <c r="G1142" s="71">
        <v>0.83788171462361505</v>
      </c>
      <c r="H1142" s="68">
        <v>72.4946695095949</v>
      </c>
      <c r="I1142" s="71">
        <v>0.71435762510729195</v>
      </c>
      <c r="J1142" s="68">
        <v>43.816631130064003</v>
      </c>
      <c r="K1142" s="71">
        <v>0.96011437567223901</v>
      </c>
      <c r="L1142" s="68">
        <v>89.232409381663103</v>
      </c>
      <c r="M1142" s="71">
        <v>0.81860036832412497</v>
      </c>
      <c r="N1142" s="68">
        <v>76.6524520255863</v>
      </c>
      <c r="O1142" s="71"/>
      <c r="P1142" s="68"/>
      <c r="Q1142" s="71"/>
      <c r="R1142" s="68"/>
    </row>
    <row r="1143" spans="1:18" x14ac:dyDescent="0.2">
      <c r="A1143" s="141" t="s">
        <v>2513</v>
      </c>
      <c r="B1143" s="67" t="s">
        <v>2514</v>
      </c>
      <c r="C1143" s="67">
        <v>39</v>
      </c>
      <c r="D1143" s="67" t="s">
        <v>342</v>
      </c>
      <c r="E1143" s="71">
        <v>0.83745543815743395</v>
      </c>
      <c r="F1143" s="68">
        <v>80.810234541577799</v>
      </c>
      <c r="G1143" s="71">
        <v>0.82243579167940195</v>
      </c>
      <c r="H1143" s="68">
        <v>69.562899786780406</v>
      </c>
      <c r="I1143" s="71">
        <v>0.69946586978685199</v>
      </c>
      <c r="J1143" s="68">
        <v>36.407249466951001</v>
      </c>
      <c r="K1143" s="71">
        <v>0.90939026228592401</v>
      </c>
      <c r="L1143" s="68">
        <v>64.552238805970106</v>
      </c>
      <c r="M1143" s="71">
        <v>0.75598526703499103</v>
      </c>
      <c r="N1143" s="68">
        <v>67.697228144989296</v>
      </c>
      <c r="O1143" s="71"/>
      <c r="P1143" s="68"/>
      <c r="Q1143" s="71">
        <v>1</v>
      </c>
      <c r="R1143" s="68">
        <v>100</v>
      </c>
    </row>
    <row r="1144" spans="1:18" x14ac:dyDescent="0.2">
      <c r="A1144" s="141" t="s">
        <v>2515</v>
      </c>
      <c r="B1144" s="67" t="s">
        <v>2516</v>
      </c>
      <c r="C1144" s="67">
        <v>39</v>
      </c>
      <c r="D1144" s="67" t="s">
        <v>342</v>
      </c>
      <c r="E1144" s="71">
        <v>0.83196551520638296</v>
      </c>
      <c r="F1144" s="68">
        <v>79.744136460554401</v>
      </c>
      <c r="G1144" s="71">
        <v>0.79609746647470303</v>
      </c>
      <c r="H1144" s="68">
        <v>61.353944562899798</v>
      </c>
      <c r="I1144" s="71">
        <v>0.68898918659434105</v>
      </c>
      <c r="J1144" s="68">
        <v>31.503198294243099</v>
      </c>
      <c r="K1144" s="71">
        <v>0.92612213843248203</v>
      </c>
      <c r="L1144" s="68">
        <v>73.294243070362498</v>
      </c>
      <c r="M1144" s="71">
        <v>0.74861878453038699</v>
      </c>
      <c r="N1144" s="68">
        <v>66.684434968017101</v>
      </c>
      <c r="O1144" s="71"/>
      <c r="P1144" s="68"/>
      <c r="Q1144" s="71">
        <v>1</v>
      </c>
      <c r="R1144" s="68">
        <v>100</v>
      </c>
    </row>
    <row r="1145" spans="1:18" x14ac:dyDescent="0.2">
      <c r="A1145" s="141" t="s">
        <v>2517</v>
      </c>
      <c r="B1145" s="67" t="s">
        <v>2518</v>
      </c>
      <c r="C1145" s="67">
        <v>39</v>
      </c>
      <c r="D1145" s="67" t="s">
        <v>342</v>
      </c>
      <c r="E1145" s="71">
        <v>0.82770871142750402</v>
      </c>
      <c r="F1145" s="68">
        <v>78.358208955223901</v>
      </c>
      <c r="G1145" s="71">
        <v>0.84110741902226305</v>
      </c>
      <c r="H1145" s="68">
        <v>72.974413646055396</v>
      </c>
      <c r="I1145" s="71">
        <v>0.72019375371803696</v>
      </c>
      <c r="J1145" s="68">
        <v>46.375266524520299</v>
      </c>
      <c r="K1145" s="71">
        <v>0.94198302840249803</v>
      </c>
      <c r="L1145" s="68">
        <v>81.236673773987206</v>
      </c>
      <c r="M1145" s="71">
        <v>0.80755064456721903</v>
      </c>
      <c r="N1145" s="68">
        <v>74.626865671641795</v>
      </c>
      <c r="O1145" s="71"/>
      <c r="P1145" s="68"/>
      <c r="Q1145" s="71"/>
      <c r="R1145" s="68"/>
    </row>
    <row r="1146" spans="1:18" x14ac:dyDescent="0.2">
      <c r="A1146" s="141" t="s">
        <v>2519</v>
      </c>
      <c r="B1146" s="67" t="s">
        <v>2520</v>
      </c>
      <c r="C1146" s="67">
        <v>39</v>
      </c>
      <c r="D1146" s="67" t="s">
        <v>342</v>
      </c>
      <c r="E1146" s="71">
        <v>0.84508673852707605</v>
      </c>
      <c r="F1146" s="68">
        <v>82.462686567164198</v>
      </c>
      <c r="G1146" s="71">
        <v>0.81591346028024903</v>
      </c>
      <c r="H1146" s="68">
        <v>67.324093816631105</v>
      </c>
      <c r="I1146" s="71">
        <v>0.69468063730754503</v>
      </c>
      <c r="J1146" s="68">
        <v>33.955223880597003</v>
      </c>
      <c r="K1146" s="71">
        <v>0.95148784550799304</v>
      </c>
      <c r="L1146" s="68">
        <v>85.927505330490405</v>
      </c>
      <c r="M1146" s="71">
        <v>0.76335174953959495</v>
      </c>
      <c r="N1146" s="68">
        <v>68.710021321961605</v>
      </c>
      <c r="O1146" s="71"/>
      <c r="P1146" s="68"/>
      <c r="Q1146" s="71">
        <v>1</v>
      </c>
      <c r="R1146" s="68">
        <v>100</v>
      </c>
    </row>
    <row r="1147" spans="1:18" x14ac:dyDescent="0.2">
      <c r="A1147" s="141" t="s">
        <v>700</v>
      </c>
      <c r="B1147" s="67" t="s">
        <v>2521</v>
      </c>
      <c r="C1147" s="67">
        <v>39</v>
      </c>
      <c r="D1147" s="67" t="s">
        <v>342</v>
      </c>
      <c r="E1147" s="71">
        <v>0.78188901822412604</v>
      </c>
      <c r="F1147" s="68">
        <v>67.910447761194007</v>
      </c>
      <c r="G1147" s="71">
        <v>0.79360657905008203</v>
      </c>
      <c r="H1147" s="68">
        <v>60.5543710021322</v>
      </c>
      <c r="I1147" s="71">
        <v>0.67316493579134895</v>
      </c>
      <c r="J1147" s="68">
        <v>26.439232409381699</v>
      </c>
      <c r="K1147" s="71">
        <v>0.94531494479540301</v>
      </c>
      <c r="L1147" s="68">
        <v>83.208955223880594</v>
      </c>
      <c r="M1147" s="71">
        <v>0.71546961325966896</v>
      </c>
      <c r="N1147" s="68">
        <v>61.300639658848603</v>
      </c>
      <c r="O1147" s="71"/>
      <c r="P1147" s="68"/>
      <c r="Q1147" s="71"/>
      <c r="R1147" s="68"/>
    </row>
    <row r="1148" spans="1:18" x14ac:dyDescent="0.2">
      <c r="A1148" s="141" t="s">
        <v>2522</v>
      </c>
      <c r="B1148" s="67" t="s">
        <v>2523</v>
      </c>
      <c r="C1148" s="67">
        <v>39</v>
      </c>
      <c r="D1148" s="67" t="s">
        <v>342</v>
      </c>
      <c r="E1148" s="71">
        <v>0.82498632856207899</v>
      </c>
      <c r="F1148" s="68">
        <v>77.665245202558594</v>
      </c>
      <c r="G1148" s="71">
        <v>0.79187838725700099</v>
      </c>
      <c r="H1148" s="68">
        <v>60.341151385927503</v>
      </c>
      <c r="I1148" s="71">
        <v>0.81192696882993298</v>
      </c>
      <c r="J1148" s="68">
        <v>80.010660980810201</v>
      </c>
      <c r="K1148" s="71">
        <v>0.95120441488329699</v>
      </c>
      <c r="L1148" s="68">
        <v>85.660980810234506</v>
      </c>
      <c r="M1148" s="71">
        <v>0.74493554327808498</v>
      </c>
      <c r="N1148" s="68">
        <v>66.044776119402997</v>
      </c>
      <c r="O1148" s="71"/>
      <c r="P1148" s="68"/>
      <c r="Q1148" s="71"/>
      <c r="R1148" s="68"/>
    </row>
    <row r="1149" spans="1:18" x14ac:dyDescent="0.2">
      <c r="A1149" s="141" t="s">
        <v>2524</v>
      </c>
      <c r="B1149" s="67" t="s">
        <v>2525</v>
      </c>
      <c r="C1149" s="67">
        <v>39</v>
      </c>
      <c r="D1149" s="67" t="s">
        <v>342</v>
      </c>
      <c r="E1149" s="71">
        <v>0.88993620937834395</v>
      </c>
      <c r="F1149" s="68">
        <v>90.191897654584196</v>
      </c>
      <c r="G1149" s="71">
        <v>0.90170538275913703</v>
      </c>
      <c r="H1149" s="68">
        <v>86.460554371002104</v>
      </c>
      <c r="I1149" s="71">
        <v>0.73753161716472004</v>
      </c>
      <c r="J1149" s="68">
        <v>54.744136460554401</v>
      </c>
      <c r="K1149" s="71">
        <v>0.95501126612071796</v>
      </c>
      <c r="L1149" s="68">
        <v>87.206823027718599</v>
      </c>
      <c r="M1149" s="71">
        <v>0.85543278084714602</v>
      </c>
      <c r="N1149" s="68">
        <v>82.356076759061807</v>
      </c>
      <c r="O1149" s="71"/>
      <c r="P1149" s="68"/>
      <c r="Q1149" s="71">
        <v>1</v>
      </c>
      <c r="R1149" s="68">
        <v>100</v>
      </c>
    </row>
    <row r="1150" spans="1:18" x14ac:dyDescent="0.2">
      <c r="A1150" s="141" t="s">
        <v>2526</v>
      </c>
      <c r="B1150" s="67" t="s">
        <v>2527</v>
      </c>
      <c r="C1150" s="67">
        <v>39</v>
      </c>
      <c r="D1150" s="67" t="s">
        <v>342</v>
      </c>
      <c r="E1150" s="71">
        <v>0.84803416868507497</v>
      </c>
      <c r="F1150" s="68">
        <v>82.889125799573605</v>
      </c>
      <c r="G1150" s="71">
        <v>0.80079888063426896</v>
      </c>
      <c r="H1150" s="68">
        <v>63.166311300639698</v>
      </c>
      <c r="I1150" s="71">
        <v>0.71675917523730104</v>
      </c>
      <c r="J1150" s="68">
        <v>44.936034115138597</v>
      </c>
      <c r="K1150" s="71">
        <v>0.97031076177111397</v>
      </c>
      <c r="L1150" s="68">
        <v>93.390191897654603</v>
      </c>
      <c r="M1150" s="71">
        <v>0.75230202578268901</v>
      </c>
      <c r="N1150" s="68">
        <v>67.324093816631105</v>
      </c>
      <c r="O1150" s="71"/>
      <c r="P1150" s="68"/>
      <c r="Q1150" s="71">
        <v>1</v>
      </c>
      <c r="R1150" s="68">
        <v>100</v>
      </c>
    </row>
    <row r="1151" spans="1:18" x14ac:dyDescent="0.2">
      <c r="A1151" s="141" t="s">
        <v>2528</v>
      </c>
      <c r="B1151" s="67" t="s">
        <v>2529</v>
      </c>
      <c r="C1151" s="67">
        <v>39</v>
      </c>
      <c r="D1151" s="67" t="s">
        <v>342</v>
      </c>
      <c r="E1151" s="71">
        <v>0.75972073275555096</v>
      </c>
      <c r="F1151" s="68">
        <v>60.607675906183403</v>
      </c>
      <c r="G1151" s="71">
        <v>0.755613131797085</v>
      </c>
      <c r="H1151" s="68">
        <v>51.226012793176999</v>
      </c>
      <c r="I1151" s="71">
        <v>0.65381109454839603</v>
      </c>
      <c r="J1151" s="68">
        <v>21.002132196162002</v>
      </c>
      <c r="K1151" s="71">
        <v>0.94713826268777301</v>
      </c>
      <c r="L1151" s="68">
        <v>83.795309168443495</v>
      </c>
      <c r="M1151" s="71">
        <v>0.68232044198895003</v>
      </c>
      <c r="N1151" s="68">
        <v>56.876332622601304</v>
      </c>
      <c r="O1151" s="71"/>
      <c r="P1151" s="68"/>
      <c r="Q1151" s="71"/>
      <c r="R1151" s="68"/>
    </row>
    <row r="1152" spans="1:18" x14ac:dyDescent="0.2">
      <c r="A1152" s="141" t="s">
        <v>2530</v>
      </c>
      <c r="B1152" s="67" t="s">
        <v>2531</v>
      </c>
      <c r="C1152" s="67">
        <v>39</v>
      </c>
      <c r="D1152" s="67" t="s">
        <v>342</v>
      </c>
      <c r="E1152" s="71">
        <v>0.90411669347031098</v>
      </c>
      <c r="F1152" s="68">
        <v>93.176972281449906</v>
      </c>
      <c r="G1152" s="71">
        <v>0.91178967771859998</v>
      </c>
      <c r="H1152" s="68">
        <v>88.539445628997896</v>
      </c>
      <c r="I1152" s="71">
        <v>0.78032263817412595</v>
      </c>
      <c r="J1152" s="68">
        <v>71.748400852878504</v>
      </c>
      <c r="K1152" s="71">
        <v>0.94357244059326795</v>
      </c>
      <c r="L1152" s="68">
        <v>82.409381663112995</v>
      </c>
      <c r="M1152" s="71">
        <v>0.88489871086556204</v>
      </c>
      <c r="N1152" s="68">
        <v>86.620469083155697</v>
      </c>
      <c r="O1152" s="71"/>
      <c r="P1152" s="68"/>
      <c r="Q1152" s="71">
        <v>1</v>
      </c>
      <c r="R1152" s="68">
        <v>100</v>
      </c>
    </row>
    <row r="1153" spans="1:18" x14ac:dyDescent="0.2">
      <c r="A1153" s="141" t="s">
        <v>2532</v>
      </c>
      <c r="B1153" s="67" t="s">
        <v>2533</v>
      </c>
      <c r="C1153" s="67">
        <v>39</v>
      </c>
      <c r="D1153" s="67" t="s">
        <v>342</v>
      </c>
      <c r="E1153" s="71">
        <v>0.87318072994568097</v>
      </c>
      <c r="F1153" s="68">
        <v>86.886993603411497</v>
      </c>
      <c r="G1153" s="71">
        <v>0.87902324132757903</v>
      </c>
      <c r="H1153" s="68">
        <v>81.876332622601296</v>
      </c>
      <c r="I1153" s="71">
        <v>0.723186348393554</v>
      </c>
      <c r="J1153" s="68">
        <v>47.9211087420043</v>
      </c>
      <c r="K1153" s="71">
        <v>0.93036072667393699</v>
      </c>
      <c r="L1153" s="68">
        <v>75.266524520255899</v>
      </c>
      <c r="M1153" s="71">
        <v>0.83333333333333304</v>
      </c>
      <c r="N1153" s="68">
        <v>79.264392324093805</v>
      </c>
      <c r="O1153" s="71"/>
      <c r="P1153" s="68"/>
      <c r="Q1153" s="71">
        <v>1</v>
      </c>
      <c r="R1153" s="68">
        <v>100</v>
      </c>
    </row>
    <row r="1154" spans="1:18" x14ac:dyDescent="0.2">
      <c r="A1154" s="141" t="s">
        <v>2534</v>
      </c>
      <c r="B1154" s="67" t="s">
        <v>2535</v>
      </c>
      <c r="C1154" s="67">
        <v>39</v>
      </c>
      <c r="D1154" s="67" t="s">
        <v>342</v>
      </c>
      <c r="E1154" s="71">
        <v>0.70501524286251605</v>
      </c>
      <c r="F1154" s="68">
        <v>44.349680170575702</v>
      </c>
      <c r="G1154" s="71">
        <v>0.64575543714965</v>
      </c>
      <c r="H1154" s="68">
        <v>13.6460554371002</v>
      </c>
      <c r="I1154" s="71">
        <v>0.65944570626482002</v>
      </c>
      <c r="J1154" s="68">
        <v>22.7078891257996</v>
      </c>
      <c r="K1154" s="71">
        <v>0.86200531606506003</v>
      </c>
      <c r="L1154" s="68">
        <v>44.562899786780399</v>
      </c>
      <c r="M1154" s="71">
        <v>0.65285451197053401</v>
      </c>
      <c r="N1154" s="68">
        <v>53.518123667377402</v>
      </c>
      <c r="O1154" s="71"/>
      <c r="P1154" s="68"/>
      <c r="Q1154" s="71"/>
      <c r="R1154" s="68"/>
    </row>
    <row r="1155" spans="1:18" x14ac:dyDescent="0.2">
      <c r="A1155" s="141" t="s">
        <v>2536</v>
      </c>
      <c r="B1155" s="67" t="s">
        <v>2537</v>
      </c>
      <c r="C1155" s="67">
        <v>39</v>
      </c>
      <c r="D1155" s="67" t="s">
        <v>342</v>
      </c>
      <c r="E1155" s="71">
        <v>0.80848679687878799</v>
      </c>
      <c r="F1155" s="68">
        <v>73.6140724946695</v>
      </c>
      <c r="G1155" s="71">
        <v>0.79063816242045304</v>
      </c>
      <c r="H1155" s="68">
        <v>59.968017057569298</v>
      </c>
      <c r="I1155" s="71">
        <v>0.71381711140103399</v>
      </c>
      <c r="J1155" s="68">
        <v>43.443496801705798</v>
      </c>
      <c r="K1155" s="71">
        <v>0.96982340540637302</v>
      </c>
      <c r="L1155" s="68">
        <v>93.283582089552198</v>
      </c>
      <c r="M1155" s="71">
        <v>0.75966850828729304</v>
      </c>
      <c r="N1155" s="68">
        <v>68.283582089552198</v>
      </c>
      <c r="O1155" s="71"/>
      <c r="P1155" s="68"/>
      <c r="Q1155" s="71"/>
      <c r="R1155" s="68"/>
    </row>
    <row r="1156" spans="1:18" x14ac:dyDescent="0.2">
      <c r="A1156" s="141" t="s">
        <v>2538</v>
      </c>
      <c r="B1156" s="67" t="s">
        <v>2539</v>
      </c>
      <c r="C1156" s="67">
        <v>39</v>
      </c>
      <c r="D1156" s="67" t="s">
        <v>342</v>
      </c>
      <c r="E1156" s="71">
        <v>0.84478190548412202</v>
      </c>
      <c r="F1156" s="68">
        <v>82.356076759061807</v>
      </c>
      <c r="G1156" s="71">
        <v>0.84099285262863499</v>
      </c>
      <c r="H1156" s="68">
        <v>72.921108742004293</v>
      </c>
      <c r="I1156" s="71">
        <v>0.73536006373329299</v>
      </c>
      <c r="J1156" s="68">
        <v>53.944562899786803</v>
      </c>
      <c r="K1156" s="71">
        <v>0.980491095998131</v>
      </c>
      <c r="L1156" s="68">
        <v>96.641791044776099</v>
      </c>
      <c r="M1156" s="71">
        <v>0.82228360957642799</v>
      </c>
      <c r="N1156" s="68">
        <v>77.398720682302795</v>
      </c>
      <c r="O1156" s="71"/>
      <c r="P1156" s="68"/>
      <c r="Q1156" s="71"/>
      <c r="R1156" s="68"/>
    </row>
    <row r="1157" spans="1:18" x14ac:dyDescent="0.2">
      <c r="A1157" s="141" t="s">
        <v>2540</v>
      </c>
      <c r="B1157" s="67" t="s">
        <v>2541</v>
      </c>
      <c r="C1157" s="67">
        <v>39</v>
      </c>
      <c r="D1157" s="67" t="s">
        <v>342</v>
      </c>
      <c r="E1157" s="71">
        <v>0.83112056382071697</v>
      </c>
      <c r="F1157" s="68">
        <v>79.584221748400907</v>
      </c>
      <c r="G1157" s="71">
        <v>0.82036968214014305</v>
      </c>
      <c r="H1157" s="68">
        <v>68.976545842217504</v>
      </c>
      <c r="I1157" s="71">
        <v>0.70780761714127305</v>
      </c>
      <c r="J1157" s="68">
        <v>40.405117270788899</v>
      </c>
      <c r="K1157" s="71">
        <v>0.97033810517272101</v>
      </c>
      <c r="L1157" s="68">
        <v>93.443496801705805</v>
      </c>
      <c r="M1157" s="71">
        <v>0.82596685082873</v>
      </c>
      <c r="N1157" s="68">
        <v>77.985074626865696</v>
      </c>
      <c r="O1157" s="71"/>
      <c r="P1157" s="68"/>
      <c r="Q1157" s="71"/>
      <c r="R1157" s="68"/>
    </row>
    <row r="1158" spans="1:18" x14ac:dyDescent="0.2">
      <c r="A1158" s="141" t="s">
        <v>2542</v>
      </c>
      <c r="B1158" s="67" t="s">
        <v>2543</v>
      </c>
      <c r="C1158" s="67">
        <v>39</v>
      </c>
      <c r="D1158" s="67" t="s">
        <v>342</v>
      </c>
      <c r="E1158" s="71">
        <v>0.67405201072299203</v>
      </c>
      <c r="F1158" s="68">
        <v>35.021321961620501</v>
      </c>
      <c r="G1158" s="71">
        <v>0.82480720632108795</v>
      </c>
      <c r="H1158" s="68">
        <v>69.882729211087394</v>
      </c>
      <c r="I1158" s="71">
        <v>0.75581921974587496</v>
      </c>
      <c r="J1158" s="68">
        <v>62.3667377398721</v>
      </c>
      <c r="K1158" s="71">
        <v>0.98576622423308102</v>
      </c>
      <c r="L1158" s="68">
        <v>97.974413646055396</v>
      </c>
      <c r="M1158" s="71">
        <v>0.80386740331491702</v>
      </c>
      <c r="N1158" s="68">
        <v>74.093816631130096</v>
      </c>
      <c r="O1158" s="71"/>
      <c r="P1158" s="68"/>
      <c r="Q1158" s="71">
        <v>0</v>
      </c>
      <c r="R1158" s="68">
        <v>39.186295503212001</v>
      </c>
    </row>
    <row r="1159" spans="1:18" x14ac:dyDescent="0.2">
      <c r="A1159" s="141" t="s">
        <v>2544</v>
      </c>
      <c r="B1159" s="67" t="s">
        <v>2545</v>
      </c>
      <c r="C1159" s="67">
        <v>39</v>
      </c>
      <c r="D1159" s="67" t="s">
        <v>342</v>
      </c>
      <c r="E1159" s="71">
        <v>0.70392683073835505</v>
      </c>
      <c r="F1159" s="68">
        <v>43.923240938166302</v>
      </c>
      <c r="G1159" s="71">
        <v>0.90566341501491499</v>
      </c>
      <c r="H1159" s="68">
        <v>87.206823027718599</v>
      </c>
      <c r="I1159" s="71">
        <v>0.76859775986850698</v>
      </c>
      <c r="J1159" s="68">
        <v>67.857142857142904</v>
      </c>
      <c r="K1159" s="71">
        <v>0.97152399169969605</v>
      </c>
      <c r="L1159" s="68">
        <v>93.869936034115099</v>
      </c>
      <c r="M1159" s="71">
        <v>0.87384898710865599</v>
      </c>
      <c r="N1159" s="68">
        <v>85.181236673773995</v>
      </c>
      <c r="O1159" s="71"/>
      <c r="P1159" s="68"/>
      <c r="Q1159" s="71">
        <v>0</v>
      </c>
      <c r="R1159" s="68">
        <v>39.186295503212001</v>
      </c>
    </row>
    <row r="1160" spans="1:18" x14ac:dyDescent="0.2">
      <c r="A1160" s="141" t="s">
        <v>2546</v>
      </c>
      <c r="B1160" s="67" t="s">
        <v>2547</v>
      </c>
      <c r="C1160" s="67">
        <v>39</v>
      </c>
      <c r="D1160" s="67" t="s">
        <v>342</v>
      </c>
      <c r="E1160" s="71">
        <v>0.70432140731271997</v>
      </c>
      <c r="F1160" s="68">
        <v>44.189765458422201</v>
      </c>
      <c r="G1160" s="71">
        <v>0.91151471750569502</v>
      </c>
      <c r="H1160" s="68">
        <v>88.486140724946694</v>
      </c>
      <c r="I1160" s="71">
        <v>0.76209854673967903</v>
      </c>
      <c r="J1160" s="68">
        <v>65.138592750532993</v>
      </c>
      <c r="K1160" s="71">
        <v>0.97414478520957204</v>
      </c>
      <c r="L1160" s="68">
        <v>95.042643923240902</v>
      </c>
      <c r="M1160" s="71">
        <v>0.87384898710865599</v>
      </c>
      <c r="N1160" s="68">
        <v>85.181236673773995</v>
      </c>
      <c r="O1160" s="71"/>
      <c r="P1160" s="68"/>
      <c r="Q1160" s="71">
        <v>0</v>
      </c>
      <c r="R1160" s="68">
        <v>39.186295503212001</v>
      </c>
    </row>
    <row r="1161" spans="1:18" x14ac:dyDescent="0.2">
      <c r="A1161" s="141" t="s">
        <v>2548</v>
      </c>
      <c r="B1161" s="67" t="s">
        <v>2549</v>
      </c>
      <c r="C1161" s="67">
        <v>39</v>
      </c>
      <c r="D1161" s="67" t="s">
        <v>342</v>
      </c>
      <c r="E1161" s="71">
        <v>0.71517114100224899</v>
      </c>
      <c r="F1161" s="68">
        <v>47.4946695095949</v>
      </c>
      <c r="G1161" s="71">
        <v>0.917011430805452</v>
      </c>
      <c r="H1161" s="68">
        <v>89.712153518123699</v>
      </c>
      <c r="I1161" s="71">
        <v>0.77410623934968203</v>
      </c>
      <c r="J1161" s="68">
        <v>70.095948827292105</v>
      </c>
      <c r="K1161" s="71">
        <v>0.97285663522443699</v>
      </c>
      <c r="L1161" s="68">
        <v>94.509594882729203</v>
      </c>
      <c r="M1161" s="71">
        <v>0.91068139963167605</v>
      </c>
      <c r="N1161" s="68">
        <v>90.085287846481904</v>
      </c>
      <c r="O1161" s="71"/>
      <c r="P1161" s="68"/>
      <c r="Q1161" s="71">
        <v>1.1999999999999999E-3</v>
      </c>
      <c r="R1161" s="68">
        <v>41.0064239828694</v>
      </c>
    </row>
    <row r="1162" spans="1:18" x14ac:dyDescent="0.2">
      <c r="A1162" s="141" t="s">
        <v>2550</v>
      </c>
      <c r="B1162" s="67" t="s">
        <v>2551</v>
      </c>
      <c r="C1162" s="67">
        <v>39</v>
      </c>
      <c r="D1162" s="67" t="s">
        <v>342</v>
      </c>
      <c r="E1162" s="71">
        <v>0.81401033103218501</v>
      </c>
      <c r="F1162" s="68">
        <v>74.893390191897694</v>
      </c>
      <c r="G1162" s="71">
        <v>0.81757510196906502</v>
      </c>
      <c r="H1162" s="68">
        <v>67.910447761194007</v>
      </c>
      <c r="I1162" s="71">
        <v>0.69586784727968998</v>
      </c>
      <c r="J1162" s="68">
        <v>34.594882729211101</v>
      </c>
      <c r="K1162" s="71">
        <v>0.94241421281736804</v>
      </c>
      <c r="L1162" s="68">
        <v>81.396588486140701</v>
      </c>
      <c r="M1162" s="71">
        <v>0.800184162062615</v>
      </c>
      <c r="N1162" s="68">
        <v>73.507462686567195</v>
      </c>
      <c r="O1162" s="71"/>
      <c r="P1162" s="68"/>
      <c r="Q1162" s="71"/>
      <c r="R1162" s="68"/>
    </row>
    <row r="1163" spans="1:18" x14ac:dyDescent="0.2">
      <c r="A1163" s="141" t="s">
        <v>2552</v>
      </c>
      <c r="B1163" s="67" t="s">
        <v>2553</v>
      </c>
      <c r="C1163" s="67">
        <v>39</v>
      </c>
      <c r="D1163" s="67" t="s">
        <v>342</v>
      </c>
      <c r="E1163" s="71">
        <v>0.82865565291140897</v>
      </c>
      <c r="F1163" s="68">
        <v>78.731343283582106</v>
      </c>
      <c r="G1163" s="71">
        <v>0.818977038453649</v>
      </c>
      <c r="H1163" s="68">
        <v>68.710021321961605</v>
      </c>
      <c r="I1163" s="71">
        <v>0.75626181780562396</v>
      </c>
      <c r="J1163" s="68">
        <v>62.739872068230298</v>
      </c>
      <c r="K1163" s="71">
        <v>0.93919959332374703</v>
      </c>
      <c r="L1163" s="68">
        <v>79.690831556503198</v>
      </c>
      <c r="M1163" s="71">
        <v>0.800184162062615</v>
      </c>
      <c r="N1163" s="68">
        <v>73.507462686567195</v>
      </c>
      <c r="O1163" s="71"/>
      <c r="P1163" s="68"/>
      <c r="Q1163" s="71"/>
      <c r="R1163" s="68"/>
    </row>
    <row r="1164" spans="1:18" x14ac:dyDescent="0.2">
      <c r="A1164" s="141" t="s">
        <v>2554</v>
      </c>
      <c r="B1164" s="67" t="s">
        <v>2555</v>
      </c>
      <c r="C1164" s="67">
        <v>39</v>
      </c>
      <c r="D1164" s="67" t="s">
        <v>342</v>
      </c>
      <c r="E1164" s="71">
        <v>0.863395419676938</v>
      </c>
      <c r="F1164" s="68">
        <v>85.234541577825198</v>
      </c>
      <c r="G1164" s="71">
        <v>0.88899466720798004</v>
      </c>
      <c r="H1164" s="68">
        <v>83.795309168443495</v>
      </c>
      <c r="I1164" s="71">
        <v>0.73408673267970503</v>
      </c>
      <c r="J1164" s="68">
        <v>53.144989339019197</v>
      </c>
      <c r="K1164" s="71">
        <v>0.94928480920680602</v>
      </c>
      <c r="L1164" s="68">
        <v>84.701492537313399</v>
      </c>
      <c r="M1164" s="71">
        <v>0.88121546961326003</v>
      </c>
      <c r="N1164" s="68">
        <v>85.980810234541593</v>
      </c>
      <c r="O1164" s="71"/>
      <c r="P1164" s="68"/>
      <c r="Q1164" s="71"/>
      <c r="R1164" s="68"/>
    </row>
    <row r="1165" spans="1:18" x14ac:dyDescent="0.2">
      <c r="A1165" s="141" t="s">
        <v>2556</v>
      </c>
      <c r="B1165" s="67" t="s">
        <v>2557</v>
      </c>
      <c r="C1165" s="67">
        <v>39</v>
      </c>
      <c r="D1165" s="67" t="s">
        <v>342</v>
      </c>
      <c r="E1165" s="71">
        <v>0.877534124950206</v>
      </c>
      <c r="F1165" s="68">
        <v>88.006396588486098</v>
      </c>
      <c r="G1165" s="71">
        <v>0.89559170750710604</v>
      </c>
      <c r="H1165" s="68">
        <v>85.021321961620501</v>
      </c>
      <c r="I1165" s="71">
        <v>0.76761067808551797</v>
      </c>
      <c r="J1165" s="68">
        <v>67.324093816631105</v>
      </c>
      <c r="K1165" s="71">
        <v>0.97308512709954398</v>
      </c>
      <c r="L1165" s="68">
        <v>94.562899786780406</v>
      </c>
      <c r="M1165" s="71">
        <v>0.87384898710865599</v>
      </c>
      <c r="N1165" s="68">
        <v>85.181236673773995</v>
      </c>
      <c r="O1165" s="71"/>
      <c r="P1165" s="68"/>
      <c r="Q1165" s="71"/>
      <c r="R1165" s="68"/>
    </row>
    <row r="1166" spans="1:18" x14ac:dyDescent="0.2">
      <c r="A1166" s="141" t="s">
        <v>2558</v>
      </c>
      <c r="B1166" s="67" t="s">
        <v>2559</v>
      </c>
      <c r="C1166" s="67">
        <v>39</v>
      </c>
      <c r="D1166" s="67" t="s">
        <v>342</v>
      </c>
      <c r="E1166" s="71">
        <v>0.90110534011979104</v>
      </c>
      <c r="F1166" s="68">
        <v>92.324093816631105</v>
      </c>
      <c r="G1166" s="71">
        <v>0.93003408541893096</v>
      </c>
      <c r="H1166" s="68">
        <v>92.110874200426395</v>
      </c>
      <c r="I1166" s="71">
        <v>0.78931965890835598</v>
      </c>
      <c r="J1166" s="68">
        <v>74.466950959488301</v>
      </c>
      <c r="K1166" s="71">
        <v>0.97438621652020097</v>
      </c>
      <c r="L1166" s="68">
        <v>95.255863539445599</v>
      </c>
      <c r="M1166" s="71">
        <v>0.91068139963167605</v>
      </c>
      <c r="N1166" s="68">
        <v>90.085287846481904</v>
      </c>
      <c r="O1166" s="71"/>
      <c r="P1166" s="68"/>
      <c r="Q1166" s="71"/>
      <c r="R1166" s="68"/>
    </row>
    <row r="1167" spans="1:18" x14ac:dyDescent="0.2">
      <c r="A1167" s="141" t="s">
        <v>2560</v>
      </c>
      <c r="B1167" s="67" t="s">
        <v>2561</v>
      </c>
      <c r="C1167" s="67">
        <v>39</v>
      </c>
      <c r="D1167" s="67" t="s">
        <v>342</v>
      </c>
      <c r="E1167" s="71">
        <v>0.89973345610853706</v>
      </c>
      <c r="F1167" s="68">
        <v>91.9509594882729</v>
      </c>
      <c r="G1167" s="71">
        <v>0.95204581623912798</v>
      </c>
      <c r="H1167" s="68">
        <v>95.415778251599093</v>
      </c>
      <c r="I1167" s="71">
        <v>0.77529530557126303</v>
      </c>
      <c r="J1167" s="68">
        <v>70.255863539445599</v>
      </c>
      <c r="K1167" s="71">
        <v>0.94249509673057297</v>
      </c>
      <c r="L1167" s="68">
        <v>81.503198294243106</v>
      </c>
      <c r="M1167" s="71">
        <v>0.92909760589318602</v>
      </c>
      <c r="N1167" s="68">
        <v>92.377398720682294</v>
      </c>
      <c r="O1167" s="71"/>
      <c r="P1167" s="68"/>
      <c r="Q1167" s="71"/>
      <c r="R1167" s="68"/>
    </row>
    <row r="1168" spans="1:18" x14ac:dyDescent="0.2">
      <c r="A1168" s="141" t="s">
        <v>2562</v>
      </c>
      <c r="B1168" s="67" t="s">
        <v>2563</v>
      </c>
      <c r="C1168" s="67">
        <v>39</v>
      </c>
      <c r="D1168" s="67" t="s">
        <v>342</v>
      </c>
      <c r="E1168" s="71">
        <v>0.77494108861692002</v>
      </c>
      <c r="F1168" s="68">
        <v>66.044776119402997</v>
      </c>
      <c r="G1168" s="71">
        <v>0.84601237966672804</v>
      </c>
      <c r="H1168" s="68">
        <v>74.520255863539404</v>
      </c>
      <c r="I1168" s="71">
        <v>0.68378781512114395</v>
      </c>
      <c r="J1168" s="68">
        <v>29.530916844349701</v>
      </c>
      <c r="K1168" s="71">
        <v>0.78819620387870204</v>
      </c>
      <c r="L1168" s="68">
        <v>22.4946695095949</v>
      </c>
      <c r="M1168" s="71">
        <v>0.78176795580110503</v>
      </c>
      <c r="N1168" s="68">
        <v>71.002132196162094</v>
      </c>
      <c r="O1168" s="71"/>
      <c r="P1168" s="68"/>
      <c r="Q1168" s="71"/>
      <c r="R1168" s="68"/>
    </row>
    <row r="1169" spans="1:18" x14ac:dyDescent="0.2">
      <c r="A1169" s="141" t="s">
        <v>425</v>
      </c>
      <c r="B1169" s="67" t="s">
        <v>2564</v>
      </c>
      <c r="C1169" s="67">
        <v>39</v>
      </c>
      <c r="D1169" s="67" t="s">
        <v>342</v>
      </c>
      <c r="E1169" s="71">
        <v>0.77687230634600202</v>
      </c>
      <c r="F1169" s="68">
        <v>66.737739872068204</v>
      </c>
      <c r="G1169" s="71">
        <v>0.83079806012761404</v>
      </c>
      <c r="H1169" s="68">
        <v>71.162046908315602</v>
      </c>
      <c r="I1169" s="71">
        <v>0.59989648633653003</v>
      </c>
      <c r="J1169" s="68">
        <v>11.087420042643901</v>
      </c>
      <c r="K1169" s="71">
        <v>0.89870996437106099</v>
      </c>
      <c r="L1169" s="68">
        <v>60.341151385927503</v>
      </c>
      <c r="M1169" s="71">
        <v>0.77808471454880301</v>
      </c>
      <c r="N1169" s="68">
        <v>70.415778251599093</v>
      </c>
      <c r="O1169" s="71"/>
      <c r="P1169" s="68"/>
      <c r="Q1169" s="71"/>
      <c r="R1169" s="68"/>
    </row>
    <row r="1170" spans="1:18" x14ac:dyDescent="0.2">
      <c r="A1170" s="141" t="s">
        <v>2565</v>
      </c>
      <c r="B1170" s="67" t="s">
        <v>2566</v>
      </c>
      <c r="C1170" s="67">
        <v>39</v>
      </c>
      <c r="D1170" s="67" t="s">
        <v>342</v>
      </c>
      <c r="E1170" s="71">
        <v>0.66714000034028598</v>
      </c>
      <c r="F1170" s="68">
        <v>33.368869936034102</v>
      </c>
      <c r="G1170" s="71">
        <v>0.87168334028816197</v>
      </c>
      <c r="H1170" s="68">
        <v>80.383795309168406</v>
      </c>
      <c r="I1170" s="71">
        <v>0.72776020142109499</v>
      </c>
      <c r="J1170" s="68">
        <v>49.946695095948797</v>
      </c>
      <c r="K1170" s="71">
        <v>0.91765609166804796</v>
      </c>
      <c r="L1170" s="68">
        <v>68.656716417910403</v>
      </c>
      <c r="M1170" s="71">
        <v>0.81860036832412497</v>
      </c>
      <c r="N1170" s="68">
        <v>76.6524520255863</v>
      </c>
      <c r="O1170" s="71"/>
      <c r="P1170" s="68"/>
      <c r="Q1170" s="71">
        <v>0</v>
      </c>
      <c r="R1170" s="68">
        <v>39.186295503212001</v>
      </c>
    </row>
    <row r="1171" spans="1:18" x14ac:dyDescent="0.2">
      <c r="A1171" s="141" t="s">
        <v>2567</v>
      </c>
      <c r="B1171" s="67" t="s">
        <v>2568</v>
      </c>
      <c r="C1171" s="67">
        <v>39</v>
      </c>
      <c r="D1171" s="67" t="s">
        <v>342</v>
      </c>
      <c r="E1171" s="71">
        <v>0.66000846001182101</v>
      </c>
      <c r="F1171" s="68">
        <v>31.929637526652499</v>
      </c>
      <c r="G1171" s="71">
        <v>0.78903139829347702</v>
      </c>
      <c r="H1171" s="68">
        <v>59.594882729211101</v>
      </c>
      <c r="I1171" s="71">
        <v>0.71591501206395203</v>
      </c>
      <c r="J1171" s="68">
        <v>44.616204690831601</v>
      </c>
      <c r="K1171" s="71">
        <v>0.92493014384532302</v>
      </c>
      <c r="L1171" s="68">
        <v>72.601279317697205</v>
      </c>
      <c r="M1171" s="71">
        <v>0.87016574585635398</v>
      </c>
      <c r="N1171" s="68">
        <v>84.648187633262296</v>
      </c>
      <c r="O1171" s="71"/>
      <c r="P1171" s="68"/>
      <c r="Q1171" s="71">
        <v>0</v>
      </c>
      <c r="R1171" s="68">
        <v>39.186295503212001</v>
      </c>
    </row>
    <row r="1172" spans="1:18" x14ac:dyDescent="0.2">
      <c r="A1172" s="141" t="s">
        <v>2569</v>
      </c>
      <c r="B1172" s="67" t="s">
        <v>2570</v>
      </c>
      <c r="C1172" s="67">
        <v>39</v>
      </c>
      <c r="D1172" s="67" t="s">
        <v>342</v>
      </c>
      <c r="E1172" s="71">
        <v>0.69685574864268895</v>
      </c>
      <c r="F1172" s="68">
        <v>41.897654584221698</v>
      </c>
      <c r="G1172" s="71">
        <v>0.91128920818139703</v>
      </c>
      <c r="H1172" s="68">
        <v>88.432835820895505</v>
      </c>
      <c r="I1172" s="71">
        <v>0.73430600634139198</v>
      </c>
      <c r="J1172" s="68">
        <v>53.251599147121503</v>
      </c>
      <c r="K1172" s="71">
        <v>0.95010157657279204</v>
      </c>
      <c r="L1172" s="68">
        <v>85.021321961620501</v>
      </c>
      <c r="M1172" s="71">
        <v>0.88858195211786395</v>
      </c>
      <c r="N1172" s="68">
        <v>87.206823027718599</v>
      </c>
      <c r="O1172" s="71"/>
      <c r="P1172" s="68"/>
      <c r="Q1172" s="71">
        <v>0</v>
      </c>
      <c r="R1172" s="68">
        <v>39.186295503212001</v>
      </c>
    </row>
    <row r="1173" spans="1:18" x14ac:dyDescent="0.2">
      <c r="A1173" s="141" t="s">
        <v>2571</v>
      </c>
      <c r="B1173" s="67" t="s">
        <v>2572</v>
      </c>
      <c r="C1173" s="67">
        <v>39</v>
      </c>
      <c r="D1173" s="67" t="s">
        <v>342</v>
      </c>
      <c r="E1173" s="71">
        <v>0.69436223939881503</v>
      </c>
      <c r="F1173" s="68">
        <v>41.2579957356077</v>
      </c>
      <c r="G1173" s="71">
        <v>0.90346742685643699</v>
      </c>
      <c r="H1173" s="68">
        <v>86.833688699360394</v>
      </c>
      <c r="I1173" s="71">
        <v>0.76427203305505698</v>
      </c>
      <c r="J1173" s="68">
        <v>65.8315565031983</v>
      </c>
      <c r="K1173" s="71">
        <v>0.94495571498313102</v>
      </c>
      <c r="L1173" s="68">
        <v>82.942430703624694</v>
      </c>
      <c r="M1173" s="71">
        <v>0.85911602209944804</v>
      </c>
      <c r="N1173" s="68">
        <v>82.942430703624694</v>
      </c>
      <c r="O1173" s="71"/>
      <c r="P1173" s="68"/>
      <c r="Q1173" s="71">
        <v>0</v>
      </c>
      <c r="R1173" s="68">
        <v>39.186295503212001</v>
      </c>
    </row>
    <row r="1174" spans="1:18" x14ac:dyDescent="0.2">
      <c r="A1174" s="141" t="s">
        <v>2573</v>
      </c>
      <c r="B1174" s="67" t="s">
        <v>2574</v>
      </c>
      <c r="C1174" s="67">
        <v>39</v>
      </c>
      <c r="D1174" s="67" t="s">
        <v>342</v>
      </c>
      <c r="E1174" s="71">
        <v>0.71908892719245798</v>
      </c>
      <c r="F1174" s="68">
        <v>48.6140724946695</v>
      </c>
      <c r="G1174" s="71">
        <v>0.76485449136504902</v>
      </c>
      <c r="H1174" s="68">
        <v>53.624733475479701</v>
      </c>
      <c r="I1174" s="71">
        <v>0.57017635157998303</v>
      </c>
      <c r="J1174" s="68">
        <v>7.8891257995735602</v>
      </c>
      <c r="K1174" s="71">
        <v>0.818488770060527</v>
      </c>
      <c r="L1174" s="68">
        <v>30.597014925373099</v>
      </c>
      <c r="M1174" s="71">
        <v>0.72283609576427299</v>
      </c>
      <c r="N1174" s="68">
        <v>62.420042643923203</v>
      </c>
      <c r="O1174" s="71"/>
      <c r="P1174" s="68"/>
      <c r="Q1174" s="71"/>
      <c r="R1174" s="68"/>
    </row>
    <row r="1175" spans="1:18" x14ac:dyDescent="0.2">
      <c r="A1175" s="141" t="s">
        <v>1836</v>
      </c>
      <c r="B1175" s="67" t="s">
        <v>2575</v>
      </c>
      <c r="C1175" s="67">
        <v>39</v>
      </c>
      <c r="D1175" s="67" t="s">
        <v>342</v>
      </c>
      <c r="E1175" s="71">
        <v>0.806023447383442</v>
      </c>
      <c r="F1175" s="68">
        <v>72.974413646055396</v>
      </c>
      <c r="G1175" s="71">
        <v>0.79530937994602502</v>
      </c>
      <c r="H1175" s="68">
        <v>61.087420042643899</v>
      </c>
      <c r="I1175" s="71">
        <v>0.68875455491095905</v>
      </c>
      <c r="J1175" s="68">
        <v>31.4498933901919</v>
      </c>
      <c r="K1175" s="71">
        <v>0.93616245136186804</v>
      </c>
      <c r="L1175" s="68">
        <v>77.931769722814494</v>
      </c>
      <c r="M1175" s="71">
        <v>0.80386740331491702</v>
      </c>
      <c r="N1175" s="68">
        <v>74.093816631130096</v>
      </c>
      <c r="O1175" s="71"/>
      <c r="P1175" s="68"/>
      <c r="Q1175" s="71"/>
      <c r="R1175" s="68"/>
    </row>
    <row r="1176" spans="1:18" x14ac:dyDescent="0.2">
      <c r="A1176" s="141" t="s">
        <v>2576</v>
      </c>
      <c r="B1176" s="67" t="s">
        <v>2577</v>
      </c>
      <c r="C1176" s="67">
        <v>39</v>
      </c>
      <c r="D1176" s="67" t="s">
        <v>342</v>
      </c>
      <c r="E1176" s="71">
        <v>0.71379874129176601</v>
      </c>
      <c r="F1176" s="68">
        <v>47.228144989339</v>
      </c>
      <c r="G1176" s="71">
        <v>0.84591995375781504</v>
      </c>
      <c r="H1176" s="68">
        <v>74.360341151385896</v>
      </c>
      <c r="I1176" s="71">
        <v>0.65731104921914096</v>
      </c>
      <c r="J1176" s="68">
        <v>22.0149253731343</v>
      </c>
      <c r="K1176" s="71">
        <v>0.92202881766235001</v>
      </c>
      <c r="L1176" s="68">
        <v>71.428571428571402</v>
      </c>
      <c r="M1176" s="71">
        <v>0.81123388581952105</v>
      </c>
      <c r="N1176" s="68">
        <v>75.159914712153494</v>
      </c>
      <c r="O1176" s="71"/>
      <c r="P1176" s="68"/>
      <c r="Q1176" s="71">
        <v>0.33250000000000002</v>
      </c>
      <c r="R1176" s="68">
        <v>50.642398286937897</v>
      </c>
    </row>
    <row r="1177" spans="1:18" x14ac:dyDescent="0.2">
      <c r="A1177" s="141" t="s">
        <v>1065</v>
      </c>
      <c r="B1177" s="67" t="s">
        <v>2578</v>
      </c>
      <c r="C1177" s="67">
        <v>39</v>
      </c>
      <c r="D1177" s="67" t="s">
        <v>342</v>
      </c>
      <c r="E1177" s="71">
        <v>0.84447262480978103</v>
      </c>
      <c r="F1177" s="68">
        <v>82.249466950959501</v>
      </c>
      <c r="G1177" s="71">
        <v>0.85105957907378105</v>
      </c>
      <c r="H1177" s="68">
        <v>75.906183368869904</v>
      </c>
      <c r="I1177" s="71">
        <v>0.73460163342891405</v>
      </c>
      <c r="J1177" s="68">
        <v>53.4648187633262</v>
      </c>
      <c r="K1177" s="71">
        <v>0.95889595340309597</v>
      </c>
      <c r="L1177" s="68">
        <v>88.752665245202607</v>
      </c>
      <c r="M1177" s="71">
        <v>0.83333333333333304</v>
      </c>
      <c r="N1177" s="68">
        <v>79.264392324093805</v>
      </c>
      <c r="O1177" s="71"/>
      <c r="P1177" s="68"/>
      <c r="Q1177" s="71"/>
      <c r="R1177" s="68"/>
    </row>
    <row r="1178" spans="1:18" x14ac:dyDescent="0.2">
      <c r="A1178" s="141" t="s">
        <v>397</v>
      </c>
      <c r="B1178" s="67" t="s">
        <v>2579</v>
      </c>
      <c r="C1178" s="67">
        <v>39</v>
      </c>
      <c r="D1178" s="67" t="s">
        <v>342</v>
      </c>
      <c r="E1178" s="71">
        <v>0.73619905063175395</v>
      </c>
      <c r="F1178" s="68">
        <v>53.518123667377402</v>
      </c>
      <c r="G1178" s="71">
        <v>0.554883867065743</v>
      </c>
      <c r="H1178" s="68">
        <v>4.5309168443496803</v>
      </c>
      <c r="I1178" s="71">
        <v>0.78618745746582497</v>
      </c>
      <c r="J1178" s="68">
        <v>73.560767590618298</v>
      </c>
      <c r="K1178" s="71">
        <v>0.917721194754196</v>
      </c>
      <c r="L1178" s="68">
        <v>68.710021321961605</v>
      </c>
      <c r="M1178" s="71">
        <v>0.68600368324125205</v>
      </c>
      <c r="N1178" s="68">
        <v>57.196162046908299</v>
      </c>
      <c r="O1178" s="71"/>
      <c r="P1178" s="68"/>
      <c r="Q1178" s="71"/>
      <c r="R1178" s="68"/>
    </row>
    <row r="1179" spans="1:18" x14ac:dyDescent="0.2">
      <c r="A1179" s="141" t="s">
        <v>2580</v>
      </c>
      <c r="B1179" s="67" t="s">
        <v>2581</v>
      </c>
      <c r="C1179" s="67">
        <v>39</v>
      </c>
      <c r="D1179" s="67" t="s">
        <v>342</v>
      </c>
      <c r="E1179" s="71">
        <v>0.87833545788122602</v>
      </c>
      <c r="F1179" s="68">
        <v>88.0597014925373</v>
      </c>
      <c r="G1179" s="71">
        <v>0.86012611051900301</v>
      </c>
      <c r="H1179" s="68">
        <v>77.825159914712103</v>
      </c>
      <c r="I1179" s="71">
        <v>0.85178270757772301</v>
      </c>
      <c r="J1179" s="68">
        <v>89.605543710021294</v>
      </c>
      <c r="K1179" s="71">
        <v>0.90548457880570898</v>
      </c>
      <c r="L1179" s="68">
        <v>63.166311300639698</v>
      </c>
      <c r="M1179" s="71">
        <v>0.89594843462246798</v>
      </c>
      <c r="N1179" s="68">
        <v>88.272921108741997</v>
      </c>
      <c r="O1179" s="71"/>
      <c r="P1179" s="68"/>
      <c r="Q1179" s="71"/>
      <c r="R1179" s="68"/>
    </row>
    <row r="1180" spans="1:18" x14ac:dyDescent="0.2">
      <c r="A1180" s="141" t="s">
        <v>2582</v>
      </c>
      <c r="B1180" s="67" t="s">
        <v>2583</v>
      </c>
      <c r="C1180" s="67">
        <v>39</v>
      </c>
      <c r="D1180" s="67" t="s">
        <v>342</v>
      </c>
      <c r="E1180" s="71">
        <v>0.84542429420856402</v>
      </c>
      <c r="F1180" s="68">
        <v>82.515991471215401</v>
      </c>
      <c r="G1180" s="71">
        <v>0.81049145155448399</v>
      </c>
      <c r="H1180" s="68">
        <v>65.724946695095994</v>
      </c>
      <c r="I1180" s="71">
        <v>0.81487483495968904</v>
      </c>
      <c r="J1180" s="68">
        <v>80.863539445629002</v>
      </c>
      <c r="K1180" s="71">
        <v>0.94878024575286501</v>
      </c>
      <c r="L1180" s="68">
        <v>84.434968017057599</v>
      </c>
      <c r="M1180" s="71">
        <v>0.80755064456721903</v>
      </c>
      <c r="N1180" s="68">
        <v>74.626865671641795</v>
      </c>
      <c r="O1180" s="71"/>
      <c r="P1180" s="68"/>
      <c r="Q1180" s="71"/>
      <c r="R1180" s="68"/>
    </row>
    <row r="1181" spans="1:18" x14ac:dyDescent="0.2">
      <c r="A1181" s="141" t="s">
        <v>2584</v>
      </c>
      <c r="B1181" s="67" t="s">
        <v>2585</v>
      </c>
      <c r="C1181" s="67">
        <v>39</v>
      </c>
      <c r="D1181" s="67" t="s">
        <v>342</v>
      </c>
      <c r="E1181" s="71">
        <v>0.83388382211370005</v>
      </c>
      <c r="F1181" s="68">
        <v>80.330490405117303</v>
      </c>
      <c r="G1181" s="71">
        <v>0.81699232101358299</v>
      </c>
      <c r="H1181" s="68">
        <v>67.590618336887005</v>
      </c>
      <c r="I1181" s="71">
        <v>0.68873502224674199</v>
      </c>
      <c r="J1181" s="68">
        <v>31.396588486140701</v>
      </c>
      <c r="K1181" s="71">
        <v>0.88929029401167303</v>
      </c>
      <c r="L1181" s="68">
        <v>55.9701492537313</v>
      </c>
      <c r="M1181" s="71">
        <v>0.774401473296501</v>
      </c>
      <c r="N1181" s="68">
        <v>69.776119402985103</v>
      </c>
      <c r="O1181" s="71"/>
      <c r="P1181" s="68"/>
      <c r="Q1181" s="71">
        <v>1</v>
      </c>
      <c r="R1181" s="68">
        <v>100</v>
      </c>
    </row>
    <row r="1182" spans="1:18" x14ac:dyDescent="0.2">
      <c r="A1182" s="141" t="s">
        <v>2586</v>
      </c>
      <c r="B1182" s="67" t="s">
        <v>2587</v>
      </c>
      <c r="C1182" s="67">
        <v>39</v>
      </c>
      <c r="D1182" s="67" t="s">
        <v>342</v>
      </c>
      <c r="E1182" s="71">
        <v>0.86154781829350702</v>
      </c>
      <c r="F1182" s="68">
        <v>84.861407249467007</v>
      </c>
      <c r="G1182" s="71">
        <v>0.81795687410449103</v>
      </c>
      <c r="H1182" s="68">
        <v>68.230277185501095</v>
      </c>
      <c r="I1182" s="71">
        <v>0.728245928611989</v>
      </c>
      <c r="J1182" s="68">
        <v>50.159914712153501</v>
      </c>
      <c r="K1182" s="71">
        <v>0.94293592042693097</v>
      </c>
      <c r="L1182" s="68">
        <v>81.876332622601296</v>
      </c>
      <c r="M1182" s="71">
        <v>0.81860036832412497</v>
      </c>
      <c r="N1182" s="68">
        <v>76.6524520255863</v>
      </c>
      <c r="O1182" s="71"/>
      <c r="P1182" s="68"/>
      <c r="Q1182" s="71">
        <v>1</v>
      </c>
      <c r="R1182" s="68">
        <v>100</v>
      </c>
    </row>
    <row r="1183" spans="1:18" x14ac:dyDescent="0.2">
      <c r="A1183" s="141" t="s">
        <v>2588</v>
      </c>
      <c r="B1183" s="67" t="s">
        <v>2589</v>
      </c>
      <c r="C1183" s="67">
        <v>39</v>
      </c>
      <c r="D1183" s="67" t="s">
        <v>342</v>
      </c>
      <c r="E1183" s="71">
        <v>0.83867886961036597</v>
      </c>
      <c r="F1183" s="68">
        <v>81.023454157782496</v>
      </c>
      <c r="G1183" s="71">
        <v>0.86500203051152202</v>
      </c>
      <c r="H1183" s="68">
        <v>78.837953091684398</v>
      </c>
      <c r="I1183" s="71">
        <v>0.71792167577621602</v>
      </c>
      <c r="J1183" s="68">
        <v>45.522388059701498</v>
      </c>
      <c r="K1183" s="71">
        <v>0.95687464508190201</v>
      </c>
      <c r="L1183" s="68">
        <v>88.006396588486098</v>
      </c>
      <c r="M1183" s="71">
        <v>0.81491712707182296</v>
      </c>
      <c r="N1183" s="68">
        <v>75.799573560767598</v>
      </c>
      <c r="O1183" s="71"/>
      <c r="P1183" s="68"/>
      <c r="Q1183" s="71"/>
      <c r="R1183" s="68"/>
    </row>
    <row r="1184" spans="1:18" x14ac:dyDescent="0.2">
      <c r="A1184" s="141" t="s">
        <v>2590</v>
      </c>
      <c r="B1184" s="67" t="s">
        <v>2591</v>
      </c>
      <c r="C1184" s="67">
        <v>39</v>
      </c>
      <c r="D1184" s="67" t="s">
        <v>342</v>
      </c>
      <c r="E1184" s="71">
        <v>0.82315382260198999</v>
      </c>
      <c r="F1184" s="68">
        <v>77.238805970149201</v>
      </c>
      <c r="G1184" s="71">
        <v>0.81050378881681195</v>
      </c>
      <c r="H1184" s="68">
        <v>65.778251599147097</v>
      </c>
      <c r="I1184" s="71">
        <v>0.742675605316645</v>
      </c>
      <c r="J1184" s="68">
        <v>56.823027718550101</v>
      </c>
      <c r="K1184" s="71">
        <v>0.94370610930006604</v>
      </c>
      <c r="L1184" s="68">
        <v>82.515991471215401</v>
      </c>
      <c r="M1184" s="71">
        <v>0.82228360957642799</v>
      </c>
      <c r="N1184" s="68">
        <v>77.398720682302795</v>
      </c>
      <c r="O1184" s="71"/>
      <c r="P1184" s="68"/>
      <c r="Q1184" s="71">
        <v>0.79659999999999997</v>
      </c>
      <c r="R1184" s="68">
        <v>57.280513918629602</v>
      </c>
    </row>
    <row r="1185" spans="1:18" x14ac:dyDescent="0.2">
      <c r="A1185" s="141" t="s">
        <v>2592</v>
      </c>
      <c r="B1185" s="67" t="s">
        <v>2593</v>
      </c>
      <c r="C1185" s="67">
        <v>39</v>
      </c>
      <c r="D1185" s="67" t="s">
        <v>342</v>
      </c>
      <c r="E1185" s="71">
        <v>0.889786429939599</v>
      </c>
      <c r="F1185" s="68">
        <v>90.138592750532993</v>
      </c>
      <c r="G1185" s="71">
        <v>0.92840560548672202</v>
      </c>
      <c r="H1185" s="68">
        <v>91.737739872068204</v>
      </c>
      <c r="I1185" s="71">
        <v>0.76798343827739302</v>
      </c>
      <c r="J1185" s="68">
        <v>67.484008528784599</v>
      </c>
      <c r="K1185" s="71">
        <v>0.97417472387641801</v>
      </c>
      <c r="L1185" s="68">
        <v>95.202558635394496</v>
      </c>
      <c r="M1185" s="71">
        <v>0.88858195211786395</v>
      </c>
      <c r="N1185" s="68">
        <v>87.206823027718599</v>
      </c>
      <c r="O1185" s="71"/>
      <c r="P1185" s="68"/>
      <c r="Q1185" s="71"/>
      <c r="R1185" s="68"/>
    </row>
    <row r="1186" spans="1:18" x14ac:dyDescent="0.2">
      <c r="A1186" s="141" t="s">
        <v>2594</v>
      </c>
      <c r="B1186" s="67" t="s">
        <v>2595</v>
      </c>
      <c r="C1186" s="67">
        <v>39</v>
      </c>
      <c r="D1186" s="67" t="s">
        <v>342</v>
      </c>
      <c r="E1186" s="71">
        <v>0.95985850512111204</v>
      </c>
      <c r="F1186" s="68">
        <v>99.253731343283604</v>
      </c>
      <c r="G1186" s="71">
        <v>0.97115688335779504</v>
      </c>
      <c r="H1186" s="68">
        <v>97.974413646055396</v>
      </c>
      <c r="I1186" s="71">
        <v>0.94305065182737002</v>
      </c>
      <c r="J1186" s="68">
        <v>98.933901918976503</v>
      </c>
      <c r="K1186" s="71">
        <v>0.981395914396887</v>
      </c>
      <c r="L1186" s="68">
        <v>96.961620469083201</v>
      </c>
      <c r="M1186" s="71">
        <v>0.94383057090239497</v>
      </c>
      <c r="N1186" s="68">
        <v>94.296375266524507</v>
      </c>
      <c r="O1186" s="71"/>
      <c r="P1186" s="68"/>
      <c r="Q1186" s="71"/>
      <c r="R1186" s="68"/>
    </row>
    <row r="1187" spans="1:18" x14ac:dyDescent="0.2">
      <c r="A1187" s="141" t="s">
        <v>2596</v>
      </c>
      <c r="B1187" s="67" t="s">
        <v>2597</v>
      </c>
      <c r="C1187" s="67">
        <v>39</v>
      </c>
      <c r="D1187" s="67" t="s">
        <v>342</v>
      </c>
      <c r="E1187" s="71">
        <v>0.92736643481946202</v>
      </c>
      <c r="F1187" s="68">
        <v>96.481876332622605</v>
      </c>
      <c r="G1187" s="71">
        <v>0.94266962030481105</v>
      </c>
      <c r="H1187" s="68">
        <v>93.869936034115099</v>
      </c>
      <c r="I1187" s="71">
        <v>0.78924458048206003</v>
      </c>
      <c r="J1187" s="68">
        <v>74.360341151385896</v>
      </c>
      <c r="K1187" s="71">
        <v>0.97213712616494996</v>
      </c>
      <c r="L1187" s="68">
        <v>94.189765458422201</v>
      </c>
      <c r="M1187" s="71">
        <v>0.93278084714548803</v>
      </c>
      <c r="N1187" s="68">
        <v>92.963752665245195</v>
      </c>
      <c r="O1187" s="71"/>
      <c r="P1187" s="68"/>
      <c r="Q1187" s="71">
        <v>1</v>
      </c>
      <c r="R1187" s="68">
        <v>100</v>
      </c>
    </row>
    <row r="1188" spans="1:18" x14ac:dyDescent="0.2">
      <c r="A1188" s="141" t="s">
        <v>2598</v>
      </c>
      <c r="B1188" s="67" t="s">
        <v>2599</v>
      </c>
      <c r="C1188" s="67">
        <v>39</v>
      </c>
      <c r="D1188" s="67" t="s">
        <v>342</v>
      </c>
      <c r="E1188" s="71">
        <v>0.88643213826909895</v>
      </c>
      <c r="F1188" s="68">
        <v>89.4456289978678</v>
      </c>
      <c r="G1188" s="71">
        <v>0.87288234716734203</v>
      </c>
      <c r="H1188" s="68">
        <v>80.703624733475493</v>
      </c>
      <c r="I1188" s="71">
        <v>0.87922033157275903</v>
      </c>
      <c r="J1188" s="68">
        <v>93.070362473347501</v>
      </c>
      <c r="K1188" s="71">
        <v>0.96029254100296202</v>
      </c>
      <c r="L1188" s="68">
        <v>89.339019189765494</v>
      </c>
      <c r="M1188" s="71">
        <v>0.83333333333333304</v>
      </c>
      <c r="N1188" s="68">
        <v>79.264392324093805</v>
      </c>
      <c r="O1188" s="71"/>
      <c r="P1188" s="68"/>
      <c r="Q1188" s="71"/>
      <c r="R1188" s="68"/>
    </row>
    <row r="1189" spans="1:18" x14ac:dyDescent="0.2">
      <c r="A1189" s="141" t="s">
        <v>1885</v>
      </c>
      <c r="B1189" s="67" t="s">
        <v>2600</v>
      </c>
      <c r="C1189" s="67">
        <v>39</v>
      </c>
      <c r="D1189" s="67" t="s">
        <v>342</v>
      </c>
      <c r="E1189" s="71">
        <v>0.78626243076943703</v>
      </c>
      <c r="F1189" s="68">
        <v>68.816631130063996</v>
      </c>
      <c r="G1189" s="71">
        <v>0.78890274783919101</v>
      </c>
      <c r="H1189" s="68">
        <v>59.488272921108702</v>
      </c>
      <c r="I1189" s="71">
        <v>0.67390111937546304</v>
      </c>
      <c r="J1189" s="68">
        <v>26.759061833688701</v>
      </c>
      <c r="K1189" s="71">
        <v>0.92994383008040304</v>
      </c>
      <c r="L1189" s="68">
        <v>75.106609808102306</v>
      </c>
      <c r="M1189" s="71">
        <v>0.75230202578268901</v>
      </c>
      <c r="N1189" s="68">
        <v>67.324093816631105</v>
      </c>
      <c r="O1189" s="71"/>
      <c r="P1189" s="68"/>
      <c r="Q1189" s="71"/>
      <c r="R1189" s="68"/>
    </row>
    <row r="1190" spans="1:18" x14ac:dyDescent="0.2">
      <c r="A1190" s="141" t="s">
        <v>794</v>
      </c>
      <c r="B1190" s="67" t="s">
        <v>2601</v>
      </c>
      <c r="C1190" s="67">
        <v>39</v>
      </c>
      <c r="D1190" s="67" t="s">
        <v>342</v>
      </c>
      <c r="E1190" s="71">
        <v>0.91886140578172804</v>
      </c>
      <c r="F1190" s="68">
        <v>94.882729211087394</v>
      </c>
      <c r="G1190" s="71">
        <v>0.96562315645567998</v>
      </c>
      <c r="H1190" s="68">
        <v>97.547974413646102</v>
      </c>
      <c r="I1190" s="71">
        <v>0.78065792902116005</v>
      </c>
      <c r="J1190" s="68">
        <v>71.908315565031998</v>
      </c>
      <c r="K1190" s="71">
        <v>0.95955127798156203</v>
      </c>
      <c r="L1190" s="68">
        <v>89.072494669509595</v>
      </c>
      <c r="M1190" s="71">
        <v>0.96961325966850798</v>
      </c>
      <c r="N1190" s="68">
        <v>97.281449893390203</v>
      </c>
      <c r="O1190" s="71"/>
      <c r="P1190" s="68"/>
      <c r="Q1190" s="71"/>
      <c r="R1190" s="68"/>
    </row>
    <row r="1191" spans="1:18" x14ac:dyDescent="0.2">
      <c r="A1191" s="141" t="s">
        <v>2602</v>
      </c>
      <c r="B1191" s="67" t="s">
        <v>2603</v>
      </c>
      <c r="C1191" s="67">
        <v>39</v>
      </c>
      <c r="D1191" s="67" t="s">
        <v>342</v>
      </c>
      <c r="E1191" s="71">
        <v>0.93645787934416602</v>
      </c>
      <c r="F1191" s="68">
        <v>97.4946695095949</v>
      </c>
      <c r="G1191" s="71">
        <v>0.94811551099546498</v>
      </c>
      <c r="H1191" s="68">
        <v>94.616204690831594</v>
      </c>
      <c r="I1191" s="71">
        <v>0.82351968674821097</v>
      </c>
      <c r="J1191" s="68">
        <v>83.528784648187596</v>
      </c>
      <c r="K1191" s="71">
        <v>0.95945714557015804</v>
      </c>
      <c r="L1191" s="68">
        <v>88.965884861407204</v>
      </c>
      <c r="M1191" s="71">
        <v>0.95119705340699801</v>
      </c>
      <c r="N1191" s="68">
        <v>95.575692963752701</v>
      </c>
      <c r="O1191" s="71"/>
      <c r="P1191" s="68"/>
      <c r="Q1191" s="71">
        <v>1</v>
      </c>
      <c r="R1191" s="68">
        <v>100</v>
      </c>
    </row>
    <row r="1192" spans="1:18" x14ac:dyDescent="0.2">
      <c r="A1192" s="141" t="s">
        <v>2604</v>
      </c>
      <c r="B1192" s="67" t="s">
        <v>2605</v>
      </c>
      <c r="C1192" s="67">
        <v>39</v>
      </c>
      <c r="D1192" s="67" t="s">
        <v>342</v>
      </c>
      <c r="E1192" s="71">
        <v>0.93629329635116099</v>
      </c>
      <c r="F1192" s="68">
        <v>97.388059701492494</v>
      </c>
      <c r="G1192" s="71">
        <v>0.97139369469914005</v>
      </c>
      <c r="H1192" s="68">
        <v>98.027718550106599</v>
      </c>
      <c r="I1192" s="71">
        <v>0.79430314493291798</v>
      </c>
      <c r="J1192" s="68">
        <v>75.586353944562902</v>
      </c>
      <c r="K1192" s="71">
        <v>0.97193907122135503</v>
      </c>
      <c r="L1192" s="68">
        <v>94.136460554370998</v>
      </c>
      <c r="M1192" s="71">
        <v>0.94383057090239497</v>
      </c>
      <c r="N1192" s="68">
        <v>94.296375266524507</v>
      </c>
      <c r="O1192" s="71"/>
      <c r="P1192" s="68"/>
      <c r="Q1192" s="71">
        <v>1</v>
      </c>
      <c r="R1192" s="68">
        <v>100</v>
      </c>
    </row>
    <row r="1193" spans="1:18" x14ac:dyDescent="0.2">
      <c r="A1193" s="141" t="s">
        <v>2606</v>
      </c>
      <c r="B1193" s="67" t="s">
        <v>2607</v>
      </c>
      <c r="C1193" s="67">
        <v>39</v>
      </c>
      <c r="D1193" s="67" t="s">
        <v>342</v>
      </c>
      <c r="E1193" s="71">
        <v>0.90002192280243198</v>
      </c>
      <c r="F1193" s="68">
        <v>92.057569296375306</v>
      </c>
      <c r="G1193" s="71">
        <v>0.97550441510623498</v>
      </c>
      <c r="H1193" s="68">
        <v>98.240938166311295</v>
      </c>
      <c r="I1193" s="71">
        <v>0.73101827663941499</v>
      </c>
      <c r="J1193" s="68">
        <v>51.279317697228102</v>
      </c>
      <c r="K1193" s="71">
        <v>0.90868821140094702</v>
      </c>
      <c r="L1193" s="68">
        <v>64.339019189765494</v>
      </c>
      <c r="M1193" s="71">
        <v>0.88489871086556204</v>
      </c>
      <c r="N1193" s="68">
        <v>86.620469083155697</v>
      </c>
      <c r="O1193" s="71"/>
      <c r="P1193" s="68"/>
      <c r="Q1193" s="71">
        <v>1</v>
      </c>
      <c r="R1193" s="68">
        <v>100</v>
      </c>
    </row>
    <row r="1194" spans="1:18" x14ac:dyDescent="0.2">
      <c r="A1194" s="141" t="s">
        <v>2608</v>
      </c>
      <c r="B1194" s="67" t="s">
        <v>2609</v>
      </c>
      <c r="C1194" s="67">
        <v>39</v>
      </c>
      <c r="D1194" s="67" t="s">
        <v>342</v>
      </c>
      <c r="E1194" s="71">
        <v>0.85371319654573197</v>
      </c>
      <c r="F1194" s="68">
        <v>83.901918976545801</v>
      </c>
      <c r="G1194" s="71">
        <v>0.84547995910712503</v>
      </c>
      <c r="H1194" s="68">
        <v>74.253731343283604</v>
      </c>
      <c r="I1194" s="71">
        <v>0.70157444413018499</v>
      </c>
      <c r="J1194" s="68">
        <v>37.313432835820898</v>
      </c>
      <c r="K1194" s="71">
        <v>0.90659445241952596</v>
      </c>
      <c r="L1194" s="68">
        <v>63.592750533048999</v>
      </c>
      <c r="M1194" s="71">
        <v>0.81491712707182296</v>
      </c>
      <c r="N1194" s="68">
        <v>75.799573560767598</v>
      </c>
      <c r="O1194" s="71"/>
      <c r="P1194" s="68"/>
      <c r="Q1194" s="71">
        <v>1</v>
      </c>
      <c r="R1194" s="68">
        <v>100</v>
      </c>
    </row>
    <row r="1195" spans="1:18" x14ac:dyDescent="0.2">
      <c r="A1195" s="141" t="s">
        <v>2610</v>
      </c>
      <c r="B1195" s="67" t="s">
        <v>2611</v>
      </c>
      <c r="C1195" s="67">
        <v>39</v>
      </c>
      <c r="D1195" s="67" t="s">
        <v>342</v>
      </c>
      <c r="E1195" s="71">
        <v>0.93442176277516198</v>
      </c>
      <c r="F1195" s="68">
        <v>97.281449893390203</v>
      </c>
      <c r="G1195" s="71">
        <v>0.93298651322222603</v>
      </c>
      <c r="H1195" s="68">
        <v>92.590618336887005</v>
      </c>
      <c r="I1195" s="71">
        <v>0.90939609631690699</v>
      </c>
      <c r="J1195" s="68">
        <v>96.268656716417894</v>
      </c>
      <c r="K1195" s="71">
        <v>0.98462304192984096</v>
      </c>
      <c r="L1195" s="68">
        <v>97.761194029850799</v>
      </c>
      <c r="M1195" s="71">
        <v>0.91068139963167605</v>
      </c>
      <c r="N1195" s="68">
        <v>90.085287846481904</v>
      </c>
      <c r="O1195" s="71"/>
      <c r="P1195" s="68"/>
      <c r="Q1195" s="71"/>
      <c r="R1195" s="68"/>
    </row>
    <row r="1196" spans="1:18" x14ac:dyDescent="0.2">
      <c r="A1196" s="141" t="s">
        <v>2612</v>
      </c>
      <c r="B1196" s="67" t="s">
        <v>2613</v>
      </c>
      <c r="C1196" s="67">
        <v>39</v>
      </c>
      <c r="D1196" s="67" t="s">
        <v>342</v>
      </c>
      <c r="E1196" s="71">
        <v>0.833385106840967</v>
      </c>
      <c r="F1196" s="68">
        <v>80.063965884861403</v>
      </c>
      <c r="G1196" s="71">
        <v>0.81395012134649203</v>
      </c>
      <c r="H1196" s="68">
        <v>66.791044776119406</v>
      </c>
      <c r="I1196" s="71">
        <v>0.71585293481414203</v>
      </c>
      <c r="J1196" s="68">
        <v>44.562899786780399</v>
      </c>
      <c r="K1196" s="71">
        <v>0.94462134910378404</v>
      </c>
      <c r="L1196" s="68">
        <v>82.835820895522403</v>
      </c>
      <c r="M1196" s="71">
        <v>0.85911602209944804</v>
      </c>
      <c r="N1196" s="68">
        <v>82.942430703624694</v>
      </c>
      <c r="O1196" s="71"/>
      <c r="P1196" s="68"/>
      <c r="Q1196" s="71"/>
      <c r="R1196" s="68"/>
    </row>
    <row r="1197" spans="1:18" x14ac:dyDescent="0.2">
      <c r="A1197" s="141" t="s">
        <v>2614</v>
      </c>
      <c r="B1197" s="67" t="s">
        <v>2615</v>
      </c>
      <c r="C1197" s="67">
        <v>39</v>
      </c>
      <c r="D1197" s="67" t="s">
        <v>342</v>
      </c>
      <c r="E1197" s="71">
        <v>0.87034157913400401</v>
      </c>
      <c r="F1197" s="68">
        <v>86.513859275053306</v>
      </c>
      <c r="G1197" s="71">
        <v>0.76695061793028496</v>
      </c>
      <c r="H1197" s="68">
        <v>54.211087420042603</v>
      </c>
      <c r="I1197" s="71">
        <v>0.89369450240252801</v>
      </c>
      <c r="J1197" s="68">
        <v>94.402985074626898</v>
      </c>
      <c r="K1197" s="71">
        <v>0.983704621617568</v>
      </c>
      <c r="L1197" s="68">
        <v>97.441364605543697</v>
      </c>
      <c r="M1197" s="71">
        <v>0.83701657458563605</v>
      </c>
      <c r="N1197" s="68">
        <v>79.797441364605504</v>
      </c>
      <c r="O1197" s="71"/>
      <c r="P1197" s="68"/>
      <c r="Q1197" s="71"/>
      <c r="R1197" s="68"/>
    </row>
    <row r="1198" spans="1:18" x14ac:dyDescent="0.2">
      <c r="A1198" s="141" t="s">
        <v>2616</v>
      </c>
      <c r="B1198" s="67" t="s">
        <v>2617</v>
      </c>
      <c r="C1198" s="67">
        <v>39</v>
      </c>
      <c r="D1198" s="67" t="s">
        <v>342</v>
      </c>
      <c r="E1198" s="71">
        <v>0.87840282389668101</v>
      </c>
      <c r="F1198" s="68">
        <v>88.166311300639606</v>
      </c>
      <c r="G1198" s="71">
        <v>0.949627717266328</v>
      </c>
      <c r="H1198" s="68">
        <v>94.989339019189799</v>
      </c>
      <c r="I1198" s="71">
        <v>0.73492305969251104</v>
      </c>
      <c r="J1198" s="68">
        <v>53.624733475479701</v>
      </c>
      <c r="K1198" s="71">
        <v>0.91837911899620805</v>
      </c>
      <c r="L1198" s="68">
        <v>69.349680170575695</v>
      </c>
      <c r="M1198" s="71">
        <v>0.91068139963167605</v>
      </c>
      <c r="N1198" s="68">
        <v>90.085287846481904</v>
      </c>
      <c r="O1198" s="71"/>
      <c r="P1198" s="68"/>
      <c r="Q1198" s="71"/>
      <c r="R1198" s="68"/>
    </row>
    <row r="1199" spans="1:18" x14ac:dyDescent="0.2">
      <c r="A1199" s="141" t="s">
        <v>2618</v>
      </c>
      <c r="B1199" s="67" t="s">
        <v>2619</v>
      </c>
      <c r="C1199" s="67">
        <v>39</v>
      </c>
      <c r="D1199" s="67" t="s">
        <v>342</v>
      </c>
      <c r="E1199" s="71">
        <v>0.82362016573322505</v>
      </c>
      <c r="F1199" s="68">
        <v>77.452025586353898</v>
      </c>
      <c r="G1199" s="71">
        <v>0.88844637495976098</v>
      </c>
      <c r="H1199" s="68">
        <v>83.688699360341204</v>
      </c>
      <c r="I1199" s="71">
        <v>0.686686446953788</v>
      </c>
      <c r="J1199" s="68">
        <v>30.810234541577799</v>
      </c>
      <c r="K1199" s="71">
        <v>0.89706423144292402</v>
      </c>
      <c r="L1199" s="68">
        <v>59.648187633262303</v>
      </c>
      <c r="M1199" s="71">
        <v>0.82228360957642799</v>
      </c>
      <c r="N1199" s="68">
        <v>77.398720682302795</v>
      </c>
      <c r="O1199" s="71"/>
      <c r="P1199" s="68"/>
      <c r="Q1199" s="71"/>
      <c r="R1199" s="68"/>
    </row>
    <row r="1200" spans="1:18" x14ac:dyDescent="0.2">
      <c r="A1200" s="141" t="s">
        <v>2620</v>
      </c>
      <c r="B1200" s="67" t="s">
        <v>2621</v>
      </c>
      <c r="C1200" s="67">
        <v>39</v>
      </c>
      <c r="D1200" s="67" t="s">
        <v>342</v>
      </c>
      <c r="E1200" s="71">
        <v>0.89177175573434198</v>
      </c>
      <c r="F1200" s="68">
        <v>90.618336886993603</v>
      </c>
      <c r="G1200" s="71">
        <v>0.93598210154001604</v>
      </c>
      <c r="H1200" s="68">
        <v>93.070362473347501</v>
      </c>
      <c r="I1200" s="71">
        <v>0.69958876479146004</v>
      </c>
      <c r="J1200" s="68">
        <v>36.513859275053299</v>
      </c>
      <c r="K1200" s="71">
        <v>0.90155678895164804</v>
      </c>
      <c r="L1200" s="68">
        <v>61.567164179104502</v>
      </c>
      <c r="M1200" s="71">
        <v>0.92173112338858199</v>
      </c>
      <c r="N1200" s="68">
        <v>91.471215351812404</v>
      </c>
      <c r="O1200" s="71"/>
      <c r="P1200" s="68"/>
      <c r="Q1200" s="71">
        <v>1</v>
      </c>
      <c r="R1200" s="68">
        <v>100</v>
      </c>
    </row>
    <row r="1201" spans="1:18" x14ac:dyDescent="0.2">
      <c r="A1201" s="141" t="s">
        <v>965</v>
      </c>
      <c r="B1201" s="67" t="s">
        <v>2622</v>
      </c>
      <c r="C1201" s="67">
        <v>39</v>
      </c>
      <c r="D1201" s="67" t="s">
        <v>342</v>
      </c>
      <c r="E1201" s="71">
        <v>0.89961583137607803</v>
      </c>
      <c r="F1201" s="68">
        <v>91.844349680170595</v>
      </c>
      <c r="G1201" s="71">
        <v>0.95111348830569897</v>
      </c>
      <c r="H1201" s="68">
        <v>95.255863539445599</v>
      </c>
      <c r="I1201" s="71">
        <v>0.75998130612956305</v>
      </c>
      <c r="J1201" s="68">
        <v>64.392324093816597</v>
      </c>
      <c r="K1201" s="71">
        <v>0.94722120141895705</v>
      </c>
      <c r="L1201" s="68">
        <v>83.955223880597003</v>
      </c>
      <c r="M1201" s="71">
        <v>0.94014732965009196</v>
      </c>
      <c r="N1201" s="68">
        <v>93.656716417910403</v>
      </c>
      <c r="O1201" s="71"/>
      <c r="P1201" s="68"/>
      <c r="Q1201" s="71"/>
      <c r="R1201" s="68"/>
    </row>
    <row r="1202" spans="1:18" x14ac:dyDescent="0.2">
      <c r="A1202" s="141" t="s">
        <v>2623</v>
      </c>
      <c r="B1202" s="67" t="s">
        <v>2624</v>
      </c>
      <c r="C1202" s="67">
        <v>39</v>
      </c>
      <c r="D1202" s="67" t="s">
        <v>342</v>
      </c>
      <c r="E1202" s="71">
        <v>0.77859221723937599</v>
      </c>
      <c r="F1202" s="68">
        <v>66.9509594882729</v>
      </c>
      <c r="G1202" s="71">
        <v>0.80922193019056299</v>
      </c>
      <c r="H1202" s="68">
        <v>65.405117270788907</v>
      </c>
      <c r="I1202" s="71">
        <v>0.65742545159425003</v>
      </c>
      <c r="J1202" s="68">
        <v>22.174840085287801</v>
      </c>
      <c r="K1202" s="71">
        <v>0.84017084260547104</v>
      </c>
      <c r="L1202" s="68">
        <v>37.420042643923203</v>
      </c>
      <c r="M1202" s="71">
        <v>0.80755064456721903</v>
      </c>
      <c r="N1202" s="68">
        <v>74.626865671641795</v>
      </c>
      <c r="O1202" s="71"/>
      <c r="P1202" s="68"/>
      <c r="Q1202" s="71"/>
      <c r="R1202" s="68"/>
    </row>
    <row r="1203" spans="1:18" x14ac:dyDescent="0.2">
      <c r="A1203" s="141" t="s">
        <v>2625</v>
      </c>
      <c r="B1203" s="67" t="s">
        <v>2626</v>
      </c>
      <c r="C1203" s="67">
        <v>39</v>
      </c>
      <c r="D1203" s="67" t="s">
        <v>342</v>
      </c>
      <c r="E1203" s="71">
        <v>0.66945513923997602</v>
      </c>
      <c r="F1203" s="68">
        <v>33.955223880597003</v>
      </c>
      <c r="G1203" s="71">
        <v>0.89074435338720404</v>
      </c>
      <c r="H1203" s="68">
        <v>84.115138592750498</v>
      </c>
      <c r="I1203" s="71">
        <v>0.72006752582436195</v>
      </c>
      <c r="J1203" s="68">
        <v>46.215351812366698</v>
      </c>
      <c r="K1203" s="71">
        <v>0.91646344866418905</v>
      </c>
      <c r="L1203" s="68">
        <v>68.176972281449906</v>
      </c>
      <c r="M1203" s="71">
        <v>0.81860036832412497</v>
      </c>
      <c r="N1203" s="68">
        <v>76.6524520255863</v>
      </c>
      <c r="O1203" s="71"/>
      <c r="P1203" s="68"/>
      <c r="Q1203" s="71">
        <v>1.4E-3</v>
      </c>
      <c r="R1203" s="68">
        <v>41.434689507494603</v>
      </c>
    </row>
    <row r="1204" spans="1:18" x14ac:dyDescent="0.2">
      <c r="A1204" s="141" t="s">
        <v>2627</v>
      </c>
      <c r="B1204" s="67" t="s">
        <v>2628</v>
      </c>
      <c r="C1204" s="67">
        <v>39</v>
      </c>
      <c r="D1204" s="67" t="s">
        <v>342</v>
      </c>
      <c r="E1204" s="71">
        <v>0.69164998310146997</v>
      </c>
      <c r="F1204" s="68">
        <v>40.565031982942401</v>
      </c>
      <c r="G1204" s="71">
        <v>0.89274345147549306</v>
      </c>
      <c r="H1204" s="68">
        <v>84.328358208955194</v>
      </c>
      <c r="I1204" s="71">
        <v>0.75194848821337401</v>
      </c>
      <c r="J1204" s="68">
        <v>60.927505330490398</v>
      </c>
      <c r="K1204" s="71">
        <v>0.92497602370062004</v>
      </c>
      <c r="L1204" s="68">
        <v>72.707889125799596</v>
      </c>
      <c r="M1204" s="71">
        <v>0.88858195211786395</v>
      </c>
      <c r="N1204" s="68">
        <v>87.206823027718599</v>
      </c>
      <c r="O1204" s="71"/>
      <c r="P1204" s="68"/>
      <c r="Q1204" s="71">
        <v>0</v>
      </c>
      <c r="R1204" s="68">
        <v>39.186295503212001</v>
      </c>
    </row>
    <row r="1205" spans="1:18" x14ac:dyDescent="0.2">
      <c r="A1205" s="141" t="s">
        <v>2629</v>
      </c>
      <c r="B1205" s="67" t="s">
        <v>2630</v>
      </c>
      <c r="C1205" s="67">
        <v>39</v>
      </c>
      <c r="D1205" s="67" t="s">
        <v>342</v>
      </c>
      <c r="E1205" s="71">
        <v>0.86491689758398305</v>
      </c>
      <c r="F1205" s="68">
        <v>85.341151385927503</v>
      </c>
      <c r="G1205" s="71">
        <v>0.85555589603054705</v>
      </c>
      <c r="H1205" s="68">
        <v>77.132196162046895</v>
      </c>
      <c r="I1205" s="71">
        <v>0.76158204508395</v>
      </c>
      <c r="J1205" s="68">
        <v>65.085287846481904</v>
      </c>
      <c r="K1205" s="71">
        <v>0.94658121459896705</v>
      </c>
      <c r="L1205" s="68">
        <v>83.582089552238799</v>
      </c>
      <c r="M1205" s="71">
        <v>0.89594843462246798</v>
      </c>
      <c r="N1205" s="68">
        <v>88.272921108741997</v>
      </c>
      <c r="O1205" s="71"/>
      <c r="P1205" s="68"/>
      <c r="Q1205" s="71"/>
      <c r="R1205" s="68"/>
    </row>
    <row r="1206" spans="1:18" x14ac:dyDescent="0.2">
      <c r="A1206" s="141" t="s">
        <v>794</v>
      </c>
      <c r="B1206" s="67" t="s">
        <v>2631</v>
      </c>
      <c r="C1206" s="67">
        <v>39</v>
      </c>
      <c r="D1206" s="67" t="s">
        <v>342</v>
      </c>
      <c r="E1206" s="71">
        <v>0.82658253873399301</v>
      </c>
      <c r="F1206" s="68">
        <v>78.038379530916799</v>
      </c>
      <c r="G1206" s="71">
        <v>0.84855219862335196</v>
      </c>
      <c r="H1206" s="68">
        <v>75.213219616204697</v>
      </c>
      <c r="I1206" s="71">
        <v>0.71051560655256996</v>
      </c>
      <c r="J1206" s="68">
        <v>41.897654584221698</v>
      </c>
      <c r="K1206" s="71">
        <v>0.93971170519282998</v>
      </c>
      <c r="L1206" s="68">
        <v>80.063965884861403</v>
      </c>
      <c r="M1206" s="71">
        <v>0.80755064456721903</v>
      </c>
      <c r="N1206" s="68">
        <v>74.626865671641795</v>
      </c>
      <c r="O1206" s="71"/>
      <c r="P1206" s="68"/>
      <c r="Q1206" s="71"/>
      <c r="R1206" s="68"/>
    </row>
    <row r="1207" spans="1:18" x14ac:dyDescent="0.2">
      <c r="A1207" s="141" t="s">
        <v>2632</v>
      </c>
      <c r="B1207" s="67" t="s">
        <v>2633</v>
      </c>
      <c r="C1207" s="67">
        <v>39</v>
      </c>
      <c r="D1207" s="67" t="s">
        <v>342</v>
      </c>
      <c r="E1207" s="71">
        <v>0.71534442541010601</v>
      </c>
      <c r="F1207" s="68">
        <v>47.654584221748401</v>
      </c>
      <c r="G1207" s="71">
        <v>0.89428668400797595</v>
      </c>
      <c r="H1207" s="68">
        <v>84.648187633262296</v>
      </c>
      <c r="I1207" s="71">
        <v>0.78927902933428096</v>
      </c>
      <c r="J1207" s="68">
        <v>74.413646055437098</v>
      </c>
      <c r="K1207" s="71">
        <v>0.96405880781508702</v>
      </c>
      <c r="L1207" s="68">
        <v>90.778251599147097</v>
      </c>
      <c r="M1207" s="71">
        <v>0.92909760589318602</v>
      </c>
      <c r="N1207" s="68">
        <v>92.377398720682294</v>
      </c>
      <c r="O1207" s="71"/>
      <c r="P1207" s="68"/>
      <c r="Q1207" s="71">
        <v>0</v>
      </c>
      <c r="R1207" s="68">
        <v>39.186295503212001</v>
      </c>
    </row>
    <row r="1208" spans="1:18" x14ac:dyDescent="0.2">
      <c r="A1208" s="141" t="s">
        <v>2634</v>
      </c>
      <c r="B1208" s="67" t="s">
        <v>2635</v>
      </c>
      <c r="C1208" s="67">
        <v>39</v>
      </c>
      <c r="D1208" s="67" t="s">
        <v>342</v>
      </c>
      <c r="E1208" s="71">
        <v>0.70299175881945797</v>
      </c>
      <c r="F1208" s="68">
        <v>43.656716417910403</v>
      </c>
      <c r="G1208" s="71">
        <v>0.90329750673116205</v>
      </c>
      <c r="H1208" s="68">
        <v>86.727078891258003</v>
      </c>
      <c r="I1208" s="71">
        <v>0.79433412943926196</v>
      </c>
      <c r="J1208" s="68">
        <v>75.692963752665193</v>
      </c>
      <c r="K1208" s="71">
        <v>0.93979492956590605</v>
      </c>
      <c r="L1208" s="68">
        <v>80.170575692963794</v>
      </c>
      <c r="M1208" s="71">
        <v>0.87753222836095801</v>
      </c>
      <c r="N1208" s="68">
        <v>85.607675906183403</v>
      </c>
      <c r="O1208" s="71"/>
      <c r="P1208" s="68"/>
      <c r="Q1208" s="71">
        <v>0</v>
      </c>
      <c r="R1208" s="68">
        <v>39.186295503212001</v>
      </c>
    </row>
    <row r="1209" spans="1:18" x14ac:dyDescent="0.2">
      <c r="A1209" s="141" t="s">
        <v>2636</v>
      </c>
      <c r="B1209" s="67" t="s">
        <v>2637</v>
      </c>
      <c r="C1209" s="67">
        <v>39</v>
      </c>
      <c r="D1209" s="67" t="s">
        <v>342</v>
      </c>
      <c r="E1209" s="71">
        <v>0.67035409443676897</v>
      </c>
      <c r="F1209" s="68">
        <v>34.221748400852903</v>
      </c>
      <c r="G1209" s="71">
        <v>0.89890579769003098</v>
      </c>
      <c r="H1209" s="68">
        <v>85.927505330490405</v>
      </c>
      <c r="I1209" s="71">
        <v>0.66018383473165099</v>
      </c>
      <c r="J1209" s="68">
        <v>22.867803837953101</v>
      </c>
      <c r="K1209" s="71">
        <v>0.91883185265350797</v>
      </c>
      <c r="L1209" s="68">
        <v>69.456289978678001</v>
      </c>
      <c r="M1209" s="71">
        <v>0.87384898710865599</v>
      </c>
      <c r="N1209" s="68">
        <v>85.181236673773995</v>
      </c>
      <c r="O1209" s="71"/>
      <c r="P1209" s="68"/>
      <c r="Q1209" s="71">
        <v>0</v>
      </c>
      <c r="R1209" s="68">
        <v>39.186295503212001</v>
      </c>
    </row>
    <row r="1210" spans="1:18" x14ac:dyDescent="0.2">
      <c r="A1210" s="141" t="s">
        <v>2638</v>
      </c>
      <c r="B1210" s="67" t="s">
        <v>2639</v>
      </c>
      <c r="C1210" s="67">
        <v>39</v>
      </c>
      <c r="D1210" s="67" t="s">
        <v>342</v>
      </c>
      <c r="E1210" s="71">
        <v>0.69004116493218604</v>
      </c>
      <c r="F1210" s="68">
        <v>39.8720682302772</v>
      </c>
      <c r="G1210" s="71">
        <v>0.874281480573601</v>
      </c>
      <c r="H1210" s="68">
        <v>81.130063965884901</v>
      </c>
      <c r="I1210" s="71">
        <v>0.77386515866305405</v>
      </c>
      <c r="J1210" s="68">
        <v>69.989339019189799</v>
      </c>
      <c r="K1210" s="71">
        <v>0.95399288708173602</v>
      </c>
      <c r="L1210" s="68">
        <v>86.9402985074627</v>
      </c>
      <c r="M1210" s="71">
        <v>0.84806629834254199</v>
      </c>
      <c r="N1210" s="68">
        <v>81.183368869936004</v>
      </c>
      <c r="O1210" s="71"/>
      <c r="P1210" s="68"/>
      <c r="Q1210" s="71">
        <v>0</v>
      </c>
      <c r="R1210" s="68">
        <v>39.186295503212001</v>
      </c>
    </row>
    <row r="1211" spans="1:18" x14ac:dyDescent="0.2">
      <c r="A1211" s="141" t="s">
        <v>2640</v>
      </c>
      <c r="B1211" s="67" t="s">
        <v>2641</v>
      </c>
      <c r="C1211" s="67">
        <v>39</v>
      </c>
      <c r="D1211" s="67" t="s">
        <v>342</v>
      </c>
      <c r="E1211" s="71">
        <v>0.81187820940335798</v>
      </c>
      <c r="F1211" s="68">
        <v>74.413646055437098</v>
      </c>
      <c r="G1211" s="71">
        <v>0.81454420084312096</v>
      </c>
      <c r="H1211" s="68">
        <v>66.9509594882729</v>
      </c>
      <c r="I1211" s="71">
        <v>0.70830894837857905</v>
      </c>
      <c r="J1211" s="68">
        <v>40.618336886993603</v>
      </c>
      <c r="K1211" s="71">
        <v>0.95762469759983404</v>
      </c>
      <c r="L1211" s="68">
        <v>88.3262260127932</v>
      </c>
      <c r="M1211" s="71">
        <v>0.76703499079189696</v>
      </c>
      <c r="N1211" s="68">
        <v>69.029850746268707</v>
      </c>
      <c r="O1211" s="71"/>
      <c r="P1211" s="68"/>
      <c r="Q1211" s="71"/>
      <c r="R1211" s="68"/>
    </row>
    <row r="1212" spans="1:18" x14ac:dyDescent="0.2">
      <c r="A1212" s="141" t="s">
        <v>2642</v>
      </c>
      <c r="B1212" s="67" t="s">
        <v>2643</v>
      </c>
      <c r="C1212" s="67">
        <v>39</v>
      </c>
      <c r="D1212" s="67" t="s">
        <v>342</v>
      </c>
      <c r="E1212" s="71">
        <v>0.63629547331865299</v>
      </c>
      <c r="F1212" s="68">
        <v>25.479744136460599</v>
      </c>
      <c r="G1212" s="71">
        <v>0.81113180658624895</v>
      </c>
      <c r="H1212" s="68">
        <v>65.938166311300606</v>
      </c>
      <c r="I1212" s="71">
        <v>0.70355697058286903</v>
      </c>
      <c r="J1212" s="68">
        <v>38.006396588486098</v>
      </c>
      <c r="K1212" s="71">
        <v>0.91816980489375799</v>
      </c>
      <c r="L1212" s="68">
        <v>69.296375266524507</v>
      </c>
      <c r="M1212" s="71">
        <v>0.74861878453038699</v>
      </c>
      <c r="N1212" s="68">
        <v>66.684434968017101</v>
      </c>
      <c r="O1212" s="71"/>
      <c r="P1212" s="68"/>
      <c r="Q1212" s="71">
        <v>0</v>
      </c>
      <c r="R1212" s="68">
        <v>39.186295503212001</v>
      </c>
    </row>
    <row r="1213" spans="1:18" x14ac:dyDescent="0.2">
      <c r="A1213" s="141" t="s">
        <v>2644</v>
      </c>
      <c r="B1213" s="67" t="s">
        <v>2645</v>
      </c>
      <c r="C1213" s="67">
        <v>39</v>
      </c>
      <c r="D1213" s="67" t="s">
        <v>342</v>
      </c>
      <c r="E1213" s="71">
        <v>0.81581006799315303</v>
      </c>
      <c r="F1213" s="68">
        <v>75.373134328358205</v>
      </c>
      <c r="G1213" s="71">
        <v>0.82845213979838705</v>
      </c>
      <c r="H1213" s="68">
        <v>70.362473347548004</v>
      </c>
      <c r="I1213" s="71">
        <v>0.75827655703616603</v>
      </c>
      <c r="J1213" s="68">
        <v>63.539445628997903</v>
      </c>
      <c r="K1213" s="71">
        <v>0.89842686058925703</v>
      </c>
      <c r="L1213" s="68">
        <v>60.1279317697228</v>
      </c>
      <c r="M1213" s="71">
        <v>0.77808471454880301</v>
      </c>
      <c r="N1213" s="68">
        <v>70.415778251599093</v>
      </c>
      <c r="O1213" s="71"/>
      <c r="P1213" s="68"/>
      <c r="Q1213" s="71"/>
      <c r="R1213" s="68"/>
    </row>
    <row r="1214" spans="1:18" x14ac:dyDescent="0.2">
      <c r="A1214" s="141" t="s">
        <v>2646</v>
      </c>
      <c r="B1214" s="67" t="s">
        <v>2647</v>
      </c>
      <c r="C1214" s="67">
        <v>39</v>
      </c>
      <c r="D1214" s="67" t="s">
        <v>342</v>
      </c>
      <c r="E1214" s="71">
        <v>0.67938827051072004</v>
      </c>
      <c r="F1214" s="68">
        <v>36.087420042643899</v>
      </c>
      <c r="G1214" s="71">
        <v>0.87139654590111004</v>
      </c>
      <c r="H1214" s="68">
        <v>80.330490405117303</v>
      </c>
      <c r="I1214" s="71">
        <v>0.76791838276814095</v>
      </c>
      <c r="J1214" s="68">
        <v>67.430703624733496</v>
      </c>
      <c r="K1214" s="71">
        <v>0.93165957305561997</v>
      </c>
      <c r="L1214" s="68">
        <v>75.906183368869904</v>
      </c>
      <c r="M1214" s="71">
        <v>0.82596685082873</v>
      </c>
      <c r="N1214" s="68">
        <v>77.985074626865696</v>
      </c>
      <c r="O1214" s="71"/>
      <c r="P1214" s="68"/>
      <c r="Q1214" s="71">
        <v>0</v>
      </c>
      <c r="R1214" s="68">
        <v>39.186295503212001</v>
      </c>
    </row>
    <row r="1215" spans="1:18" x14ac:dyDescent="0.2">
      <c r="A1215" s="141" t="s">
        <v>2648</v>
      </c>
      <c r="B1215" s="67" t="s">
        <v>2649</v>
      </c>
      <c r="C1215" s="67">
        <v>39</v>
      </c>
      <c r="D1215" s="67" t="s">
        <v>342</v>
      </c>
      <c r="E1215" s="71">
        <v>0.84035928458339304</v>
      </c>
      <c r="F1215" s="68">
        <v>81.449893390191903</v>
      </c>
      <c r="G1215" s="71">
        <v>0.86206961527675297</v>
      </c>
      <c r="H1215" s="68">
        <v>78.411513859275004</v>
      </c>
      <c r="I1215" s="71">
        <v>0.72487188000103897</v>
      </c>
      <c r="J1215" s="68">
        <v>48.827292110874197</v>
      </c>
      <c r="K1215" s="71">
        <v>0.94116230972244797</v>
      </c>
      <c r="L1215" s="68">
        <v>80.863539445629002</v>
      </c>
      <c r="M1215" s="71">
        <v>0.83333333333333304</v>
      </c>
      <c r="N1215" s="68">
        <v>79.264392324093805</v>
      </c>
      <c r="O1215" s="71"/>
      <c r="P1215" s="68"/>
      <c r="Q1215" s="71"/>
      <c r="R1215" s="68"/>
    </row>
    <row r="1216" spans="1:18" x14ac:dyDescent="0.2">
      <c r="A1216" s="141" t="s">
        <v>2650</v>
      </c>
      <c r="B1216" s="67" t="s">
        <v>2651</v>
      </c>
      <c r="C1216" s="67">
        <v>39</v>
      </c>
      <c r="D1216" s="67" t="s">
        <v>342</v>
      </c>
      <c r="E1216" s="71">
        <v>0.80361858411286902</v>
      </c>
      <c r="F1216" s="68">
        <v>72.441364605543697</v>
      </c>
      <c r="G1216" s="71">
        <v>0.84666741110980104</v>
      </c>
      <c r="H1216" s="68">
        <v>74.733475479744101</v>
      </c>
      <c r="I1216" s="71">
        <v>0.71055522183824105</v>
      </c>
      <c r="J1216" s="68">
        <v>41.9509594882729</v>
      </c>
      <c r="K1216" s="71">
        <v>0.85706754144082098</v>
      </c>
      <c r="L1216" s="68">
        <v>42.910447761194</v>
      </c>
      <c r="M1216" s="71">
        <v>0.800184162062615</v>
      </c>
      <c r="N1216" s="68">
        <v>73.507462686567195</v>
      </c>
      <c r="O1216" s="71"/>
      <c r="P1216" s="68"/>
      <c r="Q1216" s="71"/>
      <c r="R1216" s="68"/>
    </row>
    <row r="1217" spans="1:18" x14ac:dyDescent="0.2">
      <c r="A1217" s="141" t="s">
        <v>2652</v>
      </c>
      <c r="B1217" s="67" t="s">
        <v>2653</v>
      </c>
      <c r="C1217" s="67">
        <v>39</v>
      </c>
      <c r="D1217" s="67" t="s">
        <v>342</v>
      </c>
      <c r="E1217" s="71">
        <v>0.839751442899899</v>
      </c>
      <c r="F1217" s="68">
        <v>81.289978678038395</v>
      </c>
      <c r="G1217" s="71">
        <v>0.84154970520800598</v>
      </c>
      <c r="H1217" s="68">
        <v>73.134328358209004</v>
      </c>
      <c r="I1217" s="71">
        <v>0.73089248647673499</v>
      </c>
      <c r="J1217" s="68">
        <v>51.226012793176999</v>
      </c>
      <c r="K1217" s="71">
        <v>0.927447557815405</v>
      </c>
      <c r="L1217" s="68">
        <v>73.827292110874197</v>
      </c>
      <c r="M1217" s="71">
        <v>0.85911602209944804</v>
      </c>
      <c r="N1217" s="68">
        <v>82.942430703624694</v>
      </c>
      <c r="O1217" s="71"/>
      <c r="P1217" s="68"/>
      <c r="Q1217" s="71"/>
      <c r="R1217" s="68"/>
    </row>
    <row r="1218" spans="1:18" x14ac:dyDescent="0.2">
      <c r="A1218" s="141" t="s">
        <v>2654</v>
      </c>
      <c r="B1218" s="67" t="s">
        <v>2655</v>
      </c>
      <c r="C1218" s="67">
        <v>39</v>
      </c>
      <c r="D1218" s="67" t="s">
        <v>342</v>
      </c>
      <c r="E1218" s="71">
        <v>0.663887752401354</v>
      </c>
      <c r="F1218" s="68">
        <v>32.462686567164198</v>
      </c>
      <c r="G1218" s="71">
        <v>0.86868935424985705</v>
      </c>
      <c r="H1218" s="68">
        <v>79.584221748400907</v>
      </c>
      <c r="I1218" s="71">
        <v>0.74044828865464896</v>
      </c>
      <c r="J1218" s="68">
        <v>56.130063965884901</v>
      </c>
      <c r="K1218" s="71">
        <v>0.89170075077813904</v>
      </c>
      <c r="L1218" s="68">
        <v>56.982942430703602</v>
      </c>
      <c r="M1218" s="71">
        <v>0.81860036832412497</v>
      </c>
      <c r="N1218" s="68">
        <v>76.6524520255863</v>
      </c>
      <c r="O1218" s="71"/>
      <c r="P1218" s="68"/>
      <c r="Q1218" s="71">
        <v>0</v>
      </c>
      <c r="R1218" s="68">
        <v>39.186295503212001</v>
      </c>
    </row>
    <row r="1219" spans="1:18" x14ac:dyDescent="0.2">
      <c r="A1219" s="141" t="s">
        <v>1493</v>
      </c>
      <c r="B1219" s="67" t="s">
        <v>2656</v>
      </c>
      <c r="C1219" s="67">
        <v>39</v>
      </c>
      <c r="D1219" s="67" t="s">
        <v>342</v>
      </c>
      <c r="E1219" s="71">
        <v>0.81499699794490599</v>
      </c>
      <c r="F1219" s="68">
        <v>75.213219616204697</v>
      </c>
      <c r="G1219" s="71">
        <v>0.86995752366561796</v>
      </c>
      <c r="H1219" s="68">
        <v>79.904051172707895</v>
      </c>
      <c r="I1219" s="71">
        <v>0.70886742552093895</v>
      </c>
      <c r="J1219" s="68">
        <v>41.098081023454199</v>
      </c>
      <c r="K1219" s="71">
        <v>0.85887943301664005</v>
      </c>
      <c r="L1219" s="68">
        <v>43.869936034115099</v>
      </c>
      <c r="M1219" s="71">
        <v>0.82228360957642799</v>
      </c>
      <c r="N1219" s="68">
        <v>77.398720682302795</v>
      </c>
      <c r="O1219" s="71"/>
      <c r="P1219" s="68"/>
      <c r="Q1219" s="71"/>
      <c r="R1219" s="68"/>
    </row>
    <row r="1220" spans="1:18" x14ac:dyDescent="0.2">
      <c r="A1220" s="141" t="s">
        <v>2657</v>
      </c>
      <c r="B1220" s="67" t="s">
        <v>2658</v>
      </c>
      <c r="C1220" s="67">
        <v>39</v>
      </c>
      <c r="D1220" s="67" t="s">
        <v>342</v>
      </c>
      <c r="E1220" s="71">
        <v>0.66667824484318805</v>
      </c>
      <c r="F1220" s="68">
        <v>33.208955223880601</v>
      </c>
      <c r="G1220" s="71">
        <v>0.86676073477249904</v>
      </c>
      <c r="H1220" s="68">
        <v>79.264392324093805</v>
      </c>
      <c r="I1220" s="71">
        <v>0.76856750549217601</v>
      </c>
      <c r="J1220" s="68">
        <v>67.750533049040499</v>
      </c>
      <c r="K1220" s="71">
        <v>0.85736316811332802</v>
      </c>
      <c r="L1220" s="68">
        <v>43.230277185501102</v>
      </c>
      <c r="M1220" s="71">
        <v>0.84069981583793796</v>
      </c>
      <c r="N1220" s="68">
        <v>80.490405117270797</v>
      </c>
      <c r="O1220" s="71"/>
      <c r="P1220" s="68"/>
      <c r="Q1220" s="71">
        <v>0</v>
      </c>
      <c r="R1220" s="68">
        <v>39.186295503212001</v>
      </c>
    </row>
    <row r="1221" spans="1:18" x14ac:dyDescent="0.2">
      <c r="A1221" s="141" t="s">
        <v>2659</v>
      </c>
      <c r="B1221" s="67" t="s">
        <v>2660</v>
      </c>
      <c r="C1221" s="67">
        <v>39</v>
      </c>
      <c r="D1221" s="67" t="s">
        <v>342</v>
      </c>
      <c r="E1221" s="71">
        <v>0.84177325139363302</v>
      </c>
      <c r="F1221" s="68">
        <v>81.823027718550094</v>
      </c>
      <c r="G1221" s="71">
        <v>0.89718034622787202</v>
      </c>
      <c r="H1221" s="68">
        <v>85.394456289978706</v>
      </c>
      <c r="I1221" s="71">
        <v>0.70129777452176201</v>
      </c>
      <c r="J1221" s="68">
        <v>37.260127931769702</v>
      </c>
      <c r="K1221" s="71">
        <v>0.92054858648235804</v>
      </c>
      <c r="L1221" s="68">
        <v>70.575692963752701</v>
      </c>
      <c r="M1221" s="71">
        <v>0.84806629834254199</v>
      </c>
      <c r="N1221" s="68">
        <v>81.183368869936004</v>
      </c>
      <c r="O1221" s="71"/>
      <c r="P1221" s="68"/>
      <c r="Q1221" s="71"/>
      <c r="R1221" s="68"/>
    </row>
    <row r="1222" spans="1:18" x14ac:dyDescent="0.2">
      <c r="A1222" s="141" t="s">
        <v>2661</v>
      </c>
      <c r="B1222" s="67" t="s">
        <v>2662</v>
      </c>
      <c r="C1222" s="67">
        <v>39</v>
      </c>
      <c r="D1222" s="67" t="s">
        <v>342</v>
      </c>
      <c r="E1222" s="71">
        <v>0.64926058163403899</v>
      </c>
      <c r="F1222" s="68">
        <v>28.571428571428601</v>
      </c>
      <c r="G1222" s="71">
        <v>0.86351887103102898</v>
      </c>
      <c r="H1222" s="68">
        <v>78.571428571428598</v>
      </c>
      <c r="I1222" s="71">
        <v>0.72969841751329501</v>
      </c>
      <c r="J1222" s="68">
        <v>50.639658848614097</v>
      </c>
      <c r="K1222" s="71">
        <v>0.85220145756325405</v>
      </c>
      <c r="L1222" s="68">
        <v>41.364605543709999</v>
      </c>
      <c r="M1222" s="71">
        <v>0.800184162062615</v>
      </c>
      <c r="N1222" s="68">
        <v>73.507462686567195</v>
      </c>
      <c r="O1222" s="71"/>
      <c r="P1222" s="68"/>
      <c r="Q1222" s="71">
        <v>6.9999999999999999E-4</v>
      </c>
      <c r="R1222" s="68">
        <v>40.149892933618801</v>
      </c>
    </row>
    <row r="1223" spans="1:18" x14ac:dyDescent="0.2">
      <c r="A1223" s="141" t="s">
        <v>2663</v>
      </c>
      <c r="B1223" s="67" t="s">
        <v>2664</v>
      </c>
      <c r="C1223" s="67">
        <v>40</v>
      </c>
      <c r="D1223" s="67" t="s">
        <v>342</v>
      </c>
      <c r="E1223" s="71">
        <v>0.37346079573769397</v>
      </c>
      <c r="F1223" s="68">
        <v>1.43923240938166</v>
      </c>
      <c r="G1223" s="71">
        <v>0.39969114973707598</v>
      </c>
      <c r="H1223" s="68">
        <v>1.8656716417910399</v>
      </c>
      <c r="I1223" s="71">
        <v>0.62113993678976098</v>
      </c>
      <c r="J1223" s="68">
        <v>14.179104477611901</v>
      </c>
      <c r="K1223" s="71">
        <v>0.63560733046734197</v>
      </c>
      <c r="L1223" s="68">
        <v>6.0234541577825196</v>
      </c>
      <c r="M1223" s="71">
        <v>0.21086556169429099</v>
      </c>
      <c r="N1223" s="68">
        <v>2.1855010660980798</v>
      </c>
      <c r="O1223" s="71"/>
      <c r="P1223" s="68"/>
      <c r="Q1223" s="71">
        <v>0</v>
      </c>
      <c r="R1223" s="68">
        <v>39.186295503212001</v>
      </c>
    </row>
    <row r="1224" spans="1:18" x14ac:dyDescent="0.2">
      <c r="A1224" s="141" t="s">
        <v>2665</v>
      </c>
      <c r="B1224" s="67" t="s">
        <v>2666</v>
      </c>
      <c r="C1224" s="67">
        <v>40</v>
      </c>
      <c r="D1224" s="67" t="s">
        <v>342</v>
      </c>
      <c r="E1224" s="71">
        <v>0.302848307031994</v>
      </c>
      <c r="F1224" s="68">
        <v>1.01279317697228</v>
      </c>
      <c r="G1224" s="71">
        <v>0.24435321426977799</v>
      </c>
      <c r="H1224" s="68">
        <v>0.69296375266524501</v>
      </c>
      <c r="I1224" s="71">
        <v>0.57584069980100006</v>
      </c>
      <c r="J1224" s="68">
        <v>8.6353944562899798</v>
      </c>
      <c r="K1224" s="71">
        <v>0.69374762108919297</v>
      </c>
      <c r="L1224" s="68">
        <v>9.3816631130064003</v>
      </c>
      <c r="M1224" s="71">
        <v>0</v>
      </c>
      <c r="N1224" s="68">
        <v>1.01279317697228</v>
      </c>
      <c r="O1224" s="71"/>
      <c r="P1224" s="68"/>
      <c r="Q1224" s="71">
        <v>2.9999999999999997E-4</v>
      </c>
      <c r="R1224" s="68">
        <v>39.400428265524603</v>
      </c>
    </row>
    <row r="1225" spans="1:18" x14ac:dyDescent="0.2">
      <c r="A1225" s="141" t="s">
        <v>2667</v>
      </c>
      <c r="B1225" s="67" t="s">
        <v>2668</v>
      </c>
      <c r="C1225" s="67">
        <v>40</v>
      </c>
      <c r="D1225" s="67" t="s">
        <v>342</v>
      </c>
      <c r="E1225" s="71">
        <v>0.28149093429382999</v>
      </c>
      <c r="F1225" s="68">
        <v>0.58635394456290002</v>
      </c>
      <c r="G1225" s="71">
        <v>0.25805600526231298</v>
      </c>
      <c r="H1225" s="68">
        <v>0.79957356076759101</v>
      </c>
      <c r="I1225" s="71">
        <v>0.45456481057929798</v>
      </c>
      <c r="J1225" s="68">
        <v>1.7057569296375299</v>
      </c>
      <c r="K1225" s="71">
        <v>0.69483385562753797</v>
      </c>
      <c r="L1225" s="68">
        <v>9.5948827292110899</v>
      </c>
      <c r="M1225" s="71">
        <v>0</v>
      </c>
      <c r="N1225" s="68">
        <v>1.01279317697228</v>
      </c>
      <c r="O1225" s="71"/>
      <c r="P1225" s="68"/>
      <c r="Q1225" s="71">
        <v>0</v>
      </c>
      <c r="R1225" s="68">
        <v>39.186295503212001</v>
      </c>
    </row>
    <row r="1226" spans="1:18" x14ac:dyDescent="0.2">
      <c r="A1226" s="141" t="s">
        <v>2669</v>
      </c>
      <c r="B1226" s="67" t="s">
        <v>2670</v>
      </c>
      <c r="C1226" s="67">
        <v>40</v>
      </c>
      <c r="D1226" s="67" t="s">
        <v>342</v>
      </c>
      <c r="E1226" s="71">
        <v>0.445007258915607</v>
      </c>
      <c r="F1226" s="68">
        <v>2.6119402985074598</v>
      </c>
      <c r="G1226" s="71">
        <v>0.431962043244144</v>
      </c>
      <c r="H1226" s="68">
        <v>2.02558635394456</v>
      </c>
      <c r="I1226" s="71">
        <v>0.58516663531081303</v>
      </c>
      <c r="J1226" s="68">
        <v>9.4349680170575692</v>
      </c>
      <c r="K1226" s="71">
        <v>0.68094823924375003</v>
      </c>
      <c r="L1226" s="68">
        <v>8.2622601279317696</v>
      </c>
      <c r="M1226" s="71">
        <v>8.19521178637201E-2</v>
      </c>
      <c r="N1226" s="68">
        <v>1.4925373134328399</v>
      </c>
      <c r="O1226" s="71"/>
      <c r="P1226" s="68"/>
      <c r="Q1226" s="71"/>
      <c r="R1226" s="68"/>
    </row>
    <row r="1227" spans="1:18" x14ac:dyDescent="0.2">
      <c r="A1227" s="141" t="s">
        <v>2671</v>
      </c>
      <c r="B1227" s="67" t="s">
        <v>2672</v>
      </c>
      <c r="C1227" s="67">
        <v>40</v>
      </c>
      <c r="D1227" s="67" t="s">
        <v>342</v>
      </c>
      <c r="E1227" s="71">
        <v>0.45673117620653197</v>
      </c>
      <c r="F1227" s="68">
        <v>2.8251599147121498</v>
      </c>
      <c r="G1227" s="71">
        <v>0.40959249406432502</v>
      </c>
      <c r="H1227" s="68">
        <v>1.9189765458422201</v>
      </c>
      <c r="I1227" s="71">
        <v>0.72451634500246798</v>
      </c>
      <c r="J1227" s="68">
        <v>48.6140724946695</v>
      </c>
      <c r="K1227" s="71">
        <v>0.76246637898243996</v>
      </c>
      <c r="L1227" s="68">
        <v>17.4307036247335</v>
      </c>
      <c r="M1227" s="71">
        <v>0.27348066298342599</v>
      </c>
      <c r="N1227" s="68">
        <v>2.8784648187633302</v>
      </c>
      <c r="O1227" s="71"/>
      <c r="P1227" s="68"/>
      <c r="Q1227" s="71">
        <v>0.11360000000000001</v>
      </c>
      <c r="R1227" s="68">
        <v>47.644539614560998</v>
      </c>
    </row>
    <row r="1228" spans="1:18" x14ac:dyDescent="0.2">
      <c r="A1228" s="141" t="s">
        <v>2673</v>
      </c>
      <c r="B1228" s="67" t="s">
        <v>2674</v>
      </c>
      <c r="C1228" s="67">
        <v>40</v>
      </c>
      <c r="D1228" s="67" t="s">
        <v>342</v>
      </c>
      <c r="E1228" s="71">
        <v>0.296127791669833</v>
      </c>
      <c r="F1228" s="68">
        <v>0.85287846481876295</v>
      </c>
      <c r="G1228" s="71">
        <v>0.33727423306864701</v>
      </c>
      <c r="H1228" s="68">
        <v>1.38592750533049</v>
      </c>
      <c r="I1228" s="71">
        <v>0.442058092237825</v>
      </c>
      <c r="J1228" s="68">
        <v>1.1727078891258</v>
      </c>
      <c r="K1228" s="71">
        <v>0.70130663304269303</v>
      </c>
      <c r="L1228" s="68">
        <v>10.021321961620499</v>
      </c>
      <c r="M1228" s="71">
        <v>0</v>
      </c>
      <c r="N1228" s="68">
        <v>1.01279317697228</v>
      </c>
      <c r="O1228" s="71"/>
      <c r="P1228" s="68"/>
      <c r="Q1228" s="71">
        <v>0</v>
      </c>
      <c r="R1228" s="68">
        <v>39.186295503212001</v>
      </c>
    </row>
    <row r="1229" spans="1:18" x14ac:dyDescent="0.2">
      <c r="A1229" s="141" t="s">
        <v>2675</v>
      </c>
      <c r="B1229" s="67" t="s">
        <v>2676</v>
      </c>
      <c r="C1229" s="67">
        <v>40</v>
      </c>
      <c r="D1229" s="67" t="s">
        <v>342</v>
      </c>
      <c r="E1229" s="71">
        <v>0.37901739522508499</v>
      </c>
      <c r="F1229" s="68">
        <v>1.4925373134328399</v>
      </c>
      <c r="G1229" s="71">
        <v>0.454399765825584</v>
      </c>
      <c r="H1229" s="68">
        <v>2.45202558635394</v>
      </c>
      <c r="I1229" s="71">
        <v>0.57959282871811202</v>
      </c>
      <c r="J1229" s="68">
        <v>8.8486140724946694</v>
      </c>
      <c r="K1229" s="71">
        <v>0.72389364493347697</v>
      </c>
      <c r="L1229" s="68">
        <v>12.5799573560768</v>
      </c>
      <c r="M1229" s="71">
        <v>0.13720073664825</v>
      </c>
      <c r="N1229" s="68">
        <v>1.7590618336887001</v>
      </c>
      <c r="O1229" s="71"/>
      <c r="P1229" s="68"/>
      <c r="Q1229" s="71">
        <v>0</v>
      </c>
      <c r="R1229" s="68">
        <v>39.186295503212001</v>
      </c>
    </row>
    <row r="1230" spans="1:18" x14ac:dyDescent="0.2">
      <c r="A1230" s="141" t="s">
        <v>2677</v>
      </c>
      <c r="B1230" s="67" t="s">
        <v>2678</v>
      </c>
      <c r="C1230" s="67">
        <v>40</v>
      </c>
      <c r="D1230" s="67" t="s">
        <v>342</v>
      </c>
      <c r="E1230" s="71">
        <v>0.51726642523264199</v>
      </c>
      <c r="F1230" s="68">
        <v>5.9168443496801704</v>
      </c>
      <c r="G1230" s="71">
        <v>0.32351482396098002</v>
      </c>
      <c r="H1230" s="68">
        <v>1.1727078891258</v>
      </c>
      <c r="I1230" s="71">
        <v>0.51940153793713295</v>
      </c>
      <c r="J1230" s="68">
        <v>4.5309168443496803</v>
      </c>
      <c r="K1230" s="71">
        <v>0.65778040514907499</v>
      </c>
      <c r="L1230" s="68">
        <v>7.08955223880597</v>
      </c>
      <c r="M1230" s="71">
        <v>8.5635359116022103E-2</v>
      </c>
      <c r="N1230" s="68">
        <v>1.5458422174840101</v>
      </c>
      <c r="O1230" s="71"/>
      <c r="P1230" s="68"/>
      <c r="Q1230" s="71">
        <v>1</v>
      </c>
      <c r="R1230" s="68">
        <v>100</v>
      </c>
    </row>
    <row r="1231" spans="1:18" x14ac:dyDescent="0.2">
      <c r="A1231" s="141" t="s">
        <v>2679</v>
      </c>
      <c r="B1231" s="67" t="s">
        <v>2680</v>
      </c>
      <c r="C1231" s="67">
        <v>40</v>
      </c>
      <c r="D1231" s="67" t="s">
        <v>342</v>
      </c>
      <c r="E1231" s="71">
        <v>0.272248569790632</v>
      </c>
      <c r="F1231" s="68">
        <v>0.47974413646055403</v>
      </c>
      <c r="G1231" s="71">
        <v>0.27821039329409097</v>
      </c>
      <c r="H1231" s="68">
        <v>0.906183368869936</v>
      </c>
      <c r="I1231" s="71">
        <v>0.42812893814900499</v>
      </c>
      <c r="J1231" s="68">
        <v>0.95948827292110905</v>
      </c>
      <c r="K1231" s="71">
        <v>0.65490351751006304</v>
      </c>
      <c r="L1231" s="68">
        <v>6.8763326226012804</v>
      </c>
      <c r="M1231" s="71">
        <v>0</v>
      </c>
      <c r="N1231" s="68">
        <v>1.01279317697228</v>
      </c>
      <c r="O1231" s="71"/>
      <c r="P1231" s="68"/>
      <c r="Q1231" s="71">
        <v>0</v>
      </c>
      <c r="R1231" s="68">
        <v>39.186295503212001</v>
      </c>
    </row>
    <row r="1232" spans="1:18" x14ac:dyDescent="0.2">
      <c r="A1232" s="141" t="s">
        <v>2681</v>
      </c>
      <c r="B1232" s="67" t="s">
        <v>2682</v>
      </c>
      <c r="C1232" s="67">
        <v>47</v>
      </c>
      <c r="D1232" s="67" t="s">
        <v>342</v>
      </c>
      <c r="E1232" s="71">
        <v>0.32427345696301801</v>
      </c>
      <c r="F1232" s="68">
        <v>1.22601279317697</v>
      </c>
      <c r="G1232" s="71">
        <v>0.32039088497270801</v>
      </c>
      <c r="H1232" s="68">
        <v>1.1194029850746301</v>
      </c>
      <c r="I1232" s="71">
        <v>0.50955992616929202</v>
      </c>
      <c r="J1232" s="68">
        <v>3.9445628997867801</v>
      </c>
      <c r="K1232" s="71">
        <v>0.74998000958469402</v>
      </c>
      <c r="L1232" s="68">
        <v>15.6183368869936</v>
      </c>
      <c r="M1232" s="71">
        <v>4.1436464088397899E-2</v>
      </c>
      <c r="N1232" s="68">
        <v>1.2793176972281499</v>
      </c>
      <c r="O1232" s="71"/>
      <c r="P1232" s="68"/>
      <c r="Q1232" s="71">
        <v>0</v>
      </c>
      <c r="R1232" s="68">
        <v>39.186295503212001</v>
      </c>
    </row>
    <row r="1233" spans="1:18" x14ac:dyDescent="0.2">
      <c r="A1233" s="141" t="s">
        <v>2683</v>
      </c>
      <c r="B1233" s="67" t="s">
        <v>2684</v>
      </c>
      <c r="C1233" s="67">
        <v>47</v>
      </c>
      <c r="D1233" s="67" t="s">
        <v>342</v>
      </c>
      <c r="E1233" s="71">
        <v>0.544336982543563</v>
      </c>
      <c r="F1233" s="68">
        <v>8.7420042643923193</v>
      </c>
      <c r="G1233" s="71">
        <v>0.69763878235144505</v>
      </c>
      <c r="H1233" s="68">
        <v>31.289978678038398</v>
      </c>
      <c r="I1233" s="71">
        <v>0.665101187327093</v>
      </c>
      <c r="J1233" s="68">
        <v>23.773987206823001</v>
      </c>
      <c r="K1233" s="71">
        <v>0.81817035740391497</v>
      </c>
      <c r="L1233" s="68">
        <v>30.543710021321999</v>
      </c>
      <c r="M1233" s="71">
        <v>0.51657458563535896</v>
      </c>
      <c r="N1233" s="68">
        <v>24.680170575693001</v>
      </c>
      <c r="O1233" s="71"/>
      <c r="P1233" s="68"/>
      <c r="Q1233" s="71">
        <v>2.4199999999999999E-2</v>
      </c>
      <c r="R1233" s="68">
        <v>44.860813704496799</v>
      </c>
    </row>
    <row r="1234" spans="1:18" x14ac:dyDescent="0.2">
      <c r="A1234" s="141" t="s">
        <v>2685</v>
      </c>
      <c r="B1234" s="67" t="s">
        <v>2686</v>
      </c>
      <c r="C1234" s="67">
        <v>47</v>
      </c>
      <c r="D1234" s="67" t="s">
        <v>342</v>
      </c>
      <c r="E1234" s="71">
        <v>0.27038051003918601</v>
      </c>
      <c r="F1234" s="68">
        <v>0.42643923240938197</v>
      </c>
      <c r="G1234" s="71">
        <v>0.199300356241122</v>
      </c>
      <c r="H1234" s="68">
        <v>0.37313432835820898</v>
      </c>
      <c r="I1234" s="71">
        <v>0.45027930097878399</v>
      </c>
      <c r="J1234" s="68">
        <v>1.5458422174840101</v>
      </c>
      <c r="K1234" s="71">
        <v>0.70232289297602601</v>
      </c>
      <c r="L1234" s="68">
        <v>10.181236673774</v>
      </c>
      <c r="M1234" s="71">
        <v>0</v>
      </c>
      <c r="N1234" s="68">
        <v>1.01279317697228</v>
      </c>
      <c r="O1234" s="71"/>
      <c r="P1234" s="68"/>
      <c r="Q1234" s="71">
        <v>0</v>
      </c>
      <c r="R1234" s="68">
        <v>39.186295503212001</v>
      </c>
    </row>
    <row r="1235" spans="1:18" x14ac:dyDescent="0.2">
      <c r="A1235" s="141" t="s">
        <v>2687</v>
      </c>
      <c r="B1235" s="67" t="s">
        <v>2688</v>
      </c>
      <c r="C1235" s="67">
        <v>47</v>
      </c>
      <c r="D1235" s="67" t="s">
        <v>342</v>
      </c>
      <c r="E1235" s="71">
        <v>0.49064309416101798</v>
      </c>
      <c r="F1235" s="68">
        <v>4.5309168443496803</v>
      </c>
      <c r="G1235" s="71">
        <v>0.43799797336598001</v>
      </c>
      <c r="H1235" s="68">
        <v>2.1855010660980798</v>
      </c>
      <c r="I1235" s="71">
        <v>0.68400348524115795</v>
      </c>
      <c r="J1235" s="68">
        <v>29.5842217484009</v>
      </c>
      <c r="K1235" s="71">
        <v>0.68863721637947395</v>
      </c>
      <c r="L1235" s="68">
        <v>9.0085287846481901</v>
      </c>
      <c r="M1235" s="71">
        <v>0.15193370165745901</v>
      </c>
      <c r="N1235" s="68">
        <v>1.9189765458422201</v>
      </c>
      <c r="O1235" s="71"/>
      <c r="P1235" s="68"/>
      <c r="Q1235" s="71"/>
      <c r="R1235" s="68"/>
    </row>
    <row r="1236" spans="1:18" x14ac:dyDescent="0.2">
      <c r="A1236" s="141" t="s">
        <v>2689</v>
      </c>
      <c r="B1236" s="67" t="s">
        <v>2690</v>
      </c>
      <c r="C1236" s="67">
        <v>47</v>
      </c>
      <c r="D1236" s="67" t="s">
        <v>342</v>
      </c>
      <c r="E1236" s="71">
        <v>0.39048547490746299</v>
      </c>
      <c r="F1236" s="68">
        <v>1.65245202558635</v>
      </c>
      <c r="G1236" s="71">
        <v>0.28068801274787403</v>
      </c>
      <c r="H1236" s="68">
        <v>0.95948827292110905</v>
      </c>
      <c r="I1236" s="71">
        <v>0.59839342412371799</v>
      </c>
      <c r="J1236" s="68">
        <v>10.9275053304904</v>
      </c>
      <c r="K1236" s="71">
        <v>0.68286046275825896</v>
      </c>
      <c r="L1236" s="68">
        <v>8.5287846481876297</v>
      </c>
      <c r="M1236" s="71">
        <v>0</v>
      </c>
      <c r="N1236" s="68">
        <v>1.01279317697228</v>
      </c>
      <c r="O1236" s="71"/>
      <c r="P1236" s="68"/>
      <c r="Q1236" s="71"/>
      <c r="R1236" s="68"/>
    </row>
    <row r="1237" spans="1:18" x14ac:dyDescent="0.2">
      <c r="A1237" s="141" t="s">
        <v>2691</v>
      </c>
      <c r="B1237" s="67" t="s">
        <v>2692</v>
      </c>
      <c r="C1237" s="67">
        <v>47</v>
      </c>
      <c r="D1237" s="67" t="s">
        <v>342</v>
      </c>
      <c r="E1237" s="71">
        <v>0.39009247802316399</v>
      </c>
      <c r="F1237" s="68">
        <v>1.59914712153518</v>
      </c>
      <c r="G1237" s="71">
        <v>0.34151371088236399</v>
      </c>
      <c r="H1237" s="68">
        <v>1.43923240938166</v>
      </c>
      <c r="I1237" s="71">
        <v>0.50583739100355996</v>
      </c>
      <c r="J1237" s="68">
        <v>3.7846481876332598</v>
      </c>
      <c r="K1237" s="71">
        <v>0.55003538479236602</v>
      </c>
      <c r="L1237" s="68">
        <v>2.6119402985074598</v>
      </c>
      <c r="M1237" s="71">
        <v>0.162983425414365</v>
      </c>
      <c r="N1237" s="68">
        <v>1.97228144989339</v>
      </c>
      <c r="O1237" s="71"/>
      <c r="P1237" s="68"/>
      <c r="Q1237" s="71"/>
      <c r="R1237" s="68"/>
    </row>
    <row r="1238" spans="1:18" x14ac:dyDescent="0.2">
      <c r="A1238" s="141" t="s">
        <v>2693</v>
      </c>
      <c r="B1238" s="67" t="s">
        <v>2694</v>
      </c>
      <c r="C1238" s="67">
        <v>47</v>
      </c>
      <c r="D1238" s="67" t="s">
        <v>342</v>
      </c>
      <c r="E1238" s="71">
        <v>0.26126086944592702</v>
      </c>
      <c r="F1238" s="68">
        <v>0.26652452025586398</v>
      </c>
      <c r="G1238" s="71">
        <v>7.4674554604935994E-2</v>
      </c>
      <c r="H1238" s="68">
        <v>5.3304904051172698E-2</v>
      </c>
      <c r="I1238" s="71">
        <v>0.4871299378192</v>
      </c>
      <c r="J1238" s="68">
        <v>2.8251599147121498</v>
      </c>
      <c r="K1238" s="71">
        <v>0.68464718445558903</v>
      </c>
      <c r="L1238" s="68">
        <v>8.7420042643923193</v>
      </c>
      <c r="M1238" s="71">
        <v>5.9852670349908002E-2</v>
      </c>
      <c r="N1238" s="68">
        <v>1.3326226012793201</v>
      </c>
      <c r="O1238" s="71"/>
      <c r="P1238" s="68"/>
      <c r="Q1238" s="71">
        <v>0</v>
      </c>
      <c r="R1238" s="68">
        <v>39.186295503212001</v>
      </c>
    </row>
    <row r="1239" spans="1:18" x14ac:dyDescent="0.2">
      <c r="A1239" s="141" t="s">
        <v>2695</v>
      </c>
      <c r="B1239" s="67" t="s">
        <v>2696</v>
      </c>
      <c r="C1239" s="67">
        <v>47</v>
      </c>
      <c r="D1239" s="67" t="s">
        <v>342</v>
      </c>
      <c r="E1239" s="71">
        <v>0.533295310467786</v>
      </c>
      <c r="F1239" s="68">
        <v>7.4626865671641802</v>
      </c>
      <c r="G1239" s="71">
        <v>0.44739302065922898</v>
      </c>
      <c r="H1239" s="68">
        <v>2.3454157782516001</v>
      </c>
      <c r="I1239" s="71">
        <v>0.62340130482682599</v>
      </c>
      <c r="J1239" s="68">
        <v>14.4456289978678</v>
      </c>
      <c r="K1239" s="71">
        <v>0.78153977089705895</v>
      </c>
      <c r="L1239" s="68">
        <v>21.055437100213201</v>
      </c>
      <c r="M1239" s="71">
        <v>0.28084714548803003</v>
      </c>
      <c r="N1239" s="68">
        <v>2.98507462686567</v>
      </c>
      <c r="O1239" s="71"/>
      <c r="P1239" s="68"/>
      <c r="Q1239" s="71"/>
      <c r="R1239" s="68"/>
    </row>
    <row r="1240" spans="1:18" x14ac:dyDescent="0.2">
      <c r="A1240" s="141" t="s">
        <v>2697</v>
      </c>
      <c r="B1240" s="67" t="s">
        <v>2698</v>
      </c>
      <c r="C1240" s="67">
        <v>47</v>
      </c>
      <c r="D1240" s="67" t="s">
        <v>342</v>
      </c>
      <c r="E1240" s="71">
        <v>0.51579561025369602</v>
      </c>
      <c r="F1240" s="68">
        <v>5.8635394456289998</v>
      </c>
      <c r="G1240" s="71">
        <v>0.68806181467483396</v>
      </c>
      <c r="H1240" s="68">
        <v>26.759061833688701</v>
      </c>
      <c r="I1240" s="71">
        <v>0.673491729336682</v>
      </c>
      <c r="J1240" s="68">
        <v>26.652452025586399</v>
      </c>
      <c r="K1240" s="71">
        <v>0.76714826416303905</v>
      </c>
      <c r="L1240" s="68">
        <v>18.230277185501102</v>
      </c>
      <c r="M1240" s="71">
        <v>0.450276243093923</v>
      </c>
      <c r="N1240" s="68">
        <v>12.686567164179101</v>
      </c>
      <c r="O1240" s="71"/>
      <c r="P1240" s="68"/>
      <c r="Q1240" s="71">
        <v>0</v>
      </c>
      <c r="R1240" s="68">
        <v>39.186295503212001</v>
      </c>
    </row>
    <row r="1241" spans="1:18" x14ac:dyDescent="0.2">
      <c r="A1241" s="141" t="s">
        <v>1455</v>
      </c>
      <c r="B1241" s="67" t="s">
        <v>2699</v>
      </c>
      <c r="C1241" s="67">
        <v>40</v>
      </c>
      <c r="D1241" s="67" t="s">
        <v>342</v>
      </c>
      <c r="E1241" s="71">
        <v>0.66412195327353896</v>
      </c>
      <c r="F1241" s="68">
        <v>32.569296375266497</v>
      </c>
      <c r="G1241" s="71">
        <v>0.68545031738178797</v>
      </c>
      <c r="H1241" s="68">
        <v>25.852878464818801</v>
      </c>
      <c r="I1241" s="71">
        <v>0.79673740246021696</v>
      </c>
      <c r="J1241" s="68">
        <v>76.439232409381702</v>
      </c>
      <c r="K1241" s="71">
        <v>0.83452108772728895</v>
      </c>
      <c r="L1241" s="68">
        <v>35.447761194029901</v>
      </c>
      <c r="M1241" s="71">
        <v>0.33977900552486201</v>
      </c>
      <c r="N1241" s="68">
        <v>4.2643923240938202</v>
      </c>
      <c r="O1241" s="71"/>
      <c r="P1241" s="68"/>
      <c r="Q1241" s="71"/>
      <c r="R1241" s="68"/>
    </row>
    <row r="1242" spans="1:18" x14ac:dyDescent="0.2">
      <c r="A1242" s="141" t="s">
        <v>2042</v>
      </c>
      <c r="B1242" s="67" t="s">
        <v>2700</v>
      </c>
      <c r="C1242" s="67">
        <v>40</v>
      </c>
      <c r="D1242" s="67" t="s">
        <v>342</v>
      </c>
      <c r="E1242" s="71">
        <v>0.688106297445504</v>
      </c>
      <c r="F1242" s="68">
        <v>38.965884861407297</v>
      </c>
      <c r="G1242" s="71">
        <v>0.69324900582828697</v>
      </c>
      <c r="H1242" s="68">
        <v>28.997867803837998</v>
      </c>
      <c r="I1242" s="71">
        <v>0.74753739560469001</v>
      </c>
      <c r="J1242" s="68">
        <v>58.955223880597003</v>
      </c>
      <c r="K1242" s="71">
        <v>0.86504578650741804</v>
      </c>
      <c r="L1242" s="68">
        <v>45.682302771854999</v>
      </c>
      <c r="M1242" s="71">
        <v>0.44659300184162098</v>
      </c>
      <c r="N1242" s="68">
        <v>11.9402985074627</v>
      </c>
      <c r="O1242" s="71"/>
      <c r="P1242" s="68"/>
      <c r="Q1242" s="71"/>
      <c r="R1242" s="68"/>
    </row>
    <row r="1243" spans="1:18" x14ac:dyDescent="0.2">
      <c r="A1243" s="141" t="s">
        <v>1376</v>
      </c>
      <c r="B1243" s="67" t="s">
        <v>2701</v>
      </c>
      <c r="C1243" s="67">
        <v>40</v>
      </c>
      <c r="D1243" s="67" t="s">
        <v>342</v>
      </c>
      <c r="E1243" s="71">
        <v>0.66646927447021997</v>
      </c>
      <c r="F1243" s="68">
        <v>33.155650319829398</v>
      </c>
      <c r="G1243" s="71">
        <v>0.67840541409752098</v>
      </c>
      <c r="H1243" s="68">
        <v>23.134328358209</v>
      </c>
      <c r="I1243" s="71">
        <v>0.77349941248600296</v>
      </c>
      <c r="J1243" s="68">
        <v>69.829424307036206</v>
      </c>
      <c r="K1243" s="71">
        <v>0.84104409450177398</v>
      </c>
      <c r="L1243" s="68">
        <v>37.739872068230298</v>
      </c>
      <c r="M1243" s="71">
        <v>0.37292817679557999</v>
      </c>
      <c r="N1243" s="68">
        <v>5.4371002132196198</v>
      </c>
      <c r="O1243" s="71"/>
      <c r="P1243" s="68"/>
      <c r="Q1243" s="71"/>
      <c r="R1243" s="68"/>
    </row>
    <row r="1244" spans="1:18" x14ac:dyDescent="0.2">
      <c r="A1244" s="141" t="s">
        <v>2702</v>
      </c>
      <c r="B1244" s="67" t="s">
        <v>2703</v>
      </c>
      <c r="C1244" s="67">
        <v>47</v>
      </c>
      <c r="D1244" s="67" t="s">
        <v>342</v>
      </c>
      <c r="E1244" s="71">
        <v>0.691687513926872</v>
      </c>
      <c r="F1244" s="68">
        <v>40.618336886993603</v>
      </c>
      <c r="G1244" s="71">
        <v>0.57825603988191299</v>
      </c>
      <c r="H1244" s="68">
        <v>5.3837953091684403</v>
      </c>
      <c r="I1244" s="71">
        <v>0.831772991648148</v>
      </c>
      <c r="J1244" s="68">
        <v>85.660980810234506</v>
      </c>
      <c r="K1244" s="71">
        <v>0.81544352889619498</v>
      </c>
      <c r="L1244" s="68">
        <v>29.904051172707899</v>
      </c>
      <c r="M1244" s="71">
        <v>0.23296500920810301</v>
      </c>
      <c r="N1244" s="68">
        <v>2.2921108742004299</v>
      </c>
      <c r="O1244" s="71"/>
      <c r="P1244" s="68"/>
      <c r="Q1244" s="71">
        <v>1</v>
      </c>
      <c r="R1244" s="68">
        <v>100</v>
      </c>
    </row>
    <row r="1245" spans="1:18" x14ac:dyDescent="0.2">
      <c r="A1245" s="141" t="s">
        <v>1102</v>
      </c>
      <c r="B1245" s="67" t="s">
        <v>2704</v>
      </c>
      <c r="C1245" s="67">
        <v>40</v>
      </c>
      <c r="D1245" s="67" t="s">
        <v>342</v>
      </c>
      <c r="E1245" s="71">
        <v>0.65121304547977998</v>
      </c>
      <c r="F1245" s="68">
        <v>29.211087420042599</v>
      </c>
      <c r="G1245" s="71">
        <v>0.685416835740701</v>
      </c>
      <c r="H1245" s="68">
        <v>25.746268656716399</v>
      </c>
      <c r="I1245" s="71">
        <v>0.80442613455647305</v>
      </c>
      <c r="J1245" s="68">
        <v>78.411513859275004</v>
      </c>
      <c r="K1245" s="71">
        <v>0.80101289486319904</v>
      </c>
      <c r="L1245" s="68">
        <v>26.066098081023501</v>
      </c>
      <c r="M1245" s="71">
        <v>0.31399631675874801</v>
      </c>
      <c r="N1245" s="68">
        <v>3.41151385927505</v>
      </c>
      <c r="O1245" s="71"/>
      <c r="P1245" s="68"/>
      <c r="Q1245" s="71"/>
      <c r="R1245" s="68"/>
    </row>
    <row r="1246" spans="1:18" x14ac:dyDescent="0.2">
      <c r="A1246" s="141" t="s">
        <v>2705</v>
      </c>
      <c r="B1246" s="67" t="s">
        <v>2706</v>
      </c>
      <c r="C1246" s="67">
        <v>40</v>
      </c>
      <c r="D1246" s="67" t="s">
        <v>342</v>
      </c>
      <c r="E1246" s="71">
        <v>0.62639914980399403</v>
      </c>
      <c r="F1246" s="68">
        <v>23.6140724946695</v>
      </c>
      <c r="G1246" s="71">
        <v>0.64741415521078505</v>
      </c>
      <c r="H1246" s="68">
        <v>14.2324093816631</v>
      </c>
      <c r="I1246" s="71">
        <v>0.84581623926615701</v>
      </c>
      <c r="J1246" s="68">
        <v>88.752665245202607</v>
      </c>
      <c r="K1246" s="71">
        <v>0.65785423420496503</v>
      </c>
      <c r="L1246" s="68">
        <v>7.1428571428571397</v>
      </c>
      <c r="M1246" s="71">
        <v>0.35451197053407002</v>
      </c>
      <c r="N1246" s="68">
        <v>4.7974413646055396</v>
      </c>
      <c r="O1246" s="71"/>
      <c r="P1246" s="68"/>
      <c r="Q1246" s="71"/>
      <c r="R1246" s="68"/>
    </row>
    <row r="1247" spans="1:18" x14ac:dyDescent="0.2">
      <c r="A1247" s="141" t="s">
        <v>2707</v>
      </c>
      <c r="B1247" s="67" t="s">
        <v>2708</v>
      </c>
      <c r="C1247" s="67">
        <v>47</v>
      </c>
      <c r="D1247" s="67" t="s">
        <v>342</v>
      </c>
      <c r="E1247" s="71">
        <v>0.70306708642124205</v>
      </c>
      <c r="F1247" s="68">
        <v>43.710021321961598</v>
      </c>
      <c r="G1247" s="71">
        <v>0.65221847169027503</v>
      </c>
      <c r="H1247" s="68">
        <v>15.085287846481901</v>
      </c>
      <c r="I1247" s="71">
        <v>0.686687606253649</v>
      </c>
      <c r="J1247" s="68">
        <v>30.863539445629002</v>
      </c>
      <c r="K1247" s="71">
        <v>0.85874979615123403</v>
      </c>
      <c r="L1247" s="68">
        <v>43.763326226012801</v>
      </c>
      <c r="M1247" s="71">
        <v>0.31767955801105002</v>
      </c>
      <c r="N1247" s="68">
        <v>3.62473347547974</v>
      </c>
      <c r="O1247" s="71"/>
      <c r="P1247" s="68"/>
      <c r="Q1247" s="71">
        <v>1</v>
      </c>
      <c r="R1247" s="68">
        <v>100</v>
      </c>
    </row>
    <row r="1248" spans="1:18" x14ac:dyDescent="0.2">
      <c r="A1248" s="141" t="s">
        <v>2709</v>
      </c>
      <c r="B1248" s="67" t="s">
        <v>2710</v>
      </c>
      <c r="C1248" s="67">
        <v>47</v>
      </c>
      <c r="D1248" s="67" t="s">
        <v>342</v>
      </c>
      <c r="E1248" s="71">
        <v>0.72892894147491605</v>
      </c>
      <c r="F1248" s="68">
        <v>51.3859275053305</v>
      </c>
      <c r="G1248" s="71">
        <v>0.70775214902413097</v>
      </c>
      <c r="H1248" s="68">
        <v>35.501066098080997</v>
      </c>
      <c r="I1248" s="71">
        <v>0.70305820720835099</v>
      </c>
      <c r="J1248" s="68">
        <v>37.846481876332597</v>
      </c>
      <c r="K1248" s="71">
        <v>0.746725695525154</v>
      </c>
      <c r="L1248" s="68">
        <v>15.085287846481901</v>
      </c>
      <c r="M1248" s="71">
        <v>0.487108655616943</v>
      </c>
      <c r="N1248" s="68">
        <v>19.136460554370998</v>
      </c>
      <c r="O1248" s="71"/>
      <c r="P1248" s="68"/>
      <c r="Q1248" s="71">
        <v>1</v>
      </c>
      <c r="R1248" s="68">
        <v>100</v>
      </c>
    </row>
    <row r="1249" spans="1:18" x14ac:dyDescent="0.2">
      <c r="A1249" s="141" t="s">
        <v>2711</v>
      </c>
      <c r="B1249" s="67" t="s">
        <v>2712</v>
      </c>
      <c r="C1249" s="67">
        <v>40</v>
      </c>
      <c r="D1249" s="67" t="s">
        <v>342</v>
      </c>
      <c r="E1249" s="71">
        <v>0.44515520764885802</v>
      </c>
      <c r="F1249" s="68">
        <v>2.6652452025586402</v>
      </c>
      <c r="G1249" s="71">
        <v>0.55571206421636199</v>
      </c>
      <c r="H1249" s="68">
        <v>4.6375266524520304</v>
      </c>
      <c r="I1249" s="71">
        <v>0.50329173078350997</v>
      </c>
      <c r="J1249" s="68">
        <v>3.7313432835820901</v>
      </c>
      <c r="K1249" s="71">
        <v>0.69439655263668598</v>
      </c>
      <c r="L1249" s="68">
        <v>9.4882729211087398</v>
      </c>
      <c r="M1249" s="71">
        <v>0.47237569060773499</v>
      </c>
      <c r="N1249" s="68">
        <v>16.684434968017101</v>
      </c>
      <c r="O1249" s="71"/>
      <c r="P1249" s="68"/>
      <c r="Q1249" s="71">
        <v>0</v>
      </c>
      <c r="R1249" s="68">
        <v>39.186295503212001</v>
      </c>
    </row>
    <row r="1250" spans="1:18" x14ac:dyDescent="0.2">
      <c r="A1250" s="141" t="s">
        <v>2713</v>
      </c>
      <c r="B1250" s="67" t="s">
        <v>2714</v>
      </c>
      <c r="C1250" s="67">
        <v>40</v>
      </c>
      <c r="D1250" s="67" t="s">
        <v>342</v>
      </c>
      <c r="E1250" s="71">
        <v>0.74684537446527199</v>
      </c>
      <c r="F1250" s="68">
        <v>56.716417910447802</v>
      </c>
      <c r="G1250" s="71">
        <v>0.76820675687618301</v>
      </c>
      <c r="H1250" s="68">
        <v>54.744136460554401</v>
      </c>
      <c r="I1250" s="71">
        <v>0.81973777100573197</v>
      </c>
      <c r="J1250" s="68">
        <v>82.302771855010704</v>
      </c>
      <c r="K1250" s="71">
        <v>0.84234673056849196</v>
      </c>
      <c r="L1250" s="68">
        <v>37.953091684435002</v>
      </c>
      <c r="M1250" s="71">
        <v>0.55709023941068203</v>
      </c>
      <c r="N1250" s="68">
        <v>33.901918976545801</v>
      </c>
      <c r="O1250" s="71"/>
      <c r="P1250" s="68"/>
      <c r="Q1250" s="71"/>
      <c r="R1250" s="68"/>
    </row>
    <row r="1251" spans="1:18" x14ac:dyDescent="0.2">
      <c r="A1251" s="141" t="s">
        <v>2715</v>
      </c>
      <c r="B1251" s="67" t="s">
        <v>2716</v>
      </c>
      <c r="C1251" s="67">
        <v>40</v>
      </c>
      <c r="D1251" s="67" t="s">
        <v>342</v>
      </c>
      <c r="E1251" s="71">
        <v>0.33813776089138597</v>
      </c>
      <c r="F1251" s="68">
        <v>1.2793176972281499</v>
      </c>
      <c r="G1251" s="71">
        <v>0.33585574547026997</v>
      </c>
      <c r="H1251" s="68">
        <v>1.3326226012793201</v>
      </c>
      <c r="I1251" s="71">
        <v>0.51210291809318098</v>
      </c>
      <c r="J1251" s="68">
        <v>4.1577825159914701</v>
      </c>
      <c r="K1251" s="71">
        <v>0.69447968048832098</v>
      </c>
      <c r="L1251" s="68">
        <v>9.5415778251599193</v>
      </c>
      <c r="M1251" s="71">
        <v>0.14825046040515699</v>
      </c>
      <c r="N1251" s="68">
        <v>1.8656716417910399</v>
      </c>
      <c r="O1251" s="71"/>
      <c r="P1251" s="68"/>
      <c r="Q1251" s="71">
        <v>0</v>
      </c>
      <c r="R1251" s="68">
        <v>39.186295503212001</v>
      </c>
    </row>
    <row r="1252" spans="1:18" x14ac:dyDescent="0.2">
      <c r="A1252" s="141" t="s">
        <v>2717</v>
      </c>
      <c r="B1252" s="67" t="s">
        <v>2718</v>
      </c>
      <c r="C1252" s="67">
        <v>40</v>
      </c>
      <c r="D1252" s="67" t="s">
        <v>342</v>
      </c>
      <c r="E1252" s="71">
        <v>0.51442802297730905</v>
      </c>
      <c r="F1252" s="68">
        <v>5.7569296375266497</v>
      </c>
      <c r="G1252" s="71">
        <v>0.65289884345523197</v>
      </c>
      <c r="H1252" s="68">
        <v>15.298507462686601</v>
      </c>
      <c r="I1252" s="71">
        <v>0.69936356174340497</v>
      </c>
      <c r="J1252" s="68">
        <v>36.300639658848603</v>
      </c>
      <c r="K1252" s="71">
        <v>0.80643387911700604</v>
      </c>
      <c r="L1252" s="68">
        <v>27.665245202558602</v>
      </c>
      <c r="M1252" s="71">
        <v>0.413443830570903</v>
      </c>
      <c r="N1252" s="68">
        <v>8.2089552238806007</v>
      </c>
      <c r="O1252" s="71"/>
      <c r="P1252" s="68"/>
      <c r="Q1252" s="71">
        <v>0</v>
      </c>
      <c r="R1252" s="68">
        <v>39.186295503212001</v>
      </c>
    </row>
    <row r="1253" spans="1:18" x14ac:dyDescent="0.2">
      <c r="A1253" s="141" t="s">
        <v>2719</v>
      </c>
      <c r="B1253" s="67" t="s">
        <v>2720</v>
      </c>
      <c r="C1253" s="67">
        <v>40</v>
      </c>
      <c r="D1253" s="67" t="s">
        <v>342</v>
      </c>
      <c r="E1253" s="71">
        <v>0.64577814737555705</v>
      </c>
      <c r="F1253" s="68">
        <v>27.771855010661</v>
      </c>
      <c r="G1253" s="71">
        <v>0.62442893122782395</v>
      </c>
      <c r="H1253" s="68">
        <v>9.9147121535181206</v>
      </c>
      <c r="I1253" s="71">
        <v>0.73692840506785395</v>
      </c>
      <c r="J1253" s="68">
        <v>54.477611940298502</v>
      </c>
      <c r="K1253" s="71">
        <v>0.75674604510341803</v>
      </c>
      <c r="L1253" s="68">
        <v>16.631130063965902</v>
      </c>
      <c r="M1253" s="71">
        <v>0.46500920810313101</v>
      </c>
      <c r="N1253" s="68">
        <v>15.298507462686601</v>
      </c>
      <c r="O1253" s="71"/>
      <c r="P1253" s="68"/>
      <c r="Q1253" s="71"/>
      <c r="R1253" s="68"/>
    </row>
    <row r="1254" spans="1:18" x14ac:dyDescent="0.2">
      <c r="A1254" s="141" t="s">
        <v>2721</v>
      </c>
      <c r="B1254" s="67" t="s">
        <v>2722</v>
      </c>
      <c r="C1254" s="67">
        <v>47</v>
      </c>
      <c r="D1254" s="67" t="s">
        <v>342</v>
      </c>
      <c r="E1254" s="71">
        <v>0.50665584741135095</v>
      </c>
      <c r="F1254" s="68">
        <v>5.1705756929637499</v>
      </c>
      <c r="G1254" s="71">
        <v>0.68939207528370205</v>
      </c>
      <c r="H1254" s="68">
        <v>27.2921108742004</v>
      </c>
      <c r="I1254" s="71">
        <v>0.67238825288055404</v>
      </c>
      <c r="J1254" s="68">
        <v>26.119402985074601</v>
      </c>
      <c r="K1254" s="71">
        <v>0.62545839323872199</v>
      </c>
      <c r="L1254" s="68">
        <v>5.3304904051172697</v>
      </c>
      <c r="M1254" s="71">
        <v>0.54604051565377498</v>
      </c>
      <c r="N1254" s="68">
        <v>31.023454157782499</v>
      </c>
      <c r="O1254" s="71"/>
      <c r="P1254" s="68"/>
      <c r="Q1254" s="71">
        <v>0</v>
      </c>
      <c r="R1254" s="68">
        <v>39.186295503212001</v>
      </c>
    </row>
    <row r="1255" spans="1:18" x14ac:dyDescent="0.2">
      <c r="A1255" s="141" t="s">
        <v>2723</v>
      </c>
      <c r="B1255" s="67" t="s">
        <v>2724</v>
      </c>
      <c r="C1255" s="67">
        <v>47</v>
      </c>
      <c r="D1255" s="67" t="s">
        <v>342</v>
      </c>
      <c r="E1255" s="71">
        <v>0.67441211206968399</v>
      </c>
      <c r="F1255" s="68">
        <v>35.181236673774002</v>
      </c>
      <c r="G1255" s="71">
        <v>0.64539982373893101</v>
      </c>
      <c r="H1255" s="68">
        <v>13.486140724946701</v>
      </c>
      <c r="I1255" s="71">
        <v>0.82119640478228695</v>
      </c>
      <c r="J1255" s="68">
        <v>82.889125799573605</v>
      </c>
      <c r="K1255" s="71">
        <v>0.76972625290668995</v>
      </c>
      <c r="L1255" s="68">
        <v>18.603411513859299</v>
      </c>
      <c r="M1255" s="71">
        <v>0.46132596685082899</v>
      </c>
      <c r="N1255" s="68">
        <v>14.605543710021299</v>
      </c>
      <c r="O1255" s="71"/>
      <c r="P1255" s="68"/>
      <c r="Q1255" s="71"/>
      <c r="R1255" s="68"/>
    </row>
    <row r="1256" spans="1:18" x14ac:dyDescent="0.2">
      <c r="A1256" s="141" t="s">
        <v>2725</v>
      </c>
      <c r="B1256" s="67" t="s">
        <v>2726</v>
      </c>
      <c r="C1256" s="67">
        <v>47</v>
      </c>
      <c r="D1256" s="67" t="s">
        <v>342</v>
      </c>
      <c r="E1256" s="71">
        <v>0.65926703510085705</v>
      </c>
      <c r="F1256" s="68">
        <v>31.6631130063966</v>
      </c>
      <c r="G1256" s="71">
        <v>0.68152276021177105</v>
      </c>
      <c r="H1256" s="68">
        <v>24.200426439232402</v>
      </c>
      <c r="I1256" s="71">
        <v>0.67573105522206001</v>
      </c>
      <c r="J1256" s="68">
        <v>27.2921108742004</v>
      </c>
      <c r="K1256" s="71">
        <v>0.74850677432503199</v>
      </c>
      <c r="L1256" s="68">
        <v>15.3518123667377</v>
      </c>
      <c r="M1256" s="71">
        <v>0.53130755064456703</v>
      </c>
      <c r="N1256" s="68">
        <v>27.452025586353901</v>
      </c>
      <c r="O1256" s="71"/>
      <c r="P1256" s="68"/>
      <c r="Q1256" s="71"/>
      <c r="R1256" s="68"/>
    </row>
    <row r="1257" spans="1:18" x14ac:dyDescent="0.2">
      <c r="A1257" s="141" t="s">
        <v>2727</v>
      </c>
      <c r="B1257" s="67" t="s">
        <v>2728</v>
      </c>
      <c r="C1257" s="67">
        <v>47</v>
      </c>
      <c r="D1257" s="67" t="s">
        <v>342</v>
      </c>
      <c r="E1257" s="71">
        <v>0.67272027674749801</v>
      </c>
      <c r="F1257" s="68">
        <v>34.808102345415797</v>
      </c>
      <c r="G1257" s="71">
        <v>0.70107236264511597</v>
      </c>
      <c r="H1257" s="68">
        <v>33.0490405117271</v>
      </c>
      <c r="I1257" s="71">
        <v>0.74861333636949601</v>
      </c>
      <c r="J1257" s="68">
        <v>59.488272921108702</v>
      </c>
      <c r="K1257" s="71">
        <v>0.70620461607851204</v>
      </c>
      <c r="L1257" s="68">
        <v>10.501066098081001</v>
      </c>
      <c r="M1257" s="71">
        <v>0.53499079189686904</v>
      </c>
      <c r="N1257" s="68">
        <v>28.144989339019201</v>
      </c>
      <c r="O1257" s="71"/>
      <c r="P1257" s="68"/>
      <c r="Q1257" s="71"/>
      <c r="R1257" s="68"/>
    </row>
    <row r="1258" spans="1:18" x14ac:dyDescent="0.2">
      <c r="A1258" s="141" t="s">
        <v>2729</v>
      </c>
      <c r="B1258" s="67" t="s">
        <v>2730</v>
      </c>
      <c r="C1258" s="67">
        <v>47</v>
      </c>
      <c r="D1258" s="67" t="s">
        <v>342</v>
      </c>
      <c r="E1258" s="71">
        <v>0.55583727386358195</v>
      </c>
      <c r="F1258" s="68">
        <v>10.820895522388099</v>
      </c>
      <c r="G1258" s="71">
        <v>0.70650320899390096</v>
      </c>
      <c r="H1258" s="68">
        <v>35.074626865671597</v>
      </c>
      <c r="I1258" s="71">
        <v>0.71853883092084503</v>
      </c>
      <c r="J1258" s="68">
        <v>45.895522388059703</v>
      </c>
      <c r="K1258" s="71">
        <v>0.63538871246025197</v>
      </c>
      <c r="L1258" s="68">
        <v>5.9701492537313401</v>
      </c>
      <c r="M1258" s="71">
        <v>0.60865561694291004</v>
      </c>
      <c r="N1258" s="68">
        <v>45.575692963752701</v>
      </c>
      <c r="O1258" s="71"/>
      <c r="P1258" s="68"/>
      <c r="Q1258" s="71">
        <v>0.1101</v>
      </c>
      <c r="R1258" s="68">
        <v>47.537473233404697</v>
      </c>
    </row>
    <row r="1259" spans="1:18" x14ac:dyDescent="0.2">
      <c r="A1259" s="141" t="s">
        <v>405</v>
      </c>
      <c r="B1259" s="67" t="s">
        <v>2731</v>
      </c>
      <c r="C1259" s="67">
        <v>40</v>
      </c>
      <c r="D1259" s="67" t="s">
        <v>342</v>
      </c>
      <c r="E1259" s="71">
        <v>0.75715600614802903</v>
      </c>
      <c r="F1259" s="68">
        <v>60.1279317697228</v>
      </c>
      <c r="G1259" s="71">
        <v>0.67581356932022896</v>
      </c>
      <c r="H1259" s="68">
        <v>22.334754797441398</v>
      </c>
      <c r="I1259" s="71">
        <v>0.87620985799131601</v>
      </c>
      <c r="J1259" s="68">
        <v>92.697228144989296</v>
      </c>
      <c r="K1259" s="71">
        <v>0.89397759790373799</v>
      </c>
      <c r="L1259" s="68">
        <v>58.155650319829398</v>
      </c>
      <c r="M1259" s="71">
        <v>0.33977900552486201</v>
      </c>
      <c r="N1259" s="68">
        <v>4.2643923240938202</v>
      </c>
      <c r="O1259" s="71"/>
      <c r="P1259" s="68"/>
      <c r="Q1259" s="71">
        <v>1</v>
      </c>
      <c r="R1259" s="68">
        <v>100</v>
      </c>
    </row>
    <row r="1260" spans="1:18" x14ac:dyDescent="0.2">
      <c r="A1260" s="141" t="s">
        <v>2732</v>
      </c>
      <c r="B1260" s="67" t="s">
        <v>2733</v>
      </c>
      <c r="C1260" s="67">
        <v>40</v>
      </c>
      <c r="D1260" s="67" t="s">
        <v>342</v>
      </c>
      <c r="E1260" s="71">
        <v>0.70481971116520403</v>
      </c>
      <c r="F1260" s="68">
        <v>44.2963752665245</v>
      </c>
      <c r="G1260" s="71">
        <v>0.68957260913746299</v>
      </c>
      <c r="H1260" s="68">
        <v>27.398720682302802</v>
      </c>
      <c r="I1260" s="71">
        <v>0.80804918798724501</v>
      </c>
      <c r="J1260" s="68">
        <v>79.317697228144993</v>
      </c>
      <c r="K1260" s="71">
        <v>0.86401432193758099</v>
      </c>
      <c r="L1260" s="68">
        <v>45.4157782515991</v>
      </c>
      <c r="M1260" s="71">
        <v>0.45764272559852698</v>
      </c>
      <c r="N1260" s="68">
        <v>14.0191897654584</v>
      </c>
      <c r="O1260" s="71"/>
      <c r="P1260" s="68"/>
      <c r="Q1260" s="71"/>
      <c r="R1260" s="68"/>
    </row>
    <row r="1261" spans="1:18" x14ac:dyDescent="0.2">
      <c r="A1261" s="141" t="s">
        <v>2734</v>
      </c>
      <c r="B1261" s="67" t="s">
        <v>2735</v>
      </c>
      <c r="C1261" s="67">
        <v>40</v>
      </c>
      <c r="D1261" s="67" t="s">
        <v>342</v>
      </c>
      <c r="E1261" s="71">
        <v>0.75228380327941502</v>
      </c>
      <c r="F1261" s="68">
        <v>58.368869936034102</v>
      </c>
      <c r="G1261" s="71">
        <v>0.73229192274404598</v>
      </c>
      <c r="H1261" s="68">
        <v>44.349680170575702</v>
      </c>
      <c r="I1261" s="71">
        <v>0.93824791013339903</v>
      </c>
      <c r="J1261" s="68">
        <v>98.720682302771905</v>
      </c>
      <c r="K1261" s="71">
        <v>0.89200237839859298</v>
      </c>
      <c r="L1261" s="68">
        <v>57.196162046908299</v>
      </c>
      <c r="M1261" s="71">
        <v>0.44659300184162098</v>
      </c>
      <c r="N1261" s="68">
        <v>11.9402985074627</v>
      </c>
      <c r="O1261" s="71"/>
      <c r="P1261" s="68"/>
      <c r="Q1261" s="71"/>
      <c r="R1261" s="68"/>
    </row>
    <row r="1262" spans="1:18" x14ac:dyDescent="0.2">
      <c r="A1262" s="141" t="s">
        <v>2736</v>
      </c>
      <c r="B1262" s="67" t="s">
        <v>2737</v>
      </c>
      <c r="C1262" s="67">
        <v>40</v>
      </c>
      <c r="D1262" s="67" t="s">
        <v>342</v>
      </c>
      <c r="E1262" s="71">
        <v>0.78879545086583103</v>
      </c>
      <c r="F1262" s="68">
        <v>69.402985074626898</v>
      </c>
      <c r="G1262" s="71">
        <v>0.77395800031142004</v>
      </c>
      <c r="H1262" s="68">
        <v>56.236673773987199</v>
      </c>
      <c r="I1262" s="71">
        <v>0.92573359235724195</v>
      </c>
      <c r="J1262" s="68">
        <v>97.921108742004293</v>
      </c>
      <c r="K1262" s="71">
        <v>0.87261728261786697</v>
      </c>
      <c r="L1262" s="68">
        <v>48.987206823027698</v>
      </c>
      <c r="M1262" s="71">
        <v>0.58287292817679603</v>
      </c>
      <c r="N1262" s="68">
        <v>39.392324093816597</v>
      </c>
      <c r="O1262" s="71"/>
      <c r="P1262" s="68"/>
      <c r="Q1262" s="71"/>
      <c r="R1262" s="68"/>
    </row>
    <row r="1263" spans="1:18" x14ac:dyDescent="0.2">
      <c r="A1263" s="141" t="s">
        <v>2738</v>
      </c>
      <c r="B1263" s="67" t="s">
        <v>2739</v>
      </c>
      <c r="C1263" s="67">
        <v>40</v>
      </c>
      <c r="D1263" s="67" t="s">
        <v>342</v>
      </c>
      <c r="E1263" s="71">
        <v>0.76252502702601099</v>
      </c>
      <c r="F1263" s="68">
        <v>61.620469083155598</v>
      </c>
      <c r="G1263" s="71">
        <v>0.76003580606923704</v>
      </c>
      <c r="H1263" s="68">
        <v>52.611940298507498</v>
      </c>
      <c r="I1263" s="71">
        <v>0.88060277296525002</v>
      </c>
      <c r="J1263" s="68">
        <v>93.283582089552198</v>
      </c>
      <c r="K1263" s="71">
        <v>0.856054530911177</v>
      </c>
      <c r="L1263" s="68">
        <v>42.537313432835802</v>
      </c>
      <c r="M1263" s="71">
        <v>0.55340699815837902</v>
      </c>
      <c r="N1263" s="68">
        <v>32.995735607675897</v>
      </c>
      <c r="O1263" s="71"/>
      <c r="P1263" s="68"/>
      <c r="Q1263" s="71"/>
      <c r="R1263" s="68"/>
    </row>
    <row r="1264" spans="1:18" x14ac:dyDescent="0.2">
      <c r="A1264" s="141" t="s">
        <v>2740</v>
      </c>
      <c r="B1264" s="67" t="s">
        <v>2741</v>
      </c>
      <c r="C1264" s="67">
        <v>40</v>
      </c>
      <c r="D1264" s="67" t="s">
        <v>342</v>
      </c>
      <c r="E1264" s="71">
        <v>0.69492796377535104</v>
      </c>
      <c r="F1264" s="68">
        <v>41.5245202558635</v>
      </c>
      <c r="G1264" s="71">
        <v>0.63479623802726204</v>
      </c>
      <c r="H1264" s="68">
        <v>11.2473347547974</v>
      </c>
      <c r="I1264" s="71">
        <v>0.88440277438818404</v>
      </c>
      <c r="J1264" s="68">
        <v>93.496801705756894</v>
      </c>
      <c r="K1264" s="71">
        <v>0.78813715207822299</v>
      </c>
      <c r="L1264" s="68">
        <v>22.441364605543701</v>
      </c>
      <c r="M1264" s="71">
        <v>0.47237569060773499</v>
      </c>
      <c r="N1264" s="68">
        <v>16.684434968017101</v>
      </c>
      <c r="O1264" s="71"/>
      <c r="P1264" s="68"/>
      <c r="Q1264" s="71"/>
      <c r="R1264" s="68"/>
    </row>
    <row r="1265" spans="1:18" x14ac:dyDescent="0.2">
      <c r="A1265" s="141" t="s">
        <v>2742</v>
      </c>
      <c r="B1265" s="67" t="s">
        <v>2743</v>
      </c>
      <c r="C1265" s="67">
        <v>40</v>
      </c>
      <c r="D1265" s="67" t="s">
        <v>342</v>
      </c>
      <c r="E1265" s="71">
        <v>0.68767288551655004</v>
      </c>
      <c r="F1265" s="68">
        <v>38.7526652452026</v>
      </c>
      <c r="G1265" s="71">
        <v>0.71278898733226403</v>
      </c>
      <c r="H1265" s="68">
        <v>36.993603411513902</v>
      </c>
      <c r="I1265" s="71">
        <v>0.717873739775586</v>
      </c>
      <c r="J1265" s="68">
        <v>45.4157782515991</v>
      </c>
      <c r="K1265" s="71">
        <v>0.76293857554766797</v>
      </c>
      <c r="L1265" s="68">
        <v>17.590618336887001</v>
      </c>
      <c r="M1265" s="71">
        <v>0.55709023941068203</v>
      </c>
      <c r="N1265" s="68">
        <v>33.901918976545801</v>
      </c>
      <c r="O1265" s="71"/>
      <c r="P1265" s="68"/>
      <c r="Q1265" s="71"/>
      <c r="R1265" s="68"/>
    </row>
    <row r="1266" spans="1:18" x14ac:dyDescent="0.2">
      <c r="A1266" s="141" t="s">
        <v>2744</v>
      </c>
      <c r="B1266" s="67" t="s">
        <v>2745</v>
      </c>
      <c r="C1266" s="67">
        <v>40</v>
      </c>
      <c r="D1266" s="67" t="s">
        <v>342</v>
      </c>
      <c r="E1266" s="71">
        <v>0.78153193572748603</v>
      </c>
      <c r="F1266" s="68">
        <v>67.803837953091701</v>
      </c>
      <c r="G1266" s="71">
        <v>0.747363232857019</v>
      </c>
      <c r="H1266" s="68">
        <v>48.827292110874197</v>
      </c>
      <c r="I1266" s="71">
        <v>0.949044110776191</v>
      </c>
      <c r="J1266" s="68">
        <v>99.147121535181199</v>
      </c>
      <c r="K1266" s="71">
        <v>0.86526367736144905</v>
      </c>
      <c r="L1266" s="68">
        <v>45.788912579957397</v>
      </c>
      <c r="M1266" s="71">
        <v>0.56445672191528595</v>
      </c>
      <c r="N1266" s="68">
        <v>35.607675906183403</v>
      </c>
      <c r="O1266" s="71"/>
      <c r="P1266" s="68"/>
      <c r="Q1266" s="71"/>
      <c r="R1266" s="68"/>
    </row>
    <row r="1267" spans="1:18" x14ac:dyDescent="0.2">
      <c r="A1267" s="141" t="s">
        <v>2746</v>
      </c>
      <c r="B1267" s="67" t="s">
        <v>2747</v>
      </c>
      <c r="C1267" s="67">
        <v>40</v>
      </c>
      <c r="D1267" s="67" t="s">
        <v>342</v>
      </c>
      <c r="E1267" s="71">
        <v>0.58506150573573401</v>
      </c>
      <c r="F1267" s="68">
        <v>15.9381663113006</v>
      </c>
      <c r="G1267" s="71">
        <v>0.66924642304488302</v>
      </c>
      <c r="H1267" s="68">
        <v>19.989339019189799</v>
      </c>
      <c r="I1267" s="71">
        <v>0.84154285184288302</v>
      </c>
      <c r="J1267" s="68">
        <v>87.686567164179095</v>
      </c>
      <c r="K1267" s="71">
        <v>0.77271346557727305</v>
      </c>
      <c r="L1267" s="68">
        <v>19.669509594882701</v>
      </c>
      <c r="M1267" s="71">
        <v>0.64180478821362796</v>
      </c>
      <c r="N1267" s="68">
        <v>51.492537313432798</v>
      </c>
      <c r="O1267" s="71"/>
      <c r="P1267" s="68"/>
      <c r="Q1267" s="71">
        <v>0</v>
      </c>
      <c r="R1267" s="68">
        <v>39.186295503212001</v>
      </c>
    </row>
    <row r="1268" spans="1:18" x14ac:dyDescent="0.2">
      <c r="A1268" s="141" t="s">
        <v>2748</v>
      </c>
      <c r="B1268" s="67" t="s">
        <v>2749</v>
      </c>
      <c r="C1268" s="67">
        <v>47</v>
      </c>
      <c r="D1268" s="67" t="s">
        <v>342</v>
      </c>
      <c r="E1268" s="71">
        <v>0.56830658027516601</v>
      </c>
      <c r="F1268" s="68">
        <v>12.953091684435</v>
      </c>
      <c r="G1268" s="71">
        <v>0.63473998301238099</v>
      </c>
      <c r="H1268" s="68">
        <v>11.194029850746301</v>
      </c>
      <c r="I1268" s="71">
        <v>0.56153312582825998</v>
      </c>
      <c r="J1268" s="68">
        <v>7.3027718550106604</v>
      </c>
      <c r="K1268" s="71">
        <v>0.63036021041840096</v>
      </c>
      <c r="L1268" s="68">
        <v>5.6503198294243102</v>
      </c>
      <c r="M1268" s="71">
        <v>0.44659300184162098</v>
      </c>
      <c r="N1268" s="68">
        <v>11.9402985074627</v>
      </c>
      <c r="O1268" s="71"/>
      <c r="P1268" s="68"/>
      <c r="Q1268" s="71"/>
      <c r="R1268" s="68"/>
    </row>
    <row r="1269" spans="1:18" x14ac:dyDescent="0.2">
      <c r="A1269" s="141" t="s">
        <v>2750</v>
      </c>
      <c r="B1269" s="67" t="s">
        <v>2751</v>
      </c>
      <c r="C1269" s="67">
        <v>47</v>
      </c>
      <c r="D1269" s="67" t="s">
        <v>342</v>
      </c>
      <c r="E1269" s="71">
        <v>0.53423288033398098</v>
      </c>
      <c r="F1269" s="68">
        <v>7.6226012793177</v>
      </c>
      <c r="G1269" s="71">
        <v>0.64578075035533</v>
      </c>
      <c r="H1269" s="68">
        <v>13.699360341151401</v>
      </c>
      <c r="I1269" s="71">
        <v>0.60777861814127199</v>
      </c>
      <c r="J1269" s="68">
        <v>12.1535181236674</v>
      </c>
      <c r="K1269" s="71">
        <v>0.47729480477302499</v>
      </c>
      <c r="L1269" s="68">
        <v>0.79957356076759101</v>
      </c>
      <c r="M1269" s="71">
        <v>0.40607734806629803</v>
      </c>
      <c r="N1269" s="68">
        <v>7.4626865671641802</v>
      </c>
      <c r="O1269" s="71"/>
      <c r="P1269" s="68"/>
      <c r="Q1269" s="71"/>
      <c r="R1269" s="68"/>
    </row>
    <row r="1270" spans="1:18" x14ac:dyDescent="0.2">
      <c r="A1270" s="141" t="s">
        <v>2752</v>
      </c>
      <c r="B1270" s="67" t="s">
        <v>2753</v>
      </c>
      <c r="C1270" s="67">
        <v>47</v>
      </c>
      <c r="D1270" s="67" t="s">
        <v>342</v>
      </c>
      <c r="E1270" s="71">
        <v>0.50365817247764499</v>
      </c>
      <c r="F1270" s="68">
        <v>4.85074626865672</v>
      </c>
      <c r="G1270" s="71">
        <v>0.703369893993533</v>
      </c>
      <c r="H1270" s="68">
        <v>33.795309168443502</v>
      </c>
      <c r="I1270" s="71">
        <v>0.67493910521817002</v>
      </c>
      <c r="J1270" s="68">
        <v>26.865671641791</v>
      </c>
      <c r="K1270" s="71">
        <v>0.57184190000893298</v>
      </c>
      <c r="L1270" s="68">
        <v>3.1449893390191899</v>
      </c>
      <c r="M1270" s="71">
        <v>0.56813996316758797</v>
      </c>
      <c r="N1270" s="68">
        <v>36.567164179104502</v>
      </c>
      <c r="O1270" s="71"/>
      <c r="P1270" s="68"/>
      <c r="Q1270" s="71">
        <v>0</v>
      </c>
      <c r="R1270" s="68">
        <v>39.186295503212001</v>
      </c>
    </row>
    <row r="1271" spans="1:18" x14ac:dyDescent="0.2">
      <c r="A1271" s="141" t="s">
        <v>2754</v>
      </c>
      <c r="B1271" s="67" t="s">
        <v>2755</v>
      </c>
      <c r="C1271" s="67">
        <v>47</v>
      </c>
      <c r="D1271" s="67" t="s">
        <v>342</v>
      </c>
      <c r="E1271" s="71">
        <v>0.64403902597871898</v>
      </c>
      <c r="F1271" s="68">
        <v>27.238805970149301</v>
      </c>
      <c r="G1271" s="71">
        <v>0.68246048604495801</v>
      </c>
      <c r="H1271" s="68">
        <v>24.680170575693001</v>
      </c>
      <c r="I1271" s="71">
        <v>0.75003466885329595</v>
      </c>
      <c r="J1271" s="68">
        <v>60.234541577825198</v>
      </c>
      <c r="K1271" s="71">
        <v>0.60498691586744802</v>
      </c>
      <c r="L1271" s="68">
        <v>4.3710021321961596</v>
      </c>
      <c r="M1271" s="71">
        <v>0.53867403314917095</v>
      </c>
      <c r="N1271" s="68">
        <v>28.997867803837998</v>
      </c>
      <c r="O1271" s="71"/>
      <c r="P1271" s="68"/>
      <c r="Q1271" s="71"/>
      <c r="R1271" s="68"/>
    </row>
    <row r="1272" spans="1:18" x14ac:dyDescent="0.2">
      <c r="A1272" s="141" t="s">
        <v>2756</v>
      </c>
      <c r="B1272" s="67" t="s">
        <v>2757</v>
      </c>
      <c r="C1272" s="67">
        <v>47</v>
      </c>
      <c r="D1272" s="67" t="s">
        <v>342</v>
      </c>
      <c r="E1272" s="71">
        <v>0.61636363815455197</v>
      </c>
      <c r="F1272" s="68">
        <v>22.174840085287801</v>
      </c>
      <c r="G1272" s="71">
        <v>0.65799790130603497</v>
      </c>
      <c r="H1272" s="68">
        <v>17.057569296375299</v>
      </c>
      <c r="I1272" s="71">
        <v>0.81703787900354696</v>
      </c>
      <c r="J1272" s="68">
        <v>81.609808102345397</v>
      </c>
      <c r="K1272" s="71">
        <v>0.54750901171930699</v>
      </c>
      <c r="L1272" s="68">
        <v>2.45202558635394</v>
      </c>
      <c r="M1272" s="71">
        <v>0.44290976058931902</v>
      </c>
      <c r="N1272" s="68">
        <v>11.3539445628998</v>
      </c>
      <c r="O1272" s="71"/>
      <c r="P1272" s="68"/>
      <c r="Q1272" s="71"/>
      <c r="R1272" s="68"/>
    </row>
    <row r="1273" spans="1:18" x14ac:dyDescent="0.2">
      <c r="A1273" s="141" t="s">
        <v>2758</v>
      </c>
      <c r="B1273" s="67" t="s">
        <v>2759</v>
      </c>
      <c r="C1273" s="67">
        <v>47</v>
      </c>
      <c r="D1273" s="67" t="s">
        <v>342</v>
      </c>
      <c r="E1273" s="71">
        <v>0.59927786754951595</v>
      </c>
      <c r="F1273" s="68">
        <v>18.869936034115099</v>
      </c>
      <c r="G1273" s="71">
        <v>0.66312762086184696</v>
      </c>
      <c r="H1273" s="68">
        <v>18.176972281449899</v>
      </c>
      <c r="I1273" s="71">
        <v>0.73771445515034795</v>
      </c>
      <c r="J1273" s="68">
        <v>54.8507462686567</v>
      </c>
      <c r="K1273" s="71">
        <v>0.55335963359655005</v>
      </c>
      <c r="L1273" s="68">
        <v>2.8251599147121498</v>
      </c>
      <c r="M1273" s="71">
        <v>0.44290976058931902</v>
      </c>
      <c r="N1273" s="68">
        <v>11.3539445628998</v>
      </c>
      <c r="O1273" s="71"/>
      <c r="P1273" s="68"/>
      <c r="Q1273" s="71"/>
      <c r="R1273" s="68"/>
    </row>
    <row r="1274" spans="1:18" x14ac:dyDescent="0.2">
      <c r="A1274" s="141" t="s">
        <v>2760</v>
      </c>
      <c r="B1274" s="67" t="s">
        <v>2761</v>
      </c>
      <c r="C1274" s="67">
        <v>40</v>
      </c>
      <c r="D1274" s="67" t="s">
        <v>342</v>
      </c>
      <c r="E1274" s="71">
        <v>0.70738032519490301</v>
      </c>
      <c r="F1274" s="68">
        <v>45.202558635394503</v>
      </c>
      <c r="G1274" s="71">
        <v>0.68338688582427998</v>
      </c>
      <c r="H1274" s="68">
        <v>25.159914712153501</v>
      </c>
      <c r="I1274" s="71">
        <v>0.82201944806661498</v>
      </c>
      <c r="J1274" s="68">
        <v>83.102345415778302</v>
      </c>
      <c r="K1274" s="71">
        <v>0.74860852121652399</v>
      </c>
      <c r="L1274" s="68">
        <v>15.405117270788899</v>
      </c>
      <c r="M1274" s="71">
        <v>0.575506445672192</v>
      </c>
      <c r="N1274" s="68">
        <v>38.113006396588503</v>
      </c>
      <c r="O1274" s="71"/>
      <c r="P1274" s="68"/>
      <c r="Q1274" s="71"/>
      <c r="R1274" s="68"/>
    </row>
    <row r="1275" spans="1:18" x14ac:dyDescent="0.2">
      <c r="A1275" s="141" t="s">
        <v>2762</v>
      </c>
      <c r="B1275" s="67" t="s">
        <v>2763</v>
      </c>
      <c r="C1275" s="67">
        <v>40</v>
      </c>
      <c r="D1275" s="67" t="s">
        <v>342</v>
      </c>
      <c r="E1275" s="71">
        <v>0.67187316876112901</v>
      </c>
      <c r="F1275" s="68">
        <v>34.541577825159898</v>
      </c>
      <c r="G1275" s="71">
        <v>0.65666203517083499</v>
      </c>
      <c r="H1275" s="68">
        <v>16.364605543709999</v>
      </c>
      <c r="I1275" s="71">
        <v>0.69421969512406101</v>
      </c>
      <c r="J1275" s="68">
        <v>33.7420042643923</v>
      </c>
      <c r="K1275" s="71">
        <v>0.78688718784354195</v>
      </c>
      <c r="L1275" s="68">
        <v>22.388059701492502</v>
      </c>
      <c r="M1275" s="71">
        <v>0.549723756906078</v>
      </c>
      <c r="N1275" s="68">
        <v>31.6631130063966</v>
      </c>
      <c r="O1275" s="71"/>
      <c r="P1275" s="68"/>
      <c r="Q1275" s="71"/>
      <c r="R1275" s="68"/>
    </row>
    <row r="1276" spans="1:18" x14ac:dyDescent="0.2">
      <c r="A1276" s="141" t="s">
        <v>2317</v>
      </c>
      <c r="B1276" s="67" t="s">
        <v>2764</v>
      </c>
      <c r="C1276" s="67">
        <v>40</v>
      </c>
      <c r="D1276" s="67" t="s">
        <v>342</v>
      </c>
      <c r="E1276" s="71">
        <v>0.68376881808807699</v>
      </c>
      <c r="F1276" s="68">
        <v>37.6332622601279</v>
      </c>
      <c r="G1276" s="71">
        <v>0.68091091459835795</v>
      </c>
      <c r="H1276" s="68">
        <v>23.773987206823001</v>
      </c>
      <c r="I1276" s="71">
        <v>0.72323127730879699</v>
      </c>
      <c r="J1276" s="68">
        <v>48.027718550106599</v>
      </c>
      <c r="K1276" s="71">
        <v>0.777526082286773</v>
      </c>
      <c r="L1276" s="68">
        <v>20.469083155650299</v>
      </c>
      <c r="M1276" s="71">
        <v>0.55340699815837902</v>
      </c>
      <c r="N1276" s="68">
        <v>32.995735607675897</v>
      </c>
      <c r="O1276" s="71"/>
      <c r="P1276" s="68"/>
      <c r="Q1276" s="71"/>
      <c r="R1276" s="68"/>
    </row>
    <row r="1277" spans="1:18" x14ac:dyDescent="0.2">
      <c r="A1277" s="141" t="s">
        <v>1832</v>
      </c>
      <c r="B1277" s="67" t="s">
        <v>2765</v>
      </c>
      <c r="C1277" s="67">
        <v>40</v>
      </c>
      <c r="D1277" s="67" t="s">
        <v>342</v>
      </c>
      <c r="E1277" s="71">
        <v>0.64768725440697394</v>
      </c>
      <c r="F1277" s="68">
        <v>28.304904051172699</v>
      </c>
      <c r="G1277" s="71">
        <v>0.65207579245352498</v>
      </c>
      <c r="H1277" s="68">
        <v>15.0319829424307</v>
      </c>
      <c r="I1277" s="71">
        <v>0.69015585435943905</v>
      </c>
      <c r="J1277" s="68">
        <v>31.929637526652499</v>
      </c>
      <c r="K1277" s="71">
        <v>0.72825954392726999</v>
      </c>
      <c r="L1277" s="68">
        <v>13.1663113006397</v>
      </c>
      <c r="M1277" s="71">
        <v>0.52025782688766098</v>
      </c>
      <c r="N1277" s="68">
        <v>25.479744136460599</v>
      </c>
      <c r="O1277" s="71"/>
      <c r="P1277" s="68"/>
      <c r="Q1277" s="71"/>
      <c r="R1277" s="68"/>
    </row>
    <row r="1278" spans="1:18" x14ac:dyDescent="0.2">
      <c r="A1278" s="141" t="s">
        <v>2766</v>
      </c>
      <c r="B1278" s="67" t="s">
        <v>2767</v>
      </c>
      <c r="C1278" s="67">
        <v>40</v>
      </c>
      <c r="D1278" s="67" t="s">
        <v>342</v>
      </c>
      <c r="E1278" s="71">
        <v>0.65382533287523403</v>
      </c>
      <c r="F1278" s="68">
        <v>30.437100213219601</v>
      </c>
      <c r="G1278" s="71">
        <v>0.66899688737572705</v>
      </c>
      <c r="H1278" s="68">
        <v>19.882729211087401</v>
      </c>
      <c r="I1278" s="71">
        <v>0.66958607604715803</v>
      </c>
      <c r="J1278" s="68">
        <v>25.106609808102299</v>
      </c>
      <c r="K1278" s="71">
        <v>0.71226164616276599</v>
      </c>
      <c r="L1278" s="68">
        <v>11.034115138592799</v>
      </c>
      <c r="M1278" s="71">
        <v>0.56445672191528595</v>
      </c>
      <c r="N1278" s="68">
        <v>35.607675906183403</v>
      </c>
      <c r="O1278" s="71"/>
      <c r="P1278" s="68"/>
      <c r="Q1278" s="71"/>
      <c r="R1278" s="68"/>
    </row>
    <row r="1279" spans="1:18" x14ac:dyDescent="0.2">
      <c r="A1279" s="141" t="s">
        <v>2768</v>
      </c>
      <c r="B1279" s="67" t="s">
        <v>2769</v>
      </c>
      <c r="C1279" s="67">
        <v>47</v>
      </c>
      <c r="D1279" s="67" t="s">
        <v>342</v>
      </c>
      <c r="E1279" s="71">
        <v>0.56054444709389994</v>
      </c>
      <c r="F1279" s="68">
        <v>11.620469083155699</v>
      </c>
      <c r="G1279" s="71">
        <v>0.61345383826184996</v>
      </c>
      <c r="H1279" s="68">
        <v>8.6886993603411504</v>
      </c>
      <c r="I1279" s="71">
        <v>0.50092924537704198</v>
      </c>
      <c r="J1279" s="68">
        <v>3.5714285714285698</v>
      </c>
      <c r="K1279" s="71">
        <v>0.72908383917501696</v>
      </c>
      <c r="L1279" s="68">
        <v>13.2196162046908</v>
      </c>
      <c r="M1279" s="71">
        <v>0.39871086556169399</v>
      </c>
      <c r="N1279" s="68">
        <v>6.8230277185501098</v>
      </c>
      <c r="O1279" s="71"/>
      <c r="P1279" s="68"/>
      <c r="Q1279" s="71"/>
      <c r="R1279" s="68"/>
    </row>
    <row r="1280" spans="1:18" x14ac:dyDescent="0.2">
      <c r="A1280" s="141" t="s">
        <v>2770</v>
      </c>
      <c r="B1280" s="67" t="s">
        <v>2771</v>
      </c>
      <c r="C1280" s="67">
        <v>40</v>
      </c>
      <c r="D1280" s="67" t="s">
        <v>342</v>
      </c>
      <c r="E1280" s="71">
        <v>0.69006817642462803</v>
      </c>
      <c r="F1280" s="68">
        <v>39.925373134328403</v>
      </c>
      <c r="G1280" s="71">
        <v>0.68857287471887196</v>
      </c>
      <c r="H1280" s="68">
        <v>27.185501066098102</v>
      </c>
      <c r="I1280" s="71">
        <v>0.72265653203078295</v>
      </c>
      <c r="J1280" s="68">
        <v>47.601279317697198</v>
      </c>
      <c r="K1280" s="71">
        <v>0.78826981828587295</v>
      </c>
      <c r="L1280" s="68">
        <v>22.547974413646099</v>
      </c>
      <c r="M1280" s="71">
        <v>0.56077348066298305</v>
      </c>
      <c r="N1280" s="68">
        <v>34.488272921108702</v>
      </c>
      <c r="O1280" s="71"/>
      <c r="P1280" s="68"/>
      <c r="Q1280" s="71"/>
      <c r="R1280" s="68"/>
    </row>
    <row r="1281" spans="1:18" x14ac:dyDescent="0.2">
      <c r="A1281" s="141" t="s">
        <v>2772</v>
      </c>
      <c r="B1281" s="67" t="s">
        <v>2773</v>
      </c>
      <c r="C1281" s="67">
        <v>40</v>
      </c>
      <c r="D1281" s="67" t="s">
        <v>342</v>
      </c>
      <c r="E1281" s="71">
        <v>0.71840908763868905</v>
      </c>
      <c r="F1281" s="68">
        <v>48.454157782515999</v>
      </c>
      <c r="G1281" s="71">
        <v>0.71277936902657102</v>
      </c>
      <c r="H1281" s="68">
        <v>36.9402985074627</v>
      </c>
      <c r="I1281" s="71">
        <v>0.81994565400793296</v>
      </c>
      <c r="J1281" s="68">
        <v>82.462686567164198</v>
      </c>
      <c r="K1281" s="71">
        <v>0.79855405311878103</v>
      </c>
      <c r="L1281" s="68">
        <v>25.4264392324094</v>
      </c>
      <c r="M1281" s="71">
        <v>0.54235727440147397</v>
      </c>
      <c r="N1281" s="68">
        <v>29.957356076759101</v>
      </c>
      <c r="O1281" s="71"/>
      <c r="P1281" s="68"/>
      <c r="Q1281" s="71"/>
      <c r="R1281" s="68"/>
    </row>
    <row r="1282" spans="1:18" x14ac:dyDescent="0.2">
      <c r="A1282" s="141" t="s">
        <v>2774</v>
      </c>
      <c r="B1282" s="67" t="s">
        <v>2775</v>
      </c>
      <c r="C1282" s="67">
        <v>47</v>
      </c>
      <c r="D1282" s="67" t="s">
        <v>342</v>
      </c>
      <c r="E1282" s="71">
        <v>0.60133365999719002</v>
      </c>
      <c r="F1282" s="68">
        <v>19.456289978678001</v>
      </c>
      <c r="G1282" s="71">
        <v>0.65705633274795305</v>
      </c>
      <c r="H1282" s="68">
        <v>16.577825159914699</v>
      </c>
      <c r="I1282" s="71">
        <v>0.569758449081748</v>
      </c>
      <c r="J1282" s="68">
        <v>7.8358208955223896</v>
      </c>
      <c r="K1282" s="71">
        <v>0.724560373812834</v>
      </c>
      <c r="L1282" s="68">
        <v>12.6332622601279</v>
      </c>
      <c r="M1282" s="71">
        <v>0.45395948434622502</v>
      </c>
      <c r="N1282" s="68">
        <v>13.2196162046908</v>
      </c>
      <c r="O1282" s="71"/>
      <c r="P1282" s="68"/>
      <c r="Q1282" s="71"/>
      <c r="R1282" s="68"/>
    </row>
    <row r="1283" spans="1:18" x14ac:dyDescent="0.2">
      <c r="A1283" s="141" t="s">
        <v>2776</v>
      </c>
      <c r="B1283" s="67" t="s">
        <v>2777</v>
      </c>
      <c r="C1283" s="67">
        <v>47</v>
      </c>
      <c r="D1283" s="67" t="s">
        <v>342</v>
      </c>
      <c r="E1283" s="71">
        <v>0.65178532002797795</v>
      </c>
      <c r="F1283" s="68">
        <v>29.424307036247299</v>
      </c>
      <c r="G1283" s="71">
        <v>0.68973652946206498</v>
      </c>
      <c r="H1283" s="68">
        <v>27.558635394456299</v>
      </c>
      <c r="I1283" s="71">
        <v>0.65217563363208098</v>
      </c>
      <c r="J1283" s="68">
        <v>20.469083155650299</v>
      </c>
      <c r="K1283" s="71">
        <v>0.73392156637319705</v>
      </c>
      <c r="L1283" s="68">
        <v>13.592750533048999</v>
      </c>
      <c r="M1283" s="71">
        <v>0.53130755064456703</v>
      </c>
      <c r="N1283" s="68">
        <v>27.452025586353901</v>
      </c>
      <c r="O1283" s="71"/>
      <c r="P1283" s="68"/>
      <c r="Q1283" s="71"/>
      <c r="R1283" s="68"/>
    </row>
    <row r="1284" spans="1:18" x14ac:dyDescent="0.2">
      <c r="A1284" s="141" t="s">
        <v>2778</v>
      </c>
      <c r="B1284" s="67" t="s">
        <v>2779</v>
      </c>
      <c r="C1284" s="67">
        <v>47</v>
      </c>
      <c r="D1284" s="67" t="s">
        <v>342</v>
      </c>
      <c r="E1284" s="71">
        <v>0.48222091314263699</v>
      </c>
      <c r="F1284" s="68">
        <v>3.8379530916844402</v>
      </c>
      <c r="G1284" s="71">
        <v>0.65695448780334398</v>
      </c>
      <c r="H1284" s="68">
        <v>16.5245202558635</v>
      </c>
      <c r="I1284" s="71">
        <v>0.59412175976421999</v>
      </c>
      <c r="J1284" s="68">
        <v>10.5543710021322</v>
      </c>
      <c r="K1284" s="71">
        <v>0.66555318002407404</v>
      </c>
      <c r="L1284" s="68">
        <v>7.5159914712153499</v>
      </c>
      <c r="M1284" s="71">
        <v>0.49447513812154698</v>
      </c>
      <c r="N1284" s="68">
        <v>20.735607675906198</v>
      </c>
      <c r="O1284" s="71"/>
      <c r="P1284" s="68"/>
      <c r="Q1284" s="71">
        <v>0</v>
      </c>
      <c r="R1284" s="68">
        <v>39.186295503212001</v>
      </c>
    </row>
    <row r="1285" spans="1:18" x14ac:dyDescent="0.2">
      <c r="A1285" s="141" t="s">
        <v>2780</v>
      </c>
      <c r="B1285" s="67" t="s">
        <v>2781</v>
      </c>
      <c r="C1285" s="67">
        <v>47</v>
      </c>
      <c r="D1285" s="67" t="s">
        <v>342</v>
      </c>
      <c r="E1285" s="71">
        <v>0.57228096714481602</v>
      </c>
      <c r="F1285" s="68">
        <v>13.486140724946701</v>
      </c>
      <c r="G1285" s="71">
        <v>0.60084989850708204</v>
      </c>
      <c r="H1285" s="68">
        <v>7.4093816631130096</v>
      </c>
      <c r="I1285" s="71">
        <v>0.52616710526743005</v>
      </c>
      <c r="J1285" s="68">
        <v>4.7974413646055396</v>
      </c>
      <c r="K1285" s="71">
        <v>0.76339599924305601</v>
      </c>
      <c r="L1285" s="68">
        <v>17.6439232409382</v>
      </c>
      <c r="M1285" s="71">
        <v>0.39871086556169399</v>
      </c>
      <c r="N1285" s="68">
        <v>6.8230277185501098</v>
      </c>
      <c r="O1285" s="71"/>
      <c r="P1285" s="68"/>
      <c r="Q1285" s="71"/>
      <c r="R1285" s="68"/>
    </row>
    <row r="1286" spans="1:18" x14ac:dyDescent="0.2">
      <c r="A1286" s="141" t="s">
        <v>2782</v>
      </c>
      <c r="B1286" s="67" t="s">
        <v>2783</v>
      </c>
      <c r="C1286" s="67">
        <v>47</v>
      </c>
      <c r="D1286" s="67" t="s">
        <v>342</v>
      </c>
      <c r="E1286" s="71">
        <v>0.59556416026792303</v>
      </c>
      <c r="F1286" s="68">
        <v>17.910447761194</v>
      </c>
      <c r="G1286" s="71">
        <v>0.61748156444431501</v>
      </c>
      <c r="H1286" s="68">
        <v>9.1684434968017108</v>
      </c>
      <c r="I1286" s="71">
        <v>0.57408041632689499</v>
      </c>
      <c r="J1286" s="68">
        <v>8.5287846481876297</v>
      </c>
      <c r="K1286" s="71">
        <v>0.73305193470195595</v>
      </c>
      <c r="L1286" s="68">
        <v>13.486140724946701</v>
      </c>
      <c r="M1286" s="71">
        <v>0.45764272559852698</v>
      </c>
      <c r="N1286" s="68">
        <v>14.0191897654584</v>
      </c>
      <c r="O1286" s="71"/>
      <c r="P1286" s="68"/>
      <c r="Q1286" s="71"/>
      <c r="R1286" s="68"/>
    </row>
    <row r="1287" spans="1:18" x14ac:dyDescent="0.2">
      <c r="A1287" s="141" t="s">
        <v>2784</v>
      </c>
      <c r="B1287" s="67" t="s">
        <v>2785</v>
      </c>
      <c r="C1287" s="67">
        <v>47</v>
      </c>
      <c r="D1287" s="67" t="s">
        <v>342</v>
      </c>
      <c r="E1287" s="71">
        <v>0.59063147168677599</v>
      </c>
      <c r="F1287" s="68">
        <v>16.791044776119399</v>
      </c>
      <c r="G1287" s="71">
        <v>0.75459835118992702</v>
      </c>
      <c r="H1287" s="68">
        <v>51.012793176972302</v>
      </c>
      <c r="I1287" s="71">
        <v>0.70483643147357</v>
      </c>
      <c r="J1287" s="68">
        <v>38.646055437100202</v>
      </c>
      <c r="K1287" s="71">
        <v>0.80035241002452895</v>
      </c>
      <c r="L1287" s="68">
        <v>25.9061833688699</v>
      </c>
      <c r="M1287" s="71">
        <v>0.69337016574585697</v>
      </c>
      <c r="N1287" s="68">
        <v>58.368869936034102</v>
      </c>
      <c r="O1287" s="71"/>
      <c r="P1287" s="68"/>
      <c r="Q1287" s="71">
        <v>0</v>
      </c>
      <c r="R1287" s="68">
        <v>39.186295503212001</v>
      </c>
    </row>
    <row r="1288" spans="1:18" x14ac:dyDescent="0.2">
      <c r="A1288" s="141" t="s">
        <v>2786</v>
      </c>
      <c r="B1288" s="67" t="s">
        <v>2787</v>
      </c>
      <c r="C1288" s="67">
        <v>47</v>
      </c>
      <c r="D1288" s="67" t="s">
        <v>342</v>
      </c>
      <c r="E1288" s="71">
        <v>0.50580822486057098</v>
      </c>
      <c r="F1288" s="68">
        <v>5.0639658848614104</v>
      </c>
      <c r="G1288" s="71">
        <v>0.66123268308273297</v>
      </c>
      <c r="H1288" s="68">
        <v>17.6972281449893</v>
      </c>
      <c r="I1288" s="71">
        <v>0.65459767751181697</v>
      </c>
      <c r="J1288" s="68">
        <v>21.215351812366698</v>
      </c>
      <c r="K1288" s="71">
        <v>0.71873562558675796</v>
      </c>
      <c r="L1288" s="68">
        <v>11.886993603411501</v>
      </c>
      <c r="M1288" s="71">
        <v>0.49447513812154698</v>
      </c>
      <c r="N1288" s="68">
        <v>20.735607675906198</v>
      </c>
      <c r="O1288" s="71"/>
      <c r="P1288" s="68"/>
      <c r="Q1288" s="71">
        <v>0</v>
      </c>
      <c r="R1288" s="68">
        <v>39.186295503212001</v>
      </c>
    </row>
    <row r="1289" spans="1:18" x14ac:dyDescent="0.2">
      <c r="A1289" s="141" t="s">
        <v>2788</v>
      </c>
      <c r="B1289" s="67" t="s">
        <v>2789</v>
      </c>
      <c r="C1289" s="67">
        <v>47</v>
      </c>
      <c r="D1289" s="67" t="s">
        <v>342</v>
      </c>
      <c r="E1289" s="71">
        <v>0.51096418033466295</v>
      </c>
      <c r="F1289" s="68">
        <v>5.4904051172707904</v>
      </c>
      <c r="G1289" s="71">
        <v>0.727373058137194</v>
      </c>
      <c r="H1289" s="68">
        <v>42.484008528784599</v>
      </c>
      <c r="I1289" s="71">
        <v>0.61225304010857395</v>
      </c>
      <c r="J1289" s="68">
        <v>12.793176972281501</v>
      </c>
      <c r="K1289" s="71">
        <v>0.63600511650305203</v>
      </c>
      <c r="L1289" s="68">
        <v>6.1300639658848599</v>
      </c>
      <c r="M1289" s="71">
        <v>0.57918968692449402</v>
      </c>
      <c r="N1289" s="68">
        <v>38.859275053304899</v>
      </c>
      <c r="O1289" s="71"/>
      <c r="P1289" s="68"/>
      <c r="Q1289" s="71">
        <v>0</v>
      </c>
      <c r="R1289" s="68">
        <v>39.186295503212001</v>
      </c>
    </row>
    <row r="1290" spans="1:18" x14ac:dyDescent="0.2">
      <c r="A1290" s="141" t="s">
        <v>2790</v>
      </c>
      <c r="B1290" s="67" t="s">
        <v>2791</v>
      </c>
      <c r="C1290" s="67">
        <v>47</v>
      </c>
      <c r="D1290" s="67" t="s">
        <v>342</v>
      </c>
      <c r="E1290" s="71">
        <v>0.53628811129638199</v>
      </c>
      <c r="F1290" s="68">
        <v>7.6759061833688698</v>
      </c>
      <c r="G1290" s="71">
        <v>0.68809804015287301</v>
      </c>
      <c r="H1290" s="68">
        <v>26.8123667377399</v>
      </c>
      <c r="I1290" s="71">
        <v>0.67731211035165295</v>
      </c>
      <c r="J1290" s="68">
        <v>27.931769722814501</v>
      </c>
      <c r="K1290" s="71">
        <v>0.76998989032360998</v>
      </c>
      <c r="L1290" s="68">
        <v>18.656716417910399</v>
      </c>
      <c r="M1290" s="71">
        <v>0.54604051565377498</v>
      </c>
      <c r="N1290" s="68">
        <v>31.023454157782499</v>
      </c>
      <c r="O1290" s="71"/>
      <c r="P1290" s="68"/>
      <c r="Q1290" s="71">
        <v>0</v>
      </c>
      <c r="R1290" s="68">
        <v>39.186295503212001</v>
      </c>
    </row>
    <row r="1291" spans="1:18" x14ac:dyDescent="0.2">
      <c r="A1291" s="141" t="s">
        <v>2792</v>
      </c>
      <c r="B1291" s="67" t="s">
        <v>2793</v>
      </c>
      <c r="C1291" s="67">
        <v>47</v>
      </c>
      <c r="D1291" s="67" t="s">
        <v>342</v>
      </c>
      <c r="E1291" s="71">
        <v>0.68002871264988396</v>
      </c>
      <c r="F1291" s="68">
        <v>36.300639658848603</v>
      </c>
      <c r="G1291" s="71">
        <v>0.69038764246831996</v>
      </c>
      <c r="H1291" s="68">
        <v>27.878464818763302</v>
      </c>
      <c r="I1291" s="71">
        <v>0.70680161939530695</v>
      </c>
      <c r="J1291" s="68">
        <v>39.712153518123699</v>
      </c>
      <c r="K1291" s="71">
        <v>0.80266776184824695</v>
      </c>
      <c r="L1291" s="68">
        <v>26.5991471215352</v>
      </c>
      <c r="M1291" s="71">
        <v>0.52025782688766098</v>
      </c>
      <c r="N1291" s="68">
        <v>25.479744136460599</v>
      </c>
      <c r="O1291" s="71"/>
      <c r="P1291" s="68"/>
      <c r="Q1291" s="71"/>
      <c r="R1291" s="68"/>
    </row>
    <row r="1292" spans="1:18" x14ac:dyDescent="0.2">
      <c r="A1292" s="141" t="s">
        <v>2794</v>
      </c>
      <c r="B1292" s="67" t="s">
        <v>2795</v>
      </c>
      <c r="C1292" s="67">
        <v>40</v>
      </c>
      <c r="D1292" s="67" t="s">
        <v>342</v>
      </c>
      <c r="E1292" s="71">
        <v>0.69860436851339802</v>
      </c>
      <c r="F1292" s="68">
        <v>42.270788912580002</v>
      </c>
      <c r="G1292" s="71">
        <v>0.68971801493288198</v>
      </c>
      <c r="H1292" s="68">
        <v>27.5053304904051</v>
      </c>
      <c r="I1292" s="71">
        <v>0.79522411812829796</v>
      </c>
      <c r="J1292" s="68">
        <v>76.066098081023497</v>
      </c>
      <c r="K1292" s="71">
        <v>0.80763372036626002</v>
      </c>
      <c r="L1292" s="68">
        <v>27.9850746268657</v>
      </c>
      <c r="M1292" s="71">
        <v>0.50184162062615101</v>
      </c>
      <c r="N1292" s="68">
        <v>21.961620469083201</v>
      </c>
      <c r="O1292" s="71"/>
      <c r="P1292" s="68"/>
      <c r="Q1292" s="71"/>
      <c r="R1292" s="68"/>
    </row>
    <row r="1293" spans="1:18" x14ac:dyDescent="0.2">
      <c r="A1293" s="141" t="s">
        <v>2796</v>
      </c>
      <c r="B1293" s="67" t="s">
        <v>2797</v>
      </c>
      <c r="C1293" s="67">
        <v>47</v>
      </c>
      <c r="D1293" s="67" t="s">
        <v>342</v>
      </c>
      <c r="E1293" s="71">
        <v>0.51107159636615096</v>
      </c>
      <c r="F1293" s="68">
        <v>5.5437100213219601</v>
      </c>
      <c r="G1293" s="71">
        <v>0.72976917825072996</v>
      </c>
      <c r="H1293" s="68">
        <v>43.443496801705798</v>
      </c>
      <c r="I1293" s="71">
        <v>0.65087606421421695</v>
      </c>
      <c r="J1293" s="68">
        <v>20.1492537313433</v>
      </c>
      <c r="K1293" s="71">
        <v>0.62130574120742799</v>
      </c>
      <c r="L1293" s="68">
        <v>5.2238805970149196</v>
      </c>
      <c r="M1293" s="71">
        <v>0.55340699815837902</v>
      </c>
      <c r="N1293" s="68">
        <v>32.995735607675897</v>
      </c>
      <c r="O1293" s="71"/>
      <c r="P1293" s="68"/>
      <c r="Q1293" s="71">
        <v>0</v>
      </c>
      <c r="R1293" s="68">
        <v>39.186295503212001</v>
      </c>
    </row>
    <row r="1294" spans="1:18" x14ac:dyDescent="0.2">
      <c r="A1294" s="141" t="s">
        <v>1418</v>
      </c>
      <c r="B1294" s="67" t="s">
        <v>2798</v>
      </c>
      <c r="C1294" s="67">
        <v>47</v>
      </c>
      <c r="D1294" s="67" t="s">
        <v>342</v>
      </c>
      <c r="E1294" s="71">
        <v>0.523824062684903</v>
      </c>
      <c r="F1294" s="68">
        <v>6.5565031982942399</v>
      </c>
      <c r="G1294" s="71">
        <v>0.64464495495287899</v>
      </c>
      <c r="H1294" s="68">
        <v>13.0597014925373</v>
      </c>
      <c r="I1294" s="71">
        <v>0.69078584893750505</v>
      </c>
      <c r="J1294" s="68">
        <v>32.142857142857103</v>
      </c>
      <c r="K1294" s="71">
        <v>0.71186630511424098</v>
      </c>
      <c r="L1294" s="68">
        <v>10.9808102345416</v>
      </c>
      <c r="M1294" s="71">
        <v>0.57182320441988999</v>
      </c>
      <c r="N1294" s="68">
        <v>37.3667377398721</v>
      </c>
      <c r="O1294" s="71"/>
      <c r="P1294" s="68"/>
      <c r="Q1294" s="71">
        <v>0</v>
      </c>
      <c r="R1294" s="68">
        <v>39.186295503212001</v>
      </c>
    </row>
    <row r="1295" spans="1:18" x14ac:dyDescent="0.2">
      <c r="A1295" s="141" t="s">
        <v>2799</v>
      </c>
      <c r="B1295" s="67" t="s">
        <v>2800</v>
      </c>
      <c r="C1295" s="67">
        <v>47</v>
      </c>
      <c r="D1295" s="67" t="s">
        <v>342</v>
      </c>
      <c r="E1295" s="71">
        <v>0.74806131475785198</v>
      </c>
      <c r="F1295" s="68">
        <v>57.142857142857103</v>
      </c>
      <c r="G1295" s="71">
        <v>0.73998019720376695</v>
      </c>
      <c r="H1295" s="68">
        <v>46.481876332622598</v>
      </c>
      <c r="I1295" s="71">
        <v>0.76637618702591204</v>
      </c>
      <c r="J1295" s="68">
        <v>66.897654584221698</v>
      </c>
      <c r="K1295" s="71">
        <v>0.87355001660651799</v>
      </c>
      <c r="L1295" s="68">
        <v>49.360341151385903</v>
      </c>
      <c r="M1295" s="71">
        <v>0.61233885819521205</v>
      </c>
      <c r="N1295" s="68">
        <v>47.014925373134297</v>
      </c>
      <c r="O1295" s="71"/>
      <c r="P1295" s="68"/>
      <c r="Q1295" s="71"/>
      <c r="R1295" s="68"/>
    </row>
    <row r="1296" spans="1:18" x14ac:dyDescent="0.2">
      <c r="A1296" s="141" t="s">
        <v>2801</v>
      </c>
      <c r="B1296" s="67" t="s">
        <v>2802</v>
      </c>
      <c r="C1296" s="67">
        <v>72</v>
      </c>
      <c r="D1296" s="67" t="s">
        <v>342</v>
      </c>
      <c r="E1296" s="71">
        <v>0.76361648121320902</v>
      </c>
      <c r="F1296" s="68">
        <v>62.100213219616201</v>
      </c>
      <c r="G1296" s="71">
        <v>0.79902271175320505</v>
      </c>
      <c r="H1296" s="68">
        <v>62.526652452025601</v>
      </c>
      <c r="I1296" s="71">
        <v>0.71599695518693396</v>
      </c>
      <c r="J1296" s="68">
        <v>44.669509594882697</v>
      </c>
      <c r="K1296" s="71">
        <v>0.83502636840993505</v>
      </c>
      <c r="L1296" s="68">
        <v>35.660980810234499</v>
      </c>
      <c r="M1296" s="71">
        <v>0.70441988950276302</v>
      </c>
      <c r="N1296" s="68">
        <v>59.968017057569298</v>
      </c>
      <c r="O1296" s="71"/>
      <c r="P1296" s="68"/>
      <c r="Q1296" s="71"/>
      <c r="R1296" s="68"/>
    </row>
    <row r="1297" spans="1:18" x14ac:dyDescent="0.2">
      <c r="A1297" s="141" t="s">
        <v>2803</v>
      </c>
      <c r="B1297" s="67" t="s">
        <v>2804</v>
      </c>
      <c r="C1297" s="67">
        <v>47</v>
      </c>
      <c r="D1297" s="67" t="s">
        <v>342</v>
      </c>
      <c r="E1297" s="71">
        <v>0.68860165270658202</v>
      </c>
      <c r="F1297" s="68">
        <v>39.285714285714299</v>
      </c>
      <c r="G1297" s="71">
        <v>0.70742695558883995</v>
      </c>
      <c r="H1297" s="68">
        <v>35.341151385927503</v>
      </c>
      <c r="I1297" s="71">
        <v>0.72447990322664502</v>
      </c>
      <c r="J1297" s="68">
        <v>48.507462686567202</v>
      </c>
      <c r="K1297" s="71">
        <v>0.79487544261857801</v>
      </c>
      <c r="L1297" s="68">
        <v>24.3070362473348</v>
      </c>
      <c r="M1297" s="71">
        <v>0.52762430939226501</v>
      </c>
      <c r="N1297" s="68">
        <v>26.652452025586399</v>
      </c>
      <c r="O1297" s="71"/>
      <c r="P1297" s="68"/>
      <c r="Q1297" s="71"/>
      <c r="R1297" s="68"/>
    </row>
    <row r="1298" spans="1:18" x14ac:dyDescent="0.2">
      <c r="A1298" s="141" t="s">
        <v>2805</v>
      </c>
      <c r="B1298" s="67" t="s">
        <v>2806</v>
      </c>
      <c r="C1298" s="67">
        <v>47</v>
      </c>
      <c r="D1298" s="67" t="s">
        <v>342</v>
      </c>
      <c r="E1298" s="71">
        <v>0.54605752863354795</v>
      </c>
      <c r="F1298" s="68">
        <v>9.1151385927505295</v>
      </c>
      <c r="G1298" s="71">
        <v>0.67090109600629999</v>
      </c>
      <c r="H1298" s="68">
        <v>20.575692963752701</v>
      </c>
      <c r="I1298" s="71">
        <v>0.66338388425578598</v>
      </c>
      <c r="J1298" s="68">
        <v>23.507462686567202</v>
      </c>
      <c r="K1298" s="71">
        <v>0.820496217233463</v>
      </c>
      <c r="L1298" s="68">
        <v>31.023454157782499</v>
      </c>
      <c r="M1298" s="71">
        <v>0.575506445672192</v>
      </c>
      <c r="N1298" s="68">
        <v>38.113006396588503</v>
      </c>
      <c r="O1298" s="71"/>
      <c r="P1298" s="68"/>
      <c r="Q1298" s="71">
        <v>0</v>
      </c>
      <c r="R1298" s="68">
        <v>39.186295503212001</v>
      </c>
    </row>
    <row r="1299" spans="1:18" x14ac:dyDescent="0.2">
      <c r="A1299" s="141" t="s">
        <v>2807</v>
      </c>
      <c r="B1299" s="67" t="s">
        <v>2808</v>
      </c>
      <c r="C1299" s="67">
        <v>72</v>
      </c>
      <c r="D1299" s="67" t="s">
        <v>342</v>
      </c>
      <c r="E1299" s="71">
        <v>0.65865244992945204</v>
      </c>
      <c r="F1299" s="68">
        <v>31.4498933901919</v>
      </c>
      <c r="G1299" s="71">
        <v>0.89449189184181399</v>
      </c>
      <c r="H1299" s="68">
        <v>84.701492537313399</v>
      </c>
      <c r="I1299" s="71">
        <v>0.76558643736319898</v>
      </c>
      <c r="J1299" s="68">
        <v>66.471215351812404</v>
      </c>
      <c r="K1299" s="71">
        <v>0.89561485966876897</v>
      </c>
      <c r="L1299" s="68">
        <v>58.795309168443502</v>
      </c>
      <c r="M1299" s="71">
        <v>0.73756906077348094</v>
      </c>
      <c r="N1299" s="68">
        <v>64.498933901919003</v>
      </c>
      <c r="O1299" s="71"/>
      <c r="P1299" s="68"/>
      <c r="Q1299" s="71">
        <v>0</v>
      </c>
      <c r="R1299" s="68">
        <v>39.186295503212001</v>
      </c>
    </row>
    <row r="1300" spans="1:18" x14ac:dyDescent="0.2">
      <c r="A1300" s="141" t="s">
        <v>2809</v>
      </c>
      <c r="B1300" s="67" t="s">
        <v>2810</v>
      </c>
      <c r="C1300" s="67">
        <v>72</v>
      </c>
      <c r="D1300" s="67" t="s">
        <v>342</v>
      </c>
      <c r="E1300" s="71">
        <v>0.51393644234445801</v>
      </c>
      <c r="F1300" s="68">
        <v>5.6503198294243102</v>
      </c>
      <c r="G1300" s="71">
        <v>0.70571975262098996</v>
      </c>
      <c r="H1300" s="68">
        <v>34.701492537313399</v>
      </c>
      <c r="I1300" s="71">
        <v>0.54969171286394602</v>
      </c>
      <c r="J1300" s="68">
        <v>6.2899786780383797</v>
      </c>
      <c r="K1300" s="71">
        <v>0.74981402432206701</v>
      </c>
      <c r="L1300" s="68">
        <v>15.565031982942401</v>
      </c>
      <c r="M1300" s="71">
        <v>0.56445672191528595</v>
      </c>
      <c r="N1300" s="68">
        <v>35.607675906183403</v>
      </c>
      <c r="O1300" s="71"/>
      <c r="P1300" s="68"/>
      <c r="Q1300" s="71">
        <v>0</v>
      </c>
      <c r="R1300" s="68">
        <v>39.186295503212001</v>
      </c>
    </row>
    <row r="1301" spans="1:18" x14ac:dyDescent="0.2">
      <c r="A1301" s="141" t="s">
        <v>2811</v>
      </c>
      <c r="B1301" s="67" t="s">
        <v>2812</v>
      </c>
      <c r="C1301" s="67">
        <v>72</v>
      </c>
      <c r="D1301" s="67" t="s">
        <v>342</v>
      </c>
      <c r="E1301" s="71">
        <v>0.81622517693861096</v>
      </c>
      <c r="F1301" s="68">
        <v>75.533049040511699</v>
      </c>
      <c r="G1301" s="71">
        <v>0.88489506368640902</v>
      </c>
      <c r="H1301" s="68">
        <v>83.0490405117271</v>
      </c>
      <c r="I1301" s="71">
        <v>0.74653649221746898</v>
      </c>
      <c r="J1301" s="68">
        <v>58.582089552238799</v>
      </c>
      <c r="K1301" s="71">
        <v>0.86275091980636898</v>
      </c>
      <c r="L1301" s="68">
        <v>44.829424307036199</v>
      </c>
      <c r="M1301" s="71">
        <v>0.77071823204419898</v>
      </c>
      <c r="N1301" s="68">
        <v>69.509594882729203</v>
      </c>
      <c r="O1301" s="71"/>
      <c r="P1301" s="68"/>
      <c r="Q1301" s="71"/>
      <c r="R1301" s="68"/>
    </row>
    <row r="1302" spans="1:18" x14ac:dyDescent="0.2">
      <c r="A1302" s="141" t="s">
        <v>2813</v>
      </c>
      <c r="B1302" s="67" t="s">
        <v>2814</v>
      </c>
      <c r="C1302" s="67">
        <v>72</v>
      </c>
      <c r="D1302" s="67" t="s">
        <v>342</v>
      </c>
      <c r="E1302" s="71">
        <v>0.76224891128038097</v>
      </c>
      <c r="F1302" s="68">
        <v>61.460554371002097</v>
      </c>
      <c r="G1302" s="71">
        <v>0.81188026880889297</v>
      </c>
      <c r="H1302" s="68">
        <v>66.204690831556505</v>
      </c>
      <c r="I1302" s="71">
        <v>0.67916697400987802</v>
      </c>
      <c r="J1302" s="68">
        <v>28.4648187633262</v>
      </c>
      <c r="K1302" s="71">
        <v>0.86826147780919904</v>
      </c>
      <c r="L1302" s="68">
        <v>47.068230277185499</v>
      </c>
      <c r="M1302" s="71">
        <v>0.68968692449355495</v>
      </c>
      <c r="N1302" s="68">
        <v>57.835820895522403</v>
      </c>
      <c r="O1302" s="71"/>
      <c r="P1302" s="68"/>
      <c r="Q1302" s="71"/>
      <c r="R1302" s="68"/>
    </row>
    <row r="1303" spans="1:18" x14ac:dyDescent="0.2">
      <c r="A1303" s="141" t="s">
        <v>2815</v>
      </c>
      <c r="B1303" s="67" t="s">
        <v>2816</v>
      </c>
      <c r="C1303" s="67">
        <v>72</v>
      </c>
      <c r="D1303" s="67" t="s">
        <v>342</v>
      </c>
      <c r="E1303" s="71">
        <v>0.69552488978360805</v>
      </c>
      <c r="F1303" s="68">
        <v>41.577825159914703</v>
      </c>
      <c r="G1303" s="71">
        <v>0.79512118606853099</v>
      </c>
      <c r="H1303" s="68">
        <v>60.9808102345416</v>
      </c>
      <c r="I1303" s="71">
        <v>0.65180654613672895</v>
      </c>
      <c r="J1303" s="68">
        <v>20.362473347548001</v>
      </c>
      <c r="K1303" s="71">
        <v>0.78176482877079301</v>
      </c>
      <c r="L1303" s="68">
        <v>21.162046908315599</v>
      </c>
      <c r="M1303" s="71">
        <v>0.55340699815837902</v>
      </c>
      <c r="N1303" s="68">
        <v>32.995735607675897</v>
      </c>
      <c r="O1303" s="71"/>
      <c r="P1303" s="68"/>
      <c r="Q1303" s="71"/>
      <c r="R1303" s="68"/>
    </row>
    <row r="1304" spans="1:18" x14ac:dyDescent="0.2">
      <c r="A1304" s="141" t="s">
        <v>688</v>
      </c>
      <c r="B1304" s="67" t="s">
        <v>2817</v>
      </c>
      <c r="C1304" s="67">
        <v>72</v>
      </c>
      <c r="D1304" s="67" t="s">
        <v>342</v>
      </c>
      <c r="E1304" s="71">
        <v>0.70667280824357304</v>
      </c>
      <c r="F1304" s="68">
        <v>45.042643923240902</v>
      </c>
      <c r="G1304" s="71">
        <v>0.74770555799689198</v>
      </c>
      <c r="H1304" s="68">
        <v>48.933901918976503</v>
      </c>
      <c r="I1304" s="71">
        <v>0.65573527450434199</v>
      </c>
      <c r="J1304" s="68">
        <v>21.5351812366738</v>
      </c>
      <c r="K1304" s="71">
        <v>0.78881209476403502</v>
      </c>
      <c r="L1304" s="68">
        <v>22.654584221748401</v>
      </c>
      <c r="M1304" s="71">
        <v>0.63443830570902404</v>
      </c>
      <c r="N1304" s="68">
        <v>50.6929637526652</v>
      </c>
      <c r="O1304" s="71"/>
      <c r="P1304" s="68"/>
      <c r="Q1304" s="71"/>
      <c r="R1304" s="68"/>
    </row>
    <row r="1305" spans="1:18" x14ac:dyDescent="0.2">
      <c r="A1305" s="141" t="s">
        <v>2818</v>
      </c>
      <c r="B1305" s="67" t="s">
        <v>2819</v>
      </c>
      <c r="C1305" s="67">
        <v>72</v>
      </c>
      <c r="D1305" s="67" t="s">
        <v>342</v>
      </c>
      <c r="E1305" s="71">
        <v>0.70558608513284704</v>
      </c>
      <c r="F1305" s="68">
        <v>44.669509594882697</v>
      </c>
      <c r="G1305" s="71">
        <v>0.76110215791105296</v>
      </c>
      <c r="H1305" s="68">
        <v>52.878464818763298</v>
      </c>
      <c r="I1305" s="71">
        <v>0.67526634041547895</v>
      </c>
      <c r="J1305" s="68">
        <v>27.0788912579957</v>
      </c>
      <c r="K1305" s="71">
        <v>0.828885602794174</v>
      </c>
      <c r="L1305" s="68">
        <v>33.7420042643923</v>
      </c>
      <c r="M1305" s="71">
        <v>0.55709023941068203</v>
      </c>
      <c r="N1305" s="68">
        <v>33.901918976545801</v>
      </c>
      <c r="O1305" s="71"/>
      <c r="P1305" s="68"/>
      <c r="Q1305" s="71"/>
      <c r="R1305" s="68"/>
    </row>
    <row r="1306" spans="1:18" x14ac:dyDescent="0.2">
      <c r="A1306" s="141" t="s">
        <v>2820</v>
      </c>
      <c r="B1306" s="67" t="s">
        <v>2821</v>
      </c>
      <c r="C1306" s="67">
        <v>72</v>
      </c>
      <c r="D1306" s="67" t="s">
        <v>342</v>
      </c>
      <c r="E1306" s="71">
        <v>0.70158943937531904</v>
      </c>
      <c r="F1306" s="68">
        <v>43.017057569296398</v>
      </c>
      <c r="G1306" s="71">
        <v>0.81872542662386405</v>
      </c>
      <c r="H1306" s="68">
        <v>68.443496801705805</v>
      </c>
      <c r="I1306" s="71">
        <v>0.67814909353853503</v>
      </c>
      <c r="J1306" s="68">
        <v>27.9850746268657</v>
      </c>
      <c r="K1306" s="71">
        <v>0.70819410290057205</v>
      </c>
      <c r="L1306" s="68">
        <v>10.607675906183401</v>
      </c>
      <c r="M1306" s="71">
        <v>0.60128913443830601</v>
      </c>
      <c r="N1306" s="68">
        <v>43.869936034115099</v>
      </c>
      <c r="O1306" s="71"/>
      <c r="P1306" s="68"/>
      <c r="Q1306" s="71"/>
      <c r="R1306" s="68"/>
    </row>
    <row r="1307" spans="1:18" x14ac:dyDescent="0.2">
      <c r="A1307" s="141" t="s">
        <v>2822</v>
      </c>
      <c r="B1307" s="67" t="s">
        <v>2823</v>
      </c>
      <c r="C1307" s="67">
        <v>72</v>
      </c>
      <c r="D1307" s="67" t="s">
        <v>342</v>
      </c>
      <c r="E1307" s="71">
        <v>0.76363592937146896</v>
      </c>
      <c r="F1307" s="68">
        <v>62.206823027718499</v>
      </c>
      <c r="G1307" s="71">
        <v>0.83358499791604701</v>
      </c>
      <c r="H1307" s="68">
        <v>71.695095948827301</v>
      </c>
      <c r="I1307" s="71">
        <v>0.70971388583726802</v>
      </c>
      <c r="J1307" s="68">
        <v>41.364605543709999</v>
      </c>
      <c r="K1307" s="71">
        <v>0.75894280794987401</v>
      </c>
      <c r="L1307" s="68">
        <v>17.057569296375299</v>
      </c>
      <c r="M1307" s="71">
        <v>0.75230202578268901</v>
      </c>
      <c r="N1307" s="68">
        <v>67.324093816631105</v>
      </c>
      <c r="O1307" s="71"/>
      <c r="P1307" s="68"/>
      <c r="Q1307" s="71"/>
      <c r="R1307" s="68"/>
    </row>
    <row r="1308" spans="1:18" x14ac:dyDescent="0.2">
      <c r="A1308" s="141" t="s">
        <v>1505</v>
      </c>
      <c r="B1308" s="67" t="s">
        <v>2824</v>
      </c>
      <c r="C1308" s="67">
        <v>72</v>
      </c>
      <c r="D1308" s="67" t="s">
        <v>342</v>
      </c>
      <c r="E1308" s="71">
        <v>0.72615689312472598</v>
      </c>
      <c r="F1308" s="68">
        <v>50.586353944562902</v>
      </c>
      <c r="G1308" s="71">
        <v>0.76898369832461</v>
      </c>
      <c r="H1308" s="68">
        <v>54.957356076759098</v>
      </c>
      <c r="I1308" s="71">
        <v>0.69634433589245703</v>
      </c>
      <c r="J1308" s="68">
        <v>34.968017057569298</v>
      </c>
      <c r="K1308" s="71">
        <v>0.87115957511425002</v>
      </c>
      <c r="L1308" s="68">
        <v>48.081023454157801</v>
      </c>
      <c r="M1308" s="71">
        <v>0.56813996316758797</v>
      </c>
      <c r="N1308" s="68">
        <v>36.567164179104502</v>
      </c>
      <c r="O1308" s="71"/>
      <c r="P1308" s="68"/>
      <c r="Q1308" s="71"/>
      <c r="R1308" s="68"/>
    </row>
    <row r="1309" spans="1:18" x14ac:dyDescent="0.2">
      <c r="A1309" s="141" t="s">
        <v>2825</v>
      </c>
      <c r="B1309" s="67" t="s">
        <v>2826</v>
      </c>
      <c r="C1309" s="67">
        <v>72</v>
      </c>
      <c r="D1309" s="67" t="s">
        <v>342</v>
      </c>
      <c r="E1309" s="71">
        <v>0.68495223490263701</v>
      </c>
      <c r="F1309" s="68">
        <v>38.006396588486098</v>
      </c>
      <c r="G1309" s="71">
        <v>0.81123572919467701</v>
      </c>
      <c r="H1309" s="68">
        <v>65.991471215351794</v>
      </c>
      <c r="I1309" s="71">
        <v>0.691613528119844</v>
      </c>
      <c r="J1309" s="68">
        <v>32.515991471215401</v>
      </c>
      <c r="K1309" s="71">
        <v>0.61725434159620995</v>
      </c>
      <c r="L1309" s="68">
        <v>5.01066098081023</v>
      </c>
      <c r="M1309" s="71">
        <v>0.61970534069981598</v>
      </c>
      <c r="N1309" s="68">
        <v>48.667377398720703</v>
      </c>
      <c r="O1309" s="71"/>
      <c r="P1309" s="68"/>
      <c r="Q1309" s="71"/>
      <c r="R1309" s="68"/>
    </row>
    <row r="1310" spans="1:18" x14ac:dyDescent="0.2">
      <c r="A1310" s="141" t="s">
        <v>2827</v>
      </c>
      <c r="B1310" s="67" t="s">
        <v>2828</v>
      </c>
      <c r="C1310" s="67">
        <v>72</v>
      </c>
      <c r="D1310" s="67" t="s">
        <v>342</v>
      </c>
      <c r="E1310" s="71">
        <v>0.744312636764625</v>
      </c>
      <c r="F1310" s="68">
        <v>56.076759061833698</v>
      </c>
      <c r="G1310" s="71">
        <v>0.81881342462476803</v>
      </c>
      <c r="H1310" s="68">
        <v>68.550106609808097</v>
      </c>
      <c r="I1310" s="71">
        <v>0.68597968641055795</v>
      </c>
      <c r="J1310" s="68">
        <v>30.4904051172708</v>
      </c>
      <c r="K1310" s="71">
        <v>0.89695099035098402</v>
      </c>
      <c r="L1310" s="68">
        <v>59.541577825159898</v>
      </c>
      <c r="M1310" s="71">
        <v>0.575506445672192</v>
      </c>
      <c r="N1310" s="68">
        <v>38.113006396588503</v>
      </c>
      <c r="O1310" s="71"/>
      <c r="P1310" s="68"/>
      <c r="Q1310" s="71"/>
      <c r="R1310" s="68"/>
    </row>
    <row r="1311" spans="1:18" x14ac:dyDescent="0.2">
      <c r="A1311" s="141" t="s">
        <v>2829</v>
      </c>
      <c r="B1311" s="67" t="s">
        <v>2830</v>
      </c>
      <c r="C1311" s="67">
        <v>39</v>
      </c>
      <c r="D1311" s="67" t="s">
        <v>342</v>
      </c>
      <c r="E1311" s="71">
        <v>0.62983304985166</v>
      </c>
      <c r="F1311" s="68">
        <v>24.7867803837953</v>
      </c>
      <c r="G1311" s="71">
        <v>0.69386272963218698</v>
      </c>
      <c r="H1311" s="68">
        <v>29.317697228145001</v>
      </c>
      <c r="I1311" s="71">
        <v>0.69555917829433</v>
      </c>
      <c r="J1311" s="68">
        <v>34.381663113006397</v>
      </c>
      <c r="K1311" s="71">
        <v>0.81223073346907204</v>
      </c>
      <c r="L1311" s="68">
        <v>29.157782515991499</v>
      </c>
      <c r="M1311" s="71">
        <v>0.31767955801105002</v>
      </c>
      <c r="N1311" s="68">
        <v>3.62473347547974</v>
      </c>
      <c r="O1311" s="71"/>
      <c r="P1311" s="68"/>
      <c r="Q1311" s="71"/>
      <c r="R1311" s="68"/>
    </row>
    <row r="1312" spans="1:18" x14ac:dyDescent="0.2">
      <c r="A1312" s="141" t="s">
        <v>2831</v>
      </c>
      <c r="B1312" s="67" t="s">
        <v>2832</v>
      </c>
      <c r="C1312" s="67">
        <v>39</v>
      </c>
      <c r="D1312" s="67" t="s">
        <v>342</v>
      </c>
      <c r="E1312" s="71">
        <v>0.67579904796867196</v>
      </c>
      <c r="F1312" s="68">
        <v>35.341151385927503</v>
      </c>
      <c r="G1312" s="71">
        <v>0.72213602171188196</v>
      </c>
      <c r="H1312" s="68">
        <v>40.724946695096001</v>
      </c>
      <c r="I1312" s="71">
        <v>0.66762574751287096</v>
      </c>
      <c r="J1312" s="68">
        <v>24.413646055437098</v>
      </c>
      <c r="K1312" s="71">
        <v>0.85947493830371002</v>
      </c>
      <c r="L1312" s="68">
        <v>43.923240938166302</v>
      </c>
      <c r="M1312" s="71">
        <v>0.45395948434622502</v>
      </c>
      <c r="N1312" s="68">
        <v>13.2196162046908</v>
      </c>
      <c r="O1312" s="71"/>
      <c r="P1312" s="68"/>
      <c r="Q1312" s="71"/>
      <c r="R1312" s="68"/>
    </row>
    <row r="1313" spans="1:18" x14ac:dyDescent="0.2">
      <c r="A1313" s="141" t="s">
        <v>2833</v>
      </c>
      <c r="B1313" s="67" t="s">
        <v>2834</v>
      </c>
      <c r="C1313" s="67">
        <v>72</v>
      </c>
      <c r="D1313" s="67" t="s">
        <v>342</v>
      </c>
      <c r="E1313" s="71">
        <v>0.68036197957923095</v>
      </c>
      <c r="F1313" s="68">
        <v>36.513859275053299</v>
      </c>
      <c r="G1313" s="71">
        <v>0.70008707006063398</v>
      </c>
      <c r="H1313" s="68">
        <v>32.302771855010697</v>
      </c>
      <c r="I1313" s="71">
        <v>0.66149666096449899</v>
      </c>
      <c r="J1313" s="68">
        <v>23.134328358209</v>
      </c>
      <c r="K1313" s="71">
        <v>0.850656084161035</v>
      </c>
      <c r="L1313" s="68">
        <v>40.565031982942401</v>
      </c>
      <c r="M1313" s="71">
        <v>0.50920810313075504</v>
      </c>
      <c r="N1313" s="68">
        <v>23.240938166311299</v>
      </c>
      <c r="O1313" s="71"/>
      <c r="P1313" s="68"/>
      <c r="Q1313" s="71"/>
      <c r="R1313" s="68"/>
    </row>
    <row r="1314" spans="1:18" x14ac:dyDescent="0.2">
      <c r="A1314" s="141" t="s">
        <v>2835</v>
      </c>
      <c r="B1314" s="67" t="s">
        <v>2836</v>
      </c>
      <c r="C1314" s="67">
        <v>39</v>
      </c>
      <c r="D1314" s="67" t="s">
        <v>342</v>
      </c>
      <c r="E1314" s="71">
        <v>0.65412799758726203</v>
      </c>
      <c r="F1314" s="68">
        <v>30.4904051172708</v>
      </c>
      <c r="G1314" s="71">
        <v>0.71867952248231404</v>
      </c>
      <c r="H1314" s="68">
        <v>39.339019189765501</v>
      </c>
      <c r="I1314" s="71">
        <v>0.63862258501772995</v>
      </c>
      <c r="J1314" s="68">
        <v>17.537313432835798</v>
      </c>
      <c r="K1314" s="71">
        <v>0.83471632852119504</v>
      </c>
      <c r="L1314" s="68">
        <v>35.607675906183403</v>
      </c>
      <c r="M1314" s="71">
        <v>0.424493554327809</v>
      </c>
      <c r="N1314" s="68">
        <v>9.4349680170575692</v>
      </c>
      <c r="O1314" s="71"/>
      <c r="P1314" s="68"/>
      <c r="Q1314" s="71"/>
      <c r="R1314" s="68"/>
    </row>
    <row r="1315" spans="1:18" x14ac:dyDescent="0.2">
      <c r="A1315" s="141" t="s">
        <v>2837</v>
      </c>
      <c r="B1315" s="67" t="s">
        <v>2838</v>
      </c>
      <c r="C1315" s="67">
        <v>72</v>
      </c>
      <c r="D1315" s="67" t="s">
        <v>342</v>
      </c>
      <c r="E1315" s="71">
        <v>0.64849688331300803</v>
      </c>
      <c r="F1315" s="68">
        <v>28.4648187633262</v>
      </c>
      <c r="G1315" s="71">
        <v>0.63996690788079402</v>
      </c>
      <c r="H1315" s="68">
        <v>12.5266524520256</v>
      </c>
      <c r="I1315" s="71">
        <v>0.65010764270292298</v>
      </c>
      <c r="J1315" s="68">
        <v>19.829424307036199</v>
      </c>
      <c r="K1315" s="71">
        <v>0.79470487953755797</v>
      </c>
      <c r="L1315" s="68">
        <v>24.253731343283601</v>
      </c>
      <c r="M1315" s="71">
        <v>0.50920810313075504</v>
      </c>
      <c r="N1315" s="68">
        <v>23.240938166311299</v>
      </c>
      <c r="O1315" s="71"/>
      <c r="P1315" s="68"/>
      <c r="Q1315" s="71"/>
      <c r="R1315" s="68"/>
    </row>
    <row r="1316" spans="1:18" x14ac:dyDescent="0.2">
      <c r="A1316" s="141" t="s">
        <v>2839</v>
      </c>
      <c r="B1316" s="67" t="s">
        <v>2840</v>
      </c>
      <c r="C1316" s="67">
        <v>72</v>
      </c>
      <c r="D1316" s="67" t="s">
        <v>342</v>
      </c>
      <c r="E1316" s="71">
        <v>0.81830989839261403</v>
      </c>
      <c r="F1316" s="68">
        <v>76.012793176972295</v>
      </c>
      <c r="G1316" s="71">
        <v>0.82191844623586796</v>
      </c>
      <c r="H1316" s="68">
        <v>69.296375266524507</v>
      </c>
      <c r="I1316" s="71">
        <v>0.69852592472946395</v>
      </c>
      <c r="J1316" s="68">
        <v>36.034115138592703</v>
      </c>
      <c r="K1316" s="71">
        <v>0.86300199024267499</v>
      </c>
      <c r="L1316" s="68">
        <v>44.989339019189799</v>
      </c>
      <c r="M1316" s="71">
        <v>0.70810313075506504</v>
      </c>
      <c r="N1316" s="68">
        <v>60.660980810234499</v>
      </c>
      <c r="O1316" s="71"/>
      <c r="P1316" s="68"/>
      <c r="Q1316" s="71">
        <v>1</v>
      </c>
      <c r="R1316" s="68">
        <v>100</v>
      </c>
    </row>
    <row r="1317" spans="1:18" x14ac:dyDescent="0.2">
      <c r="A1317" s="141" t="s">
        <v>2841</v>
      </c>
      <c r="B1317" s="67" t="s">
        <v>2842</v>
      </c>
      <c r="C1317" s="67">
        <v>72</v>
      </c>
      <c r="D1317" s="67" t="s">
        <v>342</v>
      </c>
      <c r="E1317" s="71">
        <v>0.52458468265289304</v>
      </c>
      <c r="F1317" s="68">
        <v>6.66311300639659</v>
      </c>
      <c r="G1317" s="71">
        <v>0.70029406164064001</v>
      </c>
      <c r="H1317" s="68">
        <v>32.462686567164198</v>
      </c>
      <c r="I1317" s="71">
        <v>0.63248346898604602</v>
      </c>
      <c r="J1317" s="68">
        <v>16.098081023454199</v>
      </c>
      <c r="K1317" s="71">
        <v>0.76620481449781797</v>
      </c>
      <c r="L1317" s="68">
        <v>18.070362473347501</v>
      </c>
      <c r="M1317" s="71">
        <v>0.523941068139963</v>
      </c>
      <c r="N1317" s="68">
        <v>26.1727078891258</v>
      </c>
      <c r="O1317" s="71"/>
      <c r="P1317" s="68"/>
      <c r="Q1317" s="71">
        <v>0</v>
      </c>
      <c r="R1317" s="68">
        <v>39.186295503212001</v>
      </c>
    </row>
    <row r="1318" spans="1:18" x14ac:dyDescent="0.2">
      <c r="A1318" s="141" t="s">
        <v>2843</v>
      </c>
      <c r="B1318" s="67" t="s">
        <v>2844</v>
      </c>
      <c r="C1318" s="67">
        <v>72</v>
      </c>
      <c r="D1318" s="67" t="s">
        <v>342</v>
      </c>
      <c r="E1318" s="71">
        <v>0.73237707155210696</v>
      </c>
      <c r="F1318" s="68">
        <v>52.185501066098098</v>
      </c>
      <c r="G1318" s="71">
        <v>0.79336819590413099</v>
      </c>
      <c r="H1318" s="68">
        <v>60.501066098080997</v>
      </c>
      <c r="I1318" s="71">
        <v>0.65095214225795495</v>
      </c>
      <c r="J1318" s="68">
        <v>20.202558635394499</v>
      </c>
      <c r="K1318" s="71">
        <v>0.85074964233731698</v>
      </c>
      <c r="L1318" s="68">
        <v>40.618336886993603</v>
      </c>
      <c r="M1318" s="71">
        <v>0.63443830570902404</v>
      </c>
      <c r="N1318" s="68">
        <v>50.6929637526652</v>
      </c>
      <c r="O1318" s="71"/>
      <c r="P1318" s="68"/>
      <c r="Q1318" s="71"/>
      <c r="R1318" s="68"/>
    </row>
    <row r="1319" spans="1:18" x14ac:dyDescent="0.2">
      <c r="A1319" s="141" t="s">
        <v>2845</v>
      </c>
      <c r="B1319" s="67" t="s">
        <v>2846</v>
      </c>
      <c r="C1319" s="67">
        <v>72</v>
      </c>
      <c r="D1319" s="67" t="s">
        <v>342</v>
      </c>
      <c r="E1319" s="71">
        <v>0.604713751370488</v>
      </c>
      <c r="F1319" s="68">
        <v>19.882729211087401</v>
      </c>
      <c r="G1319" s="71">
        <v>0.85386868959699902</v>
      </c>
      <c r="H1319" s="68">
        <v>76.812366737739893</v>
      </c>
      <c r="I1319" s="71">
        <v>0.69320483060938998</v>
      </c>
      <c r="J1319" s="68">
        <v>33.0490405117271</v>
      </c>
      <c r="K1319" s="71">
        <v>0.83040720718012295</v>
      </c>
      <c r="L1319" s="68">
        <v>34.221748400852903</v>
      </c>
      <c r="M1319" s="71">
        <v>0.64548802946592998</v>
      </c>
      <c r="N1319" s="68">
        <v>52.345415778251599</v>
      </c>
      <c r="O1319" s="71"/>
      <c r="P1319" s="68"/>
      <c r="Q1319" s="71">
        <v>5.9999999999999995E-4</v>
      </c>
      <c r="R1319" s="68">
        <v>40.0428265524625</v>
      </c>
    </row>
    <row r="1320" spans="1:18" x14ac:dyDescent="0.2">
      <c r="A1320" s="141" t="s">
        <v>2847</v>
      </c>
      <c r="B1320" s="67" t="s">
        <v>2848</v>
      </c>
      <c r="C1320" s="67">
        <v>40</v>
      </c>
      <c r="D1320" s="67" t="s">
        <v>342</v>
      </c>
      <c r="E1320" s="71">
        <v>0.59451172138887298</v>
      </c>
      <c r="F1320" s="68">
        <v>17.6972281449893</v>
      </c>
      <c r="G1320" s="71">
        <v>0.80672753742719105</v>
      </c>
      <c r="H1320" s="68">
        <v>64.658848614072497</v>
      </c>
      <c r="I1320" s="71">
        <v>0.705174551871526</v>
      </c>
      <c r="J1320" s="68">
        <v>38.912579957356101</v>
      </c>
      <c r="K1320" s="71">
        <v>0.92566572574877903</v>
      </c>
      <c r="L1320" s="68">
        <v>73.240938166311295</v>
      </c>
      <c r="M1320" s="71">
        <v>0.53499079189686904</v>
      </c>
      <c r="N1320" s="68">
        <v>28.144989339019201</v>
      </c>
      <c r="O1320" s="71"/>
      <c r="P1320" s="68"/>
      <c r="Q1320" s="71">
        <v>0</v>
      </c>
      <c r="R1320" s="68">
        <v>39.186295503212001</v>
      </c>
    </row>
    <row r="1321" spans="1:18" x14ac:dyDescent="0.2">
      <c r="A1321" s="141" t="s">
        <v>2849</v>
      </c>
      <c r="B1321" s="67" t="s">
        <v>2850</v>
      </c>
      <c r="C1321" s="67">
        <v>40</v>
      </c>
      <c r="D1321" s="67" t="s">
        <v>342</v>
      </c>
      <c r="E1321" s="71">
        <v>0.47052613948782102</v>
      </c>
      <c r="F1321" s="68">
        <v>3.41151385927505</v>
      </c>
      <c r="G1321" s="71">
        <v>0.60225293505548205</v>
      </c>
      <c r="H1321" s="68">
        <v>7.6759061833688698</v>
      </c>
      <c r="I1321" s="71">
        <v>0.62065643667742199</v>
      </c>
      <c r="J1321" s="68">
        <v>14.0724946695096</v>
      </c>
      <c r="K1321" s="71">
        <v>0.73021046014450397</v>
      </c>
      <c r="L1321" s="68">
        <v>13.272921108742</v>
      </c>
      <c r="M1321" s="71">
        <v>0.39871086556169399</v>
      </c>
      <c r="N1321" s="68">
        <v>6.8230277185501098</v>
      </c>
      <c r="O1321" s="71"/>
      <c r="P1321" s="68"/>
      <c r="Q1321" s="71">
        <v>8.0000000000000004E-4</v>
      </c>
      <c r="R1321" s="68">
        <v>40.578158458244097</v>
      </c>
    </row>
    <row r="1322" spans="1:18" x14ac:dyDescent="0.2">
      <c r="A1322" s="141" t="s">
        <v>2851</v>
      </c>
      <c r="B1322" s="67" t="s">
        <v>2852</v>
      </c>
      <c r="C1322" s="67">
        <v>72</v>
      </c>
      <c r="D1322" s="67" t="s">
        <v>342</v>
      </c>
      <c r="E1322" s="71">
        <v>0.29406000499958201</v>
      </c>
      <c r="F1322" s="68">
        <v>0.74626865671641796</v>
      </c>
      <c r="G1322" s="71">
        <v>0.35415324622508898</v>
      </c>
      <c r="H1322" s="68">
        <v>1.59914712153518</v>
      </c>
      <c r="I1322" s="71">
        <v>0.45442331464483599</v>
      </c>
      <c r="J1322" s="68">
        <v>1.65245202558635</v>
      </c>
      <c r="K1322" s="71">
        <v>0.62765348254419095</v>
      </c>
      <c r="L1322" s="68">
        <v>5.4371002132196198</v>
      </c>
      <c r="M1322" s="71">
        <v>3.4069981583793797E-2</v>
      </c>
      <c r="N1322" s="68">
        <v>1.1727078891258</v>
      </c>
      <c r="O1322" s="71"/>
      <c r="P1322" s="68"/>
      <c r="Q1322" s="71">
        <v>0</v>
      </c>
      <c r="R1322" s="68">
        <v>39.186295503212001</v>
      </c>
    </row>
    <row r="1323" spans="1:18" x14ac:dyDescent="0.2">
      <c r="A1323" s="141" t="s">
        <v>644</v>
      </c>
      <c r="B1323" s="67" t="s">
        <v>2853</v>
      </c>
      <c r="C1323" s="67">
        <v>40</v>
      </c>
      <c r="D1323" s="67" t="s">
        <v>342</v>
      </c>
      <c r="E1323" s="71">
        <v>0.78893166989955399</v>
      </c>
      <c r="F1323" s="68">
        <v>69.616204690831594</v>
      </c>
      <c r="G1323" s="71">
        <v>0.83636156730131295</v>
      </c>
      <c r="H1323" s="68">
        <v>72.228144989339</v>
      </c>
      <c r="I1323" s="71">
        <v>0.69855302536881603</v>
      </c>
      <c r="J1323" s="68">
        <v>36.140724946695101</v>
      </c>
      <c r="K1323" s="71">
        <v>0.92744192118222901</v>
      </c>
      <c r="L1323" s="68">
        <v>73.773987206822994</v>
      </c>
      <c r="M1323" s="71">
        <v>0.69337016574585697</v>
      </c>
      <c r="N1323" s="68">
        <v>58.368869936034102</v>
      </c>
      <c r="O1323" s="71"/>
      <c r="P1323" s="68"/>
      <c r="Q1323" s="71"/>
      <c r="R1323" s="68"/>
    </row>
    <row r="1324" spans="1:18" x14ac:dyDescent="0.2">
      <c r="A1324" s="141" t="s">
        <v>2854</v>
      </c>
      <c r="B1324" s="67" t="s">
        <v>2855</v>
      </c>
      <c r="C1324" s="67">
        <v>40</v>
      </c>
      <c r="D1324" s="67" t="s">
        <v>342</v>
      </c>
      <c r="E1324" s="71">
        <v>0.86253859096487695</v>
      </c>
      <c r="F1324" s="68">
        <v>85.021321961620501</v>
      </c>
      <c r="G1324" s="71">
        <v>0.86990492397983299</v>
      </c>
      <c r="H1324" s="68">
        <v>79.850746268656707</v>
      </c>
      <c r="I1324" s="71">
        <v>0.760700466989643</v>
      </c>
      <c r="J1324" s="68">
        <v>64.712153518123699</v>
      </c>
      <c r="K1324" s="71">
        <v>0.92978553807222097</v>
      </c>
      <c r="L1324" s="68">
        <v>75</v>
      </c>
      <c r="M1324" s="71">
        <v>0.75230202578268901</v>
      </c>
      <c r="N1324" s="68">
        <v>67.324093816631105</v>
      </c>
      <c r="O1324" s="71"/>
      <c r="P1324" s="68"/>
      <c r="Q1324" s="71">
        <v>1</v>
      </c>
      <c r="R1324" s="68">
        <v>100</v>
      </c>
    </row>
    <row r="1325" spans="1:18" x14ac:dyDescent="0.2">
      <c r="A1325" s="141" t="s">
        <v>2856</v>
      </c>
      <c r="B1325" s="67" t="s">
        <v>2857</v>
      </c>
      <c r="C1325" s="67">
        <v>40</v>
      </c>
      <c r="D1325" s="67" t="s">
        <v>342</v>
      </c>
      <c r="E1325" s="71">
        <v>0.75053545551865497</v>
      </c>
      <c r="F1325" s="68">
        <v>57.569296375266497</v>
      </c>
      <c r="G1325" s="71">
        <v>0.80754453029778595</v>
      </c>
      <c r="H1325" s="68">
        <v>64.978678038379499</v>
      </c>
      <c r="I1325" s="71">
        <v>0.69881596128660395</v>
      </c>
      <c r="J1325" s="68">
        <v>36.2473347547974</v>
      </c>
      <c r="K1325" s="71">
        <v>0.84292681851969598</v>
      </c>
      <c r="L1325" s="68">
        <v>38.006396588486098</v>
      </c>
      <c r="M1325" s="71">
        <v>0.65285451197053401</v>
      </c>
      <c r="N1325" s="68">
        <v>53.518123667377402</v>
      </c>
      <c r="O1325" s="71"/>
      <c r="P1325" s="68"/>
      <c r="Q1325" s="71"/>
      <c r="R1325" s="68"/>
    </row>
    <row r="1326" spans="1:18" x14ac:dyDescent="0.2">
      <c r="A1326" s="141" t="s">
        <v>1953</v>
      </c>
      <c r="B1326" s="67" t="s">
        <v>2858</v>
      </c>
      <c r="C1326" s="67">
        <v>40</v>
      </c>
      <c r="D1326" s="67" t="s">
        <v>342</v>
      </c>
      <c r="E1326" s="71">
        <v>0.74398287498122495</v>
      </c>
      <c r="F1326" s="68">
        <v>55.9701492537313</v>
      </c>
      <c r="G1326" s="71">
        <v>0.79888571812212505</v>
      </c>
      <c r="H1326" s="68">
        <v>62.313432835820898</v>
      </c>
      <c r="I1326" s="71">
        <v>0.67845257345934196</v>
      </c>
      <c r="J1326" s="68">
        <v>28.144989339019201</v>
      </c>
      <c r="K1326" s="71">
        <v>0.87888786764361704</v>
      </c>
      <c r="L1326" s="68">
        <v>51.545842217484001</v>
      </c>
      <c r="M1326" s="71">
        <v>0.61970534069981598</v>
      </c>
      <c r="N1326" s="68">
        <v>48.667377398720703</v>
      </c>
      <c r="O1326" s="71"/>
      <c r="P1326" s="68"/>
      <c r="Q1326" s="71"/>
      <c r="R1326" s="68"/>
    </row>
    <row r="1327" spans="1:18" x14ac:dyDescent="0.2">
      <c r="A1327" s="141" t="s">
        <v>2859</v>
      </c>
      <c r="B1327" s="67" t="s">
        <v>2860</v>
      </c>
      <c r="C1327" s="67">
        <v>40</v>
      </c>
      <c r="D1327" s="67" t="s">
        <v>342</v>
      </c>
      <c r="E1327" s="71">
        <v>0.84812214766290195</v>
      </c>
      <c r="F1327" s="68">
        <v>82.995735607675897</v>
      </c>
      <c r="G1327" s="71">
        <v>0.91298743815397898</v>
      </c>
      <c r="H1327" s="68">
        <v>88.752665245202607</v>
      </c>
      <c r="I1327" s="71">
        <v>0.78725499741725002</v>
      </c>
      <c r="J1327" s="68">
        <v>73.933901918976503</v>
      </c>
      <c r="K1327" s="71">
        <v>0.80279924196979802</v>
      </c>
      <c r="L1327" s="68">
        <v>26.8123667377399</v>
      </c>
      <c r="M1327" s="71">
        <v>0.73756906077348094</v>
      </c>
      <c r="N1327" s="68">
        <v>64.498933901919003</v>
      </c>
      <c r="O1327" s="71"/>
      <c r="P1327" s="68"/>
      <c r="Q1327" s="71">
        <v>1</v>
      </c>
      <c r="R1327" s="68">
        <v>100</v>
      </c>
    </row>
    <row r="1328" spans="1:18" x14ac:dyDescent="0.2">
      <c r="A1328" s="141" t="s">
        <v>2861</v>
      </c>
      <c r="B1328" s="67" t="s">
        <v>2862</v>
      </c>
      <c r="C1328" s="67">
        <v>40</v>
      </c>
      <c r="D1328" s="67" t="s">
        <v>342</v>
      </c>
      <c r="E1328" s="71">
        <v>0.59355488769430698</v>
      </c>
      <c r="F1328" s="68">
        <v>17.4307036247335</v>
      </c>
      <c r="G1328" s="71">
        <v>0.57755085788511995</v>
      </c>
      <c r="H1328" s="68">
        <v>5.3304904051172697</v>
      </c>
      <c r="I1328" s="71">
        <v>0.606312842786082</v>
      </c>
      <c r="J1328" s="68">
        <v>11.993603411513901</v>
      </c>
      <c r="K1328" s="71">
        <v>0.81438477094950601</v>
      </c>
      <c r="L1328" s="68">
        <v>29.637526652451999</v>
      </c>
      <c r="M1328" s="71">
        <v>0.46132596685082899</v>
      </c>
      <c r="N1328" s="68">
        <v>14.605543710021299</v>
      </c>
      <c r="O1328" s="71"/>
      <c r="P1328" s="68"/>
      <c r="Q1328" s="71">
        <v>0.50819999999999999</v>
      </c>
      <c r="R1328" s="68">
        <v>54.817987152034299</v>
      </c>
    </row>
    <row r="1329" spans="1:18" x14ac:dyDescent="0.2">
      <c r="A1329" s="141" t="s">
        <v>2863</v>
      </c>
      <c r="B1329" s="67" t="s">
        <v>2864</v>
      </c>
      <c r="C1329" s="67">
        <v>40</v>
      </c>
      <c r="D1329" s="67" t="s">
        <v>342</v>
      </c>
      <c r="E1329" s="71">
        <v>0.76540007390921305</v>
      </c>
      <c r="F1329" s="68">
        <v>62.739872068230298</v>
      </c>
      <c r="G1329" s="71">
        <v>0.86625897640492</v>
      </c>
      <c r="H1329" s="68">
        <v>79.157782515991499</v>
      </c>
      <c r="I1329" s="71">
        <v>0.75957115082981297</v>
      </c>
      <c r="J1329" s="68">
        <v>64.232409381663103</v>
      </c>
      <c r="K1329" s="71">
        <v>0.81238158645000103</v>
      </c>
      <c r="L1329" s="68">
        <v>29.264392324093802</v>
      </c>
      <c r="M1329" s="71">
        <v>0.62338858195211799</v>
      </c>
      <c r="N1329" s="68">
        <v>49.3070362473348</v>
      </c>
      <c r="O1329" s="71"/>
      <c r="P1329" s="68"/>
      <c r="Q1329" s="71"/>
      <c r="R1329" s="68"/>
    </row>
    <row r="1330" spans="1:18" x14ac:dyDescent="0.2">
      <c r="A1330" s="141" t="s">
        <v>2865</v>
      </c>
      <c r="B1330" s="67" t="s">
        <v>2866</v>
      </c>
      <c r="C1330" s="67">
        <v>72</v>
      </c>
      <c r="D1330" s="67" t="s">
        <v>342</v>
      </c>
      <c r="E1330" s="71">
        <v>0.66938192409224695</v>
      </c>
      <c r="F1330" s="68">
        <v>33.901918976545801</v>
      </c>
      <c r="G1330" s="71">
        <v>0.764963213551628</v>
      </c>
      <c r="H1330" s="68">
        <v>53.784648187633302</v>
      </c>
      <c r="I1330" s="71">
        <v>0.63922494079376502</v>
      </c>
      <c r="J1330" s="68">
        <v>17.750533049040499</v>
      </c>
      <c r="K1330" s="71">
        <v>0.771497921397441</v>
      </c>
      <c r="L1330" s="68">
        <v>19.402985074626901</v>
      </c>
      <c r="M1330" s="71">
        <v>0.50184162062615101</v>
      </c>
      <c r="N1330" s="68">
        <v>21.961620469083201</v>
      </c>
      <c r="O1330" s="71"/>
      <c r="P1330" s="68"/>
      <c r="Q1330" s="71"/>
      <c r="R1330" s="68"/>
    </row>
    <row r="1331" spans="1:18" x14ac:dyDescent="0.2">
      <c r="A1331" s="141" t="s">
        <v>2867</v>
      </c>
      <c r="B1331" s="67" t="s">
        <v>2868</v>
      </c>
      <c r="C1331" s="67">
        <v>72</v>
      </c>
      <c r="D1331" s="67" t="s">
        <v>342</v>
      </c>
      <c r="E1331" s="71">
        <v>0.77965513657132002</v>
      </c>
      <c r="F1331" s="68">
        <v>67.270788912580002</v>
      </c>
      <c r="G1331" s="71">
        <v>0.80951988946874298</v>
      </c>
      <c r="H1331" s="68">
        <v>65.458422174840095</v>
      </c>
      <c r="I1331" s="71">
        <v>0.68314622380075096</v>
      </c>
      <c r="J1331" s="68">
        <v>29.317697228145001</v>
      </c>
      <c r="K1331" s="71">
        <v>0.69382319757973898</v>
      </c>
      <c r="L1331" s="68">
        <v>9.4349680170575692</v>
      </c>
      <c r="M1331" s="71">
        <v>0.71178637200736605</v>
      </c>
      <c r="N1331" s="68">
        <v>61.034115138592703</v>
      </c>
      <c r="O1331" s="71"/>
      <c r="P1331" s="68"/>
      <c r="Q1331" s="71">
        <v>1</v>
      </c>
      <c r="R1331" s="68">
        <v>100</v>
      </c>
    </row>
    <row r="1332" spans="1:18" x14ac:dyDescent="0.2">
      <c r="A1332" s="141" t="s">
        <v>2869</v>
      </c>
      <c r="B1332" s="67" t="s">
        <v>2870</v>
      </c>
      <c r="C1332" s="67">
        <v>39</v>
      </c>
      <c r="D1332" s="67" t="s">
        <v>342</v>
      </c>
      <c r="E1332" s="71">
        <v>0.63773789490316402</v>
      </c>
      <c r="F1332" s="68">
        <v>25.9061833688699</v>
      </c>
      <c r="G1332" s="71">
        <v>0.51647392444231199</v>
      </c>
      <c r="H1332" s="68">
        <v>3.46481876332623</v>
      </c>
      <c r="I1332" s="71">
        <v>0.707072868338262</v>
      </c>
      <c r="J1332" s="68">
        <v>39.925373134328403</v>
      </c>
      <c r="K1332" s="71">
        <v>0.88449502624276399</v>
      </c>
      <c r="L1332" s="68">
        <v>54.051172707889101</v>
      </c>
      <c r="M1332" s="71">
        <v>0.44290976058931902</v>
      </c>
      <c r="N1332" s="68">
        <v>11.3539445628998</v>
      </c>
      <c r="O1332" s="71"/>
      <c r="P1332" s="68"/>
      <c r="Q1332" s="71"/>
      <c r="R1332" s="68"/>
    </row>
    <row r="1333" spans="1:18" x14ac:dyDescent="0.2">
      <c r="A1333" s="141" t="s">
        <v>2871</v>
      </c>
      <c r="B1333" s="67" t="s">
        <v>2872</v>
      </c>
      <c r="C1333" s="67">
        <v>72</v>
      </c>
      <c r="D1333" s="67" t="s">
        <v>342</v>
      </c>
      <c r="E1333" s="71">
        <v>0.70577572665011301</v>
      </c>
      <c r="F1333" s="68">
        <v>44.829424307036199</v>
      </c>
      <c r="G1333" s="71">
        <v>0.71691512489203002</v>
      </c>
      <c r="H1333" s="68">
        <v>38.805970149253703</v>
      </c>
      <c r="I1333" s="71">
        <v>0.69754076052152203</v>
      </c>
      <c r="J1333" s="68">
        <v>35.341151385927503</v>
      </c>
      <c r="K1333" s="71">
        <v>0.93995457183146802</v>
      </c>
      <c r="L1333" s="68">
        <v>80.2771855010661</v>
      </c>
      <c r="M1333" s="71">
        <v>0.46869244935543303</v>
      </c>
      <c r="N1333" s="68">
        <v>15.9381663113006</v>
      </c>
      <c r="O1333" s="71"/>
      <c r="P1333" s="68"/>
      <c r="Q1333" s="71"/>
      <c r="R1333" s="68"/>
    </row>
    <row r="1334" spans="1:18" x14ac:dyDescent="0.2">
      <c r="A1334" s="141" t="s">
        <v>2873</v>
      </c>
      <c r="B1334" s="67" t="s">
        <v>2874</v>
      </c>
      <c r="C1334" s="67">
        <v>39</v>
      </c>
      <c r="D1334" s="67" t="s">
        <v>342</v>
      </c>
      <c r="E1334" s="71">
        <v>0.75214263557577699</v>
      </c>
      <c r="F1334" s="68">
        <v>58.315565031982899</v>
      </c>
      <c r="G1334" s="71">
        <v>0.71994905431339895</v>
      </c>
      <c r="H1334" s="68">
        <v>39.978678038379499</v>
      </c>
      <c r="I1334" s="71">
        <v>0.70071304932332501</v>
      </c>
      <c r="J1334" s="68">
        <v>37.100213219616201</v>
      </c>
      <c r="K1334" s="71">
        <v>0.88977483114823896</v>
      </c>
      <c r="L1334" s="68">
        <v>56.183368869935997</v>
      </c>
      <c r="M1334" s="71">
        <v>0.450276243093923</v>
      </c>
      <c r="N1334" s="68">
        <v>12.686567164179101</v>
      </c>
      <c r="O1334" s="71"/>
      <c r="P1334" s="68"/>
      <c r="Q1334" s="71">
        <v>1</v>
      </c>
      <c r="R1334" s="68">
        <v>100</v>
      </c>
    </row>
    <row r="1335" spans="1:18" x14ac:dyDescent="0.2">
      <c r="A1335" s="141" t="s">
        <v>2875</v>
      </c>
      <c r="B1335" s="67" t="s">
        <v>2876</v>
      </c>
      <c r="C1335" s="67">
        <v>72</v>
      </c>
      <c r="D1335" s="67" t="s">
        <v>342</v>
      </c>
      <c r="E1335" s="71">
        <v>0.76513192701713095</v>
      </c>
      <c r="F1335" s="68">
        <v>62.686567164179102</v>
      </c>
      <c r="G1335" s="71">
        <v>0.75990951498756498</v>
      </c>
      <c r="H1335" s="68">
        <v>52.5053304904051</v>
      </c>
      <c r="I1335" s="71">
        <v>0.68307921542788297</v>
      </c>
      <c r="J1335" s="68">
        <v>29.264392324093802</v>
      </c>
      <c r="K1335" s="71">
        <v>0.91029521406247305</v>
      </c>
      <c r="L1335" s="68">
        <v>65.031982942430702</v>
      </c>
      <c r="M1335" s="71">
        <v>0.47237569060773499</v>
      </c>
      <c r="N1335" s="68">
        <v>16.684434968017101</v>
      </c>
      <c r="O1335" s="71"/>
      <c r="P1335" s="68"/>
      <c r="Q1335" s="71">
        <v>1</v>
      </c>
      <c r="R1335" s="68">
        <v>100</v>
      </c>
    </row>
    <row r="1336" spans="1:18" x14ac:dyDescent="0.2">
      <c r="A1336" s="141" t="s">
        <v>2877</v>
      </c>
      <c r="B1336" s="67" t="s">
        <v>2878</v>
      </c>
      <c r="C1336" s="67">
        <v>72</v>
      </c>
      <c r="D1336" s="67" t="s">
        <v>342</v>
      </c>
      <c r="E1336" s="71">
        <v>0.72351155050729898</v>
      </c>
      <c r="F1336" s="68">
        <v>49.680170575692998</v>
      </c>
      <c r="G1336" s="71">
        <v>0.77726724316895801</v>
      </c>
      <c r="H1336" s="68">
        <v>56.823027718550101</v>
      </c>
      <c r="I1336" s="71">
        <v>0.68030444725398698</v>
      </c>
      <c r="J1336" s="68">
        <v>28.731343283582099</v>
      </c>
      <c r="K1336" s="71">
        <v>0.90148371970938301</v>
      </c>
      <c r="L1336" s="68">
        <v>61.513859275053299</v>
      </c>
      <c r="M1336" s="71">
        <v>0.53499079189686904</v>
      </c>
      <c r="N1336" s="68">
        <v>28.144989339019201</v>
      </c>
      <c r="O1336" s="71"/>
      <c r="P1336" s="68"/>
      <c r="Q1336" s="71"/>
      <c r="R1336" s="68"/>
    </row>
    <row r="1337" spans="1:18" x14ac:dyDescent="0.2">
      <c r="A1337" s="141" t="s">
        <v>2879</v>
      </c>
      <c r="B1337" s="67" t="s">
        <v>2880</v>
      </c>
      <c r="C1337" s="67">
        <v>72</v>
      </c>
      <c r="D1337" s="67" t="s">
        <v>342</v>
      </c>
      <c r="E1337" s="71">
        <v>0.77674657244320899</v>
      </c>
      <c r="F1337" s="68">
        <v>66.684434968017101</v>
      </c>
      <c r="G1337" s="71">
        <v>0.81873349345938196</v>
      </c>
      <c r="H1337" s="68">
        <v>68.496801705756894</v>
      </c>
      <c r="I1337" s="71">
        <v>0.73507914070177705</v>
      </c>
      <c r="J1337" s="68">
        <v>53.837953091684398</v>
      </c>
      <c r="K1337" s="71">
        <v>0.90400238489344298</v>
      </c>
      <c r="L1337" s="68">
        <v>62.473347547974399</v>
      </c>
      <c r="M1337" s="71">
        <v>0.649171270718232</v>
      </c>
      <c r="N1337" s="68">
        <v>53.038379530916799</v>
      </c>
      <c r="O1337" s="71"/>
      <c r="P1337" s="68"/>
      <c r="Q1337" s="71"/>
      <c r="R1337" s="68"/>
    </row>
    <row r="1338" spans="1:18" x14ac:dyDescent="0.2">
      <c r="A1338" s="141" t="s">
        <v>2881</v>
      </c>
      <c r="B1338" s="67" t="s">
        <v>2882</v>
      </c>
      <c r="C1338" s="67">
        <v>72</v>
      </c>
      <c r="D1338" s="67" t="s">
        <v>342</v>
      </c>
      <c r="E1338" s="71">
        <v>0.65263114297594205</v>
      </c>
      <c r="F1338" s="68">
        <v>30.170575692963801</v>
      </c>
      <c r="G1338" s="71">
        <v>0.83439707170114097</v>
      </c>
      <c r="H1338" s="68">
        <v>71.748400852878504</v>
      </c>
      <c r="I1338" s="71">
        <v>0.76306121835853802</v>
      </c>
      <c r="J1338" s="68">
        <v>65.298507462686601</v>
      </c>
      <c r="K1338" s="71">
        <v>0.92066132905576004</v>
      </c>
      <c r="L1338" s="68">
        <v>70.682302771855007</v>
      </c>
      <c r="M1338" s="71">
        <v>0.72283609576427299</v>
      </c>
      <c r="N1338" s="68">
        <v>62.420042643923203</v>
      </c>
      <c r="O1338" s="71"/>
      <c r="P1338" s="68"/>
      <c r="Q1338" s="71">
        <v>2.2200000000000001E-2</v>
      </c>
      <c r="R1338" s="68">
        <v>44.539614561027797</v>
      </c>
    </row>
    <row r="1339" spans="1:18" x14ac:dyDescent="0.2">
      <c r="A1339" s="141" t="s">
        <v>2883</v>
      </c>
      <c r="B1339" s="67" t="s">
        <v>2884</v>
      </c>
      <c r="C1339" s="67">
        <v>40</v>
      </c>
      <c r="D1339" s="67" t="s">
        <v>342</v>
      </c>
      <c r="E1339" s="71">
        <v>0.593964717171936</v>
      </c>
      <c r="F1339" s="68">
        <v>17.537313432835798</v>
      </c>
      <c r="G1339" s="71">
        <v>0.80822537993579002</v>
      </c>
      <c r="H1339" s="68">
        <v>65.085287846481904</v>
      </c>
      <c r="I1339" s="71">
        <v>0.63982969300708004</v>
      </c>
      <c r="J1339" s="68">
        <v>17.910447761194</v>
      </c>
      <c r="K1339" s="71">
        <v>0.89469668971239202</v>
      </c>
      <c r="L1339" s="68">
        <v>58.422174840085297</v>
      </c>
      <c r="M1339" s="71">
        <v>0.62707182320442001</v>
      </c>
      <c r="N1339" s="68">
        <v>49.840085287846499</v>
      </c>
      <c r="O1339" s="71"/>
      <c r="P1339" s="68"/>
      <c r="Q1339" s="71">
        <v>0</v>
      </c>
      <c r="R1339" s="68">
        <v>39.186295503212001</v>
      </c>
    </row>
    <row r="1340" spans="1:18" x14ac:dyDescent="0.2">
      <c r="A1340" s="141" t="s">
        <v>2885</v>
      </c>
      <c r="B1340" s="67" t="s">
        <v>2886</v>
      </c>
      <c r="C1340" s="67">
        <v>72</v>
      </c>
      <c r="D1340" s="67" t="s">
        <v>342</v>
      </c>
      <c r="E1340" s="71">
        <v>0.54588358930383996</v>
      </c>
      <c r="F1340" s="68">
        <v>9.0618336886993607</v>
      </c>
      <c r="G1340" s="71">
        <v>0.74599647053874396</v>
      </c>
      <c r="H1340" s="68">
        <v>48.560767590618298</v>
      </c>
      <c r="I1340" s="71">
        <v>0.63395763484719003</v>
      </c>
      <c r="J1340" s="68">
        <v>16.577825159914699</v>
      </c>
      <c r="K1340" s="71">
        <v>0.78840684297488595</v>
      </c>
      <c r="L1340" s="68">
        <v>22.601279317697198</v>
      </c>
      <c r="M1340" s="71">
        <v>0.55340699815837902</v>
      </c>
      <c r="N1340" s="68">
        <v>32.995735607675897</v>
      </c>
      <c r="O1340" s="71"/>
      <c r="P1340" s="68"/>
      <c r="Q1340" s="71">
        <v>7.6499999999999997E-3</v>
      </c>
      <c r="R1340" s="68">
        <v>43.468950749464703</v>
      </c>
    </row>
    <row r="1341" spans="1:18" x14ac:dyDescent="0.2">
      <c r="A1341" s="141" t="s">
        <v>2887</v>
      </c>
      <c r="B1341" s="67" t="s">
        <v>2888</v>
      </c>
      <c r="C1341" s="67">
        <v>72</v>
      </c>
      <c r="D1341" s="67" t="s">
        <v>342</v>
      </c>
      <c r="E1341" s="71">
        <v>0.75307730941838402</v>
      </c>
      <c r="F1341" s="68">
        <v>58.635394456290001</v>
      </c>
      <c r="G1341" s="71">
        <v>0.79904486459942003</v>
      </c>
      <c r="H1341" s="68">
        <v>62.579957356076797</v>
      </c>
      <c r="I1341" s="71">
        <v>0.69470357161670204</v>
      </c>
      <c r="J1341" s="68">
        <v>34.008528784648199</v>
      </c>
      <c r="K1341" s="71">
        <v>0.87307277199148403</v>
      </c>
      <c r="L1341" s="68">
        <v>49.147121535181199</v>
      </c>
      <c r="M1341" s="71">
        <v>0.64548802946592998</v>
      </c>
      <c r="N1341" s="68">
        <v>52.345415778251599</v>
      </c>
      <c r="O1341" s="71"/>
      <c r="P1341" s="68"/>
      <c r="Q1341" s="71"/>
      <c r="R1341" s="68"/>
    </row>
    <row r="1342" spans="1:18" x14ac:dyDescent="0.2">
      <c r="A1342" s="141" t="s">
        <v>2889</v>
      </c>
      <c r="B1342" s="67" t="s">
        <v>2890</v>
      </c>
      <c r="C1342" s="67">
        <v>72</v>
      </c>
      <c r="D1342" s="67" t="s">
        <v>342</v>
      </c>
      <c r="E1342" s="71">
        <v>0.641745375793078</v>
      </c>
      <c r="F1342" s="68">
        <v>26.8123667377399</v>
      </c>
      <c r="G1342" s="71">
        <v>0.91377772704901195</v>
      </c>
      <c r="H1342" s="68">
        <v>89.072494669509595</v>
      </c>
      <c r="I1342" s="71">
        <v>0.69238804580998703</v>
      </c>
      <c r="J1342" s="68">
        <v>32.835820895522403</v>
      </c>
      <c r="K1342" s="71">
        <v>0.82815963280989202</v>
      </c>
      <c r="L1342" s="68">
        <v>33.208955223880601</v>
      </c>
      <c r="M1342" s="71">
        <v>0.774401473296501</v>
      </c>
      <c r="N1342" s="68">
        <v>69.776119402985103</v>
      </c>
      <c r="O1342" s="71"/>
      <c r="P1342" s="68"/>
      <c r="Q1342" s="71">
        <v>0</v>
      </c>
      <c r="R1342" s="68">
        <v>39.186295503212001</v>
      </c>
    </row>
    <row r="1343" spans="1:18" x14ac:dyDescent="0.2">
      <c r="A1343" s="141" t="s">
        <v>2891</v>
      </c>
      <c r="B1343" s="67" t="s">
        <v>2892</v>
      </c>
      <c r="C1343" s="67">
        <v>40</v>
      </c>
      <c r="D1343" s="67" t="s">
        <v>342</v>
      </c>
      <c r="E1343" s="71">
        <v>0.68008999021680405</v>
      </c>
      <c r="F1343" s="68">
        <v>36.407249466951001</v>
      </c>
      <c r="G1343" s="71">
        <v>0.75242526631260598</v>
      </c>
      <c r="H1343" s="68">
        <v>50.4264392324094</v>
      </c>
      <c r="I1343" s="71">
        <v>0.59282386364675499</v>
      </c>
      <c r="J1343" s="68">
        <v>10.4477611940298</v>
      </c>
      <c r="K1343" s="71">
        <v>0.84748652151559001</v>
      </c>
      <c r="L1343" s="68">
        <v>39.339019189765501</v>
      </c>
      <c r="M1343" s="71">
        <v>0.52762430939226501</v>
      </c>
      <c r="N1343" s="68">
        <v>26.652452025586399</v>
      </c>
      <c r="O1343" s="71"/>
      <c r="P1343" s="68"/>
      <c r="Q1343" s="71"/>
      <c r="R1343" s="68"/>
    </row>
    <row r="1344" spans="1:18" x14ac:dyDescent="0.2">
      <c r="A1344" s="141" t="s">
        <v>935</v>
      </c>
      <c r="B1344" s="67" t="s">
        <v>2893</v>
      </c>
      <c r="C1344" s="67">
        <v>40</v>
      </c>
      <c r="D1344" s="67" t="s">
        <v>342</v>
      </c>
      <c r="E1344" s="71">
        <v>0.56671162726052804</v>
      </c>
      <c r="F1344" s="68">
        <v>12.7398720682303</v>
      </c>
      <c r="G1344" s="71">
        <v>0.77048628949032105</v>
      </c>
      <c r="H1344" s="68">
        <v>55.330490405117303</v>
      </c>
      <c r="I1344" s="71">
        <v>0.65291710270793502</v>
      </c>
      <c r="J1344" s="68">
        <v>20.6289978678038</v>
      </c>
      <c r="K1344" s="71">
        <v>0.79899746970291197</v>
      </c>
      <c r="L1344" s="68">
        <v>25.586353944562902</v>
      </c>
      <c r="M1344" s="71">
        <v>0.54235727440147397</v>
      </c>
      <c r="N1344" s="68">
        <v>29.957356076759101</v>
      </c>
      <c r="O1344" s="71"/>
      <c r="P1344" s="68"/>
      <c r="Q1344" s="71">
        <v>6.88E-2</v>
      </c>
      <c r="R1344" s="68">
        <v>46.252676659528902</v>
      </c>
    </row>
    <row r="1345" spans="1:18" x14ac:dyDescent="0.2">
      <c r="A1345" s="141" t="s">
        <v>2894</v>
      </c>
      <c r="B1345" s="67" t="s">
        <v>2895</v>
      </c>
      <c r="C1345" s="67">
        <v>40</v>
      </c>
      <c r="D1345" s="67" t="s">
        <v>342</v>
      </c>
      <c r="E1345" s="71">
        <v>0.62562264499508802</v>
      </c>
      <c r="F1345" s="68">
        <v>23.4008528784648</v>
      </c>
      <c r="G1345" s="71">
        <v>0.79847036947625105</v>
      </c>
      <c r="H1345" s="68">
        <v>62.153518123667403</v>
      </c>
      <c r="I1345" s="71">
        <v>0.73436126263293899</v>
      </c>
      <c r="J1345" s="68">
        <v>53.304904051172699</v>
      </c>
      <c r="K1345" s="71">
        <v>0.91664439212960103</v>
      </c>
      <c r="L1345" s="68">
        <v>68.230277185501095</v>
      </c>
      <c r="M1345" s="71">
        <v>0.67863720073664802</v>
      </c>
      <c r="N1345" s="68">
        <v>56.449893390191903</v>
      </c>
      <c r="O1345" s="71"/>
      <c r="P1345" s="68"/>
      <c r="Q1345" s="71">
        <v>0</v>
      </c>
      <c r="R1345" s="68">
        <v>39.186295503212001</v>
      </c>
    </row>
    <row r="1346" spans="1:18" x14ac:dyDescent="0.2">
      <c r="A1346" s="141" t="s">
        <v>2896</v>
      </c>
      <c r="B1346" s="67" t="s">
        <v>2897</v>
      </c>
      <c r="C1346" s="67">
        <v>72</v>
      </c>
      <c r="D1346" s="67" t="s">
        <v>342</v>
      </c>
      <c r="E1346" s="71">
        <v>0.64046253500082095</v>
      </c>
      <c r="F1346" s="68">
        <v>26.3859275053305</v>
      </c>
      <c r="G1346" s="71">
        <v>0.87877444660702797</v>
      </c>
      <c r="H1346" s="68">
        <v>81.823027718550094</v>
      </c>
      <c r="I1346" s="71">
        <v>0.73850461042284299</v>
      </c>
      <c r="J1346" s="68">
        <v>55.223880597014897</v>
      </c>
      <c r="K1346" s="71">
        <v>0.902713175985281</v>
      </c>
      <c r="L1346" s="68">
        <v>61.886993603411497</v>
      </c>
      <c r="M1346" s="71">
        <v>0.68232044198895003</v>
      </c>
      <c r="N1346" s="68">
        <v>56.876332622601304</v>
      </c>
      <c r="O1346" s="71"/>
      <c r="P1346" s="68"/>
      <c r="Q1346" s="71">
        <v>0</v>
      </c>
      <c r="R1346" s="68">
        <v>39.186295503212001</v>
      </c>
    </row>
    <row r="1347" spans="1:18" x14ac:dyDescent="0.2">
      <c r="A1347" s="141" t="s">
        <v>2898</v>
      </c>
      <c r="B1347" s="67" t="s">
        <v>2899</v>
      </c>
      <c r="C1347" s="67">
        <v>72</v>
      </c>
      <c r="D1347" s="67" t="s">
        <v>342</v>
      </c>
      <c r="E1347" s="71">
        <v>0.80080761079180596</v>
      </c>
      <c r="F1347" s="68">
        <v>72.068230277185506</v>
      </c>
      <c r="G1347" s="71">
        <v>0.86131560146235497</v>
      </c>
      <c r="H1347" s="68">
        <v>78.144989339019205</v>
      </c>
      <c r="I1347" s="71">
        <v>0.73572000929535797</v>
      </c>
      <c r="J1347" s="68">
        <v>54.104477611940297</v>
      </c>
      <c r="K1347" s="71">
        <v>0.90177494290674698</v>
      </c>
      <c r="L1347" s="68">
        <v>61.6737739872068</v>
      </c>
      <c r="M1347" s="71">
        <v>0.70441988950276302</v>
      </c>
      <c r="N1347" s="68">
        <v>59.968017057569298</v>
      </c>
      <c r="O1347" s="71"/>
      <c r="P1347" s="68"/>
      <c r="Q1347" s="71"/>
      <c r="R1347" s="68"/>
    </row>
    <row r="1348" spans="1:18" x14ac:dyDescent="0.2">
      <c r="A1348" s="141" t="s">
        <v>2900</v>
      </c>
      <c r="B1348" s="67" t="s">
        <v>2901</v>
      </c>
      <c r="C1348" s="67">
        <v>39</v>
      </c>
      <c r="D1348" s="67" t="s">
        <v>342</v>
      </c>
      <c r="E1348" s="71">
        <v>0.69570605936715801</v>
      </c>
      <c r="F1348" s="68">
        <v>41.631130063965898</v>
      </c>
      <c r="G1348" s="71">
        <v>0.69476838587018896</v>
      </c>
      <c r="H1348" s="68">
        <v>29.8507462686567</v>
      </c>
      <c r="I1348" s="71">
        <v>0.649744802721267</v>
      </c>
      <c r="J1348" s="68">
        <v>19.7228144989339</v>
      </c>
      <c r="K1348" s="71">
        <v>0.8922705332234</v>
      </c>
      <c r="L1348" s="68">
        <v>57.3560767590618</v>
      </c>
      <c r="M1348" s="71">
        <v>0.54604051565377498</v>
      </c>
      <c r="N1348" s="68">
        <v>31.023454157782499</v>
      </c>
      <c r="O1348" s="71"/>
      <c r="P1348" s="68"/>
      <c r="Q1348" s="71"/>
      <c r="R1348" s="68"/>
    </row>
    <row r="1349" spans="1:18" x14ac:dyDescent="0.2">
      <c r="A1349" s="141" t="s">
        <v>2902</v>
      </c>
      <c r="B1349" s="67" t="s">
        <v>2903</v>
      </c>
      <c r="C1349" s="67">
        <v>39</v>
      </c>
      <c r="D1349" s="67" t="s">
        <v>342</v>
      </c>
      <c r="E1349" s="71">
        <v>0.54689464295515799</v>
      </c>
      <c r="F1349" s="68">
        <v>9.3283582089552208</v>
      </c>
      <c r="G1349" s="71">
        <v>0.66534384214450804</v>
      </c>
      <c r="H1349" s="68">
        <v>18.923240938166298</v>
      </c>
      <c r="I1349" s="71">
        <v>0.63962546573467405</v>
      </c>
      <c r="J1349" s="68">
        <v>17.8571428571429</v>
      </c>
      <c r="K1349" s="71">
        <v>0.803258418867142</v>
      </c>
      <c r="L1349" s="68">
        <v>26.865671641791</v>
      </c>
      <c r="M1349" s="71">
        <v>0.34714548802946599</v>
      </c>
      <c r="N1349" s="68">
        <v>4.5309168443496803</v>
      </c>
      <c r="O1349" s="71"/>
      <c r="P1349" s="68"/>
      <c r="Q1349" s="71">
        <v>0.27910000000000001</v>
      </c>
      <c r="R1349" s="68">
        <v>49.785867237687398</v>
      </c>
    </row>
    <row r="1350" spans="1:18" x14ac:dyDescent="0.2">
      <c r="A1350" s="141" t="s">
        <v>2904</v>
      </c>
      <c r="B1350" s="67" t="s">
        <v>2905</v>
      </c>
      <c r="C1350" s="67">
        <v>39</v>
      </c>
      <c r="D1350" s="67" t="s">
        <v>342</v>
      </c>
      <c r="E1350" s="71">
        <v>0.66548426243133696</v>
      </c>
      <c r="F1350" s="68">
        <v>32.835820895522403</v>
      </c>
      <c r="G1350" s="71">
        <v>0.67419905708417005</v>
      </c>
      <c r="H1350" s="68">
        <v>21.695095948827301</v>
      </c>
      <c r="I1350" s="71">
        <v>0.65693273839677102</v>
      </c>
      <c r="J1350" s="68">
        <v>21.8017057569296</v>
      </c>
      <c r="K1350" s="71">
        <v>0.87684576989817997</v>
      </c>
      <c r="L1350" s="68">
        <v>50.852878464818801</v>
      </c>
      <c r="M1350" s="71">
        <v>0.45395948434622502</v>
      </c>
      <c r="N1350" s="68">
        <v>13.2196162046908</v>
      </c>
      <c r="O1350" s="71"/>
      <c r="P1350" s="68"/>
      <c r="Q1350" s="71"/>
      <c r="R1350" s="68"/>
    </row>
    <row r="1351" spans="1:18" x14ac:dyDescent="0.2">
      <c r="A1351" s="141" t="s">
        <v>2906</v>
      </c>
      <c r="B1351" s="67" t="s">
        <v>2907</v>
      </c>
      <c r="C1351" s="67">
        <v>39</v>
      </c>
      <c r="D1351" s="67" t="s">
        <v>342</v>
      </c>
      <c r="E1351" s="71">
        <v>0.69939855778125104</v>
      </c>
      <c r="F1351" s="68">
        <v>42.377398720682301</v>
      </c>
      <c r="G1351" s="71">
        <v>0.66722455408750303</v>
      </c>
      <c r="H1351" s="68">
        <v>19.456289978678001</v>
      </c>
      <c r="I1351" s="71">
        <v>0.67082123548202399</v>
      </c>
      <c r="J1351" s="68">
        <v>25.4264392324094</v>
      </c>
      <c r="K1351" s="71">
        <v>0.93560737341551403</v>
      </c>
      <c r="L1351" s="68">
        <v>77.771855010661</v>
      </c>
      <c r="M1351" s="71">
        <v>0.523941068139963</v>
      </c>
      <c r="N1351" s="68">
        <v>26.1727078891258</v>
      </c>
      <c r="O1351" s="71"/>
      <c r="P1351" s="68"/>
      <c r="Q1351" s="71"/>
      <c r="R1351" s="68"/>
    </row>
    <row r="1352" spans="1:18" x14ac:dyDescent="0.2">
      <c r="A1352" s="141" t="s">
        <v>2908</v>
      </c>
      <c r="B1352" s="67" t="s">
        <v>2909</v>
      </c>
      <c r="C1352" s="67">
        <v>39</v>
      </c>
      <c r="D1352" s="67" t="s">
        <v>342</v>
      </c>
      <c r="E1352" s="71">
        <v>0.74027247331309598</v>
      </c>
      <c r="F1352" s="68">
        <v>54.957356076759098</v>
      </c>
      <c r="G1352" s="71">
        <v>0.71455921728591498</v>
      </c>
      <c r="H1352" s="68">
        <v>37.579957356076797</v>
      </c>
      <c r="I1352" s="71">
        <v>0.69639362354048795</v>
      </c>
      <c r="J1352" s="68">
        <v>35.074626865671597</v>
      </c>
      <c r="K1352" s="71">
        <v>0.93411495297846703</v>
      </c>
      <c r="L1352" s="68">
        <v>76.705756929637502</v>
      </c>
      <c r="M1352" s="71">
        <v>0.61602209944751396</v>
      </c>
      <c r="N1352" s="68">
        <v>47.4946695095949</v>
      </c>
      <c r="O1352" s="71"/>
      <c r="P1352" s="68"/>
      <c r="Q1352" s="71"/>
      <c r="R1352" s="68"/>
    </row>
    <row r="1353" spans="1:18" x14ac:dyDescent="0.2">
      <c r="A1353" s="141" t="s">
        <v>2910</v>
      </c>
      <c r="B1353" s="67" t="s">
        <v>2911</v>
      </c>
      <c r="C1353" s="67">
        <v>39</v>
      </c>
      <c r="D1353" s="67" t="s">
        <v>342</v>
      </c>
      <c r="E1353" s="71">
        <v>0.57618253819503196</v>
      </c>
      <c r="F1353" s="68">
        <v>13.965884861407201</v>
      </c>
      <c r="G1353" s="71">
        <v>0.72916887787979501</v>
      </c>
      <c r="H1353" s="68">
        <v>43.390191897654603</v>
      </c>
      <c r="I1353" s="71">
        <v>0.69415914018954405</v>
      </c>
      <c r="J1353" s="68">
        <v>33.688699360341197</v>
      </c>
      <c r="K1353" s="71">
        <v>0.90049443349513802</v>
      </c>
      <c r="L1353" s="68">
        <v>61.087420042643899</v>
      </c>
      <c r="M1353" s="71">
        <v>0.55709023941068203</v>
      </c>
      <c r="N1353" s="68">
        <v>33.901918976545801</v>
      </c>
      <c r="O1353" s="71"/>
      <c r="P1353" s="68"/>
      <c r="Q1353" s="71">
        <v>0</v>
      </c>
      <c r="R1353" s="68">
        <v>39.186295503212001</v>
      </c>
    </row>
    <row r="1354" spans="1:18" x14ac:dyDescent="0.2">
      <c r="A1354" s="141" t="s">
        <v>2912</v>
      </c>
      <c r="B1354" s="67" t="s">
        <v>2913</v>
      </c>
      <c r="C1354" s="67">
        <v>72</v>
      </c>
      <c r="D1354" s="67" t="s">
        <v>342</v>
      </c>
      <c r="E1354" s="71">
        <v>0.53092037261224301</v>
      </c>
      <c r="F1354" s="68">
        <v>7.2494669509594898</v>
      </c>
      <c r="G1354" s="71">
        <v>0.70281730434311795</v>
      </c>
      <c r="H1354" s="68">
        <v>33.4754797441365</v>
      </c>
      <c r="I1354" s="71">
        <v>0.65704012078223395</v>
      </c>
      <c r="J1354" s="68">
        <v>21.855010660980799</v>
      </c>
      <c r="K1354" s="71">
        <v>0.88040060736495895</v>
      </c>
      <c r="L1354" s="68">
        <v>52.025586353944597</v>
      </c>
      <c r="M1354" s="71">
        <v>0.413443830570903</v>
      </c>
      <c r="N1354" s="68">
        <v>8.2089552238806007</v>
      </c>
      <c r="O1354" s="71"/>
      <c r="P1354" s="68"/>
      <c r="Q1354" s="71">
        <v>8.9999999999999998E-4</v>
      </c>
      <c r="R1354" s="68">
        <v>40.685224839400398</v>
      </c>
    </row>
    <row r="1355" spans="1:18" x14ac:dyDescent="0.2">
      <c r="A1355" s="141" t="s">
        <v>2914</v>
      </c>
      <c r="B1355" s="67" t="s">
        <v>2915</v>
      </c>
      <c r="C1355" s="67">
        <v>72</v>
      </c>
      <c r="D1355" s="67" t="s">
        <v>342</v>
      </c>
      <c r="E1355" s="71">
        <v>0.58550825402408302</v>
      </c>
      <c r="F1355" s="68">
        <v>16.098081023454199</v>
      </c>
      <c r="G1355" s="71">
        <v>0.78917373812621505</v>
      </c>
      <c r="H1355" s="68">
        <v>59.648187633262303</v>
      </c>
      <c r="I1355" s="71">
        <v>0.70744077080948298</v>
      </c>
      <c r="J1355" s="68">
        <v>40.085287846481897</v>
      </c>
      <c r="K1355" s="71">
        <v>0.92540189930626404</v>
      </c>
      <c r="L1355" s="68">
        <v>73.081023454157801</v>
      </c>
      <c r="M1355" s="71">
        <v>0.50552486187845302</v>
      </c>
      <c r="N1355" s="68">
        <v>22.601279317697198</v>
      </c>
      <c r="O1355" s="71"/>
      <c r="P1355" s="68"/>
      <c r="Q1355" s="71">
        <v>0</v>
      </c>
      <c r="R1355" s="68">
        <v>39.186295503212001</v>
      </c>
    </row>
    <row r="1356" spans="1:18" x14ac:dyDescent="0.2">
      <c r="A1356" s="141" t="s">
        <v>2916</v>
      </c>
      <c r="B1356" s="67" t="s">
        <v>2917</v>
      </c>
      <c r="C1356" s="67">
        <v>72</v>
      </c>
      <c r="D1356" s="67" t="s">
        <v>342</v>
      </c>
      <c r="E1356" s="71">
        <v>0.58277261480746401</v>
      </c>
      <c r="F1356" s="68">
        <v>15.565031982942401</v>
      </c>
      <c r="G1356" s="71">
        <v>0.78354919521769395</v>
      </c>
      <c r="H1356" s="68">
        <v>58.208955223880601</v>
      </c>
      <c r="I1356" s="71">
        <v>0.69799652069163198</v>
      </c>
      <c r="J1356" s="68">
        <v>35.501066098080997</v>
      </c>
      <c r="K1356" s="71">
        <v>0.88996008372652002</v>
      </c>
      <c r="L1356" s="68">
        <v>56.236673773987199</v>
      </c>
      <c r="M1356" s="71">
        <v>0.54235727440147397</v>
      </c>
      <c r="N1356" s="68">
        <v>29.957356076759101</v>
      </c>
      <c r="O1356" s="71"/>
      <c r="P1356" s="68"/>
      <c r="Q1356" s="71">
        <v>0</v>
      </c>
      <c r="R1356" s="68">
        <v>39.186295503212001</v>
      </c>
    </row>
    <row r="1357" spans="1:18" x14ac:dyDescent="0.2">
      <c r="A1357" s="141" t="s">
        <v>2918</v>
      </c>
      <c r="B1357" s="67" t="s">
        <v>2919</v>
      </c>
      <c r="C1357" s="67">
        <v>39</v>
      </c>
      <c r="D1357" s="67" t="s">
        <v>342</v>
      </c>
      <c r="E1357" s="71">
        <v>0.67363083700274395</v>
      </c>
      <c r="F1357" s="68">
        <v>34.968017057569298</v>
      </c>
      <c r="G1357" s="71">
        <v>0.659571237141091</v>
      </c>
      <c r="H1357" s="68">
        <v>17.270788912579999</v>
      </c>
      <c r="I1357" s="71">
        <v>0.61366342547138697</v>
      </c>
      <c r="J1357" s="68">
        <v>12.953091684435</v>
      </c>
      <c r="K1357" s="71">
        <v>0.93049678852925199</v>
      </c>
      <c r="L1357" s="68">
        <v>75.426439232409393</v>
      </c>
      <c r="M1357" s="71">
        <v>0.49079189686924501</v>
      </c>
      <c r="N1357" s="68">
        <v>19.776119402985099</v>
      </c>
      <c r="O1357" s="71"/>
      <c r="P1357" s="68"/>
      <c r="Q1357" s="71"/>
      <c r="R1357" s="68"/>
    </row>
    <row r="1358" spans="1:18" x14ac:dyDescent="0.2">
      <c r="A1358" s="141" t="s">
        <v>2920</v>
      </c>
      <c r="B1358" s="67" t="s">
        <v>2921</v>
      </c>
      <c r="C1358" s="67">
        <v>39</v>
      </c>
      <c r="D1358" s="67" t="s">
        <v>342</v>
      </c>
      <c r="E1358" s="71">
        <v>0.71147452855670801</v>
      </c>
      <c r="F1358" s="68">
        <v>46.321961620469096</v>
      </c>
      <c r="G1358" s="71">
        <v>0.701150339094331</v>
      </c>
      <c r="H1358" s="68">
        <v>33.155650319829398</v>
      </c>
      <c r="I1358" s="71">
        <v>0.640847995310309</v>
      </c>
      <c r="J1358" s="68">
        <v>18.1236673773987</v>
      </c>
      <c r="K1358" s="71">
        <v>0.92839333415000103</v>
      </c>
      <c r="L1358" s="68">
        <v>74.360341151385896</v>
      </c>
      <c r="M1358" s="71">
        <v>0.575506445672192</v>
      </c>
      <c r="N1358" s="68">
        <v>38.113006396588503</v>
      </c>
      <c r="O1358" s="71"/>
      <c r="P1358" s="68"/>
      <c r="Q1358" s="71"/>
      <c r="R1358" s="68"/>
    </row>
    <row r="1359" spans="1:18" x14ac:dyDescent="0.2">
      <c r="A1359" s="141" t="s">
        <v>700</v>
      </c>
      <c r="B1359" s="67" t="s">
        <v>2922</v>
      </c>
      <c r="C1359" s="67">
        <v>39</v>
      </c>
      <c r="D1359" s="67" t="s">
        <v>342</v>
      </c>
      <c r="E1359" s="71">
        <v>0.73191941999249299</v>
      </c>
      <c r="F1359" s="68">
        <v>52.0788912579957</v>
      </c>
      <c r="G1359" s="71">
        <v>0.71965660328866599</v>
      </c>
      <c r="H1359" s="68">
        <v>39.765458422174802</v>
      </c>
      <c r="I1359" s="71">
        <v>0.65012235694110598</v>
      </c>
      <c r="J1359" s="68">
        <v>19.882729211087401</v>
      </c>
      <c r="K1359" s="71">
        <v>0.94924310279728996</v>
      </c>
      <c r="L1359" s="68">
        <v>84.594882729211093</v>
      </c>
      <c r="M1359" s="71">
        <v>0.60865561694291004</v>
      </c>
      <c r="N1359" s="68">
        <v>45.575692963752701</v>
      </c>
      <c r="O1359" s="71"/>
      <c r="P1359" s="68"/>
      <c r="Q1359" s="71"/>
      <c r="R1359" s="68"/>
    </row>
    <row r="1360" spans="1:18" x14ac:dyDescent="0.2">
      <c r="A1360" s="141" t="s">
        <v>2923</v>
      </c>
      <c r="B1360" s="67" t="s">
        <v>2924</v>
      </c>
      <c r="C1360" s="67">
        <v>72</v>
      </c>
      <c r="D1360" s="67" t="s">
        <v>342</v>
      </c>
      <c r="E1360" s="71">
        <v>0.70915048225239496</v>
      </c>
      <c r="F1360" s="68">
        <v>45.788912579957397</v>
      </c>
      <c r="G1360" s="71">
        <v>0.73545528047127395</v>
      </c>
      <c r="H1360" s="68">
        <v>45.362473347547997</v>
      </c>
      <c r="I1360" s="71">
        <v>0.68644936107391497</v>
      </c>
      <c r="J1360" s="68">
        <v>30.7036247334755</v>
      </c>
      <c r="K1360" s="71">
        <v>0.92390539059514498</v>
      </c>
      <c r="L1360" s="68">
        <v>72.388059701492494</v>
      </c>
      <c r="M1360" s="71">
        <v>0.49079189686924501</v>
      </c>
      <c r="N1360" s="68">
        <v>19.776119402985099</v>
      </c>
      <c r="O1360" s="71"/>
      <c r="P1360" s="68"/>
      <c r="Q1360" s="71"/>
      <c r="R1360" s="68"/>
    </row>
    <row r="1361" spans="1:18" x14ac:dyDescent="0.2">
      <c r="A1361" s="141" t="s">
        <v>2925</v>
      </c>
      <c r="B1361" s="67" t="s">
        <v>2926</v>
      </c>
      <c r="C1361" s="67">
        <v>72</v>
      </c>
      <c r="D1361" s="67" t="s">
        <v>342</v>
      </c>
      <c r="E1361" s="71">
        <v>0.72363891754429199</v>
      </c>
      <c r="F1361" s="68">
        <v>49.733475479744101</v>
      </c>
      <c r="G1361" s="71">
        <v>0.76973980275014497</v>
      </c>
      <c r="H1361" s="68">
        <v>55.117270788912599</v>
      </c>
      <c r="I1361" s="71">
        <v>0.70563667193392698</v>
      </c>
      <c r="J1361" s="68">
        <v>39.179104477611901</v>
      </c>
      <c r="K1361" s="71">
        <v>0.87313867983932103</v>
      </c>
      <c r="L1361" s="68">
        <v>49.200426439232402</v>
      </c>
      <c r="M1361" s="71">
        <v>0.54604051565377498</v>
      </c>
      <c r="N1361" s="68">
        <v>31.023454157782499</v>
      </c>
      <c r="O1361" s="71"/>
      <c r="P1361" s="68"/>
      <c r="Q1361" s="71"/>
      <c r="R1361" s="68"/>
    </row>
    <row r="1362" spans="1:18" x14ac:dyDescent="0.2">
      <c r="A1362" s="141" t="s">
        <v>2927</v>
      </c>
      <c r="B1362" s="67" t="s">
        <v>2928</v>
      </c>
      <c r="C1362" s="67">
        <v>72</v>
      </c>
      <c r="D1362" s="67" t="s">
        <v>342</v>
      </c>
      <c r="E1362" s="71">
        <v>0.736761433169561</v>
      </c>
      <c r="F1362" s="68">
        <v>53.624733475479701</v>
      </c>
      <c r="G1362" s="71">
        <v>0.78331117906903702</v>
      </c>
      <c r="H1362" s="68">
        <v>58.0490405117271</v>
      </c>
      <c r="I1362" s="71">
        <v>0.71143052062230905</v>
      </c>
      <c r="J1362" s="68">
        <v>42.270788912580002</v>
      </c>
      <c r="K1362" s="71">
        <v>0.85469813980089504</v>
      </c>
      <c r="L1362" s="68">
        <v>42.164179104477597</v>
      </c>
      <c r="M1362" s="71">
        <v>0.59760589318600399</v>
      </c>
      <c r="N1362" s="68">
        <v>43.230277185501102</v>
      </c>
      <c r="O1362" s="71"/>
      <c r="P1362" s="68"/>
      <c r="Q1362" s="71"/>
      <c r="R1362" s="68"/>
    </row>
    <row r="1363" spans="1:18" x14ac:dyDescent="0.2">
      <c r="A1363" s="141" t="s">
        <v>2929</v>
      </c>
      <c r="B1363" s="67" t="s">
        <v>2930</v>
      </c>
      <c r="C1363" s="67">
        <v>72</v>
      </c>
      <c r="D1363" s="67" t="s">
        <v>342</v>
      </c>
      <c r="E1363" s="71">
        <v>0.50194974647204704</v>
      </c>
      <c r="F1363" s="68">
        <v>4.7441364605543699</v>
      </c>
      <c r="G1363" s="71">
        <v>0.620234011352363</v>
      </c>
      <c r="H1363" s="68">
        <v>9.4349680170575692</v>
      </c>
      <c r="I1363" s="71">
        <v>0.64886185405028096</v>
      </c>
      <c r="J1363" s="68">
        <v>19.562899786780399</v>
      </c>
      <c r="K1363" s="71">
        <v>0.79774310636827095</v>
      </c>
      <c r="L1363" s="68">
        <v>25.319829424306999</v>
      </c>
      <c r="M1363" s="71">
        <v>0.44290976058931902</v>
      </c>
      <c r="N1363" s="68">
        <v>11.3539445628998</v>
      </c>
      <c r="O1363" s="71"/>
      <c r="P1363" s="68"/>
      <c r="Q1363" s="71">
        <v>0</v>
      </c>
      <c r="R1363" s="68">
        <v>39.186295503212001</v>
      </c>
    </row>
    <row r="1364" spans="1:18" x14ac:dyDescent="0.2">
      <c r="A1364" s="141" t="s">
        <v>2693</v>
      </c>
      <c r="B1364" s="67" t="s">
        <v>2931</v>
      </c>
      <c r="C1364" s="67">
        <v>72</v>
      </c>
      <c r="D1364" s="67" t="s">
        <v>342</v>
      </c>
      <c r="E1364" s="71">
        <v>0.76362414472757101</v>
      </c>
      <c r="F1364" s="68">
        <v>62.153518123667403</v>
      </c>
      <c r="G1364" s="71">
        <v>0.82655915656252998</v>
      </c>
      <c r="H1364" s="68">
        <v>70.149253731343293</v>
      </c>
      <c r="I1364" s="71">
        <v>0.708339608599866</v>
      </c>
      <c r="J1364" s="68">
        <v>40.671641791044799</v>
      </c>
      <c r="K1364" s="71">
        <v>0.89989247304807396</v>
      </c>
      <c r="L1364" s="68">
        <v>60.927505330490398</v>
      </c>
      <c r="M1364" s="71">
        <v>0.61970534069981598</v>
      </c>
      <c r="N1364" s="68">
        <v>48.667377398720703</v>
      </c>
      <c r="O1364" s="71"/>
      <c r="P1364" s="68"/>
      <c r="Q1364" s="71"/>
      <c r="R1364" s="68"/>
    </row>
    <row r="1365" spans="1:18" x14ac:dyDescent="0.2">
      <c r="A1365" s="141" t="s">
        <v>2932</v>
      </c>
      <c r="B1365" s="67" t="s">
        <v>2933</v>
      </c>
      <c r="C1365" s="67">
        <v>72</v>
      </c>
      <c r="D1365" s="67" t="s">
        <v>342</v>
      </c>
      <c r="E1365" s="71">
        <v>0.58279644168253397</v>
      </c>
      <c r="F1365" s="68">
        <v>15.6183368869936</v>
      </c>
      <c r="G1365" s="71">
        <v>0.81078814601416604</v>
      </c>
      <c r="H1365" s="68">
        <v>65.8315565031983</v>
      </c>
      <c r="I1365" s="71">
        <v>0.63436246924526796</v>
      </c>
      <c r="J1365" s="68">
        <v>16.844349680170598</v>
      </c>
      <c r="K1365" s="71">
        <v>0.77914466865967902</v>
      </c>
      <c r="L1365" s="68">
        <v>20.682302771854999</v>
      </c>
      <c r="M1365" s="71">
        <v>0.68968692449355495</v>
      </c>
      <c r="N1365" s="68">
        <v>57.835820895522403</v>
      </c>
      <c r="O1365" s="71"/>
      <c r="P1365" s="68"/>
      <c r="Q1365" s="71">
        <v>0</v>
      </c>
      <c r="R1365" s="68">
        <v>39.186295503212001</v>
      </c>
    </row>
    <row r="1366" spans="1:18" x14ac:dyDescent="0.2">
      <c r="A1366" s="141" t="s">
        <v>2934</v>
      </c>
      <c r="B1366" s="67" t="s">
        <v>2935</v>
      </c>
      <c r="C1366" s="67">
        <v>72</v>
      </c>
      <c r="D1366" s="67" t="s">
        <v>342</v>
      </c>
      <c r="E1366" s="71">
        <v>0.57776494886291196</v>
      </c>
      <c r="F1366" s="68">
        <v>14.4456289978678</v>
      </c>
      <c r="G1366" s="71">
        <v>0.63458591310504198</v>
      </c>
      <c r="H1366" s="68">
        <v>11.1407249466951</v>
      </c>
      <c r="I1366" s="71">
        <v>0.55783179230765401</v>
      </c>
      <c r="J1366" s="68">
        <v>6.9829424307036199</v>
      </c>
      <c r="K1366" s="71">
        <v>0.71624798322495598</v>
      </c>
      <c r="L1366" s="68">
        <v>11.6737739872068</v>
      </c>
      <c r="M1366" s="71">
        <v>0.40239410681399701</v>
      </c>
      <c r="N1366" s="68">
        <v>7.1428571428571397</v>
      </c>
      <c r="O1366" s="71"/>
      <c r="P1366" s="68"/>
      <c r="Q1366" s="71"/>
      <c r="R1366" s="68"/>
    </row>
    <row r="1367" spans="1:18" x14ac:dyDescent="0.2">
      <c r="A1367" s="141" t="s">
        <v>2936</v>
      </c>
      <c r="B1367" s="67" t="s">
        <v>2937</v>
      </c>
      <c r="C1367" s="67">
        <v>72</v>
      </c>
      <c r="D1367" s="67" t="s">
        <v>342</v>
      </c>
      <c r="E1367" s="71">
        <v>0.46944515838196499</v>
      </c>
      <c r="F1367" s="68">
        <v>3.3049040511727101</v>
      </c>
      <c r="G1367" s="71">
        <v>0.47624792357525297</v>
      </c>
      <c r="H1367" s="68">
        <v>2.6652452025586402</v>
      </c>
      <c r="I1367" s="71">
        <v>0.45019602775082701</v>
      </c>
      <c r="J1367" s="68">
        <v>1.4925373134328399</v>
      </c>
      <c r="K1367" s="71">
        <v>0.65466766010492305</v>
      </c>
      <c r="L1367" s="68">
        <v>6.7697228144989303</v>
      </c>
      <c r="M1367" s="71">
        <v>0.26611418047882102</v>
      </c>
      <c r="N1367" s="68">
        <v>2.6652452025586402</v>
      </c>
      <c r="O1367" s="71"/>
      <c r="P1367" s="68"/>
      <c r="Q1367" s="71">
        <v>0.5</v>
      </c>
      <c r="R1367" s="68">
        <v>54.389721627409003</v>
      </c>
    </row>
    <row r="1368" spans="1:18" x14ac:dyDescent="0.2">
      <c r="A1368" s="141" t="s">
        <v>2938</v>
      </c>
      <c r="B1368" s="67" t="s">
        <v>2939</v>
      </c>
      <c r="C1368" s="67">
        <v>72</v>
      </c>
      <c r="D1368" s="67" t="s">
        <v>342</v>
      </c>
      <c r="E1368" s="71">
        <v>0.44420854811266802</v>
      </c>
      <c r="F1368" s="68">
        <v>2.5586353944562901</v>
      </c>
      <c r="G1368" s="71">
        <v>0.43283209156967301</v>
      </c>
      <c r="H1368" s="68">
        <v>2.0788912579957399</v>
      </c>
      <c r="I1368" s="71">
        <v>0.59327104644810003</v>
      </c>
      <c r="J1368" s="68">
        <v>10.501066098081001</v>
      </c>
      <c r="K1368" s="71">
        <v>0.77044604821775597</v>
      </c>
      <c r="L1368" s="68">
        <v>18.816631130064</v>
      </c>
      <c r="M1368" s="71">
        <v>0.424493554327809</v>
      </c>
      <c r="N1368" s="68">
        <v>9.4349680170575692</v>
      </c>
      <c r="O1368" s="71"/>
      <c r="P1368" s="68"/>
      <c r="Q1368" s="71">
        <v>0</v>
      </c>
      <c r="R1368" s="68">
        <v>39.186295503212001</v>
      </c>
    </row>
    <row r="1369" spans="1:18" x14ac:dyDescent="0.2">
      <c r="A1369" s="141" t="s">
        <v>2940</v>
      </c>
      <c r="B1369" s="67" t="s">
        <v>2941</v>
      </c>
      <c r="C1369" s="67">
        <v>72</v>
      </c>
      <c r="D1369" s="67" t="s">
        <v>342</v>
      </c>
      <c r="E1369" s="71">
        <v>0.67566258445635097</v>
      </c>
      <c r="F1369" s="68">
        <v>35.287846481876301</v>
      </c>
      <c r="G1369" s="71">
        <v>0.71380346717064003</v>
      </c>
      <c r="H1369" s="68">
        <v>37.260127931769702</v>
      </c>
      <c r="I1369" s="71">
        <v>0.59784188337312405</v>
      </c>
      <c r="J1369" s="68">
        <v>10.8742004264392</v>
      </c>
      <c r="K1369" s="71">
        <v>0.79708233534793804</v>
      </c>
      <c r="L1369" s="68">
        <v>25.106609808102299</v>
      </c>
      <c r="M1369" s="71">
        <v>0.59392265193370197</v>
      </c>
      <c r="N1369" s="68">
        <v>41.737739872068197</v>
      </c>
      <c r="O1369" s="71"/>
      <c r="P1369" s="68"/>
      <c r="Q1369" s="71"/>
      <c r="R1369" s="68"/>
    </row>
    <row r="1370" spans="1:18" x14ac:dyDescent="0.2">
      <c r="A1370" s="141" t="s">
        <v>2942</v>
      </c>
      <c r="B1370" s="67" t="s">
        <v>2943</v>
      </c>
      <c r="C1370" s="67">
        <v>72</v>
      </c>
      <c r="D1370" s="67" t="s">
        <v>342</v>
      </c>
      <c r="E1370" s="71">
        <v>0.76055756002980501</v>
      </c>
      <c r="F1370" s="68">
        <v>60.927505330490398</v>
      </c>
      <c r="G1370" s="71">
        <v>0.849189704181464</v>
      </c>
      <c r="H1370" s="68">
        <v>75.533049040511699</v>
      </c>
      <c r="I1370" s="71">
        <v>0.70741446428680199</v>
      </c>
      <c r="J1370" s="68">
        <v>40.031982942430702</v>
      </c>
      <c r="K1370" s="71">
        <v>0.85487100719423004</v>
      </c>
      <c r="L1370" s="68">
        <v>42.270788912580002</v>
      </c>
      <c r="M1370" s="71">
        <v>0.63075506445672203</v>
      </c>
      <c r="N1370" s="68">
        <v>50.053304904051203</v>
      </c>
      <c r="O1370" s="71"/>
      <c r="P1370" s="68"/>
      <c r="Q1370" s="71"/>
      <c r="R1370" s="68"/>
    </row>
    <row r="1371" spans="1:18" x14ac:dyDescent="0.2">
      <c r="A1371" s="141" t="s">
        <v>2944</v>
      </c>
      <c r="B1371" s="67" t="s">
        <v>2945</v>
      </c>
      <c r="C1371" s="67">
        <v>72</v>
      </c>
      <c r="D1371" s="67" t="s">
        <v>342</v>
      </c>
      <c r="E1371" s="71">
        <v>0.76150719790289501</v>
      </c>
      <c r="F1371" s="68">
        <v>61.194029850746297</v>
      </c>
      <c r="G1371" s="71">
        <v>0.81741764581972998</v>
      </c>
      <c r="H1371" s="68">
        <v>67.857142857142904</v>
      </c>
      <c r="I1371" s="71">
        <v>0.73508057772331803</v>
      </c>
      <c r="J1371" s="68">
        <v>53.8912579957356</v>
      </c>
      <c r="K1371" s="71">
        <v>0.92907384615324695</v>
      </c>
      <c r="L1371" s="68">
        <v>74.680170575692998</v>
      </c>
      <c r="M1371" s="71">
        <v>0.56445672191528595</v>
      </c>
      <c r="N1371" s="68">
        <v>35.607675906183403</v>
      </c>
      <c r="O1371" s="71"/>
      <c r="P1371" s="68"/>
      <c r="Q1371" s="71"/>
      <c r="R1371" s="68"/>
    </row>
    <row r="1372" spans="1:18" x14ac:dyDescent="0.2">
      <c r="A1372" s="141" t="s">
        <v>2946</v>
      </c>
      <c r="B1372" s="67" t="s">
        <v>2947</v>
      </c>
      <c r="C1372" s="67">
        <v>72</v>
      </c>
      <c r="D1372" s="67" t="s">
        <v>342</v>
      </c>
      <c r="E1372" s="71">
        <v>0.73495794394046599</v>
      </c>
      <c r="F1372" s="68">
        <v>53.091684434968002</v>
      </c>
      <c r="G1372" s="71">
        <v>0.81571015248894396</v>
      </c>
      <c r="H1372" s="68">
        <v>67.164179104477597</v>
      </c>
      <c r="I1372" s="71">
        <v>0.65705277497010295</v>
      </c>
      <c r="J1372" s="68">
        <v>21.908315565032002</v>
      </c>
      <c r="K1372" s="71">
        <v>0.77001544130465804</v>
      </c>
      <c r="L1372" s="68">
        <v>18.710021321961602</v>
      </c>
      <c r="M1372" s="71">
        <v>0.69705340699815899</v>
      </c>
      <c r="N1372" s="68">
        <v>59.061833688699402</v>
      </c>
      <c r="O1372" s="71"/>
      <c r="P1372" s="68"/>
      <c r="Q1372" s="71"/>
      <c r="R1372" s="68"/>
    </row>
    <row r="1373" spans="1:18" x14ac:dyDescent="0.2">
      <c r="A1373" s="141" t="s">
        <v>2948</v>
      </c>
      <c r="B1373" s="67" t="s">
        <v>2949</v>
      </c>
      <c r="C1373" s="67">
        <v>72</v>
      </c>
      <c r="D1373" s="67" t="s">
        <v>342</v>
      </c>
      <c r="E1373" s="71">
        <v>0.79498896094707805</v>
      </c>
      <c r="F1373" s="68">
        <v>70.735607675906195</v>
      </c>
      <c r="G1373" s="71">
        <v>0.84810465092495502</v>
      </c>
      <c r="H1373" s="68">
        <v>75</v>
      </c>
      <c r="I1373" s="71">
        <v>0.72411982831794497</v>
      </c>
      <c r="J1373" s="68">
        <v>48.347547974413601</v>
      </c>
      <c r="K1373" s="71">
        <v>0.87016230377193204</v>
      </c>
      <c r="L1373" s="68">
        <v>47.654584221748401</v>
      </c>
      <c r="M1373" s="71">
        <v>0.73756906077348094</v>
      </c>
      <c r="N1373" s="68">
        <v>64.498933901919003</v>
      </c>
      <c r="O1373" s="71"/>
      <c r="P1373" s="68"/>
      <c r="Q1373" s="71"/>
      <c r="R1373" s="68"/>
    </row>
    <row r="1374" spans="1:18" x14ac:dyDescent="0.2">
      <c r="A1374" s="141" t="s">
        <v>2950</v>
      </c>
      <c r="B1374" s="67" t="s">
        <v>2951</v>
      </c>
      <c r="C1374" s="67">
        <v>40</v>
      </c>
      <c r="D1374" s="67" t="s">
        <v>342</v>
      </c>
      <c r="E1374" s="71">
        <v>0.68141074089476905</v>
      </c>
      <c r="F1374" s="68">
        <v>36.833688699360302</v>
      </c>
      <c r="G1374" s="71">
        <v>0.656227661933939</v>
      </c>
      <c r="H1374" s="68">
        <v>16.204690831556501</v>
      </c>
      <c r="I1374" s="71">
        <v>0.63721852848497196</v>
      </c>
      <c r="J1374" s="68">
        <v>17.164179104477601</v>
      </c>
      <c r="K1374" s="71">
        <v>0.84564060373106698</v>
      </c>
      <c r="L1374" s="68">
        <v>38.805970149253703</v>
      </c>
      <c r="M1374" s="71">
        <v>0.58655616942909805</v>
      </c>
      <c r="N1374" s="68">
        <v>40.191897654584203</v>
      </c>
      <c r="O1374" s="71"/>
      <c r="P1374" s="68"/>
      <c r="Q1374" s="71"/>
      <c r="R1374" s="68"/>
    </row>
    <row r="1375" spans="1:18" x14ac:dyDescent="0.2">
      <c r="A1375" s="141" t="s">
        <v>2952</v>
      </c>
      <c r="B1375" s="67" t="s">
        <v>2953</v>
      </c>
      <c r="C1375" s="67">
        <v>40</v>
      </c>
      <c r="D1375" s="67" t="s">
        <v>342</v>
      </c>
      <c r="E1375" s="71">
        <v>0.67580843452154005</v>
      </c>
      <c r="F1375" s="68">
        <v>35.394456289978699</v>
      </c>
      <c r="G1375" s="71">
        <v>0.72473987818923402</v>
      </c>
      <c r="H1375" s="68">
        <v>41.684434968017101</v>
      </c>
      <c r="I1375" s="71">
        <v>0.57564862680919004</v>
      </c>
      <c r="J1375" s="68">
        <v>8.5820895522388092</v>
      </c>
      <c r="K1375" s="71">
        <v>0.81628906365863896</v>
      </c>
      <c r="L1375" s="68">
        <v>30.170575692963801</v>
      </c>
      <c r="M1375" s="71">
        <v>0.58655616942909805</v>
      </c>
      <c r="N1375" s="68">
        <v>40.191897654584203</v>
      </c>
      <c r="O1375" s="71"/>
      <c r="P1375" s="68"/>
      <c r="Q1375" s="71"/>
      <c r="R1375" s="68"/>
    </row>
    <row r="1376" spans="1:18" x14ac:dyDescent="0.2">
      <c r="A1376" s="141" t="s">
        <v>2954</v>
      </c>
      <c r="B1376" s="67" t="s">
        <v>2955</v>
      </c>
      <c r="C1376" s="67">
        <v>40</v>
      </c>
      <c r="D1376" s="67" t="s">
        <v>342</v>
      </c>
      <c r="E1376" s="71">
        <v>0.71058698511713503</v>
      </c>
      <c r="F1376" s="68">
        <v>46.1087420042644</v>
      </c>
      <c r="G1376" s="71">
        <v>0.74626624041664402</v>
      </c>
      <c r="H1376" s="68">
        <v>48.6140724946695</v>
      </c>
      <c r="I1376" s="71">
        <v>0.67146975189287195</v>
      </c>
      <c r="J1376" s="68">
        <v>25.799573560767598</v>
      </c>
      <c r="K1376" s="71">
        <v>0.83068929622532095</v>
      </c>
      <c r="L1376" s="68">
        <v>34.381663113006397</v>
      </c>
      <c r="M1376" s="71">
        <v>0.59392265193370197</v>
      </c>
      <c r="N1376" s="68">
        <v>41.737739872068197</v>
      </c>
      <c r="O1376" s="71"/>
      <c r="P1376" s="68"/>
      <c r="Q1376" s="71"/>
      <c r="R1376" s="68"/>
    </row>
    <row r="1377" spans="1:18" x14ac:dyDescent="0.2">
      <c r="A1377" s="141" t="s">
        <v>2956</v>
      </c>
      <c r="B1377" s="67" t="s">
        <v>2957</v>
      </c>
      <c r="C1377" s="67">
        <v>72</v>
      </c>
      <c r="D1377" s="67" t="s">
        <v>342</v>
      </c>
      <c r="E1377" s="71">
        <v>0.80362601709187897</v>
      </c>
      <c r="F1377" s="68">
        <v>72.4946695095949</v>
      </c>
      <c r="G1377" s="71">
        <v>0.78477949893102406</v>
      </c>
      <c r="H1377" s="68">
        <v>58.688699360341197</v>
      </c>
      <c r="I1377" s="71">
        <v>0.85649926885567795</v>
      </c>
      <c r="J1377" s="68">
        <v>90.351812366737704</v>
      </c>
      <c r="K1377" s="71">
        <v>0.71779251973366898</v>
      </c>
      <c r="L1377" s="68">
        <v>11.7803837953092</v>
      </c>
      <c r="M1377" s="71">
        <v>0.85543278084714602</v>
      </c>
      <c r="N1377" s="68">
        <v>82.356076759061807</v>
      </c>
      <c r="O1377" s="71"/>
      <c r="P1377" s="68"/>
      <c r="Q1377" s="71"/>
      <c r="R1377" s="68"/>
    </row>
    <row r="1378" spans="1:18" x14ac:dyDescent="0.2">
      <c r="A1378" s="141" t="s">
        <v>2958</v>
      </c>
      <c r="B1378" s="67" t="s">
        <v>2959</v>
      </c>
      <c r="C1378" s="67">
        <v>72</v>
      </c>
      <c r="D1378" s="67" t="s">
        <v>342</v>
      </c>
      <c r="E1378" s="71">
        <v>0.828536503970703</v>
      </c>
      <c r="F1378" s="68">
        <v>78.624733475479701</v>
      </c>
      <c r="G1378" s="71">
        <v>0.88351000503924104</v>
      </c>
      <c r="H1378" s="68">
        <v>82.675906183368895</v>
      </c>
      <c r="I1378" s="71">
        <v>0.80413399257307905</v>
      </c>
      <c r="J1378" s="68">
        <v>78.358208955223901</v>
      </c>
      <c r="K1378" s="71">
        <v>0.89629944000161299</v>
      </c>
      <c r="L1378" s="68">
        <v>59.1684434968017</v>
      </c>
      <c r="M1378" s="71">
        <v>0.73020257826887702</v>
      </c>
      <c r="N1378" s="68">
        <v>63.592750533048999</v>
      </c>
      <c r="O1378" s="71"/>
      <c r="P1378" s="68"/>
      <c r="Q1378" s="71"/>
      <c r="R1378" s="68"/>
    </row>
    <row r="1379" spans="1:18" x14ac:dyDescent="0.2">
      <c r="A1379" s="141" t="s">
        <v>2801</v>
      </c>
      <c r="B1379" s="67" t="s">
        <v>2960</v>
      </c>
      <c r="C1379" s="67">
        <v>72</v>
      </c>
      <c r="D1379" s="67" t="s">
        <v>342</v>
      </c>
      <c r="E1379" s="71">
        <v>0.67757677202401201</v>
      </c>
      <c r="F1379" s="68">
        <v>35.820895522388099</v>
      </c>
      <c r="G1379" s="71">
        <v>0.75261878669265803</v>
      </c>
      <c r="H1379" s="68">
        <v>50.479744136460603</v>
      </c>
      <c r="I1379" s="71">
        <v>0.62604539587029395</v>
      </c>
      <c r="J1379" s="68">
        <v>14.765458422174801</v>
      </c>
      <c r="K1379" s="71">
        <v>0.78560238987931896</v>
      </c>
      <c r="L1379" s="68">
        <v>22.068230277185499</v>
      </c>
      <c r="M1379" s="71">
        <v>0.54604051565377498</v>
      </c>
      <c r="N1379" s="68">
        <v>31.023454157782499</v>
      </c>
      <c r="O1379" s="71"/>
      <c r="P1379" s="68"/>
      <c r="Q1379" s="71"/>
      <c r="R1379" s="68"/>
    </row>
    <row r="1380" spans="1:18" x14ac:dyDescent="0.2">
      <c r="A1380" s="141" t="s">
        <v>2961</v>
      </c>
      <c r="B1380" s="67" t="s">
        <v>2962</v>
      </c>
      <c r="C1380" s="67">
        <v>72</v>
      </c>
      <c r="D1380" s="67" t="s">
        <v>342</v>
      </c>
      <c r="E1380" s="71">
        <v>0.84804115669676905</v>
      </c>
      <c r="F1380" s="68">
        <v>82.942430703624694</v>
      </c>
      <c r="G1380" s="71">
        <v>0.87108548883350001</v>
      </c>
      <c r="H1380" s="68">
        <v>80.223880597014897</v>
      </c>
      <c r="I1380" s="71">
        <v>0.77637523798239605</v>
      </c>
      <c r="J1380" s="68">
        <v>70.575692963752701</v>
      </c>
      <c r="K1380" s="71">
        <v>0.89569164966979198</v>
      </c>
      <c r="L1380" s="68">
        <v>58.901918976545801</v>
      </c>
      <c r="M1380" s="71">
        <v>0.69705340699815899</v>
      </c>
      <c r="N1380" s="68">
        <v>59.061833688699402</v>
      </c>
      <c r="O1380" s="71"/>
      <c r="P1380" s="68"/>
      <c r="Q1380" s="71">
        <v>1</v>
      </c>
      <c r="R1380" s="68">
        <v>100</v>
      </c>
    </row>
    <row r="1381" spans="1:18" x14ac:dyDescent="0.2">
      <c r="A1381" s="141" t="s">
        <v>2963</v>
      </c>
      <c r="B1381" s="67" t="s">
        <v>2964</v>
      </c>
      <c r="C1381" s="67">
        <v>72</v>
      </c>
      <c r="D1381" s="67" t="s">
        <v>342</v>
      </c>
      <c r="E1381" s="71">
        <v>0.55136664481301001</v>
      </c>
      <c r="F1381" s="68">
        <v>10.1279317697228</v>
      </c>
      <c r="G1381" s="71">
        <v>0.73105162040205895</v>
      </c>
      <c r="H1381" s="68">
        <v>44.136460554370998</v>
      </c>
      <c r="I1381" s="71">
        <v>0.61981648504211395</v>
      </c>
      <c r="J1381" s="68">
        <v>13.912579957356099</v>
      </c>
      <c r="K1381" s="71">
        <v>0.85140618676084101</v>
      </c>
      <c r="L1381" s="68">
        <v>40.724946695096001</v>
      </c>
      <c r="M1381" s="71">
        <v>0.476058931860037</v>
      </c>
      <c r="N1381" s="68">
        <v>17.057569296375299</v>
      </c>
      <c r="O1381" s="71"/>
      <c r="P1381" s="68"/>
      <c r="Q1381" s="71">
        <v>7.85E-2</v>
      </c>
      <c r="R1381" s="68">
        <v>46.680942184154198</v>
      </c>
    </row>
    <row r="1382" spans="1:18" x14ac:dyDescent="0.2">
      <c r="A1382" s="141" t="s">
        <v>2965</v>
      </c>
      <c r="B1382" s="67" t="s">
        <v>2966</v>
      </c>
      <c r="C1382" s="67">
        <v>72</v>
      </c>
      <c r="D1382" s="67" t="s">
        <v>342</v>
      </c>
      <c r="E1382" s="71">
        <v>0.83697391883641703</v>
      </c>
      <c r="F1382" s="68">
        <v>80.756929637526696</v>
      </c>
      <c r="G1382" s="71">
        <v>0.90608077020216204</v>
      </c>
      <c r="H1382" s="68">
        <v>87.366737739872093</v>
      </c>
      <c r="I1382" s="71">
        <v>0.78510436042759602</v>
      </c>
      <c r="J1382" s="68">
        <v>73.187633262260107</v>
      </c>
      <c r="K1382" s="71">
        <v>0.87125934766250202</v>
      </c>
      <c r="L1382" s="68">
        <v>48.134328358208997</v>
      </c>
      <c r="M1382" s="71">
        <v>0.78545119705340705</v>
      </c>
      <c r="N1382" s="68">
        <v>71.695095948827301</v>
      </c>
      <c r="O1382" s="71"/>
      <c r="P1382" s="68"/>
      <c r="Q1382" s="71"/>
      <c r="R1382" s="68"/>
    </row>
    <row r="1383" spans="1:18" x14ac:dyDescent="0.2">
      <c r="A1383" s="141" t="s">
        <v>2967</v>
      </c>
      <c r="B1383" s="67" t="s">
        <v>2968</v>
      </c>
      <c r="C1383" s="67">
        <v>72</v>
      </c>
      <c r="D1383" s="67" t="s">
        <v>342</v>
      </c>
      <c r="E1383" s="71">
        <v>0.87633542089051397</v>
      </c>
      <c r="F1383" s="68">
        <v>87.686567164179095</v>
      </c>
      <c r="G1383" s="71">
        <v>0.92632932112330402</v>
      </c>
      <c r="H1383" s="68">
        <v>91.471215351812404</v>
      </c>
      <c r="I1383" s="71">
        <v>0.802420738783998</v>
      </c>
      <c r="J1383" s="68">
        <v>77.931769722814494</v>
      </c>
      <c r="K1383" s="71">
        <v>0.96904097908753595</v>
      </c>
      <c r="L1383" s="68">
        <v>92.803837953091701</v>
      </c>
      <c r="M1383" s="71">
        <v>0.80755064456721903</v>
      </c>
      <c r="N1383" s="68">
        <v>74.626865671641795</v>
      </c>
      <c r="O1383" s="71"/>
      <c r="P1383" s="68"/>
      <c r="Q1383" s="71"/>
      <c r="R1383" s="68"/>
    </row>
    <row r="1384" spans="1:18" x14ac:dyDescent="0.2">
      <c r="A1384" s="141" t="s">
        <v>937</v>
      </c>
      <c r="B1384" s="67" t="s">
        <v>2969</v>
      </c>
      <c r="C1384" s="67">
        <v>39</v>
      </c>
      <c r="D1384" s="67" t="s">
        <v>342</v>
      </c>
      <c r="E1384" s="71">
        <v>0.779351272665602</v>
      </c>
      <c r="F1384" s="68">
        <v>67.164179104477597</v>
      </c>
      <c r="G1384" s="71">
        <v>0.80721922943915203</v>
      </c>
      <c r="H1384" s="68">
        <v>64.818763326226005</v>
      </c>
      <c r="I1384" s="71">
        <v>0.69611936163577603</v>
      </c>
      <c r="J1384" s="68">
        <v>34.754797441364602</v>
      </c>
      <c r="K1384" s="71">
        <v>0.88386392131860403</v>
      </c>
      <c r="L1384" s="68">
        <v>53.784648187633302</v>
      </c>
      <c r="M1384" s="71">
        <v>0.73020257826887702</v>
      </c>
      <c r="N1384" s="68">
        <v>63.592750533048999</v>
      </c>
      <c r="O1384" s="71"/>
      <c r="P1384" s="68"/>
      <c r="Q1384" s="71"/>
      <c r="R1384" s="68"/>
    </row>
    <row r="1385" spans="1:18" x14ac:dyDescent="0.2">
      <c r="A1385" s="141" t="s">
        <v>2970</v>
      </c>
      <c r="B1385" s="67" t="s">
        <v>2971</v>
      </c>
      <c r="C1385" s="67">
        <v>39</v>
      </c>
      <c r="D1385" s="67" t="s">
        <v>342</v>
      </c>
      <c r="E1385" s="71">
        <v>0.74564049930045295</v>
      </c>
      <c r="F1385" s="68">
        <v>56.503198294243099</v>
      </c>
      <c r="G1385" s="71">
        <v>0.77041548293176398</v>
      </c>
      <c r="H1385" s="68">
        <v>55.2771855010661</v>
      </c>
      <c r="I1385" s="71">
        <v>0.641108287862867</v>
      </c>
      <c r="J1385" s="68">
        <v>18.283582089552201</v>
      </c>
      <c r="K1385" s="71">
        <v>0.885034543165929</v>
      </c>
      <c r="L1385" s="68">
        <v>54.157782515991499</v>
      </c>
      <c r="M1385" s="71">
        <v>0.68600368324125205</v>
      </c>
      <c r="N1385" s="68">
        <v>57.196162046908299</v>
      </c>
      <c r="O1385" s="71"/>
      <c r="P1385" s="68"/>
      <c r="Q1385" s="71"/>
      <c r="R1385" s="68"/>
    </row>
    <row r="1386" spans="1:18" x14ac:dyDescent="0.2">
      <c r="A1386" s="141" t="s">
        <v>2972</v>
      </c>
      <c r="B1386" s="67" t="s">
        <v>2973</v>
      </c>
      <c r="C1386" s="67">
        <v>72</v>
      </c>
      <c r="D1386" s="67" t="s">
        <v>342</v>
      </c>
      <c r="E1386" s="71">
        <v>0.851215046664478</v>
      </c>
      <c r="F1386" s="68">
        <v>83.368869936034102</v>
      </c>
      <c r="G1386" s="71">
        <v>0.87071902496712195</v>
      </c>
      <c r="H1386" s="68">
        <v>80.170575692963794</v>
      </c>
      <c r="I1386" s="71">
        <v>0.80328347190996796</v>
      </c>
      <c r="J1386" s="68">
        <v>78.198294243070393</v>
      </c>
      <c r="K1386" s="71">
        <v>0.93435676897050901</v>
      </c>
      <c r="L1386" s="68">
        <v>76.812366737739893</v>
      </c>
      <c r="M1386" s="71">
        <v>0.79650092081031298</v>
      </c>
      <c r="N1386" s="68">
        <v>72.921108742004293</v>
      </c>
      <c r="O1386" s="71"/>
      <c r="P1386" s="68"/>
      <c r="Q1386" s="71"/>
      <c r="R1386" s="68"/>
    </row>
    <row r="1387" spans="1:18" x14ac:dyDescent="0.2">
      <c r="A1387" s="141" t="s">
        <v>2974</v>
      </c>
      <c r="B1387" s="67" t="s">
        <v>2975</v>
      </c>
      <c r="C1387" s="67">
        <v>72</v>
      </c>
      <c r="D1387" s="67" t="s">
        <v>342</v>
      </c>
      <c r="E1387" s="71">
        <v>0.59655097513657696</v>
      </c>
      <c r="F1387" s="68">
        <v>18.230277185501102</v>
      </c>
      <c r="G1387" s="71">
        <v>0.81031049476615902</v>
      </c>
      <c r="H1387" s="68">
        <v>65.565031982942401</v>
      </c>
      <c r="I1387" s="71">
        <v>0.63161118111721604</v>
      </c>
      <c r="J1387" s="68">
        <v>15.884861407249501</v>
      </c>
      <c r="K1387" s="71">
        <v>0.82168034528753697</v>
      </c>
      <c r="L1387" s="68">
        <v>31.236673773987199</v>
      </c>
      <c r="M1387" s="71">
        <v>0.71915285451197097</v>
      </c>
      <c r="N1387" s="68">
        <v>61.833688699360302</v>
      </c>
      <c r="O1387" s="71"/>
      <c r="P1387" s="68"/>
      <c r="Q1387" s="71">
        <v>0</v>
      </c>
      <c r="R1387" s="68">
        <v>39.186295503212001</v>
      </c>
    </row>
    <row r="1388" spans="1:18" x14ac:dyDescent="0.2">
      <c r="A1388" s="141" t="s">
        <v>2976</v>
      </c>
      <c r="B1388" s="67" t="s">
        <v>2977</v>
      </c>
      <c r="C1388" s="67">
        <v>72</v>
      </c>
      <c r="D1388" s="67" t="s">
        <v>342</v>
      </c>
      <c r="E1388" s="71">
        <v>0.85407502580001804</v>
      </c>
      <c r="F1388" s="68">
        <v>83.955223880597003</v>
      </c>
      <c r="G1388" s="71">
        <v>0.91313650688936598</v>
      </c>
      <c r="H1388" s="68">
        <v>88.805970149253696</v>
      </c>
      <c r="I1388" s="71">
        <v>0.776066127471711</v>
      </c>
      <c r="J1388" s="68">
        <v>70.469083155650296</v>
      </c>
      <c r="K1388" s="71">
        <v>0.937963030533284</v>
      </c>
      <c r="L1388" s="68">
        <v>78.837953091684398</v>
      </c>
      <c r="M1388" s="71">
        <v>0.78913443830570895</v>
      </c>
      <c r="N1388" s="68">
        <v>72.014925373134304</v>
      </c>
      <c r="O1388" s="71"/>
      <c r="P1388" s="68"/>
      <c r="Q1388" s="71"/>
      <c r="R1388" s="68"/>
    </row>
    <row r="1389" spans="1:18" x14ac:dyDescent="0.2">
      <c r="A1389" s="141" t="s">
        <v>2978</v>
      </c>
      <c r="B1389" s="67" t="s">
        <v>2979</v>
      </c>
      <c r="C1389" s="67">
        <v>72</v>
      </c>
      <c r="D1389" s="67" t="s">
        <v>342</v>
      </c>
      <c r="E1389" s="71">
        <v>0.81957115498107802</v>
      </c>
      <c r="F1389" s="68">
        <v>76.279317697228095</v>
      </c>
      <c r="G1389" s="71">
        <v>0.86379179936760997</v>
      </c>
      <c r="H1389" s="68">
        <v>78.678038379530904</v>
      </c>
      <c r="I1389" s="71">
        <v>0.72074948236127401</v>
      </c>
      <c r="J1389" s="68">
        <v>46.641791044776099</v>
      </c>
      <c r="K1389" s="71">
        <v>0.85304352235749104</v>
      </c>
      <c r="L1389" s="68">
        <v>41.791044776119399</v>
      </c>
      <c r="M1389" s="71">
        <v>0.84069981583793796</v>
      </c>
      <c r="N1389" s="68">
        <v>80.490405117270797</v>
      </c>
      <c r="O1389" s="71"/>
      <c r="P1389" s="68"/>
      <c r="Q1389" s="71"/>
      <c r="R1389" s="68"/>
    </row>
    <row r="1390" spans="1:18" x14ac:dyDescent="0.2">
      <c r="A1390" s="141" t="s">
        <v>2980</v>
      </c>
      <c r="B1390" s="67" t="s">
        <v>2981</v>
      </c>
      <c r="C1390" s="67">
        <v>72</v>
      </c>
      <c r="D1390" s="67" t="s">
        <v>342</v>
      </c>
      <c r="E1390" s="71">
        <v>0.89126142455496304</v>
      </c>
      <c r="F1390" s="68">
        <v>90.405117270788907</v>
      </c>
      <c r="G1390" s="71">
        <v>0.90595182932887697</v>
      </c>
      <c r="H1390" s="68">
        <v>87.260127931769702</v>
      </c>
      <c r="I1390" s="71">
        <v>0.82282795472263304</v>
      </c>
      <c r="J1390" s="68">
        <v>83.262260127931796</v>
      </c>
      <c r="K1390" s="71">
        <v>0.96610016831198997</v>
      </c>
      <c r="L1390" s="68">
        <v>91.417910447761201</v>
      </c>
      <c r="M1390" s="71">
        <v>0.87016574585635398</v>
      </c>
      <c r="N1390" s="68">
        <v>84.648187633262296</v>
      </c>
      <c r="O1390" s="71"/>
      <c r="P1390" s="68"/>
      <c r="Q1390" s="71"/>
      <c r="R1390" s="68"/>
    </row>
    <row r="1391" spans="1:18" x14ac:dyDescent="0.2">
      <c r="A1391" s="141" t="s">
        <v>2982</v>
      </c>
      <c r="B1391" s="67" t="s">
        <v>2983</v>
      </c>
      <c r="C1391" s="67">
        <v>39</v>
      </c>
      <c r="D1391" s="67" t="s">
        <v>342</v>
      </c>
      <c r="E1391" s="71">
        <v>0.82502229703011898</v>
      </c>
      <c r="F1391" s="68">
        <v>77.718550106609797</v>
      </c>
      <c r="G1391" s="71">
        <v>0.84842322651228397</v>
      </c>
      <c r="H1391" s="68">
        <v>75.159914712153494</v>
      </c>
      <c r="I1391" s="71">
        <v>0.72625815532492199</v>
      </c>
      <c r="J1391" s="68">
        <v>49.466950959488301</v>
      </c>
      <c r="K1391" s="71">
        <v>0.92522364422065395</v>
      </c>
      <c r="L1391" s="68">
        <v>72.921108742004293</v>
      </c>
      <c r="M1391" s="71">
        <v>0.800184162062615</v>
      </c>
      <c r="N1391" s="68">
        <v>73.507462686567195</v>
      </c>
      <c r="O1391" s="71"/>
      <c r="P1391" s="68"/>
      <c r="Q1391" s="71"/>
      <c r="R1391" s="68"/>
    </row>
    <row r="1392" spans="1:18" x14ac:dyDescent="0.2">
      <c r="A1392" s="141" t="s">
        <v>2984</v>
      </c>
      <c r="B1392" s="67" t="s">
        <v>2985</v>
      </c>
      <c r="C1392" s="67">
        <v>72</v>
      </c>
      <c r="D1392" s="67" t="s">
        <v>342</v>
      </c>
      <c r="E1392" s="71">
        <v>0.64715515917659105</v>
      </c>
      <c r="F1392" s="68">
        <v>28.1982942430704</v>
      </c>
      <c r="G1392" s="71">
        <v>0.84028262195836301</v>
      </c>
      <c r="H1392" s="68">
        <v>72.814498933901902</v>
      </c>
      <c r="I1392" s="71">
        <v>0.713413902310851</v>
      </c>
      <c r="J1392" s="68">
        <v>43.070362473347501</v>
      </c>
      <c r="K1392" s="71">
        <v>0.88782807456033697</v>
      </c>
      <c r="L1392" s="68">
        <v>55.223880597014897</v>
      </c>
      <c r="M1392" s="71">
        <v>0.78545119705340705</v>
      </c>
      <c r="N1392" s="68">
        <v>71.695095948827301</v>
      </c>
      <c r="O1392" s="71"/>
      <c r="P1392" s="68"/>
      <c r="Q1392" s="71">
        <v>8.8000000000000005E-3</v>
      </c>
      <c r="R1392" s="68">
        <v>43.576017130620997</v>
      </c>
    </row>
    <row r="1393" spans="1:18" x14ac:dyDescent="0.2">
      <c r="A1393" s="141" t="s">
        <v>2986</v>
      </c>
      <c r="B1393" s="67" t="s">
        <v>2987</v>
      </c>
      <c r="C1393" s="67">
        <v>39</v>
      </c>
      <c r="D1393" s="67" t="s">
        <v>342</v>
      </c>
      <c r="E1393" s="71">
        <v>0.79042460039171902</v>
      </c>
      <c r="F1393" s="68">
        <v>69.7228144989339</v>
      </c>
      <c r="G1393" s="71">
        <v>0.777935416585675</v>
      </c>
      <c r="H1393" s="68">
        <v>56.982942430703602</v>
      </c>
      <c r="I1393" s="71">
        <v>0.71080060884903695</v>
      </c>
      <c r="J1393" s="68">
        <v>42.057569296375299</v>
      </c>
      <c r="K1393" s="71">
        <v>0.964859245377099</v>
      </c>
      <c r="L1393" s="68">
        <v>91.151385927505302</v>
      </c>
      <c r="M1393" s="71">
        <v>0.70810313075506504</v>
      </c>
      <c r="N1393" s="68">
        <v>60.660980810234499</v>
      </c>
      <c r="O1393" s="71"/>
      <c r="P1393" s="68"/>
      <c r="Q1393" s="71"/>
      <c r="R1393" s="68"/>
    </row>
    <row r="1394" spans="1:18" x14ac:dyDescent="0.2">
      <c r="A1394" s="141" t="s">
        <v>2988</v>
      </c>
      <c r="B1394" s="67" t="s">
        <v>2989</v>
      </c>
      <c r="C1394" s="67">
        <v>39</v>
      </c>
      <c r="D1394" s="67" t="s">
        <v>342</v>
      </c>
      <c r="E1394" s="71">
        <v>0.86933997580146005</v>
      </c>
      <c r="F1394" s="68">
        <v>86.407249466951001</v>
      </c>
      <c r="G1394" s="71">
        <v>0.81437794686744802</v>
      </c>
      <c r="H1394" s="68">
        <v>66.897654584221698</v>
      </c>
      <c r="I1394" s="71">
        <v>0.79116088361061199</v>
      </c>
      <c r="J1394" s="68">
        <v>74.946695095948797</v>
      </c>
      <c r="K1394" s="71">
        <v>0.97044281648504205</v>
      </c>
      <c r="L1394" s="68">
        <v>93.550106609808097</v>
      </c>
      <c r="M1394" s="71">
        <v>0.77071823204419898</v>
      </c>
      <c r="N1394" s="68">
        <v>69.509594882729203</v>
      </c>
      <c r="O1394" s="71"/>
      <c r="P1394" s="68"/>
      <c r="Q1394" s="71">
        <v>1</v>
      </c>
      <c r="R1394" s="68">
        <v>100</v>
      </c>
    </row>
    <row r="1395" spans="1:18" x14ac:dyDescent="0.2">
      <c r="A1395" s="141" t="s">
        <v>2990</v>
      </c>
      <c r="B1395" s="67" t="s">
        <v>2991</v>
      </c>
      <c r="C1395" s="67">
        <v>39</v>
      </c>
      <c r="D1395" s="67" t="s">
        <v>342</v>
      </c>
      <c r="E1395" s="71">
        <v>0.76953378912262005</v>
      </c>
      <c r="F1395" s="68">
        <v>64.339019189765494</v>
      </c>
      <c r="G1395" s="71">
        <v>0.81839429633164695</v>
      </c>
      <c r="H1395" s="68">
        <v>68.283582089552198</v>
      </c>
      <c r="I1395" s="71">
        <v>0.69811445631774605</v>
      </c>
      <c r="J1395" s="68">
        <v>35.660980810234499</v>
      </c>
      <c r="K1395" s="71">
        <v>0.88667244435674097</v>
      </c>
      <c r="L1395" s="68">
        <v>54.637526652452003</v>
      </c>
      <c r="M1395" s="71">
        <v>0.674953959484346</v>
      </c>
      <c r="N1395" s="68">
        <v>56.130063965884901</v>
      </c>
      <c r="O1395" s="71"/>
      <c r="P1395" s="68"/>
      <c r="Q1395" s="71"/>
      <c r="R1395" s="68"/>
    </row>
    <row r="1396" spans="1:18" x14ac:dyDescent="0.2">
      <c r="A1396" s="141" t="s">
        <v>2992</v>
      </c>
      <c r="B1396" s="67" t="s">
        <v>2993</v>
      </c>
      <c r="C1396" s="67">
        <v>39</v>
      </c>
      <c r="D1396" s="67" t="s">
        <v>342</v>
      </c>
      <c r="E1396" s="71">
        <v>0.84624447841311001</v>
      </c>
      <c r="F1396" s="68">
        <v>82.675906183368895</v>
      </c>
      <c r="G1396" s="71">
        <v>0.82389342663484699</v>
      </c>
      <c r="H1396" s="68">
        <v>69.7228144989339</v>
      </c>
      <c r="I1396" s="71">
        <v>0.71513055169470596</v>
      </c>
      <c r="J1396" s="68">
        <v>44.243070362473297</v>
      </c>
      <c r="K1396" s="71">
        <v>0.95831259421481896</v>
      </c>
      <c r="L1396" s="68">
        <v>88.432835820895505</v>
      </c>
      <c r="M1396" s="71">
        <v>0.73388581952117904</v>
      </c>
      <c r="N1396" s="68">
        <v>64.232409381663103</v>
      </c>
      <c r="O1396" s="71"/>
      <c r="P1396" s="68"/>
      <c r="Q1396" s="71">
        <v>1</v>
      </c>
      <c r="R1396" s="68">
        <v>100</v>
      </c>
    </row>
    <row r="1397" spans="1:18" x14ac:dyDescent="0.2">
      <c r="A1397" s="141" t="s">
        <v>2801</v>
      </c>
      <c r="B1397" s="67" t="s">
        <v>2994</v>
      </c>
      <c r="C1397" s="67">
        <v>39</v>
      </c>
      <c r="D1397" s="67" t="s">
        <v>342</v>
      </c>
      <c r="E1397" s="71">
        <v>0.82255685763627095</v>
      </c>
      <c r="F1397" s="68">
        <v>77.025586353944604</v>
      </c>
      <c r="G1397" s="71">
        <v>0.84594234174805005</v>
      </c>
      <c r="H1397" s="68">
        <v>74.413646055437098</v>
      </c>
      <c r="I1397" s="71">
        <v>0.6995659788852</v>
      </c>
      <c r="J1397" s="68">
        <v>36.460554371002097</v>
      </c>
      <c r="K1397" s="71">
        <v>0.922435500335407</v>
      </c>
      <c r="L1397" s="68">
        <v>71.748400852878504</v>
      </c>
      <c r="M1397" s="71">
        <v>0.82228360957642799</v>
      </c>
      <c r="N1397" s="68">
        <v>77.398720682302795</v>
      </c>
      <c r="O1397" s="71"/>
      <c r="P1397" s="68"/>
      <c r="Q1397" s="71"/>
      <c r="R1397" s="68"/>
    </row>
    <row r="1398" spans="1:18" x14ac:dyDescent="0.2">
      <c r="A1398" s="141" t="s">
        <v>2995</v>
      </c>
      <c r="B1398" s="67" t="s">
        <v>2996</v>
      </c>
      <c r="C1398" s="67">
        <v>40</v>
      </c>
      <c r="D1398" s="67" t="s">
        <v>342</v>
      </c>
      <c r="E1398" s="71">
        <v>0.67183777162199698</v>
      </c>
      <c r="F1398" s="68">
        <v>34.488272921108702</v>
      </c>
      <c r="G1398" s="71">
        <v>0.64609763556718203</v>
      </c>
      <c r="H1398" s="68">
        <v>13.912579957356099</v>
      </c>
      <c r="I1398" s="71">
        <v>0.69600309264360805</v>
      </c>
      <c r="J1398" s="68">
        <v>34.701492537313399</v>
      </c>
      <c r="K1398" s="71">
        <v>0.84709197890334798</v>
      </c>
      <c r="L1398" s="68">
        <v>39.285714285714299</v>
      </c>
      <c r="M1398" s="71">
        <v>0.49815837937384899</v>
      </c>
      <c r="N1398" s="68">
        <v>21.268656716417901</v>
      </c>
      <c r="O1398" s="71"/>
      <c r="P1398" s="68"/>
      <c r="Q1398" s="71"/>
      <c r="R1398" s="68"/>
    </row>
    <row r="1399" spans="1:18" x14ac:dyDescent="0.2">
      <c r="A1399" s="141" t="s">
        <v>2997</v>
      </c>
      <c r="B1399" s="67" t="s">
        <v>2998</v>
      </c>
      <c r="C1399" s="67">
        <v>40</v>
      </c>
      <c r="D1399" s="67" t="s">
        <v>342</v>
      </c>
      <c r="E1399" s="71">
        <v>0.65418051730947302</v>
      </c>
      <c r="F1399" s="68">
        <v>30.543710021321999</v>
      </c>
      <c r="G1399" s="71">
        <v>0.63586810675112304</v>
      </c>
      <c r="H1399" s="68">
        <v>11.407249466951001</v>
      </c>
      <c r="I1399" s="71">
        <v>0.673391027054147</v>
      </c>
      <c r="J1399" s="68">
        <v>26.5991471215352</v>
      </c>
      <c r="K1399" s="71">
        <v>0.82403752106798001</v>
      </c>
      <c r="L1399" s="68">
        <v>32.142857142857103</v>
      </c>
      <c r="M1399" s="71">
        <v>0.48342541436464098</v>
      </c>
      <c r="N1399" s="68">
        <v>18.443496801705798</v>
      </c>
      <c r="O1399" s="71"/>
      <c r="P1399" s="68"/>
      <c r="Q1399" s="71"/>
      <c r="R1399" s="68"/>
    </row>
    <row r="1400" spans="1:18" x14ac:dyDescent="0.2">
      <c r="A1400" s="141" t="s">
        <v>2999</v>
      </c>
      <c r="B1400" s="67" t="s">
        <v>3000</v>
      </c>
      <c r="C1400" s="67">
        <v>40</v>
      </c>
      <c r="D1400" s="67" t="s">
        <v>342</v>
      </c>
      <c r="E1400" s="71">
        <v>0.56909337544083605</v>
      </c>
      <c r="F1400" s="68">
        <v>13.006396588486099</v>
      </c>
      <c r="G1400" s="71">
        <v>0.71340394180002498</v>
      </c>
      <c r="H1400" s="68">
        <v>37.206823027718499</v>
      </c>
      <c r="I1400" s="71">
        <v>0.79663371408361106</v>
      </c>
      <c r="J1400" s="68">
        <v>76.332622601279297</v>
      </c>
      <c r="K1400" s="71">
        <v>0.79675518817137403</v>
      </c>
      <c r="L1400" s="68">
        <v>25</v>
      </c>
      <c r="M1400" s="71">
        <v>0.53867403314917095</v>
      </c>
      <c r="N1400" s="68">
        <v>28.997867803837998</v>
      </c>
      <c r="O1400" s="71"/>
      <c r="P1400" s="68"/>
      <c r="Q1400" s="71">
        <v>0</v>
      </c>
      <c r="R1400" s="68">
        <v>39.186295503212001</v>
      </c>
    </row>
    <row r="1401" spans="1:18" x14ac:dyDescent="0.2">
      <c r="A1401" s="141" t="s">
        <v>3001</v>
      </c>
      <c r="B1401" s="67" t="s">
        <v>3002</v>
      </c>
      <c r="C1401" s="67">
        <v>40</v>
      </c>
      <c r="D1401" s="67" t="s">
        <v>342</v>
      </c>
      <c r="E1401" s="71">
        <v>0.58029309859484002</v>
      </c>
      <c r="F1401" s="68">
        <v>15.0319829424307</v>
      </c>
      <c r="G1401" s="71">
        <v>0.73453504212798604</v>
      </c>
      <c r="H1401" s="68">
        <v>44.989339019189799</v>
      </c>
      <c r="I1401" s="71">
        <v>0.77225744680475095</v>
      </c>
      <c r="J1401" s="68">
        <v>69.029850746268707</v>
      </c>
      <c r="K1401" s="71">
        <v>0.844949247135384</v>
      </c>
      <c r="L1401" s="68">
        <v>38.646055437100202</v>
      </c>
      <c r="M1401" s="71">
        <v>0.549723756906078</v>
      </c>
      <c r="N1401" s="68">
        <v>31.6631130063966</v>
      </c>
      <c r="O1401" s="71"/>
      <c r="P1401" s="68"/>
      <c r="Q1401" s="71">
        <v>0</v>
      </c>
      <c r="R1401" s="68">
        <v>39.186295503212001</v>
      </c>
    </row>
    <row r="1402" spans="1:18" x14ac:dyDescent="0.2">
      <c r="A1402" s="141" t="s">
        <v>3003</v>
      </c>
      <c r="B1402" s="67" t="s">
        <v>3004</v>
      </c>
      <c r="C1402" s="67">
        <v>40</v>
      </c>
      <c r="D1402" s="67" t="s">
        <v>342</v>
      </c>
      <c r="E1402" s="71">
        <v>0.66212073963847895</v>
      </c>
      <c r="F1402" s="68">
        <v>32.089552238806</v>
      </c>
      <c r="G1402" s="71">
        <v>0.69364570610106302</v>
      </c>
      <c r="H1402" s="68">
        <v>29.1044776119403</v>
      </c>
      <c r="I1402" s="71">
        <v>0.74434634010418499</v>
      </c>
      <c r="J1402" s="68">
        <v>57.675906183368902</v>
      </c>
      <c r="K1402" s="71">
        <v>0.82248761883797405</v>
      </c>
      <c r="L1402" s="68">
        <v>31.6631130063966</v>
      </c>
      <c r="M1402" s="71">
        <v>0.53867403314917095</v>
      </c>
      <c r="N1402" s="68">
        <v>28.997867803837998</v>
      </c>
      <c r="O1402" s="71"/>
      <c r="P1402" s="68"/>
      <c r="Q1402" s="71">
        <v>0.51144999999999996</v>
      </c>
      <c r="R1402" s="68">
        <v>54.925053533190599</v>
      </c>
    </row>
    <row r="1403" spans="1:18" x14ac:dyDescent="0.2">
      <c r="A1403" s="141" t="s">
        <v>3005</v>
      </c>
      <c r="B1403" s="67" t="s">
        <v>3006</v>
      </c>
      <c r="C1403" s="67">
        <v>39</v>
      </c>
      <c r="D1403" s="67" t="s">
        <v>342</v>
      </c>
      <c r="E1403" s="71">
        <v>0.59944782164510002</v>
      </c>
      <c r="F1403" s="68">
        <v>18.976545842217501</v>
      </c>
      <c r="G1403" s="71">
        <v>0.682952076152335</v>
      </c>
      <c r="H1403" s="68">
        <v>24.893390191897701</v>
      </c>
      <c r="I1403" s="71">
        <v>0.71344513369473395</v>
      </c>
      <c r="J1403" s="68">
        <v>43.123667377398696</v>
      </c>
      <c r="K1403" s="71">
        <v>0.86445000150918405</v>
      </c>
      <c r="L1403" s="68">
        <v>45.522388059701498</v>
      </c>
      <c r="M1403" s="71">
        <v>0.49079189686924501</v>
      </c>
      <c r="N1403" s="68">
        <v>19.776119402985099</v>
      </c>
      <c r="O1403" s="71"/>
      <c r="P1403" s="68"/>
      <c r="Q1403" s="71">
        <v>0.24560000000000001</v>
      </c>
      <c r="R1403" s="68">
        <v>49.464668094218403</v>
      </c>
    </row>
    <row r="1404" spans="1:18" x14ac:dyDescent="0.2">
      <c r="A1404" s="141" t="s">
        <v>3007</v>
      </c>
      <c r="B1404" s="67" t="s">
        <v>3008</v>
      </c>
      <c r="C1404" s="67">
        <v>39</v>
      </c>
      <c r="D1404" s="67" t="s">
        <v>342</v>
      </c>
      <c r="E1404" s="71">
        <v>0.75577984668545894</v>
      </c>
      <c r="F1404" s="68">
        <v>59.648187633262303</v>
      </c>
      <c r="G1404" s="71">
        <v>0.75204157339814803</v>
      </c>
      <c r="H1404" s="68">
        <v>50.266524520255899</v>
      </c>
      <c r="I1404" s="71">
        <v>0.74419779350038495</v>
      </c>
      <c r="J1404" s="68">
        <v>57.515991471215401</v>
      </c>
      <c r="K1404" s="71">
        <v>0.91454116164809296</v>
      </c>
      <c r="L1404" s="68">
        <v>67.004264392324103</v>
      </c>
      <c r="M1404" s="71">
        <v>0.61233885819521205</v>
      </c>
      <c r="N1404" s="68">
        <v>47.014925373134297</v>
      </c>
      <c r="O1404" s="71"/>
      <c r="P1404" s="68"/>
      <c r="Q1404" s="71"/>
      <c r="R1404" s="68"/>
    </row>
    <row r="1405" spans="1:18" x14ac:dyDescent="0.2">
      <c r="A1405" s="141" t="s">
        <v>3009</v>
      </c>
      <c r="B1405" s="67" t="s">
        <v>3010</v>
      </c>
      <c r="C1405" s="67">
        <v>39</v>
      </c>
      <c r="D1405" s="67" t="s">
        <v>342</v>
      </c>
      <c r="E1405" s="71">
        <v>0.78230284394639404</v>
      </c>
      <c r="F1405" s="68">
        <v>68.017057569296398</v>
      </c>
      <c r="G1405" s="71">
        <v>0.75656797822015198</v>
      </c>
      <c r="H1405" s="68">
        <v>51.6524520255863</v>
      </c>
      <c r="I1405" s="71">
        <v>0.76887487935239696</v>
      </c>
      <c r="J1405" s="68">
        <v>67.963752665245195</v>
      </c>
      <c r="K1405" s="71">
        <v>0.80171519273032099</v>
      </c>
      <c r="L1405" s="68">
        <v>26.332622601279301</v>
      </c>
      <c r="M1405" s="71">
        <v>0.58655616942909805</v>
      </c>
      <c r="N1405" s="68">
        <v>40.191897654584203</v>
      </c>
      <c r="O1405" s="71"/>
      <c r="P1405" s="68"/>
      <c r="Q1405" s="71">
        <v>0.99780000000000002</v>
      </c>
      <c r="R1405" s="68">
        <v>59.635974304068498</v>
      </c>
    </row>
    <row r="1406" spans="1:18" x14ac:dyDescent="0.2">
      <c r="A1406" s="141" t="s">
        <v>3011</v>
      </c>
      <c r="B1406" s="67" t="s">
        <v>3012</v>
      </c>
      <c r="C1406" s="67">
        <v>39</v>
      </c>
      <c r="D1406" s="67" t="s">
        <v>342</v>
      </c>
      <c r="E1406" s="71">
        <v>0.812095800565239</v>
      </c>
      <c r="F1406" s="68">
        <v>74.573560767590607</v>
      </c>
      <c r="G1406" s="71">
        <v>0.79979860920347501</v>
      </c>
      <c r="H1406" s="68">
        <v>62.899786780383799</v>
      </c>
      <c r="I1406" s="71">
        <v>0.74937110687157904</v>
      </c>
      <c r="J1406" s="68">
        <v>59.861407249467</v>
      </c>
      <c r="K1406" s="71">
        <v>0.96901090791702704</v>
      </c>
      <c r="L1406" s="68">
        <v>92.750533049040499</v>
      </c>
      <c r="M1406" s="71">
        <v>0.73020257826887702</v>
      </c>
      <c r="N1406" s="68">
        <v>63.592750533048999</v>
      </c>
      <c r="O1406" s="71"/>
      <c r="P1406" s="68"/>
      <c r="Q1406" s="71"/>
      <c r="R1406" s="68"/>
    </row>
    <row r="1407" spans="1:18" x14ac:dyDescent="0.2">
      <c r="A1407" s="141" t="s">
        <v>3013</v>
      </c>
      <c r="B1407" s="67" t="s">
        <v>3014</v>
      </c>
      <c r="C1407" s="67">
        <v>39</v>
      </c>
      <c r="D1407" s="67" t="s">
        <v>342</v>
      </c>
      <c r="E1407" s="71">
        <v>0.82533872828078203</v>
      </c>
      <c r="F1407" s="68">
        <v>77.771855010661</v>
      </c>
      <c r="G1407" s="71">
        <v>0.82015238872567997</v>
      </c>
      <c r="H1407" s="68">
        <v>68.923240938166302</v>
      </c>
      <c r="I1407" s="71">
        <v>0.74639028864007395</v>
      </c>
      <c r="J1407" s="68">
        <v>58.4754797441365</v>
      </c>
      <c r="K1407" s="71">
        <v>0.92357834993785204</v>
      </c>
      <c r="L1407" s="68">
        <v>72.121535181236695</v>
      </c>
      <c r="M1407" s="71">
        <v>0.81123388581952105</v>
      </c>
      <c r="N1407" s="68">
        <v>75.159914712153494</v>
      </c>
      <c r="O1407" s="71"/>
      <c r="P1407" s="68"/>
      <c r="Q1407" s="71"/>
      <c r="R1407" s="68"/>
    </row>
    <row r="1408" spans="1:18" x14ac:dyDescent="0.2">
      <c r="A1408" s="141" t="s">
        <v>594</v>
      </c>
      <c r="B1408" s="67" t="s">
        <v>3015</v>
      </c>
      <c r="C1408" s="67">
        <v>39</v>
      </c>
      <c r="D1408" s="67" t="s">
        <v>342</v>
      </c>
      <c r="E1408" s="71">
        <v>0.80059202746194302</v>
      </c>
      <c r="F1408" s="68">
        <v>71.908315565031998</v>
      </c>
      <c r="G1408" s="71">
        <v>0.77168321594425704</v>
      </c>
      <c r="H1408" s="68">
        <v>55.543710021321999</v>
      </c>
      <c r="I1408" s="71">
        <v>0.69989084428662995</v>
      </c>
      <c r="J1408" s="68">
        <v>36.6737739872068</v>
      </c>
      <c r="K1408" s="71">
        <v>0.84849915258527198</v>
      </c>
      <c r="L1408" s="68">
        <v>39.8720682302772</v>
      </c>
      <c r="M1408" s="71">
        <v>0.68968692449355495</v>
      </c>
      <c r="N1408" s="68">
        <v>57.835820895522403</v>
      </c>
      <c r="O1408" s="71"/>
      <c r="P1408" s="68"/>
      <c r="Q1408" s="71">
        <v>0.99319999999999997</v>
      </c>
      <c r="R1408" s="68">
        <v>58.9935760171306</v>
      </c>
    </row>
    <row r="1409" spans="1:18" x14ac:dyDescent="0.2">
      <c r="A1409" s="141" t="s">
        <v>3016</v>
      </c>
      <c r="B1409" s="67" t="s">
        <v>3017</v>
      </c>
      <c r="C1409" s="67">
        <v>40</v>
      </c>
      <c r="D1409" s="67" t="s">
        <v>342</v>
      </c>
      <c r="E1409" s="71">
        <v>0.68628943153926503</v>
      </c>
      <c r="F1409" s="68">
        <v>38.432835820895498</v>
      </c>
      <c r="G1409" s="71">
        <v>0.69431675103413304</v>
      </c>
      <c r="H1409" s="68">
        <v>29.690831556503198</v>
      </c>
      <c r="I1409" s="71">
        <v>0.71788046187323895</v>
      </c>
      <c r="J1409" s="68">
        <v>45.469083155650303</v>
      </c>
      <c r="K1409" s="71">
        <v>0.81638592761432904</v>
      </c>
      <c r="L1409" s="68">
        <v>30.223880597014901</v>
      </c>
      <c r="M1409" s="71">
        <v>0.51657458563535896</v>
      </c>
      <c r="N1409" s="68">
        <v>24.680170575693001</v>
      </c>
      <c r="O1409" s="71"/>
      <c r="P1409" s="68"/>
      <c r="Q1409" s="71"/>
      <c r="R1409" s="68"/>
    </row>
    <row r="1410" spans="1:18" x14ac:dyDescent="0.2">
      <c r="A1410" s="141" t="s">
        <v>580</v>
      </c>
      <c r="B1410" s="67" t="s">
        <v>3018</v>
      </c>
      <c r="C1410" s="67">
        <v>40</v>
      </c>
      <c r="D1410" s="67" t="s">
        <v>342</v>
      </c>
      <c r="E1410" s="71">
        <v>0.50686673015441897</v>
      </c>
      <c r="F1410" s="68">
        <v>5.2771855010661</v>
      </c>
      <c r="G1410" s="71">
        <v>0.65646669518629397</v>
      </c>
      <c r="H1410" s="68">
        <v>16.3113006396588</v>
      </c>
      <c r="I1410" s="71">
        <v>0.60134279708714999</v>
      </c>
      <c r="J1410" s="68">
        <v>11.2473347547974</v>
      </c>
      <c r="K1410" s="71">
        <v>0.77139708667544404</v>
      </c>
      <c r="L1410" s="68">
        <v>19.2963752665245</v>
      </c>
      <c r="M1410" s="71">
        <v>0.41712707182320502</v>
      </c>
      <c r="N1410" s="68">
        <v>8.6886993603411504</v>
      </c>
      <c r="O1410" s="71"/>
      <c r="P1410" s="68"/>
      <c r="Q1410" s="71">
        <v>8.7999999999999995E-2</v>
      </c>
      <c r="R1410" s="68">
        <v>47.216274089935801</v>
      </c>
    </row>
    <row r="1411" spans="1:18" x14ac:dyDescent="0.2">
      <c r="A1411" s="141" t="s">
        <v>3019</v>
      </c>
      <c r="B1411" s="67" t="s">
        <v>3020</v>
      </c>
      <c r="C1411" s="67">
        <v>40</v>
      </c>
      <c r="D1411" s="67" t="s">
        <v>342</v>
      </c>
      <c r="E1411" s="71">
        <v>0.59801516946529198</v>
      </c>
      <c r="F1411" s="68">
        <v>18.5501066098081</v>
      </c>
      <c r="G1411" s="71">
        <v>0.75671398997351602</v>
      </c>
      <c r="H1411" s="68">
        <v>51.705756929637502</v>
      </c>
      <c r="I1411" s="71">
        <v>0.78405735027062695</v>
      </c>
      <c r="J1411" s="68">
        <v>72.814498933901902</v>
      </c>
      <c r="K1411" s="71">
        <v>0.84801537264400995</v>
      </c>
      <c r="L1411" s="68">
        <v>39.552238805970099</v>
      </c>
      <c r="M1411" s="71">
        <v>0.60128913443830601</v>
      </c>
      <c r="N1411" s="68">
        <v>43.869936034115099</v>
      </c>
      <c r="O1411" s="71"/>
      <c r="P1411" s="68"/>
      <c r="Q1411" s="71">
        <v>0</v>
      </c>
      <c r="R1411" s="68">
        <v>39.186295503212001</v>
      </c>
    </row>
    <row r="1412" spans="1:18" x14ac:dyDescent="0.2">
      <c r="A1412" s="141" t="s">
        <v>3021</v>
      </c>
      <c r="B1412" s="67" t="s">
        <v>3022</v>
      </c>
      <c r="C1412" s="67">
        <v>40</v>
      </c>
      <c r="D1412" s="67" t="s">
        <v>342</v>
      </c>
      <c r="E1412" s="71">
        <v>0.69424345378755303</v>
      </c>
      <c r="F1412" s="68">
        <v>41.098081023454199</v>
      </c>
      <c r="G1412" s="71">
        <v>0.65567153925848398</v>
      </c>
      <c r="H1412" s="68">
        <v>15.991471215351799</v>
      </c>
      <c r="I1412" s="71">
        <v>0.70948442903271902</v>
      </c>
      <c r="J1412" s="68">
        <v>41.204690831556498</v>
      </c>
      <c r="K1412" s="71">
        <v>0.811669403777316</v>
      </c>
      <c r="L1412" s="68">
        <v>28.8912579957356</v>
      </c>
      <c r="M1412" s="71">
        <v>0.49079189686924501</v>
      </c>
      <c r="N1412" s="68">
        <v>19.776119402985099</v>
      </c>
      <c r="O1412" s="71"/>
      <c r="P1412" s="68"/>
      <c r="Q1412" s="71">
        <v>0.80359999999999998</v>
      </c>
      <c r="R1412" s="68">
        <v>57.494646680942203</v>
      </c>
    </row>
    <row r="1413" spans="1:18" x14ac:dyDescent="0.2">
      <c r="A1413" s="141" t="s">
        <v>3023</v>
      </c>
      <c r="B1413" s="67" t="s">
        <v>3024</v>
      </c>
      <c r="C1413" s="67">
        <v>40</v>
      </c>
      <c r="D1413" s="67" t="s">
        <v>342</v>
      </c>
      <c r="E1413" s="71">
        <v>0.50944861999242197</v>
      </c>
      <c r="F1413" s="68">
        <v>5.3837953091684403</v>
      </c>
      <c r="G1413" s="71">
        <v>0.61285096970674702</v>
      </c>
      <c r="H1413" s="68">
        <v>8.6353944562899798</v>
      </c>
      <c r="I1413" s="71">
        <v>0.66994950974704404</v>
      </c>
      <c r="J1413" s="68">
        <v>25.159914712153501</v>
      </c>
      <c r="K1413" s="71">
        <v>0.80176637741439805</v>
      </c>
      <c r="L1413" s="68">
        <v>26.3859275053305</v>
      </c>
      <c r="M1413" s="71">
        <v>0.450276243093923</v>
      </c>
      <c r="N1413" s="68">
        <v>12.686567164179101</v>
      </c>
      <c r="O1413" s="71"/>
      <c r="P1413" s="68"/>
      <c r="Q1413" s="71">
        <v>1.24E-2</v>
      </c>
      <c r="R1413" s="68">
        <v>44.111349036402601</v>
      </c>
    </row>
    <row r="1414" spans="1:18" x14ac:dyDescent="0.2">
      <c r="A1414" s="141" t="s">
        <v>3025</v>
      </c>
      <c r="B1414" s="67" t="s">
        <v>3026</v>
      </c>
      <c r="C1414" s="67">
        <v>40</v>
      </c>
      <c r="D1414" s="67" t="s">
        <v>342</v>
      </c>
      <c r="E1414" s="71">
        <v>0.53810855669980295</v>
      </c>
      <c r="F1414" s="68">
        <v>8.04904051172708</v>
      </c>
      <c r="G1414" s="71">
        <v>0.62179448307237495</v>
      </c>
      <c r="H1414" s="68">
        <v>9.7014925373134293</v>
      </c>
      <c r="I1414" s="71">
        <v>0.67111467721995199</v>
      </c>
      <c r="J1414" s="68">
        <v>25.639658848614101</v>
      </c>
      <c r="K1414" s="71">
        <v>0.79425793259895106</v>
      </c>
      <c r="L1414" s="68">
        <v>24.200426439232402</v>
      </c>
      <c r="M1414" s="71">
        <v>0.47237569060773499</v>
      </c>
      <c r="N1414" s="68">
        <v>16.684434968017101</v>
      </c>
      <c r="O1414" s="71"/>
      <c r="P1414" s="68"/>
      <c r="Q1414" s="71">
        <v>0.13100000000000001</v>
      </c>
      <c r="R1414" s="68">
        <v>48.179871520342601</v>
      </c>
    </row>
    <row r="1415" spans="1:18" x14ac:dyDescent="0.2">
      <c r="A1415" s="141" t="s">
        <v>3027</v>
      </c>
      <c r="B1415" s="67" t="s">
        <v>3028</v>
      </c>
      <c r="C1415" s="67">
        <v>40</v>
      </c>
      <c r="D1415" s="67" t="s">
        <v>342</v>
      </c>
      <c r="E1415" s="71">
        <v>0.69753957547738499</v>
      </c>
      <c r="F1415" s="68">
        <v>42.004264392324103</v>
      </c>
      <c r="G1415" s="71">
        <v>0.69755238030574995</v>
      </c>
      <c r="H1415" s="68">
        <v>31.183368869936</v>
      </c>
      <c r="I1415" s="71">
        <v>0.75176164980092197</v>
      </c>
      <c r="J1415" s="68">
        <v>60.714285714285701</v>
      </c>
      <c r="K1415" s="71">
        <v>0.82058644491520705</v>
      </c>
      <c r="L1415" s="68">
        <v>31.076759061833702</v>
      </c>
      <c r="M1415" s="71">
        <v>0.52025782688766098</v>
      </c>
      <c r="N1415" s="68">
        <v>25.479744136460599</v>
      </c>
      <c r="O1415" s="71"/>
      <c r="P1415" s="68"/>
      <c r="Q1415" s="71"/>
      <c r="R1415" s="68"/>
    </row>
    <row r="1416" spans="1:18" x14ac:dyDescent="0.2">
      <c r="A1416" s="141" t="s">
        <v>1455</v>
      </c>
      <c r="B1416" s="67" t="s">
        <v>3029</v>
      </c>
      <c r="C1416" s="67">
        <v>72</v>
      </c>
      <c r="D1416" s="67" t="s">
        <v>342</v>
      </c>
      <c r="E1416" s="71">
        <v>0.60097790660538197</v>
      </c>
      <c r="F1416" s="68">
        <v>19.243070362473301</v>
      </c>
      <c r="G1416" s="71">
        <v>0.79118175562377702</v>
      </c>
      <c r="H1416" s="68">
        <v>60.181236673774002</v>
      </c>
      <c r="I1416" s="71">
        <v>0.69359540495359595</v>
      </c>
      <c r="J1416" s="68">
        <v>33.315565031982899</v>
      </c>
      <c r="K1416" s="71">
        <v>0.85252489546979504</v>
      </c>
      <c r="L1416" s="68">
        <v>41.417910447761201</v>
      </c>
      <c r="M1416" s="71">
        <v>0.66758747697974197</v>
      </c>
      <c r="N1416" s="68">
        <v>55.330490405117303</v>
      </c>
      <c r="O1416" s="71"/>
      <c r="P1416" s="68"/>
      <c r="Q1416" s="71">
        <v>0</v>
      </c>
      <c r="R1416" s="68">
        <v>39.186295503212001</v>
      </c>
    </row>
    <row r="1417" spans="1:18" x14ac:dyDescent="0.2">
      <c r="A1417" s="141" t="s">
        <v>1197</v>
      </c>
      <c r="B1417" s="67" t="s">
        <v>3030</v>
      </c>
      <c r="C1417" s="67">
        <v>39</v>
      </c>
      <c r="D1417" s="67" t="s">
        <v>342</v>
      </c>
      <c r="E1417" s="71">
        <v>0.70208236404957802</v>
      </c>
      <c r="F1417" s="68">
        <v>43.230277185501102</v>
      </c>
      <c r="G1417" s="71">
        <v>0.72790199326016003</v>
      </c>
      <c r="H1417" s="68">
        <v>42.697228144989303</v>
      </c>
      <c r="I1417" s="71">
        <v>0.69184408732783997</v>
      </c>
      <c r="J1417" s="68">
        <v>32.675906183368902</v>
      </c>
      <c r="K1417" s="71">
        <v>0.90147471999336903</v>
      </c>
      <c r="L1417" s="68">
        <v>61.460554371002097</v>
      </c>
      <c r="M1417" s="71">
        <v>0.487108655616943</v>
      </c>
      <c r="N1417" s="68">
        <v>19.136460554370998</v>
      </c>
      <c r="O1417" s="71"/>
      <c r="P1417" s="68"/>
      <c r="Q1417" s="71"/>
      <c r="R1417" s="68"/>
    </row>
    <row r="1418" spans="1:18" x14ac:dyDescent="0.2">
      <c r="A1418" s="141" t="s">
        <v>3031</v>
      </c>
      <c r="B1418" s="67" t="s">
        <v>3032</v>
      </c>
      <c r="C1418" s="67">
        <v>39</v>
      </c>
      <c r="D1418" s="67" t="s">
        <v>342</v>
      </c>
      <c r="E1418" s="71">
        <v>0.63553516565770596</v>
      </c>
      <c r="F1418" s="68">
        <v>25.4264392324094</v>
      </c>
      <c r="G1418" s="71">
        <v>0.81261932244299395</v>
      </c>
      <c r="H1418" s="68">
        <v>66.417910447761201</v>
      </c>
      <c r="I1418" s="71">
        <v>0.72092827652424996</v>
      </c>
      <c r="J1418" s="68">
        <v>46.695095948827301</v>
      </c>
      <c r="K1418" s="71">
        <v>0.89919268604320102</v>
      </c>
      <c r="L1418" s="68">
        <v>60.607675906183403</v>
      </c>
      <c r="M1418" s="71">
        <v>0.74493554327808498</v>
      </c>
      <c r="N1418" s="68">
        <v>66.044776119402997</v>
      </c>
      <c r="O1418" s="71"/>
      <c r="P1418" s="68"/>
      <c r="Q1418" s="71">
        <v>0</v>
      </c>
      <c r="R1418" s="68">
        <v>39.186295503212001</v>
      </c>
    </row>
    <row r="1419" spans="1:18" x14ac:dyDescent="0.2">
      <c r="A1419" s="141" t="s">
        <v>3033</v>
      </c>
      <c r="B1419" s="67" t="s">
        <v>3034</v>
      </c>
      <c r="C1419" s="67">
        <v>72</v>
      </c>
      <c r="D1419" s="67" t="s">
        <v>342</v>
      </c>
      <c r="E1419" s="71">
        <v>0.60293664276506997</v>
      </c>
      <c r="F1419" s="68">
        <v>19.7228144989339</v>
      </c>
      <c r="G1419" s="71">
        <v>0.79370107118101096</v>
      </c>
      <c r="H1419" s="68">
        <v>60.607675906183403</v>
      </c>
      <c r="I1419" s="71">
        <v>0.70559751340639698</v>
      </c>
      <c r="J1419" s="68">
        <v>39.072494669509602</v>
      </c>
      <c r="K1419" s="71">
        <v>0.88831280603351903</v>
      </c>
      <c r="L1419" s="68">
        <v>55.543710021321999</v>
      </c>
      <c r="M1419" s="71">
        <v>0.62707182320442001</v>
      </c>
      <c r="N1419" s="68">
        <v>49.840085287846499</v>
      </c>
      <c r="O1419" s="71"/>
      <c r="P1419" s="68"/>
      <c r="Q1419" s="71">
        <v>0</v>
      </c>
      <c r="R1419" s="68">
        <v>39.186295503212001</v>
      </c>
    </row>
    <row r="1420" spans="1:18" x14ac:dyDescent="0.2">
      <c r="A1420" s="141" t="s">
        <v>3035</v>
      </c>
      <c r="B1420" s="67" t="s">
        <v>3036</v>
      </c>
      <c r="C1420" s="67">
        <v>72</v>
      </c>
      <c r="D1420" s="67" t="s">
        <v>342</v>
      </c>
      <c r="E1420" s="71">
        <v>0.58102991103533397</v>
      </c>
      <c r="F1420" s="68">
        <v>15.191897654584199</v>
      </c>
      <c r="G1420" s="71">
        <v>0.765641372839856</v>
      </c>
      <c r="H1420" s="68">
        <v>54.051172707889101</v>
      </c>
      <c r="I1420" s="71">
        <v>0.67551045872725901</v>
      </c>
      <c r="J1420" s="68">
        <v>27.185501066098102</v>
      </c>
      <c r="K1420" s="71">
        <v>0.86639183042355306</v>
      </c>
      <c r="L1420" s="68">
        <v>46.321961620469096</v>
      </c>
      <c r="M1420" s="71">
        <v>0.59760589318600399</v>
      </c>
      <c r="N1420" s="68">
        <v>43.230277185501102</v>
      </c>
      <c r="O1420" s="71"/>
      <c r="P1420" s="68"/>
      <c r="Q1420" s="71">
        <v>0</v>
      </c>
      <c r="R1420" s="68">
        <v>39.186295503212001</v>
      </c>
    </row>
    <row r="1421" spans="1:18" x14ac:dyDescent="0.2">
      <c r="A1421" s="141" t="s">
        <v>3037</v>
      </c>
      <c r="B1421" s="67" t="s">
        <v>3038</v>
      </c>
      <c r="C1421" s="67">
        <v>40</v>
      </c>
      <c r="D1421" s="67" t="s">
        <v>342</v>
      </c>
      <c r="E1421" s="71">
        <v>0.68480219657005603</v>
      </c>
      <c r="F1421" s="68">
        <v>37.953091684435002</v>
      </c>
      <c r="G1421" s="71">
        <v>0.67390008808780599</v>
      </c>
      <c r="H1421" s="68">
        <v>21.481876332622601</v>
      </c>
      <c r="I1421" s="71">
        <v>0.71370708578340702</v>
      </c>
      <c r="J1421" s="68">
        <v>43.3368869936034</v>
      </c>
      <c r="K1421" s="71">
        <v>0.83134378552135102</v>
      </c>
      <c r="L1421" s="68">
        <v>34.488272921108702</v>
      </c>
      <c r="M1421" s="71">
        <v>0.52025782688766098</v>
      </c>
      <c r="N1421" s="68">
        <v>25.479744136460599</v>
      </c>
      <c r="O1421" s="71"/>
      <c r="P1421" s="68"/>
      <c r="Q1421" s="71"/>
      <c r="R1421" s="68"/>
    </row>
    <row r="1422" spans="1:18" x14ac:dyDescent="0.2">
      <c r="A1422" s="141" t="s">
        <v>3039</v>
      </c>
      <c r="B1422" s="67" t="s">
        <v>3040</v>
      </c>
      <c r="C1422" s="67">
        <v>72</v>
      </c>
      <c r="D1422" s="67" t="s">
        <v>342</v>
      </c>
      <c r="E1422" s="71">
        <v>0.615245800281912</v>
      </c>
      <c r="F1422" s="68">
        <v>21.855010660980799</v>
      </c>
      <c r="G1422" s="71">
        <v>0.78417610029287099</v>
      </c>
      <c r="H1422" s="68">
        <v>58.368869936034102</v>
      </c>
      <c r="I1422" s="71">
        <v>0.753913370297431</v>
      </c>
      <c r="J1422" s="68">
        <v>61.620469083155598</v>
      </c>
      <c r="K1422" s="71">
        <v>0.90370122511023598</v>
      </c>
      <c r="L1422" s="68">
        <v>62.3667377398721</v>
      </c>
      <c r="M1422" s="71">
        <v>0.63443830570902404</v>
      </c>
      <c r="N1422" s="68">
        <v>50.6929637526652</v>
      </c>
      <c r="O1422" s="71"/>
      <c r="P1422" s="68"/>
      <c r="Q1422" s="71">
        <v>0</v>
      </c>
      <c r="R1422" s="68">
        <v>39.186295503212001</v>
      </c>
    </row>
    <row r="1423" spans="1:18" x14ac:dyDescent="0.2">
      <c r="A1423" s="141" t="s">
        <v>3041</v>
      </c>
      <c r="B1423" s="67" t="s">
        <v>3042</v>
      </c>
      <c r="C1423" s="67">
        <v>72</v>
      </c>
      <c r="D1423" s="67" t="s">
        <v>342</v>
      </c>
      <c r="E1423" s="71">
        <v>0.58941253438468799</v>
      </c>
      <c r="F1423" s="68">
        <v>16.417910447761201</v>
      </c>
      <c r="G1423" s="71">
        <v>0.77897826079439603</v>
      </c>
      <c r="H1423" s="68">
        <v>57.249466950959501</v>
      </c>
      <c r="I1423" s="71">
        <v>0.68586104881270205</v>
      </c>
      <c r="J1423" s="68">
        <v>30.437100213219601</v>
      </c>
      <c r="K1423" s="71">
        <v>0.87356774537342896</v>
      </c>
      <c r="L1423" s="68">
        <v>49.413646055437098</v>
      </c>
      <c r="M1423" s="71">
        <v>0.60865561694291004</v>
      </c>
      <c r="N1423" s="68">
        <v>45.575692963752701</v>
      </c>
      <c r="O1423" s="71"/>
      <c r="P1423" s="68"/>
      <c r="Q1423" s="71">
        <v>0</v>
      </c>
      <c r="R1423" s="68">
        <v>39.186295503212001</v>
      </c>
    </row>
    <row r="1424" spans="1:18" x14ac:dyDescent="0.2">
      <c r="A1424" s="141" t="s">
        <v>3043</v>
      </c>
      <c r="B1424" s="67" t="s">
        <v>3044</v>
      </c>
      <c r="C1424" s="67">
        <v>72</v>
      </c>
      <c r="D1424" s="67" t="s">
        <v>342</v>
      </c>
      <c r="E1424" s="71">
        <v>0.58422949768440902</v>
      </c>
      <c r="F1424" s="68">
        <v>15.8315565031983</v>
      </c>
      <c r="G1424" s="71">
        <v>0.77457145317755705</v>
      </c>
      <c r="H1424" s="68">
        <v>56.396588486140701</v>
      </c>
      <c r="I1424" s="71">
        <v>0.65336871887097103</v>
      </c>
      <c r="J1424" s="68">
        <v>20.842217484008501</v>
      </c>
      <c r="K1424" s="71">
        <v>0.79615390937535901</v>
      </c>
      <c r="L1424" s="68">
        <v>24.7867803837953</v>
      </c>
      <c r="M1424" s="71">
        <v>0.69705340699815899</v>
      </c>
      <c r="N1424" s="68">
        <v>59.061833688699402</v>
      </c>
      <c r="O1424" s="71"/>
      <c r="P1424" s="68"/>
      <c r="Q1424" s="71">
        <v>0</v>
      </c>
      <c r="R1424" s="68">
        <v>39.186295503212001</v>
      </c>
    </row>
    <row r="1425" spans="1:18" x14ac:dyDescent="0.2">
      <c r="A1425" s="141" t="s">
        <v>3045</v>
      </c>
      <c r="B1425" s="67" t="s">
        <v>3046</v>
      </c>
      <c r="C1425" s="67">
        <v>72</v>
      </c>
      <c r="D1425" s="67" t="s">
        <v>342</v>
      </c>
      <c r="E1425" s="71">
        <v>0.55916261055202598</v>
      </c>
      <c r="F1425" s="68">
        <v>11.407249466951001</v>
      </c>
      <c r="G1425" s="71">
        <v>0.73785004301652002</v>
      </c>
      <c r="H1425" s="68">
        <v>46.1087420042644</v>
      </c>
      <c r="I1425" s="71">
        <v>0.63353737331529203</v>
      </c>
      <c r="J1425" s="68">
        <v>16.4712153518124</v>
      </c>
      <c r="K1425" s="71">
        <v>0.826819743242315</v>
      </c>
      <c r="L1425" s="68">
        <v>32.7825159914712</v>
      </c>
      <c r="M1425" s="71">
        <v>0.59760589318600399</v>
      </c>
      <c r="N1425" s="68">
        <v>43.230277185501102</v>
      </c>
      <c r="O1425" s="71"/>
      <c r="P1425" s="68"/>
      <c r="Q1425" s="71">
        <v>0</v>
      </c>
      <c r="R1425" s="68">
        <v>39.186295503212001</v>
      </c>
    </row>
    <row r="1426" spans="1:18" x14ac:dyDescent="0.2">
      <c r="A1426" s="141" t="s">
        <v>3047</v>
      </c>
      <c r="B1426" s="67" t="s">
        <v>3048</v>
      </c>
      <c r="C1426" s="67">
        <v>40</v>
      </c>
      <c r="D1426" s="67" t="s">
        <v>342</v>
      </c>
      <c r="E1426" s="71">
        <v>0.57074515850705798</v>
      </c>
      <c r="F1426" s="68">
        <v>13.272921108742</v>
      </c>
      <c r="G1426" s="71">
        <v>0.64920324022901799</v>
      </c>
      <c r="H1426" s="68">
        <v>14.6588486140725</v>
      </c>
      <c r="I1426" s="71">
        <v>0.60227826985260702</v>
      </c>
      <c r="J1426" s="68">
        <v>11.4605543710021</v>
      </c>
      <c r="K1426" s="71">
        <v>0.573856398348079</v>
      </c>
      <c r="L1426" s="68">
        <v>3.3049040511727101</v>
      </c>
      <c r="M1426" s="71">
        <v>0.45764272559852698</v>
      </c>
      <c r="N1426" s="68">
        <v>14.0191897654584</v>
      </c>
      <c r="O1426" s="71"/>
      <c r="P1426" s="68"/>
      <c r="Q1426" s="71"/>
      <c r="R1426" s="68"/>
    </row>
    <row r="1427" spans="1:18" x14ac:dyDescent="0.2">
      <c r="A1427" s="141" t="s">
        <v>3049</v>
      </c>
      <c r="B1427" s="67" t="s">
        <v>3050</v>
      </c>
      <c r="C1427" s="67">
        <v>40</v>
      </c>
      <c r="D1427" s="67" t="s">
        <v>342</v>
      </c>
      <c r="E1427" s="71">
        <v>0.65183624210555502</v>
      </c>
      <c r="F1427" s="68">
        <v>29.530916844349701</v>
      </c>
      <c r="G1427" s="71">
        <v>0.73621010924471497</v>
      </c>
      <c r="H1427" s="68">
        <v>45.628997867803797</v>
      </c>
      <c r="I1427" s="71">
        <v>0.77051814954883002</v>
      </c>
      <c r="J1427" s="68">
        <v>68.550106609808097</v>
      </c>
      <c r="K1427" s="71">
        <v>0.61719129526403504</v>
      </c>
      <c r="L1427" s="68">
        <v>4.9573560767590603</v>
      </c>
      <c r="M1427" s="71">
        <v>0.48342541436464098</v>
      </c>
      <c r="N1427" s="68">
        <v>18.443496801705798</v>
      </c>
      <c r="O1427" s="71"/>
      <c r="P1427" s="68"/>
      <c r="Q1427" s="71"/>
      <c r="R1427" s="68"/>
    </row>
    <row r="1428" spans="1:18" x14ac:dyDescent="0.2">
      <c r="A1428" s="141" t="s">
        <v>3051</v>
      </c>
      <c r="B1428" s="67" t="s">
        <v>3052</v>
      </c>
      <c r="C1428" s="67">
        <v>40</v>
      </c>
      <c r="D1428" s="67" t="s">
        <v>342</v>
      </c>
      <c r="E1428" s="71">
        <v>0.78881802064782502</v>
      </c>
      <c r="F1428" s="68">
        <v>69.509594882729203</v>
      </c>
      <c r="G1428" s="71">
        <v>0.73539773682821097</v>
      </c>
      <c r="H1428" s="68">
        <v>45.255863539445599</v>
      </c>
      <c r="I1428" s="71">
        <v>0.815148920326213</v>
      </c>
      <c r="J1428" s="68">
        <v>81.023454157782496</v>
      </c>
      <c r="K1428" s="71">
        <v>0.88801858420624802</v>
      </c>
      <c r="L1428" s="68">
        <v>55.330490405117303</v>
      </c>
      <c r="M1428" s="71">
        <v>0.50552486187845302</v>
      </c>
      <c r="N1428" s="68">
        <v>22.601279317697198</v>
      </c>
      <c r="O1428" s="71"/>
      <c r="P1428" s="68"/>
      <c r="Q1428" s="71">
        <v>1</v>
      </c>
      <c r="R1428" s="68">
        <v>100</v>
      </c>
    </row>
    <row r="1429" spans="1:18" x14ac:dyDescent="0.2">
      <c r="A1429" s="141" t="s">
        <v>3053</v>
      </c>
      <c r="B1429" s="67" t="s">
        <v>3054</v>
      </c>
      <c r="C1429" s="67">
        <v>40</v>
      </c>
      <c r="D1429" s="67" t="s">
        <v>342</v>
      </c>
      <c r="E1429" s="71">
        <v>0.68369808375053998</v>
      </c>
      <c r="F1429" s="68">
        <v>37.579957356076797</v>
      </c>
      <c r="G1429" s="71">
        <v>0.72226476142620899</v>
      </c>
      <c r="H1429" s="68">
        <v>40.778251599147097</v>
      </c>
      <c r="I1429" s="71">
        <v>0.71340199073726396</v>
      </c>
      <c r="J1429" s="68">
        <v>43.017057569296398</v>
      </c>
      <c r="K1429" s="71">
        <v>0.74571858468030905</v>
      </c>
      <c r="L1429" s="68">
        <v>14.978678038379501</v>
      </c>
      <c r="M1429" s="71">
        <v>0.55340699815837902</v>
      </c>
      <c r="N1429" s="68">
        <v>32.995735607675897</v>
      </c>
      <c r="O1429" s="71"/>
      <c r="P1429" s="68"/>
      <c r="Q1429" s="71"/>
      <c r="R1429" s="68"/>
    </row>
    <row r="1430" spans="1:18" x14ac:dyDescent="0.2">
      <c r="A1430" s="141" t="s">
        <v>3055</v>
      </c>
      <c r="B1430" s="67" t="s">
        <v>3056</v>
      </c>
      <c r="C1430" s="67">
        <v>40</v>
      </c>
      <c r="D1430" s="67" t="s">
        <v>342</v>
      </c>
      <c r="E1430" s="71">
        <v>0.76718393978446597</v>
      </c>
      <c r="F1430" s="68">
        <v>63.379530916844402</v>
      </c>
      <c r="G1430" s="71">
        <v>0.73473074583001796</v>
      </c>
      <c r="H1430" s="68">
        <v>45.042643923240902</v>
      </c>
      <c r="I1430" s="71">
        <v>0.91706801653092196</v>
      </c>
      <c r="J1430" s="68">
        <v>96.855010660980795</v>
      </c>
      <c r="K1430" s="71">
        <v>0.90036241114156601</v>
      </c>
      <c r="L1430" s="68">
        <v>61.034115138592703</v>
      </c>
      <c r="M1430" s="71">
        <v>0.51657458563535896</v>
      </c>
      <c r="N1430" s="68">
        <v>24.680170575693001</v>
      </c>
      <c r="O1430" s="71"/>
      <c r="P1430" s="68"/>
      <c r="Q1430" s="71"/>
      <c r="R1430" s="68"/>
    </row>
    <row r="1431" spans="1:18" x14ac:dyDescent="0.2">
      <c r="A1431" s="141" t="s">
        <v>3057</v>
      </c>
      <c r="B1431" s="67" t="s">
        <v>3058</v>
      </c>
      <c r="C1431" s="67">
        <v>40</v>
      </c>
      <c r="D1431" s="67" t="s">
        <v>342</v>
      </c>
      <c r="E1431" s="71">
        <v>0.68442374670544204</v>
      </c>
      <c r="F1431" s="68">
        <v>37.793176972281501</v>
      </c>
      <c r="G1431" s="71">
        <v>0.68196440498892696</v>
      </c>
      <c r="H1431" s="68">
        <v>24.360341151385899</v>
      </c>
      <c r="I1431" s="71">
        <v>0.83812901344553603</v>
      </c>
      <c r="J1431" s="68">
        <v>87.100213219616194</v>
      </c>
      <c r="K1431" s="71">
        <v>0.80415773781640099</v>
      </c>
      <c r="L1431" s="68">
        <v>27.0788912579957</v>
      </c>
      <c r="M1431" s="71">
        <v>0.413443830570903</v>
      </c>
      <c r="N1431" s="68">
        <v>8.2089552238806007</v>
      </c>
      <c r="O1431" s="71"/>
      <c r="P1431" s="68"/>
      <c r="Q1431" s="71"/>
      <c r="R1431" s="68"/>
    </row>
    <row r="1432" spans="1:18" x14ac:dyDescent="0.2">
      <c r="A1432" s="141" t="s">
        <v>3059</v>
      </c>
      <c r="B1432" s="67" t="s">
        <v>3060</v>
      </c>
      <c r="C1432" s="67">
        <v>40</v>
      </c>
      <c r="D1432" s="67" t="s">
        <v>342</v>
      </c>
      <c r="E1432" s="71">
        <v>0.69106857089674201</v>
      </c>
      <c r="F1432" s="68">
        <v>40.298507462686601</v>
      </c>
      <c r="G1432" s="71">
        <v>0.69678384933340598</v>
      </c>
      <c r="H1432" s="68">
        <v>30.863539445629002</v>
      </c>
      <c r="I1432" s="71">
        <v>0.69262431731617402</v>
      </c>
      <c r="J1432" s="68">
        <v>32.942430703624701</v>
      </c>
      <c r="K1432" s="71">
        <v>0.83619208378821597</v>
      </c>
      <c r="L1432" s="68">
        <v>35.820895522388099</v>
      </c>
      <c r="M1432" s="71">
        <v>0.53867403314917095</v>
      </c>
      <c r="N1432" s="68">
        <v>28.997867803837998</v>
      </c>
      <c r="O1432" s="71"/>
      <c r="P1432" s="68"/>
      <c r="Q1432" s="71"/>
      <c r="R1432" s="68"/>
    </row>
    <row r="1433" spans="1:18" x14ac:dyDescent="0.2">
      <c r="A1433" s="141" t="s">
        <v>3061</v>
      </c>
      <c r="B1433" s="67" t="s">
        <v>3062</v>
      </c>
      <c r="C1433" s="67">
        <v>40</v>
      </c>
      <c r="D1433" s="67" t="s">
        <v>342</v>
      </c>
      <c r="E1433" s="71">
        <v>0.65238201900603499</v>
      </c>
      <c r="F1433" s="68">
        <v>29.957356076759101</v>
      </c>
      <c r="G1433" s="71">
        <v>0.69481030134337096</v>
      </c>
      <c r="H1433" s="68">
        <v>29.904051172707899</v>
      </c>
      <c r="I1433" s="71">
        <v>0.65685562567344202</v>
      </c>
      <c r="J1433" s="68">
        <v>21.7484008528785</v>
      </c>
      <c r="K1433" s="71">
        <v>0.792852940904198</v>
      </c>
      <c r="L1433" s="68">
        <v>23.720682302771898</v>
      </c>
      <c r="M1433" s="71">
        <v>0.46500920810313101</v>
      </c>
      <c r="N1433" s="68">
        <v>15.298507462686601</v>
      </c>
      <c r="O1433" s="71"/>
      <c r="P1433" s="68"/>
      <c r="Q1433" s="71"/>
      <c r="R1433" s="68"/>
    </row>
    <row r="1434" spans="1:18" x14ac:dyDescent="0.2">
      <c r="A1434" s="141" t="s">
        <v>3063</v>
      </c>
      <c r="B1434" s="67" t="s">
        <v>3064</v>
      </c>
      <c r="C1434" s="67">
        <v>40</v>
      </c>
      <c r="D1434" s="67" t="s">
        <v>342</v>
      </c>
      <c r="E1434" s="71">
        <v>0.68895205883021005</v>
      </c>
      <c r="F1434" s="68">
        <v>39.4456289978678</v>
      </c>
      <c r="G1434" s="71">
        <v>0.69703554225434405</v>
      </c>
      <c r="H1434" s="68">
        <v>31.023454157782499</v>
      </c>
      <c r="I1434" s="71">
        <v>0.74372824298333495</v>
      </c>
      <c r="J1434" s="68">
        <v>57.302771855010697</v>
      </c>
      <c r="K1434" s="71">
        <v>0.81320282945701206</v>
      </c>
      <c r="L1434" s="68">
        <v>29.3710021321962</v>
      </c>
      <c r="M1434" s="71">
        <v>0.50184162062615101</v>
      </c>
      <c r="N1434" s="68">
        <v>21.961620469083201</v>
      </c>
      <c r="O1434" s="71"/>
      <c r="P1434" s="68"/>
      <c r="Q1434" s="71"/>
      <c r="R1434" s="68"/>
    </row>
    <row r="1435" spans="1:18" x14ac:dyDescent="0.2">
      <c r="A1435" s="141" t="s">
        <v>3065</v>
      </c>
      <c r="B1435" s="67" t="s">
        <v>3066</v>
      </c>
      <c r="C1435" s="67">
        <v>47</v>
      </c>
      <c r="D1435" s="67" t="s">
        <v>342</v>
      </c>
      <c r="E1435" s="71">
        <v>0.691845430004419</v>
      </c>
      <c r="F1435" s="68">
        <v>40.671641791044799</v>
      </c>
      <c r="G1435" s="71">
        <v>0.67419487906088504</v>
      </c>
      <c r="H1435" s="68">
        <v>21.641791044776099</v>
      </c>
      <c r="I1435" s="71">
        <v>0.64639358661259505</v>
      </c>
      <c r="J1435" s="68">
        <v>18.976545842217501</v>
      </c>
      <c r="K1435" s="71">
        <v>0.80032947624548201</v>
      </c>
      <c r="L1435" s="68">
        <v>25.852878464818801</v>
      </c>
      <c r="M1435" s="71">
        <v>0.46500920810313101</v>
      </c>
      <c r="N1435" s="68">
        <v>15.298507462686601</v>
      </c>
      <c r="O1435" s="71"/>
      <c r="P1435" s="68"/>
      <c r="Q1435" s="71">
        <v>0.87329999999999997</v>
      </c>
      <c r="R1435" s="68">
        <v>58.244111349036402</v>
      </c>
    </row>
    <row r="1436" spans="1:18" x14ac:dyDescent="0.2">
      <c r="A1436" s="141" t="s">
        <v>3067</v>
      </c>
      <c r="B1436" s="67" t="s">
        <v>3068</v>
      </c>
      <c r="C1436" s="67">
        <v>47</v>
      </c>
      <c r="D1436" s="67" t="s">
        <v>342</v>
      </c>
      <c r="E1436" s="71">
        <v>0.63675805449276102</v>
      </c>
      <c r="F1436" s="68">
        <v>25.639658848614101</v>
      </c>
      <c r="G1436" s="71">
        <v>0.65530756394258005</v>
      </c>
      <c r="H1436" s="68">
        <v>15.9381663113006</v>
      </c>
      <c r="I1436" s="71">
        <v>0.61120506187595802</v>
      </c>
      <c r="J1436" s="68">
        <v>12.5799573560768</v>
      </c>
      <c r="K1436" s="71">
        <v>0.77499473027405297</v>
      </c>
      <c r="L1436" s="68">
        <v>19.989339019189799</v>
      </c>
      <c r="M1436" s="71">
        <v>0.50552486187845302</v>
      </c>
      <c r="N1436" s="68">
        <v>22.601279317697198</v>
      </c>
      <c r="O1436" s="71"/>
      <c r="P1436" s="68"/>
      <c r="Q1436" s="71"/>
      <c r="R1436" s="68"/>
    </row>
    <row r="1437" spans="1:18" x14ac:dyDescent="0.2">
      <c r="A1437" s="141" t="s">
        <v>3069</v>
      </c>
      <c r="B1437" s="67" t="s">
        <v>3070</v>
      </c>
      <c r="C1437" s="67">
        <v>47</v>
      </c>
      <c r="D1437" s="67" t="s">
        <v>342</v>
      </c>
      <c r="E1437" s="71">
        <v>0.71032568952480502</v>
      </c>
      <c r="F1437" s="68">
        <v>46.055437100213197</v>
      </c>
      <c r="G1437" s="71">
        <v>0.63959446655813501</v>
      </c>
      <c r="H1437" s="68">
        <v>12.3667377398721</v>
      </c>
      <c r="I1437" s="71">
        <v>0.61632716219577</v>
      </c>
      <c r="J1437" s="68">
        <v>13.2196162046908</v>
      </c>
      <c r="K1437" s="71">
        <v>0.78281547448706001</v>
      </c>
      <c r="L1437" s="68">
        <v>21.3219616204691</v>
      </c>
      <c r="M1437" s="71">
        <v>0.51289134438305695</v>
      </c>
      <c r="N1437" s="68">
        <v>24.0938166311301</v>
      </c>
      <c r="O1437" s="71"/>
      <c r="P1437" s="68"/>
      <c r="Q1437" s="71">
        <v>1</v>
      </c>
      <c r="R1437" s="68">
        <v>100</v>
      </c>
    </row>
    <row r="1438" spans="1:18" x14ac:dyDescent="0.2">
      <c r="A1438" s="141" t="s">
        <v>3071</v>
      </c>
      <c r="B1438" s="67" t="s">
        <v>3072</v>
      </c>
      <c r="C1438" s="67">
        <v>47</v>
      </c>
      <c r="D1438" s="67" t="s">
        <v>342</v>
      </c>
      <c r="E1438" s="71">
        <v>0.70137515842436005</v>
      </c>
      <c r="F1438" s="68">
        <v>42.963752665245202</v>
      </c>
      <c r="G1438" s="71">
        <v>0.68825941278498604</v>
      </c>
      <c r="H1438" s="68">
        <v>27.0788912579957</v>
      </c>
      <c r="I1438" s="71">
        <v>0.79401633124666304</v>
      </c>
      <c r="J1438" s="68">
        <v>75.426439232409393</v>
      </c>
      <c r="K1438" s="71">
        <v>0.78455085651661804</v>
      </c>
      <c r="L1438" s="68">
        <v>21.908315565032002</v>
      </c>
      <c r="M1438" s="71">
        <v>0.53867403314917095</v>
      </c>
      <c r="N1438" s="68">
        <v>28.997867803837998</v>
      </c>
      <c r="O1438" s="71"/>
      <c r="P1438" s="68"/>
      <c r="Q1438" s="71"/>
      <c r="R1438" s="68"/>
    </row>
    <row r="1439" spans="1:18" x14ac:dyDescent="0.2">
      <c r="A1439" s="141" t="s">
        <v>3073</v>
      </c>
      <c r="B1439" s="67" t="s">
        <v>3074</v>
      </c>
      <c r="C1439" s="67">
        <v>47</v>
      </c>
      <c r="D1439" s="67" t="s">
        <v>342</v>
      </c>
      <c r="E1439" s="71">
        <v>0.61674903847879103</v>
      </c>
      <c r="F1439" s="68">
        <v>22.281449893390199</v>
      </c>
      <c r="G1439" s="71">
        <v>0.58802319624632804</v>
      </c>
      <c r="H1439" s="68">
        <v>5.7569296375266497</v>
      </c>
      <c r="I1439" s="71">
        <v>0.64220838650095102</v>
      </c>
      <c r="J1439" s="68">
        <v>18.496801705756901</v>
      </c>
      <c r="K1439" s="71">
        <v>0.76438888056015097</v>
      </c>
      <c r="L1439" s="68">
        <v>17.6972281449893</v>
      </c>
      <c r="M1439" s="71">
        <v>0.47237569060773499</v>
      </c>
      <c r="N1439" s="68">
        <v>16.684434968017101</v>
      </c>
      <c r="O1439" s="71"/>
      <c r="P1439" s="68"/>
      <c r="Q1439" s="71"/>
      <c r="R1439" s="68"/>
    </row>
    <row r="1440" spans="1:18" x14ac:dyDescent="0.2">
      <c r="A1440" s="141" t="s">
        <v>425</v>
      </c>
      <c r="B1440" s="67" t="s">
        <v>3075</v>
      </c>
      <c r="C1440" s="67">
        <v>40</v>
      </c>
      <c r="D1440" s="67" t="s">
        <v>342</v>
      </c>
      <c r="E1440" s="71">
        <v>0.64444159755196795</v>
      </c>
      <c r="F1440" s="68">
        <v>27.2921108742004</v>
      </c>
      <c r="G1440" s="71">
        <v>0.57419152018185005</v>
      </c>
      <c r="H1440" s="68">
        <v>5.1705756929637499</v>
      </c>
      <c r="I1440" s="71">
        <v>0.78673704761572205</v>
      </c>
      <c r="J1440" s="68">
        <v>73.773987206822994</v>
      </c>
      <c r="K1440" s="71">
        <v>0.82917668060551197</v>
      </c>
      <c r="L1440" s="68">
        <v>33.795309168443502</v>
      </c>
      <c r="M1440" s="71">
        <v>0.387661141804788</v>
      </c>
      <c r="N1440" s="68">
        <v>6.0767590618336902</v>
      </c>
      <c r="O1440" s="71"/>
      <c r="P1440" s="68"/>
      <c r="Q1440" s="71"/>
      <c r="R1440" s="68"/>
    </row>
    <row r="1441" spans="1:18" x14ac:dyDescent="0.2">
      <c r="A1441" s="141" t="s">
        <v>3076</v>
      </c>
      <c r="B1441" s="67" t="s">
        <v>3077</v>
      </c>
      <c r="C1441" s="67">
        <v>40</v>
      </c>
      <c r="D1441" s="67" t="s">
        <v>342</v>
      </c>
      <c r="E1441" s="71">
        <v>0.74272274358735901</v>
      </c>
      <c r="F1441" s="68">
        <v>55.490405117270797</v>
      </c>
      <c r="G1441" s="71">
        <v>0.749586252095921</v>
      </c>
      <c r="H1441" s="68">
        <v>49.413646055437098</v>
      </c>
      <c r="I1441" s="71">
        <v>0.75588131053176599</v>
      </c>
      <c r="J1441" s="68">
        <v>62.473347547974399</v>
      </c>
      <c r="K1441" s="71">
        <v>0.87518400104034999</v>
      </c>
      <c r="L1441" s="68">
        <v>50.106609808102299</v>
      </c>
      <c r="M1441" s="71">
        <v>0.59023941068139996</v>
      </c>
      <c r="N1441" s="68">
        <v>40.884861407249502</v>
      </c>
      <c r="O1441" s="71"/>
      <c r="P1441" s="68"/>
      <c r="Q1441" s="71"/>
      <c r="R1441" s="68"/>
    </row>
    <row r="1442" spans="1:18" x14ac:dyDescent="0.2">
      <c r="A1442" s="141" t="s">
        <v>3078</v>
      </c>
      <c r="B1442" s="67" t="s">
        <v>3079</v>
      </c>
      <c r="C1442" s="67">
        <v>40</v>
      </c>
      <c r="D1442" s="67" t="s">
        <v>342</v>
      </c>
      <c r="E1442" s="71">
        <v>0.68543472895283497</v>
      </c>
      <c r="F1442" s="68">
        <v>38.113006396588503</v>
      </c>
      <c r="G1442" s="71">
        <v>0.81784724256534802</v>
      </c>
      <c r="H1442" s="68">
        <v>68.123667377398704</v>
      </c>
      <c r="I1442" s="71">
        <v>0.72319373434676903</v>
      </c>
      <c r="J1442" s="68">
        <v>47.974413646055403</v>
      </c>
      <c r="K1442" s="71">
        <v>0.80325973967526298</v>
      </c>
      <c r="L1442" s="68">
        <v>26.918976545842199</v>
      </c>
      <c r="M1442" s="71">
        <v>0.58287292817679603</v>
      </c>
      <c r="N1442" s="68">
        <v>39.392324093816597</v>
      </c>
      <c r="O1442" s="71"/>
      <c r="P1442" s="68"/>
      <c r="Q1442" s="71">
        <v>0.5</v>
      </c>
      <c r="R1442" s="68">
        <v>54.389721627409003</v>
      </c>
    </row>
    <row r="1443" spans="1:18" x14ac:dyDescent="0.2">
      <c r="A1443" s="141" t="s">
        <v>3080</v>
      </c>
      <c r="B1443" s="67" t="s">
        <v>3081</v>
      </c>
      <c r="C1443" s="67">
        <v>40</v>
      </c>
      <c r="D1443" s="67" t="s">
        <v>342</v>
      </c>
      <c r="E1443" s="71">
        <v>0.65081897691326596</v>
      </c>
      <c r="F1443" s="68">
        <v>28.997867803837998</v>
      </c>
      <c r="G1443" s="71">
        <v>0.72183868426464604</v>
      </c>
      <c r="H1443" s="68">
        <v>40.565031982942401</v>
      </c>
      <c r="I1443" s="71">
        <v>0.64013788200046695</v>
      </c>
      <c r="J1443" s="68">
        <v>18.017057569296401</v>
      </c>
      <c r="K1443" s="71">
        <v>0.77629013328481999</v>
      </c>
      <c r="L1443" s="68">
        <v>20.309168443496802</v>
      </c>
      <c r="M1443" s="71">
        <v>0.46500920810313101</v>
      </c>
      <c r="N1443" s="68">
        <v>15.298507462686601</v>
      </c>
      <c r="O1443" s="71"/>
      <c r="P1443" s="68"/>
      <c r="Q1443" s="71"/>
      <c r="R1443" s="68"/>
    </row>
    <row r="1444" spans="1:18" x14ac:dyDescent="0.2">
      <c r="A1444" s="141" t="s">
        <v>1897</v>
      </c>
      <c r="B1444" s="67" t="s">
        <v>3082</v>
      </c>
      <c r="C1444" s="67">
        <v>40</v>
      </c>
      <c r="D1444" s="67" t="s">
        <v>342</v>
      </c>
      <c r="E1444" s="71">
        <v>0.71808899522772895</v>
      </c>
      <c r="F1444" s="68">
        <v>48.294243070362498</v>
      </c>
      <c r="G1444" s="71">
        <v>0.72087571927222505</v>
      </c>
      <c r="H1444" s="68">
        <v>40.298507462686601</v>
      </c>
      <c r="I1444" s="71">
        <v>0.80068171579443304</v>
      </c>
      <c r="J1444" s="68">
        <v>77.5053304904051</v>
      </c>
      <c r="K1444" s="71">
        <v>0.834223960208897</v>
      </c>
      <c r="L1444" s="68">
        <v>35.341151385927503</v>
      </c>
      <c r="M1444" s="71">
        <v>0.51657458563535896</v>
      </c>
      <c r="N1444" s="68">
        <v>24.680170575693001</v>
      </c>
      <c r="O1444" s="71"/>
      <c r="P1444" s="68"/>
      <c r="Q1444" s="71"/>
      <c r="R1444" s="68"/>
    </row>
    <row r="1445" spans="1:18" x14ac:dyDescent="0.2">
      <c r="A1445" s="141" t="s">
        <v>3083</v>
      </c>
      <c r="B1445" s="67" t="s">
        <v>3084</v>
      </c>
      <c r="C1445" s="67">
        <v>40</v>
      </c>
      <c r="D1445" s="67" t="s">
        <v>342</v>
      </c>
      <c r="E1445" s="71">
        <v>0.69818988897490297</v>
      </c>
      <c r="F1445" s="68">
        <v>42.110874200426402</v>
      </c>
      <c r="G1445" s="71">
        <v>0.71582210996221696</v>
      </c>
      <c r="H1445" s="68">
        <v>38.113006396588503</v>
      </c>
      <c r="I1445" s="71">
        <v>0.70472495576745198</v>
      </c>
      <c r="J1445" s="68">
        <v>38.432835820895498</v>
      </c>
      <c r="K1445" s="71">
        <v>0.81880549201156505</v>
      </c>
      <c r="L1445" s="68">
        <v>30.7036247334755</v>
      </c>
      <c r="M1445" s="71">
        <v>0.55340699815837902</v>
      </c>
      <c r="N1445" s="68">
        <v>32.995735607675897</v>
      </c>
      <c r="O1445" s="71"/>
      <c r="P1445" s="68"/>
      <c r="Q1445" s="71"/>
      <c r="R1445" s="68"/>
    </row>
    <row r="1446" spans="1:18" x14ac:dyDescent="0.2">
      <c r="A1446" s="141" t="s">
        <v>3085</v>
      </c>
      <c r="B1446" s="67" t="s">
        <v>3086</v>
      </c>
      <c r="C1446" s="67">
        <v>40</v>
      </c>
      <c r="D1446" s="67" t="s">
        <v>342</v>
      </c>
      <c r="E1446" s="71">
        <v>0.77283296887423902</v>
      </c>
      <c r="F1446" s="68">
        <v>65.351812366737704</v>
      </c>
      <c r="G1446" s="71">
        <v>0.76466027417869697</v>
      </c>
      <c r="H1446" s="68">
        <v>53.571428571428598</v>
      </c>
      <c r="I1446" s="71">
        <v>0.72751681677511604</v>
      </c>
      <c r="J1446" s="68">
        <v>49.840085287846499</v>
      </c>
      <c r="K1446" s="71">
        <v>0.77069861897907699</v>
      </c>
      <c r="L1446" s="68">
        <v>18.923240938166298</v>
      </c>
      <c r="M1446" s="71">
        <v>0.60128913443830601</v>
      </c>
      <c r="N1446" s="68">
        <v>43.869936034115099</v>
      </c>
      <c r="O1446" s="71"/>
      <c r="P1446" s="68"/>
      <c r="Q1446" s="71">
        <v>1</v>
      </c>
      <c r="R1446" s="68">
        <v>100</v>
      </c>
    </row>
    <row r="1447" spans="1:18" x14ac:dyDescent="0.2">
      <c r="A1447" s="141" t="s">
        <v>1753</v>
      </c>
      <c r="B1447" s="67" t="s">
        <v>3087</v>
      </c>
      <c r="C1447" s="67">
        <v>47</v>
      </c>
      <c r="D1447" s="67" t="s">
        <v>342</v>
      </c>
      <c r="E1447" s="71">
        <v>0.59354869628550599</v>
      </c>
      <c r="F1447" s="68">
        <v>17.377398720682301</v>
      </c>
      <c r="G1447" s="71">
        <v>0.60497822330232098</v>
      </c>
      <c r="H1447" s="68">
        <v>7.8358208955223896</v>
      </c>
      <c r="I1447" s="71">
        <v>0.67046880221347405</v>
      </c>
      <c r="J1447" s="68">
        <v>25.319829424306999</v>
      </c>
      <c r="K1447" s="71">
        <v>0.71476985907374102</v>
      </c>
      <c r="L1447" s="68">
        <v>11.4605543710021</v>
      </c>
      <c r="M1447" s="71">
        <v>0.38397790055248598</v>
      </c>
      <c r="N1447" s="68">
        <v>5.9701492537313401</v>
      </c>
      <c r="O1447" s="71"/>
      <c r="P1447" s="68"/>
      <c r="Q1447" s="71"/>
      <c r="R1447" s="68"/>
    </row>
    <row r="1448" spans="1:18" x14ac:dyDescent="0.2">
      <c r="A1448" s="141" t="s">
        <v>3088</v>
      </c>
      <c r="B1448" s="67" t="s">
        <v>3089</v>
      </c>
      <c r="C1448" s="67">
        <v>47</v>
      </c>
      <c r="D1448" s="67" t="s">
        <v>342</v>
      </c>
      <c r="E1448" s="71">
        <v>0.59276488152163098</v>
      </c>
      <c r="F1448" s="68">
        <v>17.2174840085288</v>
      </c>
      <c r="G1448" s="71">
        <v>0.61953978245822205</v>
      </c>
      <c r="H1448" s="68">
        <v>9.2750533049040502</v>
      </c>
      <c r="I1448" s="71">
        <v>0.62539238121492702</v>
      </c>
      <c r="J1448" s="68">
        <v>14.6588486140725</v>
      </c>
      <c r="K1448" s="71">
        <v>0.72373325559937896</v>
      </c>
      <c r="L1448" s="68">
        <v>12.4200426439232</v>
      </c>
      <c r="M1448" s="71">
        <v>0.40239410681399701</v>
      </c>
      <c r="N1448" s="68">
        <v>7.1428571428571397</v>
      </c>
      <c r="O1448" s="71"/>
      <c r="P1448" s="68"/>
      <c r="Q1448" s="71"/>
      <c r="R1448" s="68"/>
    </row>
    <row r="1449" spans="1:18" x14ac:dyDescent="0.2">
      <c r="A1449" s="141" t="s">
        <v>3090</v>
      </c>
      <c r="B1449" s="67" t="s">
        <v>3091</v>
      </c>
      <c r="C1449" s="67">
        <v>47</v>
      </c>
      <c r="D1449" s="67" t="s">
        <v>342</v>
      </c>
      <c r="E1449" s="71">
        <v>0.60064066264469196</v>
      </c>
      <c r="F1449" s="68">
        <v>19.083155650319799</v>
      </c>
      <c r="G1449" s="71">
        <v>0.61524172254598897</v>
      </c>
      <c r="H1449" s="68">
        <v>8.8486140724946694</v>
      </c>
      <c r="I1449" s="71">
        <v>0.665440674319287</v>
      </c>
      <c r="J1449" s="68">
        <v>23.880597014925399</v>
      </c>
      <c r="K1449" s="71">
        <v>0.70475318189028502</v>
      </c>
      <c r="L1449" s="68">
        <v>10.3411513859275</v>
      </c>
      <c r="M1449" s="71">
        <v>0.41712707182320502</v>
      </c>
      <c r="N1449" s="68">
        <v>8.6886993603411504</v>
      </c>
      <c r="O1449" s="71"/>
      <c r="P1449" s="68"/>
      <c r="Q1449" s="71"/>
      <c r="R1449" s="68"/>
    </row>
    <row r="1450" spans="1:18" x14ac:dyDescent="0.2">
      <c r="A1450" s="141" t="s">
        <v>1455</v>
      </c>
      <c r="B1450" s="67" t="s">
        <v>3092</v>
      </c>
      <c r="C1450" s="67">
        <v>47</v>
      </c>
      <c r="D1450" s="67" t="s">
        <v>342</v>
      </c>
      <c r="E1450" s="71">
        <v>0.63724234558618198</v>
      </c>
      <c r="F1450" s="68">
        <v>25.746268656716399</v>
      </c>
      <c r="G1450" s="71">
        <v>0.61789976762278898</v>
      </c>
      <c r="H1450" s="68">
        <v>9.2217484008528796</v>
      </c>
      <c r="I1450" s="71">
        <v>0.80200267529597002</v>
      </c>
      <c r="J1450" s="68">
        <v>77.771855010661</v>
      </c>
      <c r="K1450" s="71">
        <v>0.71562310885506697</v>
      </c>
      <c r="L1450" s="68">
        <v>11.620469083155699</v>
      </c>
      <c r="M1450" s="71">
        <v>0.413443830570903</v>
      </c>
      <c r="N1450" s="68">
        <v>8.2089552238806007</v>
      </c>
      <c r="O1450" s="71"/>
      <c r="P1450" s="68"/>
      <c r="Q1450" s="71"/>
      <c r="R1450" s="68"/>
    </row>
    <row r="1451" spans="1:18" x14ac:dyDescent="0.2">
      <c r="A1451" s="141" t="s">
        <v>3093</v>
      </c>
      <c r="B1451" s="67" t="s">
        <v>3094</v>
      </c>
      <c r="C1451" s="67">
        <v>47</v>
      </c>
      <c r="D1451" s="67" t="s">
        <v>342</v>
      </c>
      <c r="E1451" s="71">
        <v>0.64478977113434399</v>
      </c>
      <c r="F1451" s="68">
        <v>27.452025586353901</v>
      </c>
      <c r="G1451" s="71">
        <v>0.65188900239741598</v>
      </c>
      <c r="H1451" s="68">
        <v>14.978678038379501</v>
      </c>
      <c r="I1451" s="71">
        <v>0.74109706399841202</v>
      </c>
      <c r="J1451" s="68">
        <v>56.343283582089597</v>
      </c>
      <c r="K1451" s="71">
        <v>0.74326325755222999</v>
      </c>
      <c r="L1451" s="68">
        <v>14.712153518123699</v>
      </c>
      <c r="M1451" s="71">
        <v>0.44290976058931902</v>
      </c>
      <c r="N1451" s="68">
        <v>11.3539445628998</v>
      </c>
      <c r="O1451" s="71"/>
      <c r="P1451" s="68"/>
      <c r="Q1451" s="71"/>
      <c r="R1451" s="68"/>
    </row>
    <row r="1452" spans="1:18" x14ac:dyDescent="0.2">
      <c r="A1452" s="141" t="s">
        <v>2956</v>
      </c>
      <c r="B1452" s="67" t="s">
        <v>3095</v>
      </c>
      <c r="C1452" s="67">
        <v>47</v>
      </c>
      <c r="D1452" s="67" t="s">
        <v>342</v>
      </c>
      <c r="E1452" s="71">
        <v>0.72684538013557098</v>
      </c>
      <c r="F1452" s="68">
        <v>50.746268656716403</v>
      </c>
      <c r="G1452" s="71">
        <v>0.693054878125548</v>
      </c>
      <c r="H1452" s="68">
        <v>28.784648187633302</v>
      </c>
      <c r="I1452" s="71">
        <v>0.844540783906368</v>
      </c>
      <c r="J1452" s="68">
        <v>88.486140724946694</v>
      </c>
      <c r="K1452" s="71">
        <v>0.83847830786579902</v>
      </c>
      <c r="L1452" s="68">
        <v>36.833688699360302</v>
      </c>
      <c r="M1452" s="71">
        <v>0.53130755064456703</v>
      </c>
      <c r="N1452" s="68">
        <v>27.452025586353901</v>
      </c>
      <c r="O1452" s="71"/>
      <c r="P1452" s="68"/>
      <c r="Q1452" s="71"/>
      <c r="R1452" s="68"/>
    </row>
    <row r="1453" spans="1:18" x14ac:dyDescent="0.2">
      <c r="A1453" s="141" t="s">
        <v>3096</v>
      </c>
      <c r="B1453" s="67" t="s">
        <v>3097</v>
      </c>
      <c r="C1453" s="67">
        <v>47</v>
      </c>
      <c r="D1453" s="67" t="s">
        <v>342</v>
      </c>
      <c r="E1453" s="71">
        <v>0.721880283627092</v>
      </c>
      <c r="F1453" s="68">
        <v>49.093816631130103</v>
      </c>
      <c r="G1453" s="71">
        <v>0.66706324078636903</v>
      </c>
      <c r="H1453" s="68">
        <v>19.349680170575699</v>
      </c>
      <c r="I1453" s="71">
        <v>0.72317948014536704</v>
      </c>
      <c r="J1453" s="68">
        <v>47.867803837953097</v>
      </c>
      <c r="K1453" s="71">
        <v>0.757832730352894</v>
      </c>
      <c r="L1453" s="68">
        <v>16.684434968017101</v>
      </c>
      <c r="M1453" s="71">
        <v>0.46132596685082899</v>
      </c>
      <c r="N1453" s="68">
        <v>14.605543710021299</v>
      </c>
      <c r="O1453" s="71"/>
      <c r="P1453" s="68"/>
      <c r="Q1453" s="71">
        <v>1</v>
      </c>
      <c r="R1453" s="68">
        <v>100</v>
      </c>
    </row>
    <row r="1454" spans="1:18" x14ac:dyDescent="0.2">
      <c r="A1454" s="141" t="s">
        <v>761</v>
      </c>
      <c r="B1454" s="67" t="s">
        <v>3098</v>
      </c>
      <c r="C1454" s="67">
        <v>47</v>
      </c>
      <c r="D1454" s="67" t="s">
        <v>342</v>
      </c>
      <c r="E1454" s="71">
        <v>0.71384426688410696</v>
      </c>
      <c r="F1454" s="68">
        <v>47.281449893390203</v>
      </c>
      <c r="G1454" s="71">
        <v>0.68782643320694903</v>
      </c>
      <c r="H1454" s="68">
        <v>26.5991471215352</v>
      </c>
      <c r="I1454" s="71">
        <v>0.83879828937439405</v>
      </c>
      <c r="J1454" s="68">
        <v>87.313432835820905</v>
      </c>
      <c r="K1454" s="71">
        <v>0.83059396558123699</v>
      </c>
      <c r="L1454" s="68">
        <v>34.328358208955201</v>
      </c>
      <c r="M1454" s="71">
        <v>0.49815837937384899</v>
      </c>
      <c r="N1454" s="68">
        <v>21.268656716417901</v>
      </c>
      <c r="O1454" s="71"/>
      <c r="P1454" s="68"/>
      <c r="Q1454" s="71"/>
      <c r="R1454" s="68"/>
    </row>
    <row r="1455" spans="1:18" x14ac:dyDescent="0.2">
      <c r="A1455" s="141" t="s">
        <v>705</v>
      </c>
      <c r="B1455" s="67" t="s">
        <v>3099</v>
      </c>
      <c r="C1455" s="67">
        <v>47</v>
      </c>
      <c r="D1455" s="67" t="s">
        <v>342</v>
      </c>
      <c r="E1455" s="71">
        <v>0.70561717013496805</v>
      </c>
      <c r="F1455" s="68">
        <v>44.776119402985103</v>
      </c>
      <c r="G1455" s="71">
        <v>0.70895983513949301</v>
      </c>
      <c r="H1455" s="68">
        <v>35.767590618336897</v>
      </c>
      <c r="I1455" s="71">
        <v>0.81628291279527299</v>
      </c>
      <c r="J1455" s="68">
        <v>81.449893390191903</v>
      </c>
      <c r="K1455" s="71">
        <v>0.80275079448355902</v>
      </c>
      <c r="L1455" s="68">
        <v>26.705756929637499</v>
      </c>
      <c r="M1455" s="71">
        <v>0.49447513812154698</v>
      </c>
      <c r="N1455" s="68">
        <v>20.735607675906198</v>
      </c>
      <c r="O1455" s="71"/>
      <c r="P1455" s="68"/>
      <c r="Q1455" s="71"/>
      <c r="R1455" s="68"/>
    </row>
    <row r="1456" spans="1:18" x14ac:dyDescent="0.2">
      <c r="A1456" s="141" t="s">
        <v>3100</v>
      </c>
      <c r="B1456" s="67" t="s">
        <v>3101</v>
      </c>
      <c r="C1456" s="67">
        <v>47</v>
      </c>
      <c r="D1456" s="67" t="s">
        <v>342</v>
      </c>
      <c r="E1456" s="71">
        <v>0.72900629881175905</v>
      </c>
      <c r="F1456" s="68">
        <v>51.439232409381702</v>
      </c>
      <c r="G1456" s="71">
        <v>0.66462400608475802</v>
      </c>
      <c r="H1456" s="68">
        <v>18.656716417910399</v>
      </c>
      <c r="I1456" s="71">
        <v>0.78543002009723695</v>
      </c>
      <c r="J1456" s="68">
        <v>73.294243070362498</v>
      </c>
      <c r="K1456" s="71">
        <v>0.75943418979208599</v>
      </c>
      <c r="L1456" s="68">
        <v>17.164179104477601</v>
      </c>
      <c r="M1456" s="71">
        <v>0.43554327808471499</v>
      </c>
      <c r="N1456" s="68">
        <v>10.3411513859275</v>
      </c>
      <c r="O1456" s="71"/>
      <c r="P1456" s="68"/>
      <c r="Q1456" s="71">
        <v>1</v>
      </c>
      <c r="R1456" s="68">
        <v>100</v>
      </c>
    </row>
    <row r="1457" spans="1:18" x14ac:dyDescent="0.2">
      <c r="A1457" s="141" t="s">
        <v>2811</v>
      </c>
      <c r="B1457" s="67" t="s">
        <v>3102</v>
      </c>
      <c r="C1457" s="67">
        <v>47</v>
      </c>
      <c r="D1457" s="67" t="s">
        <v>342</v>
      </c>
      <c r="E1457" s="71">
        <v>0.78429254575782503</v>
      </c>
      <c r="F1457" s="68">
        <v>68.443496801705805</v>
      </c>
      <c r="G1457" s="71">
        <v>0.73843940932193897</v>
      </c>
      <c r="H1457" s="68">
        <v>46.215351812366698</v>
      </c>
      <c r="I1457" s="71">
        <v>0.81153266400151902</v>
      </c>
      <c r="J1457" s="68">
        <v>79.957356076759098</v>
      </c>
      <c r="K1457" s="71">
        <v>0.79598420979347595</v>
      </c>
      <c r="L1457" s="68">
        <v>24.680170575693001</v>
      </c>
      <c r="M1457" s="71">
        <v>0.575506445672192</v>
      </c>
      <c r="N1457" s="68">
        <v>38.113006396588503</v>
      </c>
      <c r="O1457" s="71"/>
      <c r="P1457" s="68"/>
      <c r="Q1457" s="71">
        <v>1</v>
      </c>
      <c r="R1457" s="68">
        <v>100</v>
      </c>
    </row>
    <row r="1458" spans="1:18" x14ac:dyDescent="0.2">
      <c r="A1458" s="141" t="s">
        <v>3103</v>
      </c>
      <c r="B1458" s="67" t="s">
        <v>3104</v>
      </c>
      <c r="C1458" s="67">
        <v>40</v>
      </c>
      <c r="D1458" s="67" t="s">
        <v>342</v>
      </c>
      <c r="E1458" s="71">
        <v>0.705023135614404</v>
      </c>
      <c r="F1458" s="68">
        <v>44.402985074626898</v>
      </c>
      <c r="G1458" s="71">
        <v>0.68324123262076197</v>
      </c>
      <c r="H1458" s="68">
        <v>25.053304904051199</v>
      </c>
      <c r="I1458" s="71">
        <v>0.79152058998811603</v>
      </c>
      <c r="J1458" s="68">
        <v>75.053304904051203</v>
      </c>
      <c r="K1458" s="71">
        <v>0.81770641045647297</v>
      </c>
      <c r="L1458" s="68">
        <v>30.383795309168399</v>
      </c>
      <c r="M1458" s="71">
        <v>0.52762430939226501</v>
      </c>
      <c r="N1458" s="68">
        <v>26.652452025586399</v>
      </c>
      <c r="O1458" s="71"/>
      <c r="P1458" s="68"/>
      <c r="Q1458" s="71"/>
      <c r="R1458" s="68"/>
    </row>
    <row r="1459" spans="1:18" x14ac:dyDescent="0.2">
      <c r="A1459" s="141" t="s">
        <v>3105</v>
      </c>
      <c r="B1459" s="67" t="s">
        <v>3106</v>
      </c>
      <c r="C1459" s="67">
        <v>40</v>
      </c>
      <c r="D1459" s="67" t="s">
        <v>342</v>
      </c>
      <c r="E1459" s="71">
        <v>0.74283546570669401</v>
      </c>
      <c r="F1459" s="68">
        <v>55.543710021321999</v>
      </c>
      <c r="G1459" s="71">
        <v>0.71529458111442201</v>
      </c>
      <c r="H1459" s="68">
        <v>37.953091684435002</v>
      </c>
      <c r="I1459" s="71">
        <v>0.82171778899447701</v>
      </c>
      <c r="J1459" s="68">
        <v>82.995735607675897</v>
      </c>
      <c r="K1459" s="71">
        <v>0.84040684078417405</v>
      </c>
      <c r="L1459" s="68">
        <v>37.6332622601279</v>
      </c>
      <c r="M1459" s="71">
        <v>0.59392265193370197</v>
      </c>
      <c r="N1459" s="68">
        <v>41.737739872068197</v>
      </c>
      <c r="O1459" s="71"/>
      <c r="P1459" s="68"/>
      <c r="Q1459" s="71"/>
      <c r="R1459" s="68"/>
    </row>
    <row r="1460" spans="1:18" x14ac:dyDescent="0.2">
      <c r="A1460" s="141" t="s">
        <v>3107</v>
      </c>
      <c r="B1460" s="67" t="s">
        <v>3108</v>
      </c>
      <c r="C1460" s="67">
        <v>40</v>
      </c>
      <c r="D1460" s="67" t="s">
        <v>342</v>
      </c>
      <c r="E1460" s="71">
        <v>0.69574947088737704</v>
      </c>
      <c r="F1460" s="68">
        <v>41.684434968017101</v>
      </c>
      <c r="G1460" s="71">
        <v>0.66055386886572998</v>
      </c>
      <c r="H1460" s="68">
        <v>17.484008528784599</v>
      </c>
      <c r="I1460" s="71">
        <v>0.76749790752274905</v>
      </c>
      <c r="J1460" s="68">
        <v>67.270788912580002</v>
      </c>
      <c r="K1460" s="71">
        <v>0.80522235025495204</v>
      </c>
      <c r="L1460" s="68">
        <v>27.238805970149301</v>
      </c>
      <c r="M1460" s="71">
        <v>0.549723756906078</v>
      </c>
      <c r="N1460" s="68">
        <v>31.6631130063966</v>
      </c>
      <c r="O1460" s="71"/>
      <c r="P1460" s="68"/>
      <c r="Q1460" s="71"/>
      <c r="R1460" s="68"/>
    </row>
    <row r="1461" spans="1:18" x14ac:dyDescent="0.2">
      <c r="A1461" s="141" t="s">
        <v>3109</v>
      </c>
      <c r="B1461" s="67" t="s">
        <v>3110</v>
      </c>
      <c r="C1461" s="67">
        <v>47</v>
      </c>
      <c r="D1461" s="67" t="s">
        <v>342</v>
      </c>
      <c r="E1461" s="71">
        <v>0.66289408779959003</v>
      </c>
      <c r="F1461" s="68">
        <v>32.302771855010697</v>
      </c>
      <c r="G1461" s="71">
        <v>0.66494558967358797</v>
      </c>
      <c r="H1461" s="68">
        <v>18.763326226012801</v>
      </c>
      <c r="I1461" s="71">
        <v>0.77264423984998898</v>
      </c>
      <c r="J1461" s="68">
        <v>69.349680170575695</v>
      </c>
      <c r="K1461" s="71">
        <v>0.73792758981474504</v>
      </c>
      <c r="L1461" s="68">
        <v>14.2324093816631</v>
      </c>
      <c r="M1461" s="71">
        <v>0.476058931860037</v>
      </c>
      <c r="N1461" s="68">
        <v>17.057569296375299</v>
      </c>
      <c r="O1461" s="71"/>
      <c r="P1461" s="68"/>
      <c r="Q1461" s="71"/>
      <c r="R1461" s="68"/>
    </row>
    <row r="1462" spans="1:18" x14ac:dyDescent="0.2">
      <c r="A1462" s="141" t="s">
        <v>3111</v>
      </c>
      <c r="B1462" s="67" t="s">
        <v>3112</v>
      </c>
      <c r="C1462" s="67">
        <v>47</v>
      </c>
      <c r="D1462" s="67" t="s">
        <v>342</v>
      </c>
      <c r="E1462" s="71">
        <v>0.73462182732857995</v>
      </c>
      <c r="F1462" s="68">
        <v>52.985074626865703</v>
      </c>
      <c r="G1462" s="71">
        <v>0.77367680586518905</v>
      </c>
      <c r="H1462" s="68">
        <v>56.130063965884901</v>
      </c>
      <c r="I1462" s="71">
        <v>0.722179365056416</v>
      </c>
      <c r="J1462" s="68">
        <v>47.334754797441398</v>
      </c>
      <c r="K1462" s="71">
        <v>0.82292579769289897</v>
      </c>
      <c r="L1462" s="68">
        <v>31.823027718550101</v>
      </c>
      <c r="M1462" s="71">
        <v>0.61970534069981598</v>
      </c>
      <c r="N1462" s="68">
        <v>48.667377398720703</v>
      </c>
      <c r="O1462" s="71"/>
      <c r="P1462" s="68"/>
      <c r="Q1462" s="71"/>
      <c r="R1462" s="68"/>
    </row>
    <row r="1463" spans="1:18" x14ac:dyDescent="0.2">
      <c r="A1463" s="141" t="s">
        <v>3113</v>
      </c>
      <c r="B1463" s="67" t="s">
        <v>3114</v>
      </c>
      <c r="C1463" s="67">
        <v>72</v>
      </c>
      <c r="D1463" s="67" t="s">
        <v>342</v>
      </c>
      <c r="E1463" s="71">
        <v>0.73295599250182497</v>
      </c>
      <c r="F1463" s="68">
        <v>52.345415778251599</v>
      </c>
      <c r="G1463" s="71">
        <v>0.68310314665335004</v>
      </c>
      <c r="H1463" s="68">
        <v>25</v>
      </c>
      <c r="I1463" s="71">
        <v>0.70770429895705</v>
      </c>
      <c r="J1463" s="68">
        <v>40.298507462686601</v>
      </c>
      <c r="K1463" s="71">
        <v>0.88816201242636605</v>
      </c>
      <c r="L1463" s="68">
        <v>55.383795309168399</v>
      </c>
      <c r="M1463" s="71">
        <v>0.65285451197053401</v>
      </c>
      <c r="N1463" s="68">
        <v>53.518123667377402</v>
      </c>
      <c r="O1463" s="71"/>
      <c r="P1463" s="68"/>
      <c r="Q1463" s="71"/>
      <c r="R1463" s="68"/>
    </row>
    <row r="1464" spans="1:18" x14ac:dyDescent="0.2">
      <c r="A1464" s="141" t="s">
        <v>594</v>
      </c>
      <c r="B1464" s="67" t="s">
        <v>3115</v>
      </c>
      <c r="C1464" s="67">
        <v>47</v>
      </c>
      <c r="D1464" s="67" t="s">
        <v>342</v>
      </c>
      <c r="E1464" s="71">
        <v>0.75447528112380102</v>
      </c>
      <c r="F1464" s="68">
        <v>59.275053304903999</v>
      </c>
      <c r="G1464" s="71">
        <v>0.71685977341705398</v>
      </c>
      <c r="H1464" s="68">
        <v>38.7526652452026</v>
      </c>
      <c r="I1464" s="71">
        <v>0.84443785177217301</v>
      </c>
      <c r="J1464" s="68">
        <v>88.432835820895505</v>
      </c>
      <c r="K1464" s="71">
        <v>0.84426464111076505</v>
      </c>
      <c r="L1464" s="68">
        <v>38.3262260127932</v>
      </c>
      <c r="M1464" s="71">
        <v>0.61233885819521205</v>
      </c>
      <c r="N1464" s="68">
        <v>47.014925373134297</v>
      </c>
      <c r="O1464" s="71"/>
      <c r="P1464" s="68"/>
      <c r="Q1464" s="71"/>
      <c r="R1464" s="68"/>
    </row>
    <row r="1465" spans="1:18" x14ac:dyDescent="0.2">
      <c r="A1465" s="141" t="s">
        <v>3116</v>
      </c>
      <c r="B1465" s="67" t="s">
        <v>3117</v>
      </c>
      <c r="C1465" s="67">
        <v>72</v>
      </c>
      <c r="D1465" s="67" t="s">
        <v>342</v>
      </c>
      <c r="E1465" s="71">
        <v>0.71930475604867505</v>
      </c>
      <c r="F1465" s="68">
        <v>48.720682302771898</v>
      </c>
      <c r="G1465" s="71">
        <v>0.74650641338615098</v>
      </c>
      <c r="H1465" s="68">
        <v>48.773987206823001</v>
      </c>
      <c r="I1465" s="71">
        <v>0.67681660076043904</v>
      </c>
      <c r="J1465" s="68">
        <v>27.718550106609801</v>
      </c>
      <c r="K1465" s="71">
        <v>0.84892363435750395</v>
      </c>
      <c r="L1465" s="68">
        <v>40.031982942430702</v>
      </c>
      <c r="M1465" s="71">
        <v>0.60497237569060802</v>
      </c>
      <c r="N1465" s="68">
        <v>44.616204690831601</v>
      </c>
      <c r="O1465" s="71"/>
      <c r="P1465" s="68"/>
      <c r="Q1465" s="71"/>
      <c r="R1465" s="68"/>
    </row>
    <row r="1466" spans="1:18" x14ac:dyDescent="0.2">
      <c r="A1466" s="141" t="s">
        <v>3118</v>
      </c>
      <c r="B1466" s="67" t="s">
        <v>3119</v>
      </c>
      <c r="C1466" s="67">
        <v>72</v>
      </c>
      <c r="D1466" s="67" t="s">
        <v>342</v>
      </c>
      <c r="E1466" s="71">
        <v>0.87071641155774804</v>
      </c>
      <c r="F1466" s="68">
        <v>86.567164179104495</v>
      </c>
      <c r="G1466" s="71">
        <v>0.87198441435496199</v>
      </c>
      <c r="H1466" s="68">
        <v>80.490405117270797</v>
      </c>
      <c r="I1466" s="71">
        <v>0.789155744225708</v>
      </c>
      <c r="J1466" s="68">
        <v>74.307036247334807</v>
      </c>
      <c r="K1466" s="71">
        <v>0.92909014966847503</v>
      </c>
      <c r="L1466" s="68">
        <v>74.733475479744101</v>
      </c>
      <c r="M1466" s="71">
        <v>0.76335174953959495</v>
      </c>
      <c r="N1466" s="68">
        <v>68.710021321961605</v>
      </c>
      <c r="O1466" s="71"/>
      <c r="P1466" s="68"/>
      <c r="Q1466" s="71">
        <v>1</v>
      </c>
      <c r="R1466" s="68">
        <v>100</v>
      </c>
    </row>
    <row r="1467" spans="1:18" x14ac:dyDescent="0.2">
      <c r="A1467" s="141" t="s">
        <v>3120</v>
      </c>
      <c r="B1467" s="67" t="s">
        <v>3121</v>
      </c>
      <c r="C1467" s="67">
        <v>72</v>
      </c>
      <c r="D1467" s="67" t="s">
        <v>342</v>
      </c>
      <c r="E1467" s="71">
        <v>0.70335727426521999</v>
      </c>
      <c r="F1467" s="68">
        <v>43.869936034115099</v>
      </c>
      <c r="G1467" s="71">
        <v>0.78449747530028902</v>
      </c>
      <c r="H1467" s="68">
        <v>58.582089552238799</v>
      </c>
      <c r="I1467" s="71">
        <v>0.68074291644443397</v>
      </c>
      <c r="J1467" s="68">
        <v>28.784648187633302</v>
      </c>
      <c r="K1467" s="71">
        <v>0.74689957087784997</v>
      </c>
      <c r="L1467" s="68">
        <v>15.138592750533</v>
      </c>
      <c r="M1467" s="71">
        <v>0.60128913443830601</v>
      </c>
      <c r="N1467" s="68">
        <v>43.869936034115099</v>
      </c>
      <c r="O1467" s="71"/>
      <c r="P1467" s="68"/>
      <c r="Q1467" s="71"/>
      <c r="R1467" s="68"/>
    </row>
    <row r="1468" spans="1:18" x14ac:dyDescent="0.2">
      <c r="A1468" s="141" t="s">
        <v>3122</v>
      </c>
      <c r="B1468" s="67" t="s">
        <v>3123</v>
      </c>
      <c r="C1468" s="67">
        <v>72</v>
      </c>
      <c r="D1468" s="67" t="s">
        <v>342</v>
      </c>
      <c r="E1468" s="71">
        <v>0.80838521491159698</v>
      </c>
      <c r="F1468" s="68">
        <v>73.560767590618298</v>
      </c>
      <c r="G1468" s="71">
        <v>0.785886440208316</v>
      </c>
      <c r="H1468" s="68">
        <v>58.901918976545801</v>
      </c>
      <c r="I1468" s="71">
        <v>0.72652893697202703</v>
      </c>
      <c r="J1468" s="68">
        <v>49.5735607675906</v>
      </c>
      <c r="K1468" s="71">
        <v>0.86928970290250396</v>
      </c>
      <c r="L1468" s="68">
        <v>47.388059701492502</v>
      </c>
      <c r="M1468" s="71">
        <v>0.66022099447513805</v>
      </c>
      <c r="N1468" s="68">
        <v>54.424307036247299</v>
      </c>
      <c r="O1468" s="71"/>
      <c r="P1468" s="68"/>
      <c r="Q1468" s="71">
        <v>1</v>
      </c>
      <c r="R1468" s="68">
        <v>100</v>
      </c>
    </row>
    <row r="1469" spans="1:18" x14ac:dyDescent="0.2">
      <c r="A1469" s="141" t="s">
        <v>3078</v>
      </c>
      <c r="B1469" s="67" t="s">
        <v>3124</v>
      </c>
      <c r="C1469" s="67">
        <v>40</v>
      </c>
      <c r="D1469" s="67" t="s">
        <v>342</v>
      </c>
      <c r="E1469" s="71">
        <v>0.76277748310452098</v>
      </c>
      <c r="F1469" s="68">
        <v>61.780383795309199</v>
      </c>
      <c r="G1469" s="71">
        <v>0.82394601459946104</v>
      </c>
      <c r="H1469" s="68">
        <v>69.776119402985103</v>
      </c>
      <c r="I1469" s="71">
        <v>0.75545352386598996</v>
      </c>
      <c r="J1469" s="68">
        <v>62.206823027718499</v>
      </c>
      <c r="K1469" s="71">
        <v>0.77834022820677495</v>
      </c>
      <c r="L1469" s="68">
        <v>20.522388059701498</v>
      </c>
      <c r="M1469" s="71">
        <v>0.69337016574585697</v>
      </c>
      <c r="N1469" s="68">
        <v>58.368869936034102</v>
      </c>
      <c r="O1469" s="71"/>
      <c r="P1469" s="68"/>
      <c r="Q1469" s="71"/>
      <c r="R1469" s="68"/>
    </row>
    <row r="1470" spans="1:18" x14ac:dyDescent="0.2">
      <c r="A1470" s="141" t="s">
        <v>3125</v>
      </c>
      <c r="B1470" s="67" t="s">
        <v>3126</v>
      </c>
      <c r="C1470" s="67">
        <v>40</v>
      </c>
      <c r="D1470" s="67" t="s">
        <v>342</v>
      </c>
      <c r="E1470" s="71">
        <v>0.84782031229595201</v>
      </c>
      <c r="F1470" s="68">
        <v>82.7825159914712</v>
      </c>
      <c r="G1470" s="71">
        <v>0.84183117400445295</v>
      </c>
      <c r="H1470" s="68">
        <v>73.240938166311295</v>
      </c>
      <c r="I1470" s="71">
        <v>0.77646196759594299</v>
      </c>
      <c r="J1470" s="68">
        <v>70.628997867803804</v>
      </c>
      <c r="K1470" s="71">
        <v>0.87218963534897598</v>
      </c>
      <c r="L1470" s="68">
        <v>48.6140724946695</v>
      </c>
      <c r="M1470" s="71">
        <v>0.74861878453038699</v>
      </c>
      <c r="N1470" s="68">
        <v>66.684434968017101</v>
      </c>
      <c r="O1470" s="71"/>
      <c r="P1470" s="68"/>
      <c r="Q1470" s="71">
        <v>1</v>
      </c>
      <c r="R1470" s="68">
        <v>100</v>
      </c>
    </row>
    <row r="1471" spans="1:18" x14ac:dyDescent="0.2">
      <c r="A1471" s="141" t="s">
        <v>3127</v>
      </c>
      <c r="B1471" s="67" t="s">
        <v>3128</v>
      </c>
      <c r="C1471" s="67">
        <v>72</v>
      </c>
      <c r="D1471" s="67" t="s">
        <v>342</v>
      </c>
      <c r="E1471" s="71">
        <v>0.85043332527625204</v>
      </c>
      <c r="F1471" s="68">
        <v>83.208955223880594</v>
      </c>
      <c r="G1471" s="71">
        <v>0.892880595332745</v>
      </c>
      <c r="H1471" s="68">
        <v>84.434968017057599</v>
      </c>
      <c r="I1471" s="71">
        <v>0.75880720468270102</v>
      </c>
      <c r="J1471" s="68">
        <v>63.699360341151397</v>
      </c>
      <c r="K1471" s="71">
        <v>0.89092947899011499</v>
      </c>
      <c r="L1471" s="68">
        <v>56.716417910447802</v>
      </c>
      <c r="M1471" s="71">
        <v>0.85911602209944804</v>
      </c>
      <c r="N1471" s="68">
        <v>82.942430703624694</v>
      </c>
      <c r="O1471" s="71"/>
      <c r="P1471" s="68"/>
      <c r="Q1471" s="71"/>
      <c r="R1471" s="68"/>
    </row>
    <row r="1472" spans="1:18" x14ac:dyDescent="0.2">
      <c r="A1472" s="141" t="s">
        <v>3129</v>
      </c>
      <c r="B1472" s="67" t="s">
        <v>3130</v>
      </c>
      <c r="C1472" s="67">
        <v>72</v>
      </c>
      <c r="D1472" s="67" t="s">
        <v>342</v>
      </c>
      <c r="E1472" s="71">
        <v>0.84209853470881102</v>
      </c>
      <c r="F1472" s="68">
        <v>81.929637526652499</v>
      </c>
      <c r="G1472" s="71">
        <v>0.777615363502137</v>
      </c>
      <c r="H1472" s="68">
        <v>56.876332622601304</v>
      </c>
      <c r="I1472" s="71">
        <v>0.737864680359963</v>
      </c>
      <c r="J1472" s="68">
        <v>54.957356076759098</v>
      </c>
      <c r="K1472" s="71">
        <v>0.89114522636704097</v>
      </c>
      <c r="L1472" s="68">
        <v>56.876332622601304</v>
      </c>
      <c r="M1472" s="71">
        <v>0.80386740331491702</v>
      </c>
      <c r="N1472" s="68">
        <v>74.093816631130096</v>
      </c>
      <c r="O1472" s="71"/>
      <c r="P1472" s="68"/>
      <c r="Q1472" s="71">
        <v>1</v>
      </c>
      <c r="R1472" s="68">
        <v>100</v>
      </c>
    </row>
    <row r="1473" spans="1:18" x14ac:dyDescent="0.2">
      <c r="A1473" s="141" t="s">
        <v>806</v>
      </c>
      <c r="B1473" s="67" t="s">
        <v>3131</v>
      </c>
      <c r="C1473" s="67">
        <v>72</v>
      </c>
      <c r="D1473" s="67" t="s">
        <v>342</v>
      </c>
      <c r="E1473" s="71">
        <v>0.81545592028155101</v>
      </c>
      <c r="F1473" s="68">
        <v>75.266524520255899</v>
      </c>
      <c r="G1473" s="71">
        <v>0.85878989009676399</v>
      </c>
      <c r="H1473" s="68">
        <v>77.665245202558594</v>
      </c>
      <c r="I1473" s="71">
        <v>0.70953336265712397</v>
      </c>
      <c r="J1473" s="68">
        <v>41.2579957356077</v>
      </c>
      <c r="K1473" s="71">
        <v>0.87490006004819199</v>
      </c>
      <c r="L1473" s="68">
        <v>50</v>
      </c>
      <c r="M1473" s="71">
        <v>0.81860036832412497</v>
      </c>
      <c r="N1473" s="68">
        <v>76.6524520255863</v>
      </c>
      <c r="O1473" s="71"/>
      <c r="P1473" s="68"/>
      <c r="Q1473" s="71"/>
      <c r="R1473" s="68"/>
    </row>
    <row r="1474" spans="1:18" x14ac:dyDescent="0.2">
      <c r="A1474" s="141" t="s">
        <v>425</v>
      </c>
      <c r="B1474" s="67" t="s">
        <v>3132</v>
      </c>
      <c r="C1474" s="67">
        <v>72</v>
      </c>
      <c r="D1474" s="67" t="s">
        <v>342</v>
      </c>
      <c r="E1474" s="71">
        <v>0.82273905847898199</v>
      </c>
      <c r="F1474" s="68">
        <v>77.078891257995707</v>
      </c>
      <c r="G1474" s="71">
        <v>0.93720653736876602</v>
      </c>
      <c r="H1474" s="68">
        <v>93.283582089552198</v>
      </c>
      <c r="I1474" s="71">
        <v>0.686212866857977</v>
      </c>
      <c r="J1474" s="68">
        <v>30.597014925373099</v>
      </c>
      <c r="K1474" s="71">
        <v>0.81210404884203802</v>
      </c>
      <c r="L1474" s="68">
        <v>29.1044776119403</v>
      </c>
      <c r="M1474" s="71">
        <v>0.85543278084714602</v>
      </c>
      <c r="N1474" s="68">
        <v>82.356076759061807</v>
      </c>
      <c r="O1474" s="71"/>
      <c r="P1474" s="68"/>
      <c r="Q1474" s="71"/>
      <c r="R1474" s="68"/>
    </row>
    <row r="1475" spans="1:18" x14ac:dyDescent="0.2">
      <c r="A1475" s="141" t="s">
        <v>3133</v>
      </c>
      <c r="B1475" s="67" t="s">
        <v>3134</v>
      </c>
      <c r="C1475" s="67">
        <v>72</v>
      </c>
      <c r="D1475" s="67" t="s">
        <v>342</v>
      </c>
      <c r="E1475" s="71">
        <v>0.86369772964846103</v>
      </c>
      <c r="F1475" s="68">
        <v>85.287846481876301</v>
      </c>
      <c r="G1475" s="71">
        <v>0.87853745833153396</v>
      </c>
      <c r="H1475" s="68">
        <v>81.716417910447802</v>
      </c>
      <c r="I1475" s="71">
        <v>0.71810456055635397</v>
      </c>
      <c r="J1475" s="68">
        <v>45.628997867803797</v>
      </c>
      <c r="K1475" s="71">
        <v>0.88114681351648005</v>
      </c>
      <c r="L1475" s="68">
        <v>52.558635394456303</v>
      </c>
      <c r="M1475" s="71">
        <v>0.84069981583793796</v>
      </c>
      <c r="N1475" s="68">
        <v>80.490405117270797</v>
      </c>
      <c r="O1475" s="71"/>
      <c r="P1475" s="68"/>
      <c r="Q1475" s="71">
        <v>1</v>
      </c>
      <c r="R1475" s="68">
        <v>100</v>
      </c>
    </row>
    <row r="1476" spans="1:18" x14ac:dyDescent="0.2">
      <c r="A1476" s="141" t="s">
        <v>3135</v>
      </c>
      <c r="B1476" s="67" t="s">
        <v>3136</v>
      </c>
      <c r="C1476" s="67">
        <v>72</v>
      </c>
      <c r="D1476" s="67" t="s">
        <v>342</v>
      </c>
      <c r="E1476" s="71">
        <v>0.73788967378271497</v>
      </c>
      <c r="F1476" s="68">
        <v>54.104477611940297</v>
      </c>
      <c r="G1476" s="71">
        <v>0.64499162116473396</v>
      </c>
      <c r="H1476" s="68">
        <v>13.272921108742</v>
      </c>
      <c r="I1476" s="71">
        <v>0.63081658363424997</v>
      </c>
      <c r="J1476" s="68">
        <v>15.6183368869936</v>
      </c>
      <c r="K1476" s="71">
        <v>0.76815213464866094</v>
      </c>
      <c r="L1476" s="68">
        <v>18.390191897654599</v>
      </c>
      <c r="M1476" s="71">
        <v>0.64548802946592998</v>
      </c>
      <c r="N1476" s="68">
        <v>52.345415778251599</v>
      </c>
      <c r="O1476" s="71"/>
      <c r="P1476" s="68"/>
      <c r="Q1476" s="71">
        <v>1</v>
      </c>
      <c r="R1476" s="68">
        <v>100</v>
      </c>
    </row>
    <row r="1477" spans="1:18" x14ac:dyDescent="0.2">
      <c r="A1477" s="141" t="s">
        <v>3137</v>
      </c>
      <c r="B1477" s="67" t="s">
        <v>3138</v>
      </c>
      <c r="C1477" s="67">
        <v>72</v>
      </c>
      <c r="D1477" s="67" t="s">
        <v>342</v>
      </c>
      <c r="E1477" s="71">
        <v>0.57943532731732394</v>
      </c>
      <c r="F1477" s="68">
        <v>14.712153518123699</v>
      </c>
      <c r="G1477" s="71">
        <v>0.78778838922362004</v>
      </c>
      <c r="H1477" s="68">
        <v>59.221748400852903</v>
      </c>
      <c r="I1477" s="71">
        <v>0.64228599966276301</v>
      </c>
      <c r="J1477" s="68">
        <v>18.5501066098081</v>
      </c>
      <c r="K1477" s="71">
        <v>0.76556559944977898</v>
      </c>
      <c r="L1477" s="68">
        <v>17.963752665245199</v>
      </c>
      <c r="M1477" s="71">
        <v>0.700736648250461</v>
      </c>
      <c r="N1477" s="68">
        <v>59.381663113006397</v>
      </c>
      <c r="O1477" s="71"/>
      <c r="P1477" s="68"/>
      <c r="Q1477" s="71">
        <v>8.0000000000000004E-4</v>
      </c>
      <c r="R1477" s="68">
        <v>40.578158458244097</v>
      </c>
    </row>
    <row r="1478" spans="1:18" x14ac:dyDescent="0.2">
      <c r="A1478" s="141" t="s">
        <v>3139</v>
      </c>
      <c r="B1478" s="67" t="s">
        <v>3140</v>
      </c>
      <c r="C1478" s="67">
        <v>72</v>
      </c>
      <c r="D1478" s="67" t="s">
        <v>342</v>
      </c>
      <c r="E1478" s="71">
        <v>0.73548316272668801</v>
      </c>
      <c r="F1478" s="68">
        <v>53.304904051172699</v>
      </c>
      <c r="G1478" s="71">
        <v>0.81180908757495196</v>
      </c>
      <c r="H1478" s="68">
        <v>66.151385927505302</v>
      </c>
      <c r="I1478" s="71">
        <v>0.68117590643340897</v>
      </c>
      <c r="J1478" s="68">
        <v>28.944562899786799</v>
      </c>
      <c r="K1478" s="71">
        <v>0.80714286868476204</v>
      </c>
      <c r="L1478" s="68">
        <v>27.878464818763302</v>
      </c>
      <c r="M1478" s="71">
        <v>0.64180478821362796</v>
      </c>
      <c r="N1478" s="68">
        <v>51.492537313432798</v>
      </c>
      <c r="O1478" s="71"/>
      <c r="P1478" s="68"/>
      <c r="Q1478" s="71"/>
      <c r="R1478" s="68"/>
    </row>
    <row r="1479" spans="1:18" x14ac:dyDescent="0.2">
      <c r="A1479" s="141" t="s">
        <v>514</v>
      </c>
      <c r="B1479" s="67" t="s">
        <v>3141</v>
      </c>
      <c r="C1479" s="67">
        <v>72</v>
      </c>
      <c r="D1479" s="67" t="s">
        <v>342</v>
      </c>
      <c r="E1479" s="71">
        <v>0.83909701826341099</v>
      </c>
      <c r="F1479" s="68">
        <v>81.130063965884901</v>
      </c>
      <c r="G1479" s="71">
        <v>0.93239680409603598</v>
      </c>
      <c r="H1479" s="68">
        <v>92.430703624733496</v>
      </c>
      <c r="I1479" s="71">
        <v>0.73071881058175803</v>
      </c>
      <c r="J1479" s="68">
        <v>51.119402985074601</v>
      </c>
      <c r="K1479" s="71">
        <v>0.82310671251949696</v>
      </c>
      <c r="L1479" s="68">
        <v>31.929637526652499</v>
      </c>
      <c r="M1479" s="71">
        <v>0.87016574585635398</v>
      </c>
      <c r="N1479" s="68">
        <v>84.648187633262296</v>
      </c>
      <c r="O1479" s="71"/>
      <c r="P1479" s="68"/>
      <c r="Q1479" s="71"/>
      <c r="R1479" s="68"/>
    </row>
    <row r="1480" spans="1:18" x14ac:dyDescent="0.2">
      <c r="A1480" s="141" t="s">
        <v>3142</v>
      </c>
      <c r="B1480" s="67" t="s">
        <v>3143</v>
      </c>
      <c r="C1480" s="67">
        <v>72</v>
      </c>
      <c r="D1480" s="67" t="s">
        <v>342</v>
      </c>
      <c r="E1480" s="71">
        <v>0.76477245459148901</v>
      </c>
      <c r="F1480" s="68">
        <v>62.526652452025601</v>
      </c>
      <c r="G1480" s="71">
        <v>0.87000454704984198</v>
      </c>
      <c r="H1480" s="68">
        <v>79.957356076759098</v>
      </c>
      <c r="I1480" s="71">
        <v>0.63169989184338005</v>
      </c>
      <c r="J1480" s="68">
        <v>15.9381663113006</v>
      </c>
      <c r="K1480" s="71">
        <v>0.80876659494234804</v>
      </c>
      <c r="L1480" s="68">
        <v>28.144989339019201</v>
      </c>
      <c r="M1480" s="71">
        <v>0.74861878453038699</v>
      </c>
      <c r="N1480" s="68">
        <v>66.684434968017101</v>
      </c>
      <c r="O1480" s="71"/>
      <c r="P1480" s="68"/>
      <c r="Q1480" s="71"/>
      <c r="R1480" s="68"/>
    </row>
    <row r="1481" spans="1:18" x14ac:dyDescent="0.2">
      <c r="A1481" s="141" t="s">
        <v>3144</v>
      </c>
      <c r="B1481" s="67" t="s">
        <v>3145</v>
      </c>
      <c r="C1481" s="67">
        <v>39</v>
      </c>
      <c r="D1481" s="67" t="s">
        <v>342</v>
      </c>
      <c r="E1481" s="71">
        <v>0.82212084453755296</v>
      </c>
      <c r="F1481" s="68">
        <v>76.918976545842199</v>
      </c>
      <c r="G1481" s="71">
        <v>0.879225654303597</v>
      </c>
      <c r="H1481" s="68">
        <v>81.929637526652499</v>
      </c>
      <c r="I1481" s="71">
        <v>0.72256879134110896</v>
      </c>
      <c r="J1481" s="68">
        <v>47.4946695095949</v>
      </c>
      <c r="K1481" s="71">
        <v>0.87545504668598595</v>
      </c>
      <c r="L1481" s="68">
        <v>50.213219616204697</v>
      </c>
      <c r="M1481" s="71">
        <v>0.81123388581952105</v>
      </c>
      <c r="N1481" s="68">
        <v>75.159914712153494</v>
      </c>
      <c r="O1481" s="71"/>
      <c r="P1481" s="68"/>
      <c r="Q1481" s="71"/>
      <c r="R1481" s="68"/>
    </row>
    <row r="1482" spans="1:18" x14ac:dyDescent="0.2">
      <c r="A1482" s="141" t="s">
        <v>3146</v>
      </c>
      <c r="B1482" s="67" t="s">
        <v>3147</v>
      </c>
      <c r="C1482" s="67">
        <v>72</v>
      </c>
      <c r="D1482" s="67" t="s">
        <v>342</v>
      </c>
      <c r="E1482" s="71">
        <v>0.76746427762126301</v>
      </c>
      <c r="F1482" s="68">
        <v>63.486140724946701</v>
      </c>
      <c r="G1482" s="71">
        <v>0.80902139968786002</v>
      </c>
      <c r="H1482" s="68">
        <v>65.298507462686601</v>
      </c>
      <c r="I1482" s="71">
        <v>0.71267442312045304</v>
      </c>
      <c r="J1482" s="68">
        <v>42.537313432835802</v>
      </c>
      <c r="K1482" s="71">
        <v>0.85110788067858201</v>
      </c>
      <c r="L1482" s="68">
        <v>40.671641791044799</v>
      </c>
      <c r="M1482" s="71">
        <v>0.69705340699815899</v>
      </c>
      <c r="N1482" s="68">
        <v>59.061833688699402</v>
      </c>
      <c r="O1482" s="71"/>
      <c r="P1482" s="68"/>
      <c r="Q1482" s="71"/>
      <c r="R1482" s="68"/>
    </row>
    <row r="1483" spans="1:18" x14ac:dyDescent="0.2">
      <c r="A1483" s="141" t="s">
        <v>3148</v>
      </c>
      <c r="B1483" s="67" t="s">
        <v>3149</v>
      </c>
      <c r="C1483" s="67">
        <v>72</v>
      </c>
      <c r="D1483" s="67" t="s">
        <v>342</v>
      </c>
      <c r="E1483" s="71">
        <v>0.68743435553785304</v>
      </c>
      <c r="F1483" s="68">
        <v>38.699360341151397</v>
      </c>
      <c r="G1483" s="71">
        <v>0.73688545773382697</v>
      </c>
      <c r="H1483" s="68">
        <v>45.788912579957397</v>
      </c>
      <c r="I1483" s="71">
        <v>0.61086538570551296</v>
      </c>
      <c r="J1483" s="68">
        <v>12.4733475479744</v>
      </c>
      <c r="K1483" s="71">
        <v>0.78964772051686105</v>
      </c>
      <c r="L1483" s="68">
        <v>23.134328358209</v>
      </c>
      <c r="M1483" s="71">
        <v>0.61233885819521205</v>
      </c>
      <c r="N1483" s="68">
        <v>47.014925373134297</v>
      </c>
      <c r="O1483" s="71"/>
      <c r="P1483" s="68"/>
      <c r="Q1483" s="71"/>
      <c r="R1483" s="68"/>
    </row>
    <row r="1484" spans="1:18" x14ac:dyDescent="0.2">
      <c r="A1484" s="141" t="s">
        <v>3150</v>
      </c>
      <c r="B1484" s="67" t="s">
        <v>3151</v>
      </c>
      <c r="C1484" s="67">
        <v>39</v>
      </c>
      <c r="D1484" s="67" t="s">
        <v>342</v>
      </c>
      <c r="E1484" s="71">
        <v>0.81800703755153004</v>
      </c>
      <c r="F1484" s="68">
        <v>75.906183368869904</v>
      </c>
      <c r="G1484" s="71">
        <v>0.851551846728127</v>
      </c>
      <c r="H1484" s="68">
        <v>76.226012793177006</v>
      </c>
      <c r="I1484" s="71">
        <v>0.70786749302539398</v>
      </c>
      <c r="J1484" s="68">
        <v>40.458422174840102</v>
      </c>
      <c r="K1484" s="71">
        <v>0.93084085465149502</v>
      </c>
      <c r="L1484" s="68">
        <v>75.586353944562902</v>
      </c>
      <c r="M1484" s="71">
        <v>0.78176795580110503</v>
      </c>
      <c r="N1484" s="68">
        <v>71.002132196162094</v>
      </c>
      <c r="O1484" s="71"/>
      <c r="P1484" s="68"/>
      <c r="Q1484" s="71"/>
      <c r="R1484" s="68"/>
    </row>
    <row r="1485" spans="1:18" x14ac:dyDescent="0.2">
      <c r="A1485" s="141" t="s">
        <v>3152</v>
      </c>
      <c r="B1485" s="67" t="s">
        <v>3153</v>
      </c>
      <c r="C1485" s="67">
        <v>39</v>
      </c>
      <c r="D1485" s="67" t="s">
        <v>342</v>
      </c>
      <c r="E1485" s="71">
        <v>0.79607144711350597</v>
      </c>
      <c r="F1485" s="68">
        <v>70.948827292110906</v>
      </c>
      <c r="G1485" s="71">
        <v>0.85308720942527905</v>
      </c>
      <c r="H1485" s="68">
        <v>76.6524520255863</v>
      </c>
      <c r="I1485" s="71">
        <v>0.71716502228917101</v>
      </c>
      <c r="J1485" s="68">
        <v>45.1492537313433</v>
      </c>
      <c r="K1485" s="71">
        <v>0.86909801346148796</v>
      </c>
      <c r="L1485" s="68">
        <v>47.281449893390203</v>
      </c>
      <c r="M1485" s="71">
        <v>0.74493554327808498</v>
      </c>
      <c r="N1485" s="68">
        <v>66.044776119402997</v>
      </c>
      <c r="O1485" s="71"/>
      <c r="P1485" s="68"/>
      <c r="Q1485" s="71"/>
      <c r="R1485" s="68"/>
    </row>
    <row r="1486" spans="1:18" x14ac:dyDescent="0.2">
      <c r="A1486" s="141" t="s">
        <v>3154</v>
      </c>
      <c r="B1486" s="67" t="s">
        <v>3155</v>
      </c>
      <c r="C1486" s="67">
        <v>39</v>
      </c>
      <c r="D1486" s="67" t="s">
        <v>342</v>
      </c>
      <c r="E1486" s="71">
        <v>0.79649795612347296</v>
      </c>
      <c r="F1486" s="68">
        <v>71.002132196162094</v>
      </c>
      <c r="G1486" s="71">
        <v>0.84838589941336695</v>
      </c>
      <c r="H1486" s="68">
        <v>75.053304904051203</v>
      </c>
      <c r="I1486" s="71">
        <v>0.71492900931532899</v>
      </c>
      <c r="J1486" s="68">
        <v>44.136460554370998</v>
      </c>
      <c r="K1486" s="71">
        <v>0.84827544246869302</v>
      </c>
      <c r="L1486" s="68">
        <v>39.712153518123699</v>
      </c>
      <c r="M1486" s="71">
        <v>0.774401473296501</v>
      </c>
      <c r="N1486" s="68">
        <v>69.776119402985103</v>
      </c>
      <c r="O1486" s="71"/>
      <c r="P1486" s="68"/>
      <c r="Q1486" s="71"/>
      <c r="R1486" s="68"/>
    </row>
    <row r="1487" spans="1:18" x14ac:dyDescent="0.2">
      <c r="A1487" s="141" t="s">
        <v>3156</v>
      </c>
      <c r="B1487" s="67" t="s">
        <v>3157</v>
      </c>
      <c r="C1487" s="67">
        <v>39</v>
      </c>
      <c r="D1487" s="67" t="s">
        <v>342</v>
      </c>
      <c r="E1487" s="71">
        <v>0.82723577827968398</v>
      </c>
      <c r="F1487" s="68">
        <v>78.304904051172699</v>
      </c>
      <c r="G1487" s="71">
        <v>0.82986210814363903</v>
      </c>
      <c r="H1487" s="68">
        <v>70.948827292110906</v>
      </c>
      <c r="I1487" s="71">
        <v>0.71381042872235201</v>
      </c>
      <c r="J1487" s="68">
        <v>43.390191897654603</v>
      </c>
      <c r="K1487" s="71">
        <v>0.86230377626355204</v>
      </c>
      <c r="L1487" s="68">
        <v>44.7228144989339</v>
      </c>
      <c r="M1487" s="71">
        <v>0.73020257826887702</v>
      </c>
      <c r="N1487" s="68">
        <v>63.592750533048999</v>
      </c>
      <c r="O1487" s="71"/>
      <c r="P1487" s="68"/>
      <c r="Q1487" s="71">
        <v>1</v>
      </c>
      <c r="R1487" s="68">
        <v>100</v>
      </c>
    </row>
    <row r="1488" spans="1:18" x14ac:dyDescent="0.2">
      <c r="A1488" s="141" t="s">
        <v>3158</v>
      </c>
      <c r="B1488" s="67" t="s">
        <v>3159</v>
      </c>
      <c r="C1488" s="67">
        <v>72</v>
      </c>
      <c r="D1488" s="67" t="s">
        <v>342</v>
      </c>
      <c r="E1488" s="71">
        <v>0.75430079400831795</v>
      </c>
      <c r="F1488" s="68">
        <v>59.1684434968017</v>
      </c>
      <c r="G1488" s="71">
        <v>0.69628364287237099</v>
      </c>
      <c r="H1488" s="68">
        <v>30.597014925373099</v>
      </c>
      <c r="I1488" s="71">
        <v>0.67187132871015598</v>
      </c>
      <c r="J1488" s="68">
        <v>25.9061833688699</v>
      </c>
      <c r="K1488" s="71">
        <v>0.80205986402075802</v>
      </c>
      <c r="L1488" s="68">
        <v>26.439232409381699</v>
      </c>
      <c r="M1488" s="71">
        <v>0.60128913443830601</v>
      </c>
      <c r="N1488" s="68">
        <v>43.869936034115099</v>
      </c>
      <c r="O1488" s="71"/>
      <c r="P1488" s="68"/>
      <c r="Q1488" s="71">
        <v>1</v>
      </c>
      <c r="R1488" s="68">
        <v>100</v>
      </c>
    </row>
    <row r="1489" spans="1:18" x14ac:dyDescent="0.2">
      <c r="A1489" s="141" t="s">
        <v>3160</v>
      </c>
      <c r="B1489" s="67" t="s">
        <v>3161</v>
      </c>
      <c r="C1489" s="67">
        <v>72</v>
      </c>
      <c r="D1489" s="67" t="s">
        <v>342</v>
      </c>
      <c r="E1489" s="71">
        <v>0.61358755177258295</v>
      </c>
      <c r="F1489" s="68">
        <v>21.7484008528785</v>
      </c>
      <c r="G1489" s="71">
        <v>0.848396397771641</v>
      </c>
      <c r="H1489" s="68">
        <v>75.106609808102306</v>
      </c>
      <c r="I1489" s="71">
        <v>0.69792414866547903</v>
      </c>
      <c r="J1489" s="68">
        <v>35.447761194029901</v>
      </c>
      <c r="K1489" s="71">
        <v>0.78951463415691603</v>
      </c>
      <c r="L1489" s="68">
        <v>23.027718550106599</v>
      </c>
      <c r="M1489" s="71">
        <v>0.73020257826887702</v>
      </c>
      <c r="N1489" s="68">
        <v>63.592750533048999</v>
      </c>
      <c r="O1489" s="71"/>
      <c r="P1489" s="68"/>
      <c r="Q1489" s="71">
        <v>1.9E-3</v>
      </c>
      <c r="R1489" s="68">
        <v>42.184154175588901</v>
      </c>
    </row>
    <row r="1490" spans="1:18" x14ac:dyDescent="0.2">
      <c r="A1490" s="141" t="s">
        <v>3162</v>
      </c>
      <c r="B1490" s="67" t="s">
        <v>3163</v>
      </c>
      <c r="C1490" s="67">
        <v>39</v>
      </c>
      <c r="D1490" s="67" t="s">
        <v>342</v>
      </c>
      <c r="E1490" s="71">
        <v>0.76698125508044901</v>
      </c>
      <c r="F1490" s="68">
        <v>63.272921108741997</v>
      </c>
      <c r="G1490" s="71">
        <v>0.82858782064704295</v>
      </c>
      <c r="H1490" s="68">
        <v>70.415778251599093</v>
      </c>
      <c r="I1490" s="71">
        <v>0.72335004204716202</v>
      </c>
      <c r="J1490" s="68">
        <v>48.081023454157801</v>
      </c>
      <c r="K1490" s="71">
        <v>0.82261699188173598</v>
      </c>
      <c r="L1490" s="68">
        <v>31.716417910447799</v>
      </c>
      <c r="M1490" s="71">
        <v>0.69337016574585697</v>
      </c>
      <c r="N1490" s="68">
        <v>58.368869936034102</v>
      </c>
      <c r="O1490" s="71"/>
      <c r="P1490" s="68"/>
      <c r="Q1490" s="71"/>
      <c r="R1490" s="68"/>
    </row>
    <row r="1491" spans="1:18" x14ac:dyDescent="0.2">
      <c r="A1491" s="141" t="s">
        <v>3164</v>
      </c>
      <c r="B1491" s="67" t="s">
        <v>3165</v>
      </c>
      <c r="C1491" s="67">
        <v>39</v>
      </c>
      <c r="D1491" s="67" t="s">
        <v>342</v>
      </c>
      <c r="E1491" s="71">
        <v>0.76275029884688295</v>
      </c>
      <c r="F1491" s="68">
        <v>61.727078891258003</v>
      </c>
      <c r="G1491" s="71">
        <v>0.80909705658332098</v>
      </c>
      <c r="H1491" s="68">
        <v>65.351812366737704</v>
      </c>
      <c r="I1491" s="71">
        <v>0.71566948212090298</v>
      </c>
      <c r="J1491" s="68">
        <v>44.509594882729203</v>
      </c>
      <c r="K1491" s="71">
        <v>0.85496393845126495</v>
      </c>
      <c r="L1491" s="68">
        <v>42.324093816631098</v>
      </c>
      <c r="M1491" s="71">
        <v>0.67127071823204398</v>
      </c>
      <c r="N1491" s="68">
        <v>55.650319829424298</v>
      </c>
      <c r="O1491" s="71"/>
      <c r="P1491" s="68"/>
      <c r="Q1491" s="71"/>
      <c r="R1491" s="68"/>
    </row>
    <row r="1492" spans="1:18" x14ac:dyDescent="0.2">
      <c r="A1492" s="141" t="s">
        <v>3166</v>
      </c>
      <c r="B1492" s="67" t="s">
        <v>3167</v>
      </c>
      <c r="C1492" s="67">
        <v>72</v>
      </c>
      <c r="D1492" s="67" t="s">
        <v>342</v>
      </c>
      <c r="E1492" s="71">
        <v>0.68986882859718301</v>
      </c>
      <c r="F1492" s="68">
        <v>39.765458422174802</v>
      </c>
      <c r="G1492" s="71">
        <v>0.78061164887833701</v>
      </c>
      <c r="H1492" s="68">
        <v>57.675906183368902</v>
      </c>
      <c r="I1492" s="71">
        <v>0.63775704029253999</v>
      </c>
      <c r="J1492" s="68">
        <v>17.324093816631098</v>
      </c>
      <c r="K1492" s="71">
        <v>0.79506610956407797</v>
      </c>
      <c r="L1492" s="68">
        <v>24.413646055437098</v>
      </c>
      <c r="M1492" s="71">
        <v>0.54604051565377498</v>
      </c>
      <c r="N1492" s="68">
        <v>31.023454157782499</v>
      </c>
      <c r="O1492" s="71"/>
      <c r="P1492" s="68"/>
      <c r="Q1492" s="71"/>
      <c r="R1492" s="68"/>
    </row>
    <row r="1493" spans="1:18" x14ac:dyDescent="0.2">
      <c r="A1493" s="141" t="s">
        <v>806</v>
      </c>
      <c r="B1493" s="67" t="s">
        <v>3168</v>
      </c>
      <c r="C1493" s="67">
        <v>72</v>
      </c>
      <c r="D1493" s="67" t="s">
        <v>342</v>
      </c>
      <c r="E1493" s="71">
        <v>0.77282859693416295</v>
      </c>
      <c r="F1493" s="68">
        <v>65.298507462686601</v>
      </c>
      <c r="G1493" s="71">
        <v>0.88550747900808802</v>
      </c>
      <c r="H1493" s="68">
        <v>83.102345415778302</v>
      </c>
      <c r="I1493" s="71">
        <v>0.61813376279153498</v>
      </c>
      <c r="J1493" s="68">
        <v>13.5394456289979</v>
      </c>
      <c r="K1493" s="71">
        <v>0.81327167264052802</v>
      </c>
      <c r="L1493" s="68">
        <v>29.424307036247299</v>
      </c>
      <c r="M1493" s="71">
        <v>0.774401473296501</v>
      </c>
      <c r="N1493" s="68">
        <v>69.776119402985103</v>
      </c>
      <c r="O1493" s="71"/>
      <c r="P1493" s="68"/>
      <c r="Q1493" s="71"/>
      <c r="R1493" s="68"/>
    </row>
    <row r="1494" spans="1:18" x14ac:dyDescent="0.2">
      <c r="A1494" s="141" t="s">
        <v>3169</v>
      </c>
      <c r="B1494" s="67" t="s">
        <v>3170</v>
      </c>
      <c r="C1494" s="67">
        <v>72</v>
      </c>
      <c r="D1494" s="67" t="s">
        <v>342</v>
      </c>
      <c r="E1494" s="71">
        <v>0.69377586106609201</v>
      </c>
      <c r="F1494" s="68">
        <v>40.991471215351801</v>
      </c>
      <c r="G1494" s="71">
        <v>0.85778929515036195</v>
      </c>
      <c r="H1494" s="68">
        <v>77.558635394456303</v>
      </c>
      <c r="I1494" s="71">
        <v>0.54373033344768495</v>
      </c>
      <c r="J1494" s="68">
        <v>5.8635394456289998</v>
      </c>
      <c r="K1494" s="71">
        <v>0.613915307379026</v>
      </c>
      <c r="L1494" s="68">
        <v>4.85074626865672</v>
      </c>
      <c r="M1494" s="71">
        <v>0.75966850828729304</v>
      </c>
      <c r="N1494" s="68">
        <v>68.283582089552198</v>
      </c>
      <c r="O1494" s="71"/>
      <c r="P1494" s="68"/>
      <c r="Q1494" s="71"/>
      <c r="R1494" s="68"/>
    </row>
    <row r="1495" spans="1:18" x14ac:dyDescent="0.2">
      <c r="A1495" s="141" t="s">
        <v>3171</v>
      </c>
      <c r="B1495" s="67" t="s">
        <v>3172</v>
      </c>
      <c r="C1495" s="67">
        <v>72</v>
      </c>
      <c r="D1495" s="67" t="s">
        <v>342</v>
      </c>
      <c r="E1495" s="71">
        <v>0.73878232990271397</v>
      </c>
      <c r="F1495" s="68">
        <v>54.530916844349697</v>
      </c>
      <c r="G1495" s="71">
        <v>0.85539474282991401</v>
      </c>
      <c r="H1495" s="68">
        <v>77.025586353944604</v>
      </c>
      <c r="I1495" s="71">
        <v>0.62897892337636996</v>
      </c>
      <c r="J1495" s="68">
        <v>15.298507462686601</v>
      </c>
      <c r="K1495" s="71">
        <v>0.71845362762188403</v>
      </c>
      <c r="L1495" s="68">
        <v>11.8336886993603</v>
      </c>
      <c r="M1495" s="71">
        <v>0.75230202578268901</v>
      </c>
      <c r="N1495" s="68">
        <v>67.324093816631105</v>
      </c>
      <c r="O1495" s="71"/>
      <c r="P1495" s="68"/>
      <c r="Q1495" s="71"/>
      <c r="R1495" s="68"/>
    </row>
    <row r="1496" spans="1:18" x14ac:dyDescent="0.2">
      <c r="A1496" s="141" t="s">
        <v>3173</v>
      </c>
      <c r="B1496" s="67" t="s">
        <v>3174</v>
      </c>
      <c r="C1496" s="67">
        <v>72</v>
      </c>
      <c r="D1496" s="67" t="s">
        <v>342</v>
      </c>
      <c r="E1496" s="71">
        <v>0.73877723973367104</v>
      </c>
      <c r="F1496" s="68">
        <v>54.477611940298502</v>
      </c>
      <c r="G1496" s="71">
        <v>0.81724538737113495</v>
      </c>
      <c r="H1496" s="68">
        <v>67.803837953091701</v>
      </c>
      <c r="I1496" s="71">
        <v>0.63848123628558595</v>
      </c>
      <c r="J1496" s="68">
        <v>17.4307036247335</v>
      </c>
      <c r="K1496" s="71">
        <v>0.75813003325217898</v>
      </c>
      <c r="L1496" s="68">
        <v>16.844349680170598</v>
      </c>
      <c r="M1496" s="71">
        <v>0.74125230202578296</v>
      </c>
      <c r="N1496" s="68">
        <v>64.978678038379499</v>
      </c>
      <c r="O1496" s="71"/>
      <c r="P1496" s="68"/>
      <c r="Q1496" s="71"/>
      <c r="R1496" s="68"/>
    </row>
    <row r="1497" spans="1:18" x14ac:dyDescent="0.2">
      <c r="A1497" s="141" t="s">
        <v>3175</v>
      </c>
      <c r="B1497" s="67" t="s">
        <v>3176</v>
      </c>
      <c r="C1497" s="67">
        <v>72</v>
      </c>
      <c r="D1497" s="67" t="s">
        <v>342</v>
      </c>
      <c r="E1497" s="71">
        <v>0.54377714140427402</v>
      </c>
      <c r="F1497" s="68">
        <v>8.6886993603411504</v>
      </c>
      <c r="G1497" s="71">
        <v>0.71896084688335404</v>
      </c>
      <c r="H1497" s="68">
        <v>39.4456289978678</v>
      </c>
      <c r="I1497" s="71">
        <v>0.63427664522162797</v>
      </c>
      <c r="J1497" s="68">
        <v>16.684434968017101</v>
      </c>
      <c r="K1497" s="71">
        <v>0.79007473425340302</v>
      </c>
      <c r="L1497" s="68">
        <v>23.1876332622601</v>
      </c>
      <c r="M1497" s="71">
        <v>0.56077348066298305</v>
      </c>
      <c r="N1497" s="68">
        <v>34.488272921108702</v>
      </c>
      <c r="O1497" s="71"/>
      <c r="P1497" s="68"/>
      <c r="Q1497" s="71">
        <v>1.4800000000000001E-2</v>
      </c>
      <c r="R1497" s="68">
        <v>44.432548179871503</v>
      </c>
    </row>
    <row r="1498" spans="1:18" x14ac:dyDescent="0.2">
      <c r="A1498" s="141" t="s">
        <v>3177</v>
      </c>
      <c r="B1498" s="67" t="s">
        <v>3178</v>
      </c>
      <c r="C1498" s="67">
        <v>72</v>
      </c>
      <c r="D1498" s="67" t="s">
        <v>342</v>
      </c>
      <c r="E1498" s="71">
        <v>0.62654107851260998</v>
      </c>
      <c r="F1498" s="68">
        <v>23.720682302771898</v>
      </c>
      <c r="G1498" s="71">
        <v>0.68395638914600099</v>
      </c>
      <c r="H1498" s="68">
        <v>25.319829424306999</v>
      </c>
      <c r="I1498" s="71">
        <v>0.58582613219540602</v>
      </c>
      <c r="J1498" s="68">
        <v>9.5415778251599193</v>
      </c>
      <c r="K1498" s="71">
        <v>0.76768934335359895</v>
      </c>
      <c r="L1498" s="68">
        <v>18.283582089552201</v>
      </c>
      <c r="M1498" s="71">
        <v>0.46869244935543303</v>
      </c>
      <c r="N1498" s="68">
        <v>15.9381663113006</v>
      </c>
      <c r="O1498" s="71"/>
      <c r="P1498" s="68"/>
      <c r="Q1498" s="71"/>
      <c r="R1498" s="68"/>
    </row>
    <row r="1499" spans="1:18" x14ac:dyDescent="0.2">
      <c r="A1499" s="141" t="s">
        <v>3179</v>
      </c>
      <c r="B1499" s="67" t="s">
        <v>3180</v>
      </c>
      <c r="C1499" s="67">
        <v>72</v>
      </c>
      <c r="D1499" s="67" t="s">
        <v>342</v>
      </c>
      <c r="E1499" s="71">
        <v>0.72467328315456503</v>
      </c>
      <c r="F1499" s="68">
        <v>50</v>
      </c>
      <c r="G1499" s="71">
        <v>0.86028558421953205</v>
      </c>
      <c r="H1499" s="68">
        <v>77.878464818763305</v>
      </c>
      <c r="I1499" s="71">
        <v>0.63510930856929204</v>
      </c>
      <c r="J1499" s="68">
        <v>16.897654584221801</v>
      </c>
      <c r="K1499" s="71">
        <v>0.68046214406516503</v>
      </c>
      <c r="L1499" s="68">
        <v>8.1023454157782506</v>
      </c>
      <c r="M1499" s="71">
        <v>0.72283609576427299</v>
      </c>
      <c r="N1499" s="68">
        <v>62.420042643923203</v>
      </c>
      <c r="O1499" s="71"/>
      <c r="P1499" s="68"/>
      <c r="Q1499" s="71"/>
      <c r="R1499" s="68"/>
    </row>
    <row r="1500" spans="1:18" x14ac:dyDescent="0.2">
      <c r="A1500" s="141" t="s">
        <v>3181</v>
      </c>
      <c r="B1500" s="67" t="s">
        <v>3182</v>
      </c>
      <c r="C1500" s="67">
        <v>72</v>
      </c>
      <c r="D1500" s="67" t="s">
        <v>342</v>
      </c>
      <c r="E1500" s="71">
        <v>0.54573750593532599</v>
      </c>
      <c r="F1500" s="68">
        <v>8.9552238805970106</v>
      </c>
      <c r="G1500" s="71">
        <v>0.72179543819932401</v>
      </c>
      <c r="H1500" s="68">
        <v>40.511727078891298</v>
      </c>
      <c r="I1500" s="71">
        <v>0.630409804118224</v>
      </c>
      <c r="J1500" s="68">
        <v>15.565031982942401</v>
      </c>
      <c r="K1500" s="71">
        <v>0.71257805163164101</v>
      </c>
      <c r="L1500" s="68">
        <v>11.087420042643901</v>
      </c>
      <c r="M1500" s="71">
        <v>0.66390423572743995</v>
      </c>
      <c r="N1500" s="68">
        <v>54.8507462686567</v>
      </c>
      <c r="O1500" s="71"/>
      <c r="P1500" s="68"/>
      <c r="Q1500" s="71">
        <v>0</v>
      </c>
      <c r="R1500" s="68">
        <v>39.186295503212001</v>
      </c>
    </row>
    <row r="1501" spans="1:18" x14ac:dyDescent="0.2">
      <c r="A1501" s="141" t="s">
        <v>3183</v>
      </c>
      <c r="B1501" s="67" t="s">
        <v>3184</v>
      </c>
      <c r="C1501" s="67">
        <v>72</v>
      </c>
      <c r="D1501" s="67" t="s">
        <v>342</v>
      </c>
      <c r="E1501" s="71">
        <v>0.71567266503302396</v>
      </c>
      <c r="F1501" s="68">
        <v>47.707889125799603</v>
      </c>
      <c r="G1501" s="71">
        <v>0.85542240813640502</v>
      </c>
      <c r="H1501" s="68">
        <v>77.078891257995707</v>
      </c>
      <c r="I1501" s="71">
        <v>0.59138711687561896</v>
      </c>
      <c r="J1501" s="68">
        <v>10.287846481876301</v>
      </c>
      <c r="K1501" s="71">
        <v>0.79617579442025599</v>
      </c>
      <c r="L1501" s="68">
        <v>24.840085287846499</v>
      </c>
      <c r="M1501" s="71">
        <v>0.61970534069981598</v>
      </c>
      <c r="N1501" s="68">
        <v>48.667377398720703</v>
      </c>
      <c r="O1501" s="71"/>
      <c r="P1501" s="68"/>
      <c r="Q1501" s="71"/>
      <c r="R1501" s="68"/>
    </row>
    <row r="1502" spans="1:18" x14ac:dyDescent="0.2">
      <c r="A1502" s="141" t="s">
        <v>3185</v>
      </c>
      <c r="B1502" s="67" t="s">
        <v>3186</v>
      </c>
      <c r="C1502" s="67">
        <v>72</v>
      </c>
      <c r="D1502" s="67" t="s">
        <v>342</v>
      </c>
      <c r="E1502" s="71">
        <v>0.77964865670636696</v>
      </c>
      <c r="F1502" s="68">
        <v>67.2174840085288</v>
      </c>
      <c r="G1502" s="71">
        <v>0.87263679823560902</v>
      </c>
      <c r="H1502" s="68">
        <v>80.597014925373102</v>
      </c>
      <c r="I1502" s="71">
        <v>0.63602823284469701</v>
      </c>
      <c r="J1502" s="68">
        <v>17.004264392324099</v>
      </c>
      <c r="K1502" s="71">
        <v>0.78396274491643403</v>
      </c>
      <c r="L1502" s="68">
        <v>21.8017057569296</v>
      </c>
      <c r="M1502" s="71">
        <v>0.82596685082873</v>
      </c>
      <c r="N1502" s="68">
        <v>77.985074626865696</v>
      </c>
      <c r="O1502" s="71"/>
      <c r="P1502" s="68"/>
      <c r="Q1502" s="71"/>
      <c r="R1502" s="68"/>
    </row>
    <row r="1503" spans="1:18" x14ac:dyDescent="0.2">
      <c r="A1503" s="141" t="s">
        <v>3187</v>
      </c>
      <c r="B1503" s="67" t="s">
        <v>3188</v>
      </c>
      <c r="C1503" s="67">
        <v>72</v>
      </c>
      <c r="D1503" s="67" t="s">
        <v>342</v>
      </c>
      <c r="E1503" s="71">
        <v>0.70928492541191301</v>
      </c>
      <c r="F1503" s="68">
        <v>45.842217484008501</v>
      </c>
      <c r="G1503" s="71">
        <v>0.69665384678223596</v>
      </c>
      <c r="H1503" s="68">
        <v>30.756929637526699</v>
      </c>
      <c r="I1503" s="71">
        <v>0.65738263109879702</v>
      </c>
      <c r="J1503" s="68">
        <v>22.068230277185499</v>
      </c>
      <c r="K1503" s="71">
        <v>0.73816768048853498</v>
      </c>
      <c r="L1503" s="68">
        <v>14.285714285714301</v>
      </c>
      <c r="M1503" s="71">
        <v>0.74493554327808498</v>
      </c>
      <c r="N1503" s="68">
        <v>66.044776119402997</v>
      </c>
      <c r="O1503" s="71"/>
      <c r="P1503" s="68"/>
      <c r="Q1503" s="71"/>
      <c r="R1503" s="68"/>
    </row>
    <row r="1504" spans="1:18" x14ac:dyDescent="0.2">
      <c r="A1504" s="141" t="s">
        <v>3189</v>
      </c>
      <c r="B1504" s="67" t="s">
        <v>3190</v>
      </c>
      <c r="C1504" s="67">
        <v>72</v>
      </c>
      <c r="D1504" s="67" t="s">
        <v>342</v>
      </c>
      <c r="E1504" s="71">
        <v>0.68382422281383304</v>
      </c>
      <c r="F1504" s="68">
        <v>37.686567164179102</v>
      </c>
      <c r="G1504" s="71">
        <v>0.93245621628668296</v>
      </c>
      <c r="H1504" s="68">
        <v>92.484008528784599</v>
      </c>
      <c r="I1504" s="71">
        <v>0.73991996233601198</v>
      </c>
      <c r="J1504" s="68">
        <v>55.756929637526703</v>
      </c>
      <c r="K1504" s="71">
        <v>0.909478360860833</v>
      </c>
      <c r="L1504" s="68">
        <v>64.712153518123699</v>
      </c>
      <c r="M1504" s="71">
        <v>0.83701657458563605</v>
      </c>
      <c r="N1504" s="68">
        <v>79.797441364605504</v>
      </c>
      <c r="O1504" s="71"/>
      <c r="P1504" s="68"/>
      <c r="Q1504" s="71">
        <v>2.5000000000000001E-4</v>
      </c>
      <c r="R1504" s="68">
        <v>39.293361884368302</v>
      </c>
    </row>
    <row r="1505" spans="1:18" x14ac:dyDescent="0.2">
      <c r="A1505" s="141" t="s">
        <v>3191</v>
      </c>
      <c r="B1505" s="67" t="s">
        <v>3192</v>
      </c>
      <c r="C1505" s="67">
        <v>72</v>
      </c>
      <c r="D1505" s="67" t="s">
        <v>342</v>
      </c>
      <c r="E1505" s="71">
        <v>0.41326663913990702</v>
      </c>
      <c r="F1505" s="68">
        <v>1.9189765458422201</v>
      </c>
      <c r="G1505" s="71">
        <v>0.43873547461630402</v>
      </c>
      <c r="H1505" s="68">
        <v>2.2921108742004299</v>
      </c>
      <c r="I1505" s="71">
        <v>0.46001294414580102</v>
      </c>
      <c r="J1505" s="68">
        <v>1.7590618336887001</v>
      </c>
      <c r="K1505" s="71">
        <v>0.60975091864466702</v>
      </c>
      <c r="L1505" s="68">
        <v>4.6375266524520304</v>
      </c>
      <c r="M1505" s="71">
        <v>0.144567219152855</v>
      </c>
      <c r="N1505" s="68">
        <v>1.81236673773987</v>
      </c>
      <c r="O1505" s="71"/>
      <c r="P1505" s="68"/>
      <c r="Q1505" s="71"/>
      <c r="R1505" s="68"/>
    </row>
    <row r="1506" spans="1:18" x14ac:dyDescent="0.2">
      <c r="A1506" s="141" t="s">
        <v>3193</v>
      </c>
      <c r="B1506" s="67" t="s">
        <v>3194</v>
      </c>
      <c r="C1506" s="67">
        <v>72</v>
      </c>
      <c r="D1506" s="67" t="s">
        <v>342</v>
      </c>
      <c r="E1506" s="71">
        <v>0.52076952732306003</v>
      </c>
      <c r="F1506" s="68">
        <v>6.1833688699360296</v>
      </c>
      <c r="G1506" s="71">
        <v>0.77919089806701802</v>
      </c>
      <c r="H1506" s="68">
        <v>57.302771855010697</v>
      </c>
      <c r="I1506" s="71">
        <v>0.59266560972008997</v>
      </c>
      <c r="J1506" s="68">
        <v>10.394456289978701</v>
      </c>
      <c r="K1506" s="71">
        <v>0.74119923195894899</v>
      </c>
      <c r="L1506" s="68">
        <v>14.498933901918999</v>
      </c>
      <c r="M1506" s="71">
        <v>0.49079189686924501</v>
      </c>
      <c r="N1506" s="68">
        <v>19.776119402985099</v>
      </c>
      <c r="O1506" s="71"/>
      <c r="P1506" s="68"/>
      <c r="Q1506" s="71">
        <v>0</v>
      </c>
      <c r="R1506" s="68">
        <v>39.186295503212001</v>
      </c>
    </row>
    <row r="1507" spans="1:18" x14ac:dyDescent="0.2">
      <c r="A1507" s="141" t="s">
        <v>3195</v>
      </c>
      <c r="B1507" s="67" t="s">
        <v>3196</v>
      </c>
      <c r="C1507" s="67">
        <v>72</v>
      </c>
      <c r="D1507" s="67" t="s">
        <v>342</v>
      </c>
      <c r="E1507" s="71">
        <v>0.27248828297734401</v>
      </c>
      <c r="F1507" s="68">
        <v>0.53304904051172697</v>
      </c>
      <c r="G1507" s="71">
        <v>0.214799667722577</v>
      </c>
      <c r="H1507" s="68">
        <v>0.63965884861407296</v>
      </c>
      <c r="I1507" s="71">
        <v>0.38499736672326301</v>
      </c>
      <c r="J1507" s="68">
        <v>0.47974413646055403</v>
      </c>
      <c r="K1507" s="71">
        <v>0.63444438044088203</v>
      </c>
      <c r="L1507" s="68">
        <v>5.8635394456289998</v>
      </c>
      <c r="M1507" s="71">
        <v>0</v>
      </c>
      <c r="N1507" s="68">
        <v>1.01279317697228</v>
      </c>
      <c r="O1507" s="71"/>
      <c r="P1507" s="68"/>
      <c r="Q1507" s="71">
        <v>0.12820000000000001</v>
      </c>
      <c r="R1507" s="68">
        <v>47.96573875803</v>
      </c>
    </row>
    <row r="1508" spans="1:18" x14ac:dyDescent="0.2">
      <c r="A1508" s="141" t="s">
        <v>3197</v>
      </c>
      <c r="B1508" s="67" t="s">
        <v>3198</v>
      </c>
      <c r="C1508" s="67">
        <v>72</v>
      </c>
      <c r="D1508" s="67" t="s">
        <v>342</v>
      </c>
      <c r="E1508" s="71">
        <v>0.422603678082629</v>
      </c>
      <c r="F1508" s="68">
        <v>2.1855010660980798</v>
      </c>
      <c r="G1508" s="71">
        <v>0.50559730975644201</v>
      </c>
      <c r="H1508" s="68">
        <v>3.3049040511727101</v>
      </c>
      <c r="I1508" s="71">
        <v>0.54954839493516505</v>
      </c>
      <c r="J1508" s="68">
        <v>6.23667377398721</v>
      </c>
      <c r="K1508" s="71">
        <v>0.74272609271969903</v>
      </c>
      <c r="L1508" s="68">
        <v>14.6588486140725</v>
      </c>
      <c r="M1508" s="71">
        <v>0.30294659300184201</v>
      </c>
      <c r="N1508" s="68">
        <v>3.1449893390191899</v>
      </c>
      <c r="O1508" s="71"/>
      <c r="P1508" s="68"/>
      <c r="Q1508" s="71">
        <v>1.2200000000000001E-2</v>
      </c>
      <c r="R1508" s="68">
        <v>43.897216274089899</v>
      </c>
    </row>
    <row r="1509" spans="1:18" x14ac:dyDescent="0.2">
      <c r="A1509" s="141" t="s">
        <v>3199</v>
      </c>
      <c r="B1509" s="67" t="s">
        <v>3200</v>
      </c>
      <c r="C1509" s="67">
        <v>72</v>
      </c>
      <c r="D1509" s="67" t="s">
        <v>342</v>
      </c>
      <c r="E1509" s="71">
        <v>0.297076424281497</v>
      </c>
      <c r="F1509" s="68">
        <v>0.95948827292110905</v>
      </c>
      <c r="G1509" s="71">
        <v>0.32999066418253098</v>
      </c>
      <c r="H1509" s="68">
        <v>1.2793176972281499</v>
      </c>
      <c r="I1509" s="71">
        <v>0.42295757398718897</v>
      </c>
      <c r="J1509" s="68">
        <v>0.906183368869936</v>
      </c>
      <c r="K1509" s="71">
        <v>0.72713388323776296</v>
      </c>
      <c r="L1509" s="68">
        <v>13.006396588486099</v>
      </c>
      <c r="M1509" s="71">
        <v>0</v>
      </c>
      <c r="N1509" s="68">
        <v>1.01279317697228</v>
      </c>
      <c r="O1509" s="71"/>
      <c r="P1509" s="68"/>
      <c r="Q1509" s="71">
        <v>5.3E-3</v>
      </c>
      <c r="R1509" s="68">
        <v>43.254817987152002</v>
      </c>
    </row>
    <row r="1510" spans="1:18" x14ac:dyDescent="0.2">
      <c r="A1510" s="141" t="s">
        <v>3201</v>
      </c>
      <c r="B1510" s="67" t="s">
        <v>3202</v>
      </c>
      <c r="C1510" s="67">
        <v>72</v>
      </c>
      <c r="D1510" s="67" t="s">
        <v>342</v>
      </c>
      <c r="E1510" s="71">
        <v>0.318622834180878</v>
      </c>
      <c r="F1510" s="68">
        <v>1.1727078891258</v>
      </c>
      <c r="G1510" s="71">
        <v>0.2</v>
      </c>
      <c r="H1510" s="68">
        <v>0.53304904051172697</v>
      </c>
      <c r="I1510" s="71">
        <v>0.37370943828652098</v>
      </c>
      <c r="J1510" s="68">
        <v>0.31982942430703598</v>
      </c>
      <c r="K1510" s="71">
        <v>0.70078189843699201</v>
      </c>
      <c r="L1510" s="68">
        <v>9.8081023454157794</v>
      </c>
      <c r="M1510" s="71">
        <v>0</v>
      </c>
      <c r="N1510" s="68">
        <v>1.01279317697228</v>
      </c>
      <c r="O1510" s="71"/>
      <c r="P1510" s="68"/>
      <c r="Q1510" s="71"/>
      <c r="R1510" s="68"/>
    </row>
    <row r="1511" spans="1:18" x14ac:dyDescent="0.2">
      <c r="A1511" s="141" t="s">
        <v>3203</v>
      </c>
      <c r="B1511" s="67" t="s">
        <v>3204</v>
      </c>
      <c r="C1511" s="67">
        <v>72</v>
      </c>
      <c r="D1511" s="67" t="s">
        <v>342</v>
      </c>
      <c r="E1511" s="71">
        <v>0.296248945538167</v>
      </c>
      <c r="F1511" s="68">
        <v>0.906183368869936</v>
      </c>
      <c r="G1511" s="71">
        <v>0.287262201845216</v>
      </c>
      <c r="H1511" s="68">
        <v>1.01279317697228</v>
      </c>
      <c r="I1511" s="71">
        <v>0.45163297908779998</v>
      </c>
      <c r="J1511" s="68">
        <v>1.59914712153518</v>
      </c>
      <c r="K1511" s="71">
        <v>0.71174954675782098</v>
      </c>
      <c r="L1511" s="68">
        <v>10.9275053304904</v>
      </c>
      <c r="M1511" s="71">
        <v>0</v>
      </c>
      <c r="N1511" s="68">
        <v>1.01279317697228</v>
      </c>
      <c r="O1511" s="71"/>
      <c r="P1511" s="68"/>
      <c r="Q1511" s="71">
        <v>3.0599999999999999E-2</v>
      </c>
      <c r="R1511" s="68">
        <v>45.289079229122102</v>
      </c>
    </row>
    <row r="1512" spans="1:18" x14ac:dyDescent="0.2">
      <c r="A1512" s="141" t="s">
        <v>3205</v>
      </c>
      <c r="B1512" s="67" t="s">
        <v>3206</v>
      </c>
      <c r="C1512" s="67">
        <v>72</v>
      </c>
      <c r="D1512" s="67" t="s">
        <v>342</v>
      </c>
      <c r="E1512" s="71">
        <v>0.54682687174665301</v>
      </c>
      <c r="F1512" s="68">
        <v>9.2750533049040502</v>
      </c>
      <c r="G1512" s="71">
        <v>0.66256294364800605</v>
      </c>
      <c r="H1512" s="68">
        <v>18.070362473347501</v>
      </c>
      <c r="I1512" s="71">
        <v>0.68942694872499699</v>
      </c>
      <c r="J1512" s="68">
        <v>31.6631130063966</v>
      </c>
      <c r="K1512" s="71">
        <v>0.85820339822030101</v>
      </c>
      <c r="L1512" s="68">
        <v>43.603411513859299</v>
      </c>
      <c r="M1512" s="71">
        <v>0.523941068139963</v>
      </c>
      <c r="N1512" s="68">
        <v>26.1727078891258</v>
      </c>
      <c r="O1512" s="71"/>
      <c r="P1512" s="68"/>
      <c r="Q1512" s="71">
        <v>0</v>
      </c>
      <c r="R1512" s="68">
        <v>39.186295503212001</v>
      </c>
    </row>
    <row r="1513" spans="1:18" x14ac:dyDescent="0.2">
      <c r="A1513" s="141" t="s">
        <v>3207</v>
      </c>
      <c r="B1513" s="67" t="s">
        <v>3208</v>
      </c>
      <c r="C1513" s="67">
        <v>39</v>
      </c>
      <c r="D1513" s="67" t="s">
        <v>342</v>
      </c>
      <c r="E1513" s="71">
        <v>0.887487141680389</v>
      </c>
      <c r="F1513" s="68">
        <v>89.605543710021294</v>
      </c>
      <c r="G1513" s="71">
        <v>0.91298738255924505</v>
      </c>
      <c r="H1513" s="68">
        <v>88.699360341151404</v>
      </c>
      <c r="I1513" s="71">
        <v>0.86902125836126898</v>
      </c>
      <c r="J1513" s="68">
        <v>92.110874200426395</v>
      </c>
      <c r="K1513" s="71">
        <v>0.91619038620619697</v>
      </c>
      <c r="L1513" s="68">
        <v>67.857142857142904</v>
      </c>
      <c r="M1513" s="71">
        <v>0.85174953959484401</v>
      </c>
      <c r="N1513" s="68">
        <v>81.716417910447802</v>
      </c>
      <c r="O1513" s="71"/>
      <c r="P1513" s="68"/>
      <c r="Q1513" s="71"/>
      <c r="R1513" s="68"/>
    </row>
    <row r="1514" spans="1:18" x14ac:dyDescent="0.2">
      <c r="A1514" s="141" t="s">
        <v>3209</v>
      </c>
      <c r="B1514" s="67" t="s">
        <v>3210</v>
      </c>
      <c r="C1514" s="67">
        <v>39</v>
      </c>
      <c r="D1514" s="67" t="s">
        <v>342</v>
      </c>
      <c r="E1514" s="71">
        <v>0.63886822178435598</v>
      </c>
      <c r="F1514" s="68">
        <v>26.066098081023501</v>
      </c>
      <c r="G1514" s="71">
        <v>0.83735466065436104</v>
      </c>
      <c r="H1514" s="68">
        <v>72.334754797441406</v>
      </c>
      <c r="I1514" s="71">
        <v>0.74134526012527402</v>
      </c>
      <c r="J1514" s="68">
        <v>56.449893390191903</v>
      </c>
      <c r="K1514" s="71">
        <v>0.89280509237786998</v>
      </c>
      <c r="L1514" s="68">
        <v>57.729211087419998</v>
      </c>
      <c r="M1514" s="71">
        <v>0.72283609576427299</v>
      </c>
      <c r="N1514" s="68">
        <v>62.420042643923203</v>
      </c>
      <c r="O1514" s="71"/>
      <c r="P1514" s="68"/>
      <c r="Q1514" s="71">
        <v>0</v>
      </c>
      <c r="R1514" s="68">
        <v>39.186295503212001</v>
      </c>
    </row>
    <row r="1515" spans="1:18" x14ac:dyDescent="0.2">
      <c r="A1515" s="141" t="s">
        <v>3211</v>
      </c>
      <c r="B1515" s="67" t="s">
        <v>3212</v>
      </c>
      <c r="C1515" s="67">
        <v>39</v>
      </c>
      <c r="D1515" s="67" t="s">
        <v>342</v>
      </c>
      <c r="E1515" s="71">
        <v>0.70836820095627695</v>
      </c>
      <c r="F1515" s="68">
        <v>45.682302771854999</v>
      </c>
      <c r="G1515" s="71">
        <v>0.84769233444273595</v>
      </c>
      <c r="H1515" s="68">
        <v>74.840085287846506</v>
      </c>
      <c r="I1515" s="71">
        <v>0.87758560997189605</v>
      </c>
      <c r="J1515" s="68">
        <v>92.910447761194007</v>
      </c>
      <c r="K1515" s="71">
        <v>0.94271407325809597</v>
      </c>
      <c r="L1515" s="68">
        <v>81.769722814498905</v>
      </c>
      <c r="M1515" s="71">
        <v>0.87384898710865599</v>
      </c>
      <c r="N1515" s="68">
        <v>85.181236673773995</v>
      </c>
      <c r="O1515" s="71"/>
      <c r="P1515" s="68"/>
      <c r="Q1515" s="71">
        <v>0</v>
      </c>
      <c r="R1515" s="68">
        <v>39.186295503212001</v>
      </c>
    </row>
    <row r="1516" spans="1:18" x14ac:dyDescent="0.2">
      <c r="A1516" s="141" t="s">
        <v>3213</v>
      </c>
      <c r="B1516" s="67" t="s">
        <v>3214</v>
      </c>
      <c r="C1516" s="67">
        <v>39</v>
      </c>
      <c r="D1516" s="67" t="s">
        <v>342</v>
      </c>
      <c r="E1516" s="71">
        <v>0.65269672876442997</v>
      </c>
      <c r="F1516" s="68">
        <v>30.223880597014901</v>
      </c>
      <c r="G1516" s="71">
        <v>0.811661632546964</v>
      </c>
      <c r="H1516" s="68">
        <v>66.044776119402997</v>
      </c>
      <c r="I1516" s="71">
        <v>0.74556869093132905</v>
      </c>
      <c r="J1516" s="68">
        <v>58.208955223880601</v>
      </c>
      <c r="K1516" s="71">
        <v>0.96131777706577004</v>
      </c>
      <c r="L1516" s="68">
        <v>89.712153518123699</v>
      </c>
      <c r="M1516" s="71">
        <v>0.74493554327808498</v>
      </c>
      <c r="N1516" s="68">
        <v>66.044776119402997</v>
      </c>
      <c r="O1516" s="71"/>
      <c r="P1516" s="68"/>
      <c r="Q1516" s="71">
        <v>0</v>
      </c>
      <c r="R1516" s="68">
        <v>39.186295503212001</v>
      </c>
    </row>
    <row r="1517" spans="1:18" x14ac:dyDescent="0.2">
      <c r="A1517" s="141" t="s">
        <v>3215</v>
      </c>
      <c r="B1517" s="67" t="s">
        <v>3216</v>
      </c>
      <c r="C1517" s="67">
        <v>39</v>
      </c>
      <c r="D1517" s="67" t="s">
        <v>342</v>
      </c>
      <c r="E1517" s="71">
        <v>0.75940595941020195</v>
      </c>
      <c r="F1517" s="68">
        <v>60.5543710021322</v>
      </c>
      <c r="G1517" s="71">
        <v>0.97660052744272696</v>
      </c>
      <c r="H1517" s="68">
        <v>98.294243070362498</v>
      </c>
      <c r="I1517" s="71">
        <v>0.91811732154888404</v>
      </c>
      <c r="J1517" s="68">
        <v>96.908315565031998</v>
      </c>
      <c r="K1517" s="71">
        <v>0.95848137715700299</v>
      </c>
      <c r="L1517" s="68">
        <v>88.486140724946694</v>
      </c>
      <c r="M1517" s="71">
        <v>0.94383057090239497</v>
      </c>
      <c r="N1517" s="68">
        <v>94.296375266524507</v>
      </c>
      <c r="O1517" s="71"/>
      <c r="P1517" s="68"/>
      <c r="Q1517" s="71">
        <v>0</v>
      </c>
      <c r="R1517" s="68">
        <v>39.186295503212001</v>
      </c>
    </row>
    <row r="1518" spans="1:18" x14ac:dyDescent="0.2">
      <c r="A1518" s="141" t="s">
        <v>3217</v>
      </c>
      <c r="B1518" s="67" t="s">
        <v>3218</v>
      </c>
      <c r="C1518" s="67">
        <v>39</v>
      </c>
      <c r="D1518" s="67" t="s">
        <v>342</v>
      </c>
      <c r="E1518" s="71">
        <v>0.61715696680634502</v>
      </c>
      <c r="F1518" s="68">
        <v>22.441364605543701</v>
      </c>
      <c r="G1518" s="71">
        <v>0.791195967195641</v>
      </c>
      <c r="H1518" s="68">
        <v>60.234541577825198</v>
      </c>
      <c r="I1518" s="71">
        <v>0.72461080447763104</v>
      </c>
      <c r="J1518" s="68">
        <v>48.667377398720703</v>
      </c>
      <c r="K1518" s="71">
        <v>0.92080679164022305</v>
      </c>
      <c r="L1518" s="68">
        <v>70.842217484008501</v>
      </c>
      <c r="M1518" s="71">
        <v>0.649171270718232</v>
      </c>
      <c r="N1518" s="68">
        <v>53.038379530916799</v>
      </c>
      <c r="O1518" s="71"/>
      <c r="P1518" s="68"/>
      <c r="Q1518" s="71">
        <v>0</v>
      </c>
      <c r="R1518" s="68">
        <v>39.186295503212001</v>
      </c>
    </row>
    <row r="1519" spans="1:18" x14ac:dyDescent="0.2">
      <c r="A1519" s="141" t="s">
        <v>3219</v>
      </c>
      <c r="B1519" s="67" t="s">
        <v>3220</v>
      </c>
      <c r="C1519" s="67">
        <v>39</v>
      </c>
      <c r="D1519" s="67" t="s">
        <v>342</v>
      </c>
      <c r="E1519" s="71">
        <v>0.64750216721403597</v>
      </c>
      <c r="F1519" s="68">
        <v>28.2515991471215</v>
      </c>
      <c r="G1519" s="71">
        <v>0.82861677997137995</v>
      </c>
      <c r="H1519" s="68">
        <v>70.469083155650296</v>
      </c>
      <c r="I1519" s="71">
        <v>0.73560235010661501</v>
      </c>
      <c r="J1519" s="68">
        <v>53.997867803837899</v>
      </c>
      <c r="K1519" s="71">
        <v>0.943089127723309</v>
      </c>
      <c r="L1519" s="68">
        <v>82.036247334754805</v>
      </c>
      <c r="M1519" s="71">
        <v>0.73020257826887702</v>
      </c>
      <c r="N1519" s="68">
        <v>63.592750533048999</v>
      </c>
      <c r="O1519" s="71"/>
      <c r="P1519" s="68"/>
      <c r="Q1519" s="71">
        <v>0</v>
      </c>
      <c r="R1519" s="68">
        <v>39.186295503212001</v>
      </c>
    </row>
    <row r="1520" spans="1:18" x14ac:dyDescent="0.2">
      <c r="A1520" s="141" t="s">
        <v>397</v>
      </c>
      <c r="B1520" s="67" t="s">
        <v>3221</v>
      </c>
      <c r="C1520" s="67">
        <v>39</v>
      </c>
      <c r="D1520" s="67" t="s">
        <v>342</v>
      </c>
      <c r="E1520" s="71">
        <v>0.659617177139598</v>
      </c>
      <c r="F1520" s="68">
        <v>31.769722814498898</v>
      </c>
      <c r="G1520" s="71">
        <v>0.84167149997518798</v>
      </c>
      <c r="H1520" s="68">
        <v>73.187633262260107</v>
      </c>
      <c r="I1520" s="71">
        <v>0.73372082705692598</v>
      </c>
      <c r="J1520" s="68">
        <v>53.038379530916799</v>
      </c>
      <c r="K1520" s="71">
        <v>0.90777643159405297</v>
      </c>
      <c r="L1520" s="68">
        <v>63.965884861407297</v>
      </c>
      <c r="M1520" s="71">
        <v>0.81491712707182296</v>
      </c>
      <c r="N1520" s="68">
        <v>75.799573560767598</v>
      </c>
      <c r="O1520" s="71"/>
      <c r="P1520" s="68"/>
      <c r="Q1520" s="71">
        <v>0</v>
      </c>
      <c r="R1520" s="68">
        <v>39.186295503212001</v>
      </c>
    </row>
    <row r="1521" spans="1:18" x14ac:dyDescent="0.2">
      <c r="A1521" s="141" t="s">
        <v>861</v>
      </c>
      <c r="B1521" s="67" t="s">
        <v>3222</v>
      </c>
      <c r="C1521" s="67">
        <v>39</v>
      </c>
      <c r="D1521" s="67" t="s">
        <v>342</v>
      </c>
      <c r="E1521" s="71">
        <v>0.65001283447609504</v>
      </c>
      <c r="F1521" s="68">
        <v>28.837953091684401</v>
      </c>
      <c r="G1521" s="71">
        <v>0.89684463641273104</v>
      </c>
      <c r="H1521" s="68">
        <v>85.341151385927503</v>
      </c>
      <c r="I1521" s="71">
        <v>0.62873037653975195</v>
      </c>
      <c r="J1521" s="68">
        <v>15.191897654584199</v>
      </c>
      <c r="K1521" s="71">
        <v>0.93535472112228102</v>
      </c>
      <c r="L1521" s="68">
        <v>77.5053304904051</v>
      </c>
      <c r="M1521" s="71">
        <v>0.78913443830570895</v>
      </c>
      <c r="N1521" s="68">
        <v>72.014925373134304</v>
      </c>
      <c r="O1521" s="71"/>
      <c r="P1521" s="68"/>
      <c r="Q1521" s="71">
        <v>0</v>
      </c>
      <c r="R1521" s="68">
        <v>39.186295503212001</v>
      </c>
    </row>
    <row r="1522" spans="1:18" x14ac:dyDescent="0.2">
      <c r="A1522" s="141" t="s">
        <v>3223</v>
      </c>
      <c r="B1522" s="67" t="s">
        <v>3224</v>
      </c>
      <c r="C1522" s="67">
        <v>39</v>
      </c>
      <c r="D1522" s="67" t="s">
        <v>342</v>
      </c>
      <c r="E1522" s="71">
        <v>0.67430588132423896</v>
      </c>
      <c r="F1522" s="68">
        <v>35.1279317697228</v>
      </c>
      <c r="G1522" s="71">
        <v>0.83139238982456298</v>
      </c>
      <c r="H1522" s="68">
        <v>71.375266524520299</v>
      </c>
      <c r="I1522" s="71">
        <v>0.78261880137889195</v>
      </c>
      <c r="J1522" s="68">
        <v>72.388059701492494</v>
      </c>
      <c r="K1522" s="71">
        <v>0.93523460584131501</v>
      </c>
      <c r="L1522" s="68">
        <v>77.398720682302795</v>
      </c>
      <c r="M1522" s="71">
        <v>0.82228360957642799</v>
      </c>
      <c r="N1522" s="68">
        <v>77.398720682302795</v>
      </c>
      <c r="O1522" s="71"/>
      <c r="P1522" s="68"/>
      <c r="Q1522" s="71">
        <v>0</v>
      </c>
      <c r="R1522" s="68">
        <v>39.186295503212001</v>
      </c>
    </row>
    <row r="1523" spans="1:18" x14ac:dyDescent="0.2">
      <c r="A1523" s="141" t="s">
        <v>3225</v>
      </c>
      <c r="B1523" s="67" t="s">
        <v>3226</v>
      </c>
      <c r="C1523" s="67">
        <v>39</v>
      </c>
      <c r="D1523" s="67" t="s">
        <v>342</v>
      </c>
      <c r="E1523" s="71">
        <v>0.66308608310679196</v>
      </c>
      <c r="F1523" s="68">
        <v>32.3560767590618</v>
      </c>
      <c r="G1523" s="71">
        <v>0.80391000207119601</v>
      </c>
      <c r="H1523" s="68">
        <v>63.859275053304899</v>
      </c>
      <c r="I1523" s="71">
        <v>0.80787796288918101</v>
      </c>
      <c r="J1523" s="68">
        <v>79.211087420042603</v>
      </c>
      <c r="K1523" s="71">
        <v>0.95134042479089398</v>
      </c>
      <c r="L1523" s="68">
        <v>85.767590618336897</v>
      </c>
      <c r="M1523" s="71">
        <v>0.75230202578268901</v>
      </c>
      <c r="N1523" s="68">
        <v>67.324093816631105</v>
      </c>
      <c r="O1523" s="71"/>
      <c r="P1523" s="68"/>
      <c r="Q1523" s="71">
        <v>0</v>
      </c>
      <c r="R1523" s="68">
        <v>39.186295503212001</v>
      </c>
    </row>
    <row r="1524" spans="1:18" x14ac:dyDescent="0.2">
      <c r="A1524" s="141" t="s">
        <v>3227</v>
      </c>
      <c r="B1524" s="67" t="s">
        <v>3228</v>
      </c>
      <c r="C1524" s="67">
        <v>39</v>
      </c>
      <c r="D1524" s="67" t="s">
        <v>342</v>
      </c>
      <c r="E1524" s="71">
        <v>0.66245219049093196</v>
      </c>
      <c r="F1524" s="68">
        <v>32.196162046908299</v>
      </c>
      <c r="G1524" s="71">
        <v>0.81355426489046201</v>
      </c>
      <c r="H1524" s="68">
        <v>66.737739872068204</v>
      </c>
      <c r="I1524" s="71">
        <v>0.74117327790294796</v>
      </c>
      <c r="J1524" s="68">
        <v>56.396588486140701</v>
      </c>
      <c r="K1524" s="71">
        <v>0.95366600634633403</v>
      </c>
      <c r="L1524" s="68">
        <v>86.780383795309206</v>
      </c>
      <c r="M1524" s="71">
        <v>0.80386740331491702</v>
      </c>
      <c r="N1524" s="68">
        <v>74.093816631130096</v>
      </c>
      <c r="O1524" s="71"/>
      <c r="P1524" s="68"/>
      <c r="Q1524" s="71">
        <v>0</v>
      </c>
      <c r="R1524" s="68">
        <v>39.186295503212001</v>
      </c>
    </row>
    <row r="1525" spans="1:18" x14ac:dyDescent="0.2">
      <c r="A1525" s="141" t="s">
        <v>3229</v>
      </c>
      <c r="B1525" s="67" t="s">
        <v>3230</v>
      </c>
      <c r="C1525" s="67">
        <v>39</v>
      </c>
      <c r="D1525" s="67" t="s">
        <v>342</v>
      </c>
      <c r="E1525" s="71">
        <v>0.58804087257426996</v>
      </c>
      <c r="F1525" s="68">
        <v>16.3113006396588</v>
      </c>
      <c r="G1525" s="71">
        <v>0.82242743345923897</v>
      </c>
      <c r="H1525" s="68">
        <v>69.509594882729203</v>
      </c>
      <c r="I1525" s="71">
        <v>0.62857952921922899</v>
      </c>
      <c r="J1525" s="68">
        <v>15.138592750533</v>
      </c>
      <c r="K1525" s="71">
        <v>0.74426185691479796</v>
      </c>
      <c r="L1525" s="68">
        <v>14.9253731343284</v>
      </c>
      <c r="M1525" s="71">
        <v>0.74493554327808498</v>
      </c>
      <c r="N1525" s="68">
        <v>66.044776119402997</v>
      </c>
      <c r="O1525" s="71"/>
      <c r="P1525" s="68"/>
      <c r="Q1525" s="71">
        <v>0</v>
      </c>
      <c r="R1525" s="68">
        <v>39.186295503212001</v>
      </c>
    </row>
    <row r="1526" spans="1:18" x14ac:dyDescent="0.2">
      <c r="A1526" s="141" t="s">
        <v>3231</v>
      </c>
      <c r="B1526" s="67" t="s">
        <v>3232</v>
      </c>
      <c r="C1526" s="67">
        <v>39</v>
      </c>
      <c r="D1526" s="67" t="s">
        <v>342</v>
      </c>
      <c r="E1526" s="71">
        <v>0.75256703655547497</v>
      </c>
      <c r="F1526" s="68">
        <v>58.422174840085297</v>
      </c>
      <c r="G1526" s="71">
        <v>0.76311745646725204</v>
      </c>
      <c r="H1526" s="68">
        <v>53.304904051172699</v>
      </c>
      <c r="I1526" s="71">
        <v>0.63772985692335704</v>
      </c>
      <c r="J1526" s="68">
        <v>17.270788912579999</v>
      </c>
      <c r="K1526" s="71">
        <v>0.91236742583313302</v>
      </c>
      <c r="L1526" s="68">
        <v>65.938166311300606</v>
      </c>
      <c r="M1526" s="71">
        <v>0.69705340699815899</v>
      </c>
      <c r="N1526" s="68">
        <v>59.061833688699402</v>
      </c>
      <c r="O1526" s="71"/>
      <c r="P1526" s="68"/>
      <c r="Q1526" s="71"/>
      <c r="R1526" s="68"/>
    </row>
    <row r="1527" spans="1:18" x14ac:dyDescent="0.2">
      <c r="A1527" s="141" t="s">
        <v>3233</v>
      </c>
      <c r="B1527" s="67" t="s">
        <v>3234</v>
      </c>
      <c r="C1527" s="67">
        <v>39</v>
      </c>
      <c r="D1527" s="67" t="s">
        <v>342</v>
      </c>
      <c r="E1527" s="71">
        <v>0.80513199791295098</v>
      </c>
      <c r="F1527" s="68">
        <v>72.867803837953105</v>
      </c>
      <c r="G1527" s="71">
        <v>0.84626062546079694</v>
      </c>
      <c r="H1527" s="68">
        <v>74.573560767590607</v>
      </c>
      <c r="I1527" s="71">
        <v>0.67828042004340405</v>
      </c>
      <c r="J1527" s="68">
        <v>28.038379530916799</v>
      </c>
      <c r="K1527" s="71">
        <v>0.92895195535570796</v>
      </c>
      <c r="L1527" s="68">
        <v>74.626865671641795</v>
      </c>
      <c r="M1527" s="71">
        <v>0.76703499079189696</v>
      </c>
      <c r="N1527" s="68">
        <v>69.029850746268707</v>
      </c>
      <c r="O1527" s="71"/>
      <c r="P1527" s="68"/>
      <c r="Q1527" s="71"/>
      <c r="R1527" s="68"/>
    </row>
    <row r="1528" spans="1:18" x14ac:dyDescent="0.2">
      <c r="A1528" s="141" t="s">
        <v>1666</v>
      </c>
      <c r="B1528" s="67" t="s">
        <v>3235</v>
      </c>
      <c r="C1528" s="67">
        <v>39</v>
      </c>
      <c r="D1528" s="67" t="s">
        <v>342</v>
      </c>
      <c r="E1528" s="71">
        <v>0.80805064961567696</v>
      </c>
      <c r="F1528" s="68">
        <v>73.400852878464804</v>
      </c>
      <c r="G1528" s="71">
        <v>0.82331404540563602</v>
      </c>
      <c r="H1528" s="68">
        <v>69.616204690831594</v>
      </c>
      <c r="I1528" s="71">
        <v>0.76581308407469995</v>
      </c>
      <c r="J1528" s="68">
        <v>66.577825159914696</v>
      </c>
      <c r="K1528" s="71">
        <v>0.90918964946119196</v>
      </c>
      <c r="L1528" s="68">
        <v>64.4456289978678</v>
      </c>
      <c r="M1528" s="71">
        <v>0.73388581952117904</v>
      </c>
      <c r="N1528" s="68">
        <v>64.232409381663103</v>
      </c>
      <c r="O1528" s="71"/>
      <c r="P1528" s="68"/>
      <c r="Q1528" s="71"/>
      <c r="R1528" s="68"/>
    </row>
    <row r="1529" spans="1:18" x14ac:dyDescent="0.2">
      <c r="A1529" s="141" t="s">
        <v>3236</v>
      </c>
      <c r="B1529" s="67" t="s">
        <v>3237</v>
      </c>
      <c r="C1529" s="67">
        <v>39</v>
      </c>
      <c r="D1529" s="67" t="s">
        <v>342</v>
      </c>
      <c r="E1529" s="71">
        <v>0.76792034871342296</v>
      </c>
      <c r="F1529" s="68">
        <v>63.592750533048999</v>
      </c>
      <c r="G1529" s="71">
        <v>0.80293696685046101</v>
      </c>
      <c r="H1529" s="68">
        <v>63.646055437100202</v>
      </c>
      <c r="I1529" s="71">
        <v>0.66842086512034304</v>
      </c>
      <c r="J1529" s="68">
        <v>24.5735607675906</v>
      </c>
      <c r="K1529" s="71">
        <v>0.87012098461401099</v>
      </c>
      <c r="L1529" s="68">
        <v>47.601279317697198</v>
      </c>
      <c r="M1529" s="71">
        <v>0.73020257826887702</v>
      </c>
      <c r="N1529" s="68">
        <v>63.592750533048999</v>
      </c>
      <c r="O1529" s="71"/>
      <c r="P1529" s="68"/>
      <c r="Q1529" s="71"/>
      <c r="R1529" s="68"/>
    </row>
    <row r="1530" spans="1:18" x14ac:dyDescent="0.2">
      <c r="A1530" s="141" t="s">
        <v>3238</v>
      </c>
      <c r="B1530" s="67" t="s">
        <v>3239</v>
      </c>
      <c r="C1530" s="67">
        <v>39</v>
      </c>
      <c r="D1530" s="67" t="s">
        <v>342</v>
      </c>
      <c r="E1530" s="71">
        <v>0.76003163762617099</v>
      </c>
      <c r="F1530" s="68">
        <v>60.874200426439202</v>
      </c>
      <c r="G1530" s="71">
        <v>0.76540781950744696</v>
      </c>
      <c r="H1530" s="68">
        <v>53.8912579957356</v>
      </c>
      <c r="I1530" s="71">
        <v>0.68301828080989602</v>
      </c>
      <c r="J1530" s="68">
        <v>29.211087420042599</v>
      </c>
      <c r="K1530" s="71">
        <v>0.90569676694609003</v>
      </c>
      <c r="L1530" s="68">
        <v>63.3262260127932</v>
      </c>
      <c r="M1530" s="71">
        <v>0.68600368324125205</v>
      </c>
      <c r="N1530" s="68">
        <v>57.196162046908299</v>
      </c>
      <c r="O1530" s="71"/>
      <c r="P1530" s="68"/>
      <c r="Q1530" s="71"/>
      <c r="R1530" s="68"/>
    </row>
    <row r="1531" spans="1:18" x14ac:dyDescent="0.2">
      <c r="A1531" s="141" t="s">
        <v>3240</v>
      </c>
      <c r="B1531" s="67" t="s">
        <v>3241</v>
      </c>
      <c r="C1531" s="67">
        <v>39</v>
      </c>
      <c r="D1531" s="67" t="s">
        <v>342</v>
      </c>
      <c r="E1531" s="71">
        <v>0.49041076749484303</v>
      </c>
      <c r="F1531" s="68">
        <v>4.4776119402985097</v>
      </c>
      <c r="G1531" s="71">
        <v>0.58926628776767598</v>
      </c>
      <c r="H1531" s="68">
        <v>5.8635394456289998</v>
      </c>
      <c r="I1531" s="71">
        <v>0.57995525449220098</v>
      </c>
      <c r="J1531" s="68">
        <v>8.90191897654584</v>
      </c>
      <c r="K1531" s="71">
        <v>0.843605775877321</v>
      </c>
      <c r="L1531" s="68">
        <v>38.166311300639698</v>
      </c>
      <c r="M1531" s="71">
        <v>0.43922651933701701</v>
      </c>
      <c r="N1531" s="68">
        <v>10.7675906183369</v>
      </c>
      <c r="O1531" s="71"/>
      <c r="P1531" s="68"/>
      <c r="Q1531" s="71">
        <v>0</v>
      </c>
      <c r="R1531" s="68">
        <v>39.186295503212001</v>
      </c>
    </row>
    <row r="1532" spans="1:18" x14ac:dyDescent="0.2">
      <c r="A1532" s="141" t="s">
        <v>3242</v>
      </c>
      <c r="B1532" s="67" t="s">
        <v>3243</v>
      </c>
      <c r="C1532" s="67">
        <v>39</v>
      </c>
      <c r="D1532" s="67" t="s">
        <v>342</v>
      </c>
      <c r="E1532" s="71">
        <v>0.589689804316196</v>
      </c>
      <c r="F1532" s="68">
        <v>16.4712153518124</v>
      </c>
      <c r="G1532" s="71">
        <v>0.77295614448928796</v>
      </c>
      <c r="H1532" s="68">
        <v>55.9701492537313</v>
      </c>
      <c r="I1532" s="71">
        <v>0.63736222162497702</v>
      </c>
      <c r="J1532" s="68">
        <v>17.2174840085288</v>
      </c>
      <c r="K1532" s="71">
        <v>0.88895938474848502</v>
      </c>
      <c r="L1532" s="68">
        <v>55.650319829424298</v>
      </c>
      <c r="M1532" s="71">
        <v>0.649171270718232</v>
      </c>
      <c r="N1532" s="68">
        <v>53.038379530916799</v>
      </c>
      <c r="O1532" s="71"/>
      <c r="P1532" s="68"/>
      <c r="Q1532" s="71">
        <v>0</v>
      </c>
      <c r="R1532" s="68">
        <v>39.186295503212001</v>
      </c>
    </row>
    <row r="1533" spans="1:18" x14ac:dyDescent="0.2">
      <c r="A1533" s="141" t="s">
        <v>3244</v>
      </c>
      <c r="B1533" s="67" t="s">
        <v>3245</v>
      </c>
      <c r="C1533" s="67">
        <v>39</v>
      </c>
      <c r="D1533" s="67" t="s">
        <v>342</v>
      </c>
      <c r="E1533" s="71">
        <v>0.35587813421739201</v>
      </c>
      <c r="F1533" s="68">
        <v>1.38592750533049</v>
      </c>
      <c r="G1533" s="71">
        <v>0.29078873005050099</v>
      </c>
      <c r="H1533" s="68">
        <v>1.0660980810234499</v>
      </c>
      <c r="I1533" s="71">
        <v>0.52889039892062195</v>
      </c>
      <c r="J1533" s="68">
        <v>4.9573560767590603</v>
      </c>
      <c r="K1533" s="71">
        <v>0.64571522535709103</v>
      </c>
      <c r="L1533" s="68">
        <v>6.5031982942430702</v>
      </c>
      <c r="M1533" s="71">
        <v>0.31399631675874801</v>
      </c>
      <c r="N1533" s="68">
        <v>3.41151385927505</v>
      </c>
      <c r="O1533" s="71"/>
      <c r="P1533" s="68"/>
      <c r="Q1533" s="71">
        <v>0</v>
      </c>
      <c r="R1533" s="68">
        <v>39.186295503212001</v>
      </c>
    </row>
    <row r="1534" spans="1:18" x14ac:dyDescent="0.2">
      <c r="A1534" s="141" t="s">
        <v>3246</v>
      </c>
      <c r="B1534" s="67" t="s">
        <v>3247</v>
      </c>
      <c r="C1534" s="67">
        <v>39</v>
      </c>
      <c r="D1534" s="67" t="s">
        <v>342</v>
      </c>
      <c r="E1534" s="71">
        <v>0.84119081831356302</v>
      </c>
      <c r="F1534" s="68">
        <v>81.6631130063966</v>
      </c>
      <c r="G1534" s="71">
        <v>0.77936579633369096</v>
      </c>
      <c r="H1534" s="68">
        <v>57.462686567164198</v>
      </c>
      <c r="I1534" s="71">
        <v>0.77708108317071301</v>
      </c>
      <c r="J1534" s="68">
        <v>70.842217484008501</v>
      </c>
      <c r="K1534" s="71">
        <v>0.91562139254223196</v>
      </c>
      <c r="L1534" s="68">
        <v>67.537313432835802</v>
      </c>
      <c r="M1534" s="71">
        <v>0.73388581952117904</v>
      </c>
      <c r="N1534" s="68">
        <v>64.232409381663103</v>
      </c>
      <c r="O1534" s="71"/>
      <c r="P1534" s="68"/>
      <c r="Q1534" s="71">
        <v>1</v>
      </c>
      <c r="R1534" s="68">
        <v>100</v>
      </c>
    </row>
    <row r="1535" spans="1:18" x14ac:dyDescent="0.2">
      <c r="A1535" s="141" t="s">
        <v>3248</v>
      </c>
      <c r="B1535" s="67" t="s">
        <v>3249</v>
      </c>
      <c r="C1535" s="67">
        <v>39</v>
      </c>
      <c r="D1535" s="67" t="s">
        <v>342</v>
      </c>
      <c r="E1535" s="71">
        <v>0.82814733378683303</v>
      </c>
      <c r="F1535" s="68">
        <v>78.464818763326207</v>
      </c>
      <c r="G1535" s="71">
        <v>0.83248161413985999</v>
      </c>
      <c r="H1535" s="68">
        <v>71.588486140724996</v>
      </c>
      <c r="I1535" s="71">
        <v>0.78397799637346799</v>
      </c>
      <c r="J1535" s="68">
        <v>72.761194029850799</v>
      </c>
      <c r="K1535" s="71">
        <v>0.93646121634671298</v>
      </c>
      <c r="L1535" s="68">
        <v>78.091684434968002</v>
      </c>
      <c r="M1535" s="71">
        <v>0.75966850828729304</v>
      </c>
      <c r="N1535" s="68">
        <v>68.283582089552198</v>
      </c>
      <c r="O1535" s="71"/>
      <c r="P1535" s="68"/>
      <c r="Q1535" s="71"/>
      <c r="R1535" s="68"/>
    </row>
    <row r="1536" spans="1:18" x14ac:dyDescent="0.2">
      <c r="A1536" s="141" t="s">
        <v>3250</v>
      </c>
      <c r="B1536" s="67" t="s">
        <v>3251</v>
      </c>
      <c r="C1536" s="67">
        <v>39</v>
      </c>
      <c r="D1536" s="67" t="s">
        <v>342</v>
      </c>
      <c r="E1536" s="71">
        <v>0.82824299581513905</v>
      </c>
      <c r="F1536" s="68">
        <v>78.571428571428598</v>
      </c>
      <c r="G1536" s="71">
        <v>0.82730004329800899</v>
      </c>
      <c r="H1536" s="68">
        <v>70.309168443496802</v>
      </c>
      <c r="I1536" s="71">
        <v>0.67520300605012396</v>
      </c>
      <c r="J1536" s="68">
        <v>26.972281449893401</v>
      </c>
      <c r="K1536" s="71">
        <v>0.89009314519717198</v>
      </c>
      <c r="L1536" s="68">
        <v>56.343283582089597</v>
      </c>
      <c r="M1536" s="71">
        <v>0.74861878453038699</v>
      </c>
      <c r="N1536" s="68">
        <v>66.684434968017101</v>
      </c>
      <c r="O1536" s="71"/>
      <c r="P1536" s="68"/>
      <c r="Q1536" s="71">
        <v>1</v>
      </c>
      <c r="R1536" s="68">
        <v>100</v>
      </c>
    </row>
    <row r="1537" spans="1:18" x14ac:dyDescent="0.2">
      <c r="A1537" s="141" t="s">
        <v>3252</v>
      </c>
      <c r="B1537" s="67" t="s">
        <v>3253</v>
      </c>
      <c r="C1537" s="67">
        <v>39</v>
      </c>
      <c r="D1537" s="67" t="s">
        <v>342</v>
      </c>
      <c r="E1537" s="71">
        <v>0.81494950434597402</v>
      </c>
      <c r="F1537" s="68">
        <v>75.159914712153494</v>
      </c>
      <c r="G1537" s="71">
        <v>0.817579027780721</v>
      </c>
      <c r="H1537" s="68">
        <v>67.963752665245195</v>
      </c>
      <c r="I1537" s="71">
        <v>0.80208930713408799</v>
      </c>
      <c r="J1537" s="68">
        <v>77.878464818763305</v>
      </c>
      <c r="K1537" s="71">
        <v>0.89519413919100299</v>
      </c>
      <c r="L1537" s="68">
        <v>58.635394456290001</v>
      </c>
      <c r="M1537" s="71">
        <v>0.74493554327808498</v>
      </c>
      <c r="N1537" s="68">
        <v>66.044776119402997</v>
      </c>
      <c r="O1537" s="71"/>
      <c r="P1537" s="68"/>
      <c r="Q1537" s="71"/>
      <c r="R1537" s="68"/>
    </row>
    <row r="1538" spans="1:18" x14ac:dyDescent="0.2">
      <c r="A1538" s="141" t="s">
        <v>3254</v>
      </c>
      <c r="B1538" s="67" t="s">
        <v>3255</v>
      </c>
      <c r="C1538" s="67">
        <v>39</v>
      </c>
      <c r="D1538" s="67" t="s">
        <v>342</v>
      </c>
      <c r="E1538" s="71">
        <v>0.83786634955474804</v>
      </c>
      <c r="F1538" s="68">
        <v>80.863539445629002</v>
      </c>
      <c r="G1538" s="71">
        <v>0.82062611874154301</v>
      </c>
      <c r="H1538" s="68">
        <v>69.029850746268707</v>
      </c>
      <c r="I1538" s="71">
        <v>0.66272694561180001</v>
      </c>
      <c r="J1538" s="68">
        <v>23.347547974413601</v>
      </c>
      <c r="K1538" s="71">
        <v>0.92789396887159503</v>
      </c>
      <c r="L1538" s="68">
        <v>74.147121535181199</v>
      </c>
      <c r="M1538" s="71">
        <v>0.77808471454880301</v>
      </c>
      <c r="N1538" s="68">
        <v>70.415778251599093</v>
      </c>
      <c r="O1538" s="71"/>
      <c r="P1538" s="68"/>
      <c r="Q1538" s="71">
        <v>1</v>
      </c>
      <c r="R1538" s="68">
        <v>100</v>
      </c>
    </row>
    <row r="1539" spans="1:18" x14ac:dyDescent="0.2">
      <c r="A1539" s="141" t="s">
        <v>3256</v>
      </c>
      <c r="B1539" s="67" t="s">
        <v>3257</v>
      </c>
      <c r="C1539" s="67">
        <v>39</v>
      </c>
      <c r="D1539" s="67" t="s">
        <v>342</v>
      </c>
      <c r="E1539" s="71">
        <v>0.75376221038567703</v>
      </c>
      <c r="F1539" s="68">
        <v>59.008528784648199</v>
      </c>
      <c r="G1539" s="71">
        <v>0.635958914192571</v>
      </c>
      <c r="H1539" s="68">
        <v>11.513859275053299</v>
      </c>
      <c r="I1539" s="71">
        <v>0.624871222277528</v>
      </c>
      <c r="J1539" s="68">
        <v>14.605543710021299</v>
      </c>
      <c r="K1539" s="71">
        <v>0.91037502227228095</v>
      </c>
      <c r="L1539" s="68">
        <v>65.085287846481904</v>
      </c>
      <c r="M1539" s="71">
        <v>0.59760589318600399</v>
      </c>
      <c r="N1539" s="68">
        <v>43.230277185501102</v>
      </c>
      <c r="O1539" s="71"/>
      <c r="P1539" s="68"/>
      <c r="Q1539" s="71">
        <v>1</v>
      </c>
      <c r="R1539" s="68">
        <v>100</v>
      </c>
    </row>
    <row r="1540" spans="1:18" x14ac:dyDescent="0.2">
      <c r="A1540" s="141" t="s">
        <v>3258</v>
      </c>
      <c r="B1540" s="67" t="s">
        <v>3259</v>
      </c>
      <c r="C1540" s="67">
        <v>39</v>
      </c>
      <c r="D1540" s="67" t="s">
        <v>342</v>
      </c>
      <c r="E1540" s="71">
        <v>0.63758756534000405</v>
      </c>
      <c r="F1540" s="68">
        <v>25.799573560767598</v>
      </c>
      <c r="G1540" s="71">
        <v>0.59794575395775096</v>
      </c>
      <c r="H1540" s="68">
        <v>6.8230277185501098</v>
      </c>
      <c r="I1540" s="71">
        <v>0.57323334919249602</v>
      </c>
      <c r="J1540" s="68">
        <v>8.4754797441364609</v>
      </c>
      <c r="K1540" s="71">
        <v>0.84786360756520096</v>
      </c>
      <c r="L1540" s="68">
        <v>39.392324093816597</v>
      </c>
      <c r="M1540" s="71">
        <v>0.53130755064456703</v>
      </c>
      <c r="N1540" s="68">
        <v>27.452025586353901</v>
      </c>
      <c r="O1540" s="71"/>
      <c r="P1540" s="68"/>
      <c r="Q1540" s="71"/>
      <c r="R1540" s="68"/>
    </row>
    <row r="1541" spans="1:18" x14ac:dyDescent="0.2">
      <c r="A1541" s="141" t="s">
        <v>3260</v>
      </c>
      <c r="B1541" s="67" t="s">
        <v>3261</v>
      </c>
      <c r="C1541" s="67">
        <v>39</v>
      </c>
      <c r="D1541" s="67" t="s">
        <v>342</v>
      </c>
      <c r="E1541" s="71">
        <v>0.63699091785170703</v>
      </c>
      <c r="F1541" s="68">
        <v>25.6929637526652</v>
      </c>
      <c r="G1541" s="71">
        <v>0.48349882564695201</v>
      </c>
      <c r="H1541" s="68">
        <v>2.7185501066098099</v>
      </c>
      <c r="I1541" s="71">
        <v>0.47481114602552599</v>
      </c>
      <c r="J1541" s="68">
        <v>2.1855010660980798</v>
      </c>
      <c r="K1541" s="71">
        <v>0.75795216823062495</v>
      </c>
      <c r="L1541" s="68">
        <v>16.791044776119399</v>
      </c>
      <c r="M1541" s="71">
        <v>0.46869244935543303</v>
      </c>
      <c r="N1541" s="68">
        <v>15.9381663113006</v>
      </c>
      <c r="O1541" s="71"/>
      <c r="P1541" s="68"/>
      <c r="Q1541" s="71">
        <v>1</v>
      </c>
      <c r="R1541" s="68">
        <v>100</v>
      </c>
    </row>
    <row r="1542" spans="1:18" x14ac:dyDescent="0.2">
      <c r="A1542" s="141" t="s">
        <v>3262</v>
      </c>
      <c r="B1542" s="67" t="s">
        <v>3263</v>
      </c>
      <c r="C1542" s="67">
        <v>39</v>
      </c>
      <c r="D1542" s="67" t="s">
        <v>342</v>
      </c>
      <c r="E1542" s="71">
        <v>0.77449986470801802</v>
      </c>
      <c r="F1542" s="68">
        <v>65.724946695095994</v>
      </c>
      <c r="G1542" s="71">
        <v>0.700674115672972</v>
      </c>
      <c r="H1542" s="68">
        <v>32.729211087419998</v>
      </c>
      <c r="I1542" s="71">
        <v>0.64008741939014102</v>
      </c>
      <c r="J1542" s="68">
        <v>17.963752665245199</v>
      </c>
      <c r="K1542" s="71">
        <v>0.87151679400184101</v>
      </c>
      <c r="L1542" s="68">
        <v>48.240938166311302</v>
      </c>
      <c r="M1542" s="71">
        <v>0.66022099447513805</v>
      </c>
      <c r="N1542" s="68">
        <v>54.424307036247299</v>
      </c>
      <c r="O1542" s="71"/>
      <c r="P1542" s="68"/>
      <c r="Q1542" s="71">
        <v>1</v>
      </c>
      <c r="R1542" s="68">
        <v>100</v>
      </c>
    </row>
    <row r="1543" spans="1:18" x14ac:dyDescent="0.2">
      <c r="A1543" s="141" t="s">
        <v>3264</v>
      </c>
      <c r="B1543" s="67" t="s">
        <v>3265</v>
      </c>
      <c r="C1543" s="67">
        <v>39</v>
      </c>
      <c r="D1543" s="67" t="s">
        <v>342</v>
      </c>
      <c r="E1543" s="71">
        <v>0.308889598642624</v>
      </c>
      <c r="F1543" s="68">
        <v>1.0660980810234499</v>
      </c>
      <c r="G1543" s="71">
        <v>0.18011545654383501</v>
      </c>
      <c r="H1543" s="68">
        <v>0.26652452025586398</v>
      </c>
      <c r="I1543" s="71">
        <v>0.443936062306026</v>
      </c>
      <c r="J1543" s="68">
        <v>1.22601279317697</v>
      </c>
      <c r="K1543" s="71">
        <v>0.72819647436325896</v>
      </c>
      <c r="L1543" s="68">
        <v>13.113006396588499</v>
      </c>
      <c r="M1543" s="71">
        <v>0</v>
      </c>
      <c r="N1543" s="68">
        <v>1.01279317697228</v>
      </c>
      <c r="O1543" s="71"/>
      <c r="P1543" s="68"/>
      <c r="Q1543" s="71">
        <v>0.19220000000000001</v>
      </c>
      <c r="R1543" s="68">
        <v>48.9293361884368</v>
      </c>
    </row>
    <row r="1544" spans="1:18" x14ac:dyDescent="0.2">
      <c r="A1544" s="141" t="s">
        <v>3266</v>
      </c>
      <c r="B1544" s="67" t="s">
        <v>3267</v>
      </c>
      <c r="C1544" s="67">
        <v>39</v>
      </c>
      <c r="D1544" s="67" t="s">
        <v>342</v>
      </c>
      <c r="E1544" s="71">
        <v>0.67090234562359796</v>
      </c>
      <c r="F1544" s="68">
        <v>34.434968017057599</v>
      </c>
      <c r="G1544" s="71">
        <v>0.54164930472084105</v>
      </c>
      <c r="H1544" s="68">
        <v>3.9978678038379498</v>
      </c>
      <c r="I1544" s="71">
        <v>0.64685111524910999</v>
      </c>
      <c r="J1544" s="68">
        <v>19.189765458422201</v>
      </c>
      <c r="K1544" s="71">
        <v>0.90855279309534398</v>
      </c>
      <c r="L1544" s="68">
        <v>64.179104477611901</v>
      </c>
      <c r="M1544" s="71">
        <v>0.58655616942909805</v>
      </c>
      <c r="N1544" s="68">
        <v>40.191897654584203</v>
      </c>
      <c r="O1544" s="71"/>
      <c r="P1544" s="68"/>
      <c r="Q1544" s="71"/>
      <c r="R1544" s="68"/>
    </row>
    <row r="1545" spans="1:18" x14ac:dyDescent="0.2">
      <c r="A1545" s="141" t="s">
        <v>3268</v>
      </c>
      <c r="B1545" s="67" t="s">
        <v>3269</v>
      </c>
      <c r="C1545" s="67">
        <v>39</v>
      </c>
      <c r="D1545" s="67" t="s">
        <v>342</v>
      </c>
      <c r="E1545" s="71">
        <v>0.48298848038346898</v>
      </c>
      <c r="F1545" s="68">
        <v>3.9445628997867801</v>
      </c>
      <c r="G1545" s="71">
        <v>0.53925964021162898</v>
      </c>
      <c r="H1545" s="68">
        <v>3.9445628997867801</v>
      </c>
      <c r="I1545" s="71">
        <v>0.58923105247509999</v>
      </c>
      <c r="J1545" s="68">
        <v>10.0746268656716</v>
      </c>
      <c r="K1545" s="71">
        <v>0.84510843114590095</v>
      </c>
      <c r="L1545" s="68">
        <v>38.699360341151397</v>
      </c>
      <c r="M1545" s="71">
        <v>0.43554327808471499</v>
      </c>
      <c r="N1545" s="68">
        <v>10.3411513859275</v>
      </c>
      <c r="O1545" s="71"/>
      <c r="P1545" s="68"/>
      <c r="Q1545" s="71">
        <v>5.7999999999999996E-3</v>
      </c>
      <c r="R1545" s="68">
        <v>43.361884368308402</v>
      </c>
    </row>
    <row r="1546" spans="1:18" x14ac:dyDescent="0.2">
      <c r="A1546" s="141" t="s">
        <v>3270</v>
      </c>
      <c r="B1546" s="67" t="s">
        <v>3271</v>
      </c>
      <c r="C1546" s="67">
        <v>39</v>
      </c>
      <c r="D1546" s="67" t="s">
        <v>342</v>
      </c>
      <c r="E1546" s="71">
        <v>0.42046067923789499</v>
      </c>
      <c r="F1546" s="68">
        <v>2.1321961620469101</v>
      </c>
      <c r="G1546" s="71">
        <v>0.43699057204971697</v>
      </c>
      <c r="H1546" s="68">
        <v>2.1321961620469101</v>
      </c>
      <c r="I1546" s="71">
        <v>0.51340873004168097</v>
      </c>
      <c r="J1546" s="68">
        <v>4.2110874200426398</v>
      </c>
      <c r="K1546" s="71">
        <v>0.77160943479789301</v>
      </c>
      <c r="L1546" s="68">
        <v>19.456289978678001</v>
      </c>
      <c r="M1546" s="71">
        <v>0.38029465930018402</v>
      </c>
      <c r="N1546" s="68">
        <v>5.8635394456289998</v>
      </c>
      <c r="O1546" s="71"/>
      <c r="P1546" s="68"/>
      <c r="Q1546" s="71">
        <v>0</v>
      </c>
      <c r="R1546" s="68">
        <v>39.186295503212001</v>
      </c>
    </row>
    <row r="1547" spans="1:18" x14ac:dyDescent="0.2">
      <c r="A1547" s="141" t="s">
        <v>3272</v>
      </c>
      <c r="B1547" s="67" t="s">
        <v>3273</v>
      </c>
      <c r="C1547" s="67">
        <v>39</v>
      </c>
      <c r="D1547" s="67" t="s">
        <v>342</v>
      </c>
      <c r="E1547" s="71">
        <v>0.57956457027825203</v>
      </c>
      <c r="F1547" s="68">
        <v>14.818763326226</v>
      </c>
      <c r="G1547" s="71">
        <v>0.71383839947609495</v>
      </c>
      <c r="H1547" s="68">
        <v>37.313432835820898</v>
      </c>
      <c r="I1547" s="71">
        <v>0.63776061610679202</v>
      </c>
      <c r="J1547" s="68">
        <v>17.377398720682301</v>
      </c>
      <c r="K1547" s="71">
        <v>0.880519600080934</v>
      </c>
      <c r="L1547" s="68">
        <v>52.132196162046903</v>
      </c>
      <c r="M1547" s="71">
        <v>0.66390423572743995</v>
      </c>
      <c r="N1547" s="68">
        <v>54.8507462686567</v>
      </c>
      <c r="O1547" s="71"/>
      <c r="P1547" s="68"/>
      <c r="Q1547" s="71">
        <v>1.8E-3</v>
      </c>
      <c r="R1547" s="68">
        <v>41.9700214132762</v>
      </c>
    </row>
    <row r="1548" spans="1:18" x14ac:dyDescent="0.2">
      <c r="A1548" s="141" t="s">
        <v>3274</v>
      </c>
      <c r="B1548" s="67" t="s">
        <v>3275</v>
      </c>
      <c r="C1548" s="67">
        <v>39</v>
      </c>
      <c r="D1548" s="67" t="s">
        <v>342</v>
      </c>
      <c r="E1548" s="71">
        <v>0.62851564085015699</v>
      </c>
      <c r="F1548" s="68">
        <v>24.520255863539401</v>
      </c>
      <c r="G1548" s="71">
        <v>0.55560869600095897</v>
      </c>
      <c r="H1548" s="68">
        <v>4.5842217484008501</v>
      </c>
      <c r="I1548" s="71">
        <v>0.55169176768999095</v>
      </c>
      <c r="J1548" s="68">
        <v>6.3965884861407298</v>
      </c>
      <c r="K1548" s="71">
        <v>0.86072158405590504</v>
      </c>
      <c r="L1548" s="68">
        <v>44.136460554370998</v>
      </c>
      <c r="M1548" s="71">
        <v>0.54604051565377498</v>
      </c>
      <c r="N1548" s="68">
        <v>31.023454157782499</v>
      </c>
      <c r="O1548" s="71"/>
      <c r="P1548" s="68"/>
      <c r="Q1548" s="71"/>
      <c r="R1548" s="68"/>
    </row>
    <row r="1549" spans="1:18" x14ac:dyDescent="0.2">
      <c r="A1549" s="141" t="s">
        <v>3276</v>
      </c>
      <c r="B1549" s="67" t="s">
        <v>3277</v>
      </c>
      <c r="C1549" s="67">
        <v>39</v>
      </c>
      <c r="D1549" s="67" t="s">
        <v>342</v>
      </c>
      <c r="E1549" s="71">
        <v>0.70808671346659602</v>
      </c>
      <c r="F1549" s="68">
        <v>45.469083155650303</v>
      </c>
      <c r="G1549" s="71">
        <v>0.72795203721131596</v>
      </c>
      <c r="H1549" s="68">
        <v>42.803837953091701</v>
      </c>
      <c r="I1549" s="71">
        <v>0.564309558335648</v>
      </c>
      <c r="J1549" s="68">
        <v>7.5159914712153499</v>
      </c>
      <c r="K1549" s="71">
        <v>0.87986426384428196</v>
      </c>
      <c r="L1549" s="68">
        <v>51.918976545842199</v>
      </c>
      <c r="M1549" s="71">
        <v>0.66022099447513805</v>
      </c>
      <c r="N1549" s="68">
        <v>54.424307036247299</v>
      </c>
      <c r="O1549" s="71"/>
      <c r="P1549" s="68"/>
      <c r="Q1549" s="71"/>
      <c r="R1549" s="68"/>
    </row>
    <row r="1550" spans="1:18" x14ac:dyDescent="0.2">
      <c r="A1550" s="141" t="s">
        <v>3278</v>
      </c>
      <c r="B1550" s="67" t="s">
        <v>3279</v>
      </c>
      <c r="C1550" s="67">
        <v>39</v>
      </c>
      <c r="D1550" s="67" t="s">
        <v>342</v>
      </c>
      <c r="E1550" s="71">
        <v>0.75336180946101305</v>
      </c>
      <c r="F1550" s="68">
        <v>58.795309168443502</v>
      </c>
      <c r="G1550" s="71">
        <v>0.68158841206007204</v>
      </c>
      <c r="H1550" s="68">
        <v>24.253731343283601</v>
      </c>
      <c r="I1550" s="71">
        <v>0.68259555866686705</v>
      </c>
      <c r="J1550" s="68">
        <v>29.157782515991499</v>
      </c>
      <c r="K1550" s="71">
        <v>0.92642717135283803</v>
      </c>
      <c r="L1550" s="68">
        <v>73.454157782516006</v>
      </c>
      <c r="M1550" s="71">
        <v>0.72283609576427299</v>
      </c>
      <c r="N1550" s="68">
        <v>62.420042643923203</v>
      </c>
      <c r="O1550" s="71"/>
      <c r="P1550" s="68"/>
      <c r="Q1550" s="71"/>
      <c r="R1550" s="68"/>
    </row>
    <row r="1551" spans="1:18" x14ac:dyDescent="0.2">
      <c r="A1551" s="141" t="s">
        <v>3280</v>
      </c>
      <c r="B1551" s="67" t="s">
        <v>3281</v>
      </c>
      <c r="C1551" s="67">
        <v>39</v>
      </c>
      <c r="D1551" s="67" t="s">
        <v>342</v>
      </c>
      <c r="E1551" s="71">
        <v>0.73739109261132996</v>
      </c>
      <c r="F1551" s="68">
        <v>53.837953091684398</v>
      </c>
      <c r="G1551" s="71">
        <v>0.74860499514366297</v>
      </c>
      <c r="H1551" s="68">
        <v>49.147121535181199</v>
      </c>
      <c r="I1551" s="71">
        <v>0.59423624368610195</v>
      </c>
      <c r="J1551" s="68">
        <v>10.607675906183401</v>
      </c>
      <c r="K1551" s="71">
        <v>0.87283731209437398</v>
      </c>
      <c r="L1551" s="68">
        <v>49.040511727078901</v>
      </c>
      <c r="M1551" s="71">
        <v>0.73388581952117904</v>
      </c>
      <c r="N1551" s="68">
        <v>64.232409381663103</v>
      </c>
      <c r="O1551" s="71"/>
      <c r="P1551" s="68"/>
      <c r="Q1551" s="71"/>
      <c r="R1551" s="68"/>
    </row>
    <row r="1552" spans="1:18" x14ac:dyDescent="0.2">
      <c r="A1552" s="141" t="s">
        <v>1391</v>
      </c>
      <c r="B1552" s="67" t="s">
        <v>3282</v>
      </c>
      <c r="C1552" s="67">
        <v>39</v>
      </c>
      <c r="D1552" s="67" t="s">
        <v>342</v>
      </c>
      <c r="E1552" s="71">
        <v>0.82013754852195297</v>
      </c>
      <c r="F1552" s="68">
        <v>76.332622601279297</v>
      </c>
      <c r="G1552" s="71">
        <v>0.84281457113759894</v>
      </c>
      <c r="H1552" s="68">
        <v>73.560767590618298</v>
      </c>
      <c r="I1552" s="71">
        <v>0.72796996886276999</v>
      </c>
      <c r="J1552" s="68">
        <v>50.053304904051203</v>
      </c>
      <c r="K1552" s="71">
        <v>0.891165285763316</v>
      </c>
      <c r="L1552" s="68">
        <v>56.929637526652499</v>
      </c>
      <c r="M1552" s="71">
        <v>0.81860036832412497</v>
      </c>
      <c r="N1552" s="68">
        <v>76.6524520255863</v>
      </c>
      <c r="O1552" s="71"/>
      <c r="P1552" s="68"/>
      <c r="Q1552" s="71"/>
      <c r="R1552" s="68"/>
    </row>
    <row r="1553" spans="1:18" x14ac:dyDescent="0.2">
      <c r="A1553" s="141" t="s">
        <v>3283</v>
      </c>
      <c r="B1553" s="67" t="s">
        <v>3284</v>
      </c>
      <c r="C1553" s="67">
        <v>39</v>
      </c>
      <c r="D1553" s="67" t="s">
        <v>342</v>
      </c>
      <c r="E1553" s="71">
        <v>0.874003490972597</v>
      </c>
      <c r="F1553" s="68">
        <v>87.046908315565005</v>
      </c>
      <c r="G1553" s="71">
        <v>0.88058193837546495</v>
      </c>
      <c r="H1553" s="68">
        <v>82.142857142857096</v>
      </c>
      <c r="I1553" s="71">
        <v>0.80950808002938002</v>
      </c>
      <c r="J1553" s="68">
        <v>79.530916844349704</v>
      </c>
      <c r="K1553" s="71">
        <v>0.92102523461998298</v>
      </c>
      <c r="L1553" s="68">
        <v>70.895522388059703</v>
      </c>
      <c r="M1553" s="71">
        <v>0.88489871086556204</v>
      </c>
      <c r="N1553" s="68">
        <v>86.620469083155697</v>
      </c>
      <c r="O1553" s="71"/>
      <c r="P1553" s="68"/>
      <c r="Q1553" s="71"/>
      <c r="R1553" s="68"/>
    </row>
    <row r="1554" spans="1:18" x14ac:dyDescent="0.2">
      <c r="A1554" s="141" t="s">
        <v>3285</v>
      </c>
      <c r="B1554" s="67" t="s">
        <v>3286</v>
      </c>
      <c r="C1554" s="67">
        <v>39</v>
      </c>
      <c r="D1554" s="67" t="s">
        <v>342</v>
      </c>
      <c r="E1554" s="71">
        <v>0.83998327769535597</v>
      </c>
      <c r="F1554" s="68">
        <v>81.343283582089597</v>
      </c>
      <c r="G1554" s="71">
        <v>0.81631148373333395</v>
      </c>
      <c r="H1554" s="68">
        <v>67.430703624733496</v>
      </c>
      <c r="I1554" s="71">
        <v>0.67625450328498404</v>
      </c>
      <c r="J1554" s="68">
        <v>27.611940298507498</v>
      </c>
      <c r="K1554" s="71">
        <v>0.89979975689124503</v>
      </c>
      <c r="L1554" s="68">
        <v>60.820895522388099</v>
      </c>
      <c r="M1554" s="71">
        <v>0.80755064456721903</v>
      </c>
      <c r="N1554" s="68">
        <v>74.626865671641795</v>
      </c>
      <c r="O1554" s="71"/>
      <c r="P1554" s="68"/>
      <c r="Q1554" s="71">
        <v>1</v>
      </c>
      <c r="R1554" s="68">
        <v>100</v>
      </c>
    </row>
    <row r="1555" spans="1:18" x14ac:dyDescent="0.2">
      <c r="A1555" s="141" t="s">
        <v>847</v>
      </c>
      <c r="B1555" s="67" t="s">
        <v>3287</v>
      </c>
      <c r="C1555" s="67">
        <v>39</v>
      </c>
      <c r="D1555" s="67" t="s">
        <v>342</v>
      </c>
      <c r="E1555" s="71">
        <v>0.71273257398500101</v>
      </c>
      <c r="F1555" s="68">
        <v>46.8017057569296</v>
      </c>
      <c r="G1555" s="71">
        <v>0.88455989290468795</v>
      </c>
      <c r="H1555" s="68">
        <v>82.889125799573605</v>
      </c>
      <c r="I1555" s="71">
        <v>0.89895246314427601</v>
      </c>
      <c r="J1555" s="68">
        <v>95.042643923240902</v>
      </c>
      <c r="K1555" s="71">
        <v>0.99838255807493403</v>
      </c>
      <c r="L1555" s="68">
        <v>99.307036247334807</v>
      </c>
      <c r="M1555" s="71">
        <v>0.78176795580110503</v>
      </c>
      <c r="N1555" s="68">
        <v>71.002132196162094</v>
      </c>
      <c r="O1555" s="71"/>
      <c r="P1555" s="68"/>
      <c r="Q1555" s="71">
        <v>0</v>
      </c>
      <c r="R1555" s="68">
        <v>39.186295503212001</v>
      </c>
    </row>
    <row r="1556" spans="1:18" x14ac:dyDescent="0.2">
      <c r="A1556" s="141" t="s">
        <v>594</v>
      </c>
      <c r="B1556" s="67" t="s">
        <v>3288</v>
      </c>
      <c r="C1556" s="67">
        <v>39</v>
      </c>
      <c r="D1556" s="67" t="s">
        <v>342</v>
      </c>
      <c r="E1556" s="71">
        <v>0.77018938362142297</v>
      </c>
      <c r="F1556" s="68">
        <v>64.712153518123699</v>
      </c>
      <c r="G1556" s="71">
        <v>0.85648083477690895</v>
      </c>
      <c r="H1556" s="68">
        <v>77.292110874200404</v>
      </c>
      <c r="I1556" s="71">
        <v>0.74210393689930798</v>
      </c>
      <c r="J1556" s="68">
        <v>56.6631130063966</v>
      </c>
      <c r="K1556" s="71">
        <v>0.93007853685447195</v>
      </c>
      <c r="L1556" s="68">
        <v>75.159914712153494</v>
      </c>
      <c r="M1556" s="71">
        <v>0.82228360957642799</v>
      </c>
      <c r="N1556" s="68">
        <v>77.398720682302795</v>
      </c>
      <c r="O1556" s="71"/>
      <c r="P1556" s="68"/>
      <c r="Q1556" s="71">
        <v>0.5</v>
      </c>
      <c r="R1556" s="68">
        <v>54.389721627409003</v>
      </c>
    </row>
    <row r="1557" spans="1:18" x14ac:dyDescent="0.2">
      <c r="A1557" s="141" t="s">
        <v>3289</v>
      </c>
      <c r="B1557" s="67" t="s">
        <v>3290</v>
      </c>
      <c r="C1557" s="67">
        <v>39</v>
      </c>
      <c r="D1557" s="67" t="s">
        <v>342</v>
      </c>
      <c r="E1557" s="71">
        <v>0.72295683011265799</v>
      </c>
      <c r="F1557" s="68">
        <v>49.466950959488301</v>
      </c>
      <c r="G1557" s="71">
        <v>0.72063142653944201</v>
      </c>
      <c r="H1557" s="68">
        <v>40.138592750533</v>
      </c>
      <c r="I1557" s="71">
        <v>0.71710285021481601</v>
      </c>
      <c r="J1557" s="68">
        <v>45.095948827292098</v>
      </c>
      <c r="K1557" s="71">
        <v>0.80123853172583803</v>
      </c>
      <c r="L1557" s="68">
        <v>26.1727078891258</v>
      </c>
      <c r="M1557" s="71">
        <v>0.65285451197053401</v>
      </c>
      <c r="N1557" s="68">
        <v>53.518123667377402</v>
      </c>
      <c r="O1557" s="71"/>
      <c r="P1557" s="68"/>
      <c r="Q1557" s="71"/>
      <c r="R1557" s="68"/>
    </row>
    <row r="1558" spans="1:18" x14ac:dyDescent="0.2">
      <c r="A1558" s="141" t="s">
        <v>3291</v>
      </c>
      <c r="B1558" s="67" t="s">
        <v>3292</v>
      </c>
      <c r="C1558" s="67">
        <v>39</v>
      </c>
      <c r="D1558" s="67" t="s">
        <v>342</v>
      </c>
      <c r="E1558" s="71">
        <v>0.72779421120484999</v>
      </c>
      <c r="F1558" s="68">
        <v>50.959488272921099</v>
      </c>
      <c r="G1558" s="71">
        <v>0.71633713774183005</v>
      </c>
      <c r="H1558" s="68">
        <v>38.486140724946701</v>
      </c>
      <c r="I1558" s="71">
        <v>0.61479206984571599</v>
      </c>
      <c r="J1558" s="68">
        <v>13.0597014925373</v>
      </c>
      <c r="K1558" s="71">
        <v>0.89772719524290201</v>
      </c>
      <c r="L1558" s="68">
        <v>59.754797441364602</v>
      </c>
      <c r="M1558" s="71">
        <v>0.68232044198895003</v>
      </c>
      <c r="N1558" s="68">
        <v>56.876332622601304</v>
      </c>
      <c r="O1558" s="71"/>
      <c r="P1558" s="68"/>
      <c r="Q1558" s="71"/>
      <c r="R1558" s="68"/>
    </row>
    <row r="1559" spans="1:18" x14ac:dyDescent="0.2">
      <c r="A1559" s="141" t="s">
        <v>794</v>
      </c>
      <c r="B1559" s="67" t="s">
        <v>3293</v>
      </c>
      <c r="C1559" s="67">
        <v>39</v>
      </c>
      <c r="D1559" s="67" t="s">
        <v>342</v>
      </c>
      <c r="E1559" s="71">
        <v>0.71307925675294503</v>
      </c>
      <c r="F1559" s="68">
        <v>47.014925373134297</v>
      </c>
      <c r="G1559" s="71">
        <v>0.71457659612016899</v>
      </c>
      <c r="H1559" s="68">
        <v>37.6332622601279</v>
      </c>
      <c r="I1559" s="71">
        <v>0.62013425296271096</v>
      </c>
      <c r="J1559" s="68">
        <v>13.965884861407201</v>
      </c>
      <c r="K1559" s="71">
        <v>0.88685111347217804</v>
      </c>
      <c r="L1559" s="68">
        <v>54.690831556503198</v>
      </c>
      <c r="M1559" s="71">
        <v>0.63075506445672203</v>
      </c>
      <c r="N1559" s="68">
        <v>50.053304904051203</v>
      </c>
      <c r="O1559" s="71"/>
      <c r="P1559" s="68"/>
      <c r="Q1559" s="71"/>
      <c r="R1559" s="68"/>
    </row>
    <row r="1560" spans="1:18" x14ac:dyDescent="0.2">
      <c r="A1560" s="141" t="s">
        <v>3294</v>
      </c>
      <c r="B1560" s="67" t="s">
        <v>3295</v>
      </c>
      <c r="C1560" s="67">
        <v>39</v>
      </c>
      <c r="D1560" s="67" t="s">
        <v>342</v>
      </c>
      <c r="E1560" s="71">
        <v>0.57107575586408299</v>
      </c>
      <c r="F1560" s="68">
        <v>13.3795309168444</v>
      </c>
      <c r="G1560" s="71">
        <v>0.70499082177760997</v>
      </c>
      <c r="H1560" s="68">
        <v>34.1684434968017</v>
      </c>
      <c r="I1560" s="71">
        <v>0.61884407985300804</v>
      </c>
      <c r="J1560" s="68">
        <v>13.7526652452026</v>
      </c>
      <c r="K1560" s="71">
        <v>0.88973908947616898</v>
      </c>
      <c r="L1560" s="68">
        <v>56.130063965884901</v>
      </c>
      <c r="M1560" s="71">
        <v>0.64180478821362796</v>
      </c>
      <c r="N1560" s="68">
        <v>51.492537313432798</v>
      </c>
      <c r="O1560" s="71"/>
      <c r="P1560" s="68"/>
      <c r="Q1560" s="71">
        <v>0</v>
      </c>
      <c r="R1560" s="68">
        <v>39.186295503212001</v>
      </c>
    </row>
    <row r="1561" spans="1:18" x14ac:dyDescent="0.2">
      <c r="A1561" s="141" t="s">
        <v>3296</v>
      </c>
      <c r="B1561" s="67" t="s">
        <v>3297</v>
      </c>
      <c r="C1561" s="67">
        <v>39</v>
      </c>
      <c r="D1561" s="67" t="s">
        <v>342</v>
      </c>
      <c r="E1561" s="71">
        <v>0.75283656892720996</v>
      </c>
      <c r="F1561" s="68">
        <v>58.582089552238799</v>
      </c>
      <c r="G1561" s="71">
        <v>0.74061956834556297</v>
      </c>
      <c r="H1561" s="68">
        <v>46.8017057569296</v>
      </c>
      <c r="I1561" s="71">
        <v>0.66063337622616303</v>
      </c>
      <c r="J1561" s="68">
        <v>23.027718550106599</v>
      </c>
      <c r="K1561" s="71">
        <v>0.90199020038205102</v>
      </c>
      <c r="L1561" s="68">
        <v>61.780383795309199</v>
      </c>
      <c r="M1561" s="71">
        <v>0.70810313075506504</v>
      </c>
      <c r="N1561" s="68">
        <v>60.660980810234499</v>
      </c>
      <c r="O1561" s="71"/>
      <c r="P1561" s="68"/>
      <c r="Q1561" s="71"/>
      <c r="R1561" s="68"/>
    </row>
    <row r="1562" spans="1:18" x14ac:dyDescent="0.2">
      <c r="A1562" s="141" t="s">
        <v>3298</v>
      </c>
      <c r="B1562" s="67" t="s">
        <v>3299</v>
      </c>
      <c r="C1562" s="67">
        <v>39</v>
      </c>
      <c r="D1562" s="67" t="s">
        <v>342</v>
      </c>
      <c r="E1562" s="71">
        <v>0.6387004494056</v>
      </c>
      <c r="F1562" s="68">
        <v>26.012793176972298</v>
      </c>
      <c r="G1562" s="71">
        <v>0.80406162509540102</v>
      </c>
      <c r="H1562" s="68">
        <v>63.965884861407297</v>
      </c>
      <c r="I1562" s="71">
        <v>0.70466042434496001</v>
      </c>
      <c r="J1562" s="68">
        <v>38.3262260127932</v>
      </c>
      <c r="K1562" s="71">
        <v>0.92511168930034504</v>
      </c>
      <c r="L1562" s="68">
        <v>72.814498933901902</v>
      </c>
      <c r="M1562" s="71">
        <v>0.75966850828729304</v>
      </c>
      <c r="N1562" s="68">
        <v>68.283582089552198</v>
      </c>
      <c r="O1562" s="71"/>
      <c r="P1562" s="68"/>
      <c r="Q1562" s="71">
        <v>0</v>
      </c>
      <c r="R1562" s="68">
        <v>39.186295503212001</v>
      </c>
    </row>
    <row r="1563" spans="1:18" x14ac:dyDescent="0.2">
      <c r="A1563" s="141" t="s">
        <v>3300</v>
      </c>
      <c r="B1563" s="67" t="s">
        <v>3301</v>
      </c>
      <c r="C1563" s="67">
        <v>39</v>
      </c>
      <c r="D1563" s="67" t="s">
        <v>342</v>
      </c>
      <c r="E1563" s="71">
        <v>0.82992258854568102</v>
      </c>
      <c r="F1563" s="68">
        <v>79.264392324093805</v>
      </c>
      <c r="G1563" s="71">
        <v>0.733580492812965</v>
      </c>
      <c r="H1563" s="68">
        <v>44.562899786780399</v>
      </c>
      <c r="I1563" s="71">
        <v>0.75609413161135297</v>
      </c>
      <c r="J1563" s="68">
        <v>62.6332622601279</v>
      </c>
      <c r="K1563" s="71">
        <v>0.85607091498916799</v>
      </c>
      <c r="L1563" s="68">
        <v>42.590618336886997</v>
      </c>
      <c r="M1563" s="71">
        <v>0.80386740331491702</v>
      </c>
      <c r="N1563" s="68">
        <v>74.093816631130096</v>
      </c>
      <c r="O1563" s="71"/>
      <c r="P1563" s="68"/>
      <c r="Q1563" s="71">
        <v>1</v>
      </c>
      <c r="R1563" s="68">
        <v>100</v>
      </c>
    </row>
    <row r="1564" spans="1:18" x14ac:dyDescent="0.2">
      <c r="A1564" s="141" t="s">
        <v>3302</v>
      </c>
      <c r="B1564" s="67" t="s">
        <v>3303</v>
      </c>
      <c r="C1564" s="67">
        <v>39</v>
      </c>
      <c r="D1564" s="67" t="s">
        <v>342</v>
      </c>
      <c r="E1564" s="71">
        <v>0.65557967784930005</v>
      </c>
      <c r="F1564" s="68">
        <v>30.810234541577799</v>
      </c>
      <c r="G1564" s="71">
        <v>0.82379533883778899</v>
      </c>
      <c r="H1564" s="68">
        <v>69.669509594882697</v>
      </c>
      <c r="I1564" s="71">
        <v>0.81611906509700105</v>
      </c>
      <c r="J1564" s="68">
        <v>81.236673773987206</v>
      </c>
      <c r="K1564" s="71">
        <v>0.85859927076290998</v>
      </c>
      <c r="L1564" s="68">
        <v>43.656716417910403</v>
      </c>
      <c r="M1564" s="71">
        <v>0.77808471454880301</v>
      </c>
      <c r="N1564" s="68">
        <v>70.415778251599093</v>
      </c>
      <c r="O1564" s="71"/>
      <c r="P1564" s="68"/>
      <c r="Q1564" s="71">
        <v>1.2999999999999999E-3</v>
      </c>
      <c r="R1564" s="68">
        <v>41.220556745182002</v>
      </c>
    </row>
    <row r="1565" spans="1:18" x14ac:dyDescent="0.2">
      <c r="A1565" s="141" t="s">
        <v>3304</v>
      </c>
      <c r="B1565" s="67" t="s">
        <v>3305</v>
      </c>
      <c r="C1565" s="67">
        <v>39</v>
      </c>
      <c r="D1565" s="67" t="s">
        <v>342</v>
      </c>
      <c r="E1565" s="71">
        <v>0.686561044111759</v>
      </c>
      <c r="F1565" s="68">
        <v>38.539445628997903</v>
      </c>
      <c r="G1565" s="71">
        <v>0.88812622764626004</v>
      </c>
      <c r="H1565" s="68">
        <v>83.635394456290001</v>
      </c>
      <c r="I1565" s="71">
        <v>0.76541185498505004</v>
      </c>
      <c r="J1565" s="68">
        <v>66.311300639658796</v>
      </c>
      <c r="K1565" s="71">
        <v>0.95330028709875703</v>
      </c>
      <c r="L1565" s="68">
        <v>86.460554371002104</v>
      </c>
      <c r="M1565" s="71">
        <v>0.82596685082873</v>
      </c>
      <c r="N1565" s="68">
        <v>77.985074626865696</v>
      </c>
      <c r="O1565" s="71"/>
      <c r="P1565" s="68"/>
      <c r="Q1565" s="71">
        <v>0</v>
      </c>
      <c r="R1565" s="68">
        <v>39.186295503212001</v>
      </c>
    </row>
    <row r="1566" spans="1:18" x14ac:dyDescent="0.2">
      <c r="A1566" s="141" t="s">
        <v>3306</v>
      </c>
      <c r="B1566" s="67" t="s">
        <v>3307</v>
      </c>
      <c r="C1566" s="67">
        <v>39</v>
      </c>
      <c r="D1566" s="67" t="s">
        <v>342</v>
      </c>
      <c r="E1566" s="71">
        <v>0.79795684887662199</v>
      </c>
      <c r="F1566" s="68">
        <v>71.428571428571402</v>
      </c>
      <c r="G1566" s="71">
        <v>0.98978424438311197</v>
      </c>
      <c r="H1566" s="68">
        <v>99.680170575692998</v>
      </c>
      <c r="I1566" s="71">
        <v>1</v>
      </c>
      <c r="J1566" s="68">
        <v>100</v>
      </c>
      <c r="K1566" s="71">
        <v>1</v>
      </c>
      <c r="L1566" s="68">
        <v>100</v>
      </c>
      <c r="M1566" s="71">
        <v>1</v>
      </c>
      <c r="N1566" s="68">
        <v>100</v>
      </c>
      <c r="O1566" s="71"/>
      <c r="P1566" s="68"/>
      <c r="Q1566" s="71">
        <v>0</v>
      </c>
      <c r="R1566" s="68">
        <v>39.186295503212001</v>
      </c>
    </row>
    <row r="1567" spans="1:18" x14ac:dyDescent="0.2">
      <c r="A1567" s="141" t="s">
        <v>3308</v>
      </c>
      <c r="B1567" s="67" t="s">
        <v>3309</v>
      </c>
      <c r="C1567" s="67">
        <v>39</v>
      </c>
      <c r="D1567" s="67" t="s">
        <v>342</v>
      </c>
      <c r="E1567" s="71">
        <v>0.66782696530935604</v>
      </c>
      <c r="F1567" s="68">
        <v>33.4754797441365</v>
      </c>
      <c r="G1567" s="71">
        <v>0.79007368399244804</v>
      </c>
      <c r="H1567" s="68">
        <v>59.861407249467</v>
      </c>
      <c r="I1567" s="71">
        <v>0.78870791744361801</v>
      </c>
      <c r="J1567" s="68">
        <v>74.093816631130096</v>
      </c>
      <c r="K1567" s="71">
        <v>0.92701989177738198</v>
      </c>
      <c r="L1567" s="68">
        <v>73.667377398720703</v>
      </c>
      <c r="M1567" s="71">
        <v>0.83333333333333304</v>
      </c>
      <c r="N1567" s="68">
        <v>79.264392324093805</v>
      </c>
      <c r="O1567" s="71"/>
      <c r="P1567" s="68"/>
      <c r="Q1567" s="71">
        <v>0</v>
      </c>
      <c r="R1567" s="68">
        <v>39.186295503212001</v>
      </c>
    </row>
    <row r="1568" spans="1:18" x14ac:dyDescent="0.2">
      <c r="A1568" s="141" t="s">
        <v>3310</v>
      </c>
      <c r="B1568" s="67" t="s">
        <v>3311</v>
      </c>
      <c r="C1568" s="67">
        <v>39</v>
      </c>
      <c r="D1568" s="67" t="s">
        <v>342</v>
      </c>
      <c r="E1568" s="71">
        <v>0.69062784849313696</v>
      </c>
      <c r="F1568" s="68">
        <v>40.085287846481897</v>
      </c>
      <c r="G1568" s="71">
        <v>0.86172958902163899</v>
      </c>
      <c r="H1568" s="68">
        <v>78.251599147121496</v>
      </c>
      <c r="I1568" s="71">
        <v>0.80683962923308705</v>
      </c>
      <c r="J1568" s="68">
        <v>78.837953091684398</v>
      </c>
      <c r="K1568" s="71">
        <v>0.94755344962532095</v>
      </c>
      <c r="L1568" s="68">
        <v>84.061833688699394</v>
      </c>
      <c r="M1568" s="71">
        <v>0.83701657458563605</v>
      </c>
      <c r="N1568" s="68">
        <v>79.797441364605504</v>
      </c>
      <c r="O1568" s="71"/>
      <c r="P1568" s="68"/>
      <c r="Q1568" s="71">
        <v>0</v>
      </c>
      <c r="R1568" s="68">
        <v>39.186295503212001</v>
      </c>
    </row>
    <row r="1569" spans="1:18" x14ac:dyDescent="0.2">
      <c r="A1569" s="141" t="s">
        <v>3312</v>
      </c>
      <c r="B1569" s="67" t="s">
        <v>3313</v>
      </c>
      <c r="C1569" s="67">
        <v>39</v>
      </c>
      <c r="D1569" s="67" t="s">
        <v>342</v>
      </c>
      <c r="E1569" s="71">
        <v>0.51740998045890596</v>
      </c>
      <c r="F1569" s="68">
        <v>5.9701492537313401</v>
      </c>
      <c r="G1569" s="71">
        <v>0.61453642316152202</v>
      </c>
      <c r="H1569" s="68">
        <v>8.7953091684435005</v>
      </c>
      <c r="I1569" s="71">
        <v>0.58865665013458102</v>
      </c>
      <c r="J1569" s="68">
        <v>9.9147121535181206</v>
      </c>
      <c r="K1569" s="71">
        <v>0.799583900821631</v>
      </c>
      <c r="L1569" s="68">
        <v>25.6929637526652</v>
      </c>
      <c r="M1569" s="71">
        <v>0.58287292817679603</v>
      </c>
      <c r="N1569" s="68">
        <v>39.392324093816597</v>
      </c>
      <c r="O1569" s="71"/>
      <c r="P1569" s="68"/>
      <c r="Q1569" s="71">
        <v>1.4E-3</v>
      </c>
      <c r="R1569" s="68">
        <v>41.434689507494603</v>
      </c>
    </row>
    <row r="1570" spans="1:18" x14ac:dyDescent="0.2">
      <c r="A1570" s="141" t="s">
        <v>1832</v>
      </c>
      <c r="B1570" s="67" t="s">
        <v>3314</v>
      </c>
      <c r="C1570" s="67">
        <v>39</v>
      </c>
      <c r="D1570" s="67" t="s">
        <v>342</v>
      </c>
      <c r="E1570" s="71">
        <v>0.82428880506314295</v>
      </c>
      <c r="F1570" s="68">
        <v>77.611940298507506</v>
      </c>
      <c r="G1570" s="71">
        <v>0.68278350751313399</v>
      </c>
      <c r="H1570" s="68">
        <v>24.840085287846499</v>
      </c>
      <c r="I1570" s="71">
        <v>0.88616356813493302</v>
      </c>
      <c r="J1570" s="68">
        <v>93.763326226012794</v>
      </c>
      <c r="K1570" s="71">
        <v>0.94275694755109596</v>
      </c>
      <c r="L1570" s="68">
        <v>81.823027718550094</v>
      </c>
      <c r="M1570" s="71">
        <v>0.78545119705340705</v>
      </c>
      <c r="N1570" s="68">
        <v>71.695095948827301</v>
      </c>
      <c r="O1570" s="71"/>
      <c r="P1570" s="68"/>
      <c r="Q1570" s="71"/>
      <c r="R1570" s="68"/>
    </row>
    <row r="1571" spans="1:18" x14ac:dyDescent="0.2">
      <c r="A1571" s="141" t="s">
        <v>3315</v>
      </c>
      <c r="B1571" s="67" t="s">
        <v>3316</v>
      </c>
      <c r="C1571" s="67">
        <v>39</v>
      </c>
      <c r="D1571" s="67" t="s">
        <v>342</v>
      </c>
      <c r="E1571" s="71">
        <v>0.638957600532297</v>
      </c>
      <c r="F1571" s="68">
        <v>26.119402985074601</v>
      </c>
      <c r="G1571" s="71">
        <v>0.80026534172354202</v>
      </c>
      <c r="H1571" s="68">
        <v>63.006396588486098</v>
      </c>
      <c r="I1571" s="71">
        <v>0.80061314644264403</v>
      </c>
      <c r="J1571" s="68">
        <v>77.345415778251606</v>
      </c>
      <c r="K1571" s="71">
        <v>0.87475665998332597</v>
      </c>
      <c r="L1571" s="68">
        <v>49.840085287846499</v>
      </c>
      <c r="M1571" s="71">
        <v>0.71915285451197097</v>
      </c>
      <c r="N1571" s="68">
        <v>61.833688699360302</v>
      </c>
      <c r="O1571" s="71"/>
      <c r="P1571" s="68"/>
      <c r="Q1571" s="71">
        <v>0</v>
      </c>
      <c r="R1571" s="68">
        <v>39.186295503212001</v>
      </c>
    </row>
    <row r="1572" spans="1:18" x14ac:dyDescent="0.2">
      <c r="A1572" s="141" t="s">
        <v>3317</v>
      </c>
      <c r="B1572" s="67" t="s">
        <v>3318</v>
      </c>
      <c r="C1572" s="67">
        <v>39</v>
      </c>
      <c r="D1572" s="67" t="s">
        <v>342</v>
      </c>
      <c r="E1572" s="71">
        <v>0.88078281992115903</v>
      </c>
      <c r="F1572" s="68">
        <v>88.3262260127932</v>
      </c>
      <c r="G1572" s="71">
        <v>0.929311927643513</v>
      </c>
      <c r="H1572" s="68">
        <v>91.9509594882729</v>
      </c>
      <c r="I1572" s="71">
        <v>0.84171108124417804</v>
      </c>
      <c r="J1572" s="68">
        <v>87.739872068230298</v>
      </c>
      <c r="K1572" s="71">
        <v>0.92245817871591296</v>
      </c>
      <c r="L1572" s="68">
        <v>71.801705756929607</v>
      </c>
      <c r="M1572" s="71">
        <v>0.82965009208103102</v>
      </c>
      <c r="N1572" s="68">
        <v>78.304904051172699</v>
      </c>
      <c r="O1572" s="71"/>
      <c r="P1572" s="68"/>
      <c r="Q1572" s="71"/>
      <c r="R1572" s="68"/>
    </row>
    <row r="1573" spans="1:18" x14ac:dyDescent="0.2">
      <c r="A1573" s="141" t="s">
        <v>3319</v>
      </c>
      <c r="B1573" s="67" t="s">
        <v>3320</v>
      </c>
      <c r="C1573" s="67">
        <v>39</v>
      </c>
      <c r="D1573" s="67" t="s">
        <v>342</v>
      </c>
      <c r="E1573" s="71">
        <v>0.92365136397521597</v>
      </c>
      <c r="F1573" s="68">
        <v>95.628997867803804</v>
      </c>
      <c r="G1573" s="71">
        <v>0.91472806623784897</v>
      </c>
      <c r="H1573" s="68">
        <v>89.285714285714306</v>
      </c>
      <c r="I1573" s="71">
        <v>0.92017302725237804</v>
      </c>
      <c r="J1573" s="68">
        <v>97.174840085287897</v>
      </c>
      <c r="K1573" s="71">
        <v>0.98217213404967896</v>
      </c>
      <c r="L1573" s="68">
        <v>97.121535181236695</v>
      </c>
      <c r="M1573" s="71">
        <v>0.87753222836095801</v>
      </c>
      <c r="N1573" s="68">
        <v>85.607675906183403</v>
      </c>
      <c r="O1573" s="71"/>
      <c r="P1573" s="68"/>
      <c r="Q1573" s="71"/>
      <c r="R1573" s="68"/>
    </row>
    <row r="1574" spans="1:18" x14ac:dyDescent="0.2">
      <c r="A1574" s="141" t="s">
        <v>425</v>
      </c>
      <c r="B1574" s="67" t="s">
        <v>3321</v>
      </c>
      <c r="C1574" s="67">
        <v>39</v>
      </c>
      <c r="D1574" s="67" t="s">
        <v>342</v>
      </c>
      <c r="E1574" s="71">
        <v>0.90295258281936197</v>
      </c>
      <c r="F1574" s="68">
        <v>92.963752665245195</v>
      </c>
      <c r="G1574" s="71">
        <v>0.91451799618711604</v>
      </c>
      <c r="H1574" s="68">
        <v>89.125799573560798</v>
      </c>
      <c r="I1574" s="71">
        <v>0.88643877652579794</v>
      </c>
      <c r="J1574" s="68">
        <v>93.869936034115099</v>
      </c>
      <c r="K1574" s="71">
        <v>0.959104018969688</v>
      </c>
      <c r="L1574" s="68">
        <v>88.859275053304899</v>
      </c>
      <c r="M1574" s="71">
        <v>0.85174953959484401</v>
      </c>
      <c r="N1574" s="68">
        <v>81.716417910447802</v>
      </c>
      <c r="O1574" s="71"/>
      <c r="P1574" s="68"/>
      <c r="Q1574" s="71"/>
      <c r="R1574" s="68"/>
    </row>
    <row r="1575" spans="1:18" x14ac:dyDescent="0.2">
      <c r="A1575" s="141" t="s">
        <v>3322</v>
      </c>
      <c r="B1575" s="67" t="s">
        <v>3323</v>
      </c>
      <c r="C1575" s="67">
        <v>39</v>
      </c>
      <c r="D1575" s="67" t="s">
        <v>342</v>
      </c>
      <c r="E1575" s="71">
        <v>0.93200679062259995</v>
      </c>
      <c r="F1575" s="68">
        <v>97.068230277185506</v>
      </c>
      <c r="G1575" s="71">
        <v>0.95647382291772198</v>
      </c>
      <c r="H1575" s="68">
        <v>96.268656716417894</v>
      </c>
      <c r="I1575" s="71">
        <v>0.80154300064280004</v>
      </c>
      <c r="J1575" s="68">
        <v>77.718550106609797</v>
      </c>
      <c r="K1575" s="71">
        <v>0.95082007614548003</v>
      </c>
      <c r="L1575" s="68">
        <v>85.447761194029894</v>
      </c>
      <c r="M1575" s="71">
        <v>0.95119705340699801</v>
      </c>
      <c r="N1575" s="68">
        <v>95.575692963752701</v>
      </c>
      <c r="O1575" s="71"/>
      <c r="P1575" s="68"/>
      <c r="Q1575" s="71">
        <v>1</v>
      </c>
      <c r="R1575" s="68">
        <v>100</v>
      </c>
    </row>
    <row r="1576" spans="1:18" x14ac:dyDescent="0.2">
      <c r="A1576" s="141" t="s">
        <v>3324</v>
      </c>
      <c r="B1576" s="67" t="s">
        <v>3325</v>
      </c>
      <c r="C1576" s="67">
        <v>39</v>
      </c>
      <c r="D1576" s="67" t="s">
        <v>342</v>
      </c>
      <c r="E1576" s="71">
        <v>0.76282769106225001</v>
      </c>
      <c r="F1576" s="68">
        <v>61.833688699360302</v>
      </c>
      <c r="G1576" s="71">
        <v>0.87340669798471704</v>
      </c>
      <c r="H1576" s="68">
        <v>80.970149253731293</v>
      </c>
      <c r="I1576" s="71">
        <v>0.75813089990305005</v>
      </c>
      <c r="J1576" s="68">
        <v>63.486140724946701</v>
      </c>
      <c r="K1576" s="71">
        <v>0.91924910788388603</v>
      </c>
      <c r="L1576" s="68">
        <v>69.989339019189799</v>
      </c>
      <c r="M1576" s="71">
        <v>0.76335174953959495</v>
      </c>
      <c r="N1576" s="68">
        <v>68.710021321961605</v>
      </c>
      <c r="O1576" s="71"/>
      <c r="P1576" s="68"/>
      <c r="Q1576" s="71">
        <v>0.5</v>
      </c>
      <c r="R1576" s="68">
        <v>54.389721627409003</v>
      </c>
    </row>
    <row r="1577" spans="1:18" x14ac:dyDescent="0.2">
      <c r="A1577" s="141" t="s">
        <v>3326</v>
      </c>
      <c r="B1577" s="67" t="s">
        <v>3327</v>
      </c>
      <c r="C1577" s="67">
        <v>39</v>
      </c>
      <c r="D1577" s="67" t="s">
        <v>342</v>
      </c>
      <c r="E1577" s="71">
        <v>0.56995593362709596</v>
      </c>
      <c r="F1577" s="68">
        <v>13.1663113006397</v>
      </c>
      <c r="G1577" s="71">
        <v>0.77638082140717901</v>
      </c>
      <c r="H1577" s="68">
        <v>56.609808102345397</v>
      </c>
      <c r="I1577" s="71">
        <v>0.65013931415223103</v>
      </c>
      <c r="J1577" s="68">
        <v>19.9360341151386</v>
      </c>
      <c r="K1577" s="71">
        <v>0.82565363939006498</v>
      </c>
      <c r="L1577" s="68">
        <v>32.409381663113003</v>
      </c>
      <c r="M1577" s="71">
        <v>0.59760589318600399</v>
      </c>
      <c r="N1577" s="68">
        <v>43.230277185501102</v>
      </c>
      <c r="O1577" s="71"/>
      <c r="P1577" s="68"/>
      <c r="Q1577" s="71">
        <v>0</v>
      </c>
      <c r="R1577" s="68">
        <v>39.186295503212001</v>
      </c>
    </row>
    <row r="1578" spans="1:18" x14ac:dyDescent="0.2">
      <c r="A1578" s="141" t="s">
        <v>3328</v>
      </c>
      <c r="B1578" s="67" t="s">
        <v>3329</v>
      </c>
      <c r="C1578" s="67">
        <v>39</v>
      </c>
      <c r="D1578" s="67" t="s">
        <v>342</v>
      </c>
      <c r="E1578" s="71">
        <v>0.56556755227834499</v>
      </c>
      <c r="F1578" s="68">
        <v>12.5799573560768</v>
      </c>
      <c r="G1578" s="71">
        <v>0.60634021700384999</v>
      </c>
      <c r="H1578" s="68">
        <v>8.04904051172708</v>
      </c>
      <c r="I1578" s="71">
        <v>0.71007146347712002</v>
      </c>
      <c r="J1578" s="68">
        <v>41.5245202558635</v>
      </c>
      <c r="K1578" s="71">
        <v>0.79963970890338998</v>
      </c>
      <c r="L1578" s="68">
        <v>25.746268656716399</v>
      </c>
      <c r="M1578" s="71">
        <v>0.71178637200736605</v>
      </c>
      <c r="N1578" s="68">
        <v>61.034115138592703</v>
      </c>
      <c r="O1578" s="71"/>
      <c r="P1578" s="68"/>
      <c r="Q1578" s="71">
        <v>0</v>
      </c>
      <c r="R1578" s="68">
        <v>39.186295503212001</v>
      </c>
    </row>
    <row r="1579" spans="1:18" x14ac:dyDescent="0.2">
      <c r="A1579" s="141" t="s">
        <v>3330</v>
      </c>
      <c r="B1579" s="67" t="s">
        <v>3331</v>
      </c>
      <c r="C1579" s="67">
        <v>39</v>
      </c>
      <c r="D1579" s="67" t="s">
        <v>342</v>
      </c>
      <c r="E1579" s="71">
        <v>0.75713208585221603</v>
      </c>
      <c r="F1579" s="68">
        <v>60.074626865671597</v>
      </c>
      <c r="G1579" s="71">
        <v>0.74480333907773699</v>
      </c>
      <c r="H1579" s="68">
        <v>48.081023454157801</v>
      </c>
      <c r="I1579" s="71">
        <v>0.65573691692140201</v>
      </c>
      <c r="J1579" s="68">
        <v>21.5884861407249</v>
      </c>
      <c r="K1579" s="71">
        <v>0.91251847415005605</v>
      </c>
      <c r="L1579" s="68">
        <v>66.151385927505302</v>
      </c>
      <c r="M1579" s="71">
        <v>0.71546961325966896</v>
      </c>
      <c r="N1579" s="68">
        <v>61.300639658848603</v>
      </c>
      <c r="O1579" s="71"/>
      <c r="P1579" s="68"/>
      <c r="Q1579" s="71"/>
      <c r="R1579" s="68"/>
    </row>
    <row r="1580" spans="1:18" x14ac:dyDescent="0.2">
      <c r="A1580" s="141" t="s">
        <v>3332</v>
      </c>
      <c r="B1580" s="67" t="s">
        <v>3333</v>
      </c>
      <c r="C1580" s="67">
        <v>39</v>
      </c>
      <c r="D1580" s="67" t="s">
        <v>342</v>
      </c>
      <c r="E1580" s="71">
        <v>0.91233881710664</v>
      </c>
      <c r="F1580" s="68">
        <v>94.136460554370998</v>
      </c>
      <c r="G1580" s="71">
        <v>0.91071059058514203</v>
      </c>
      <c r="H1580" s="68">
        <v>88.0597014925373</v>
      </c>
      <c r="I1580" s="71">
        <v>0.77069278960490295</v>
      </c>
      <c r="J1580" s="68">
        <v>68.603411513859299</v>
      </c>
      <c r="K1580" s="71">
        <v>0.95855958195457203</v>
      </c>
      <c r="L1580" s="68">
        <v>88.539445628997896</v>
      </c>
      <c r="M1580" s="71">
        <v>0.92173112338858199</v>
      </c>
      <c r="N1580" s="68">
        <v>91.471215351812404</v>
      </c>
      <c r="O1580" s="71"/>
      <c r="P1580" s="68"/>
      <c r="Q1580" s="71">
        <v>1</v>
      </c>
      <c r="R1580" s="68">
        <v>100</v>
      </c>
    </row>
    <row r="1581" spans="1:18" x14ac:dyDescent="0.2">
      <c r="A1581" s="141" t="s">
        <v>794</v>
      </c>
      <c r="B1581" s="67" t="s">
        <v>3334</v>
      </c>
      <c r="C1581" s="67">
        <v>39</v>
      </c>
      <c r="D1581" s="67" t="s">
        <v>342</v>
      </c>
      <c r="E1581" s="71">
        <v>0.76412169300795596</v>
      </c>
      <c r="F1581" s="68">
        <v>62.3667377398721</v>
      </c>
      <c r="G1581" s="71">
        <v>0.72790738015192502</v>
      </c>
      <c r="H1581" s="68">
        <v>42.750533049040499</v>
      </c>
      <c r="I1581" s="71">
        <v>0.74848147800412101</v>
      </c>
      <c r="J1581" s="68">
        <v>59.275053304903999</v>
      </c>
      <c r="K1581" s="71">
        <v>0.87567802437301401</v>
      </c>
      <c r="L1581" s="68">
        <v>50.479744136460603</v>
      </c>
      <c r="M1581" s="71">
        <v>0.70441988950276302</v>
      </c>
      <c r="N1581" s="68">
        <v>59.968017057569298</v>
      </c>
      <c r="O1581" s="71"/>
      <c r="P1581" s="68"/>
      <c r="Q1581" s="71"/>
      <c r="R1581" s="68"/>
    </row>
    <row r="1582" spans="1:18" x14ac:dyDescent="0.2">
      <c r="A1582" s="141" t="s">
        <v>3335</v>
      </c>
      <c r="B1582" s="67" t="s">
        <v>3336</v>
      </c>
      <c r="C1582" s="67">
        <v>39</v>
      </c>
      <c r="D1582" s="67" t="s">
        <v>342</v>
      </c>
      <c r="E1582" s="71">
        <v>0.821869095367049</v>
      </c>
      <c r="F1582" s="68">
        <v>76.812366737739893</v>
      </c>
      <c r="G1582" s="71">
        <v>0.81222872751986097</v>
      </c>
      <c r="H1582" s="68">
        <v>66.311300639658796</v>
      </c>
      <c r="I1582" s="71">
        <v>0.599548610755123</v>
      </c>
      <c r="J1582" s="68">
        <v>11.034115138592799</v>
      </c>
      <c r="K1582" s="71">
        <v>0.91211694150685296</v>
      </c>
      <c r="L1582" s="68">
        <v>65.671641791044806</v>
      </c>
      <c r="M1582" s="71">
        <v>0.78545119705340705</v>
      </c>
      <c r="N1582" s="68">
        <v>71.695095948827301</v>
      </c>
      <c r="O1582" s="71"/>
      <c r="P1582" s="68"/>
      <c r="Q1582" s="71">
        <v>1</v>
      </c>
      <c r="R1582" s="68">
        <v>100</v>
      </c>
    </row>
    <row r="1583" spans="1:18" x14ac:dyDescent="0.2">
      <c r="A1583" s="141" t="s">
        <v>3337</v>
      </c>
      <c r="B1583" s="67" t="s">
        <v>3338</v>
      </c>
      <c r="C1583" s="67">
        <v>39</v>
      </c>
      <c r="D1583" s="67" t="s">
        <v>342</v>
      </c>
      <c r="E1583" s="71">
        <v>0.89244211988146005</v>
      </c>
      <c r="F1583" s="68">
        <v>90.778251599147097</v>
      </c>
      <c r="G1583" s="71">
        <v>0.86405080479282903</v>
      </c>
      <c r="H1583" s="68">
        <v>78.784648187633294</v>
      </c>
      <c r="I1583" s="71">
        <v>0.78425538563877295</v>
      </c>
      <c r="J1583" s="68">
        <v>72.867803837953105</v>
      </c>
      <c r="K1583" s="71">
        <v>0.94742190437164397</v>
      </c>
      <c r="L1583" s="68">
        <v>84.008528784648206</v>
      </c>
      <c r="M1583" s="71">
        <v>0.86648250460405196</v>
      </c>
      <c r="N1583" s="68">
        <v>84.008528784648206</v>
      </c>
      <c r="O1583" s="71"/>
      <c r="P1583" s="68"/>
      <c r="Q1583" s="71">
        <v>1</v>
      </c>
      <c r="R1583" s="68">
        <v>100</v>
      </c>
    </row>
    <row r="1584" spans="1:18" x14ac:dyDescent="0.2">
      <c r="A1584" s="141" t="s">
        <v>3339</v>
      </c>
      <c r="B1584" s="67" t="s">
        <v>3340</v>
      </c>
      <c r="C1584" s="67">
        <v>39</v>
      </c>
      <c r="D1584" s="67" t="s">
        <v>342</v>
      </c>
      <c r="E1584" s="71">
        <v>0.83382015778830199</v>
      </c>
      <c r="F1584" s="68">
        <v>80.2771855010661</v>
      </c>
      <c r="G1584" s="71">
        <v>0.81045412710792797</v>
      </c>
      <c r="H1584" s="68">
        <v>65.671641791044806</v>
      </c>
      <c r="I1584" s="71">
        <v>0.79232744435870395</v>
      </c>
      <c r="J1584" s="68">
        <v>75.213219616204697</v>
      </c>
      <c r="K1584" s="71">
        <v>0.89916572635324199</v>
      </c>
      <c r="L1584" s="68">
        <v>60.5543710021322</v>
      </c>
      <c r="M1584" s="71">
        <v>0.83333333333333304</v>
      </c>
      <c r="N1584" s="68">
        <v>79.264392324093805</v>
      </c>
      <c r="O1584" s="71"/>
      <c r="P1584" s="68"/>
      <c r="Q1584" s="71"/>
      <c r="R1584" s="68"/>
    </row>
    <row r="1585" spans="1:18" x14ac:dyDescent="0.2">
      <c r="A1585" s="141" t="s">
        <v>3341</v>
      </c>
      <c r="B1585" s="67" t="s">
        <v>3342</v>
      </c>
      <c r="C1585" s="67">
        <v>39</v>
      </c>
      <c r="D1585" s="67" t="s">
        <v>342</v>
      </c>
      <c r="E1585" s="71">
        <v>0.88149504182993998</v>
      </c>
      <c r="F1585" s="68">
        <v>88.379530916844303</v>
      </c>
      <c r="G1585" s="71">
        <v>0.88287865646358998</v>
      </c>
      <c r="H1585" s="68">
        <v>82.515991471215401</v>
      </c>
      <c r="I1585" s="71">
        <v>0.79913479248782904</v>
      </c>
      <c r="J1585" s="68">
        <v>76.972281449893401</v>
      </c>
      <c r="K1585" s="71">
        <v>0.95170152499817595</v>
      </c>
      <c r="L1585" s="68">
        <v>86.034115138592796</v>
      </c>
      <c r="M1585" s="71">
        <v>0.89226519337016597</v>
      </c>
      <c r="N1585" s="68">
        <v>87.686567164179095</v>
      </c>
      <c r="O1585" s="71"/>
      <c r="P1585" s="68"/>
      <c r="Q1585" s="71"/>
      <c r="R1585" s="68"/>
    </row>
    <row r="1586" spans="1:18" x14ac:dyDescent="0.2">
      <c r="A1586" s="141" t="s">
        <v>3343</v>
      </c>
      <c r="B1586" s="67" t="s">
        <v>3344</v>
      </c>
      <c r="C1586" s="67">
        <v>39</v>
      </c>
      <c r="D1586" s="67" t="s">
        <v>342</v>
      </c>
      <c r="E1586" s="71">
        <v>0.877342001603581</v>
      </c>
      <c r="F1586" s="68">
        <v>87.899786780383806</v>
      </c>
      <c r="G1586" s="71">
        <v>0.84324367204600403</v>
      </c>
      <c r="H1586" s="68">
        <v>73.667377398720703</v>
      </c>
      <c r="I1586" s="71">
        <v>0.77280964809886998</v>
      </c>
      <c r="J1586" s="68">
        <v>69.509594882729203</v>
      </c>
      <c r="K1586" s="71">
        <v>0.96678928455811397</v>
      </c>
      <c r="L1586" s="68">
        <v>91.631130063965898</v>
      </c>
      <c r="M1586" s="71">
        <v>0.80386740331491702</v>
      </c>
      <c r="N1586" s="68">
        <v>74.093816631130096</v>
      </c>
      <c r="O1586" s="71"/>
      <c r="P1586" s="68"/>
      <c r="Q1586" s="71">
        <v>1</v>
      </c>
      <c r="R1586" s="68">
        <v>100</v>
      </c>
    </row>
    <row r="1587" spans="1:18" x14ac:dyDescent="0.2">
      <c r="A1587" s="141" t="s">
        <v>405</v>
      </c>
      <c r="B1587" s="67" t="s">
        <v>3345</v>
      </c>
      <c r="C1587" s="67">
        <v>39</v>
      </c>
      <c r="D1587" s="67" t="s">
        <v>342</v>
      </c>
      <c r="E1587" s="71">
        <v>0.97969036414534405</v>
      </c>
      <c r="F1587" s="68">
        <v>99.893390191897694</v>
      </c>
      <c r="G1587" s="71">
        <v>0.94670079185135902</v>
      </c>
      <c r="H1587" s="68">
        <v>94.243070362473304</v>
      </c>
      <c r="I1587" s="71">
        <v>0.98771444005230102</v>
      </c>
      <c r="J1587" s="68">
        <v>99.840085287846506</v>
      </c>
      <c r="K1587" s="71">
        <v>1</v>
      </c>
      <c r="L1587" s="68">
        <v>100</v>
      </c>
      <c r="M1587" s="71">
        <v>0.98434622467771704</v>
      </c>
      <c r="N1587" s="68">
        <v>98.400852878464804</v>
      </c>
      <c r="O1587" s="71"/>
      <c r="P1587" s="68"/>
      <c r="Q1587" s="71"/>
      <c r="R1587" s="68"/>
    </row>
    <row r="1588" spans="1:18" x14ac:dyDescent="0.2">
      <c r="A1588" s="141" t="s">
        <v>3346</v>
      </c>
      <c r="B1588" s="67" t="s">
        <v>3347</v>
      </c>
      <c r="C1588" s="67">
        <v>39</v>
      </c>
      <c r="D1588" s="67" t="s">
        <v>342</v>
      </c>
      <c r="E1588" s="71">
        <v>0.91463504801442996</v>
      </c>
      <c r="F1588" s="68">
        <v>94.456289978678001</v>
      </c>
      <c r="G1588" s="71">
        <v>0.89884167749970301</v>
      </c>
      <c r="H1588" s="68">
        <v>85.820895522388099</v>
      </c>
      <c r="I1588" s="71">
        <v>0.80052784045804004</v>
      </c>
      <c r="J1588" s="68">
        <v>77.292110874200404</v>
      </c>
      <c r="K1588" s="71">
        <v>0.97417404623963599</v>
      </c>
      <c r="L1588" s="68">
        <v>95.149253731343293</v>
      </c>
      <c r="M1588" s="71">
        <v>0.89963167587477</v>
      </c>
      <c r="N1588" s="68">
        <v>88.752665245202607</v>
      </c>
      <c r="O1588" s="71"/>
      <c r="P1588" s="68"/>
      <c r="Q1588" s="71">
        <v>1</v>
      </c>
      <c r="R1588" s="68">
        <v>100</v>
      </c>
    </row>
    <row r="1589" spans="1:18" x14ac:dyDescent="0.2">
      <c r="A1589" s="141" t="s">
        <v>1075</v>
      </c>
      <c r="B1589" s="67" t="s">
        <v>3348</v>
      </c>
      <c r="C1589" s="67">
        <v>39</v>
      </c>
      <c r="D1589" s="67" t="s">
        <v>342</v>
      </c>
      <c r="E1589" s="71">
        <v>0.96597235869295295</v>
      </c>
      <c r="F1589" s="68">
        <v>99.626865671641795</v>
      </c>
      <c r="G1589" s="71">
        <v>0.94530055162342397</v>
      </c>
      <c r="H1589" s="68">
        <v>94.083155650319796</v>
      </c>
      <c r="I1589" s="71">
        <v>0.99317451850750504</v>
      </c>
      <c r="J1589" s="68">
        <v>99.946695095948797</v>
      </c>
      <c r="K1589" s="71">
        <v>1</v>
      </c>
      <c r="L1589" s="68">
        <v>100</v>
      </c>
      <c r="M1589" s="71">
        <v>0.925414364640884</v>
      </c>
      <c r="N1589" s="68">
        <v>92.057569296375306</v>
      </c>
      <c r="O1589" s="71"/>
      <c r="P1589" s="68"/>
      <c r="Q1589" s="71"/>
      <c r="R1589" s="68"/>
    </row>
    <row r="1590" spans="1:18" x14ac:dyDescent="0.2">
      <c r="A1590" s="141" t="s">
        <v>3349</v>
      </c>
      <c r="B1590" s="67" t="s">
        <v>3350</v>
      </c>
      <c r="C1590" s="67">
        <v>39</v>
      </c>
      <c r="D1590" s="67" t="s">
        <v>342</v>
      </c>
      <c r="E1590" s="71">
        <v>0.974023956729554</v>
      </c>
      <c r="F1590" s="68">
        <v>99.786780383795303</v>
      </c>
      <c r="G1590" s="71">
        <v>0.96533599557100402</v>
      </c>
      <c r="H1590" s="68">
        <v>97.4946695095949</v>
      </c>
      <c r="I1590" s="71">
        <v>0.904933934304465</v>
      </c>
      <c r="J1590" s="68">
        <v>95.842217484008501</v>
      </c>
      <c r="K1590" s="71">
        <v>0.99984985377230395</v>
      </c>
      <c r="L1590" s="68">
        <v>99.466950959488301</v>
      </c>
      <c r="M1590" s="71">
        <v>1</v>
      </c>
      <c r="N1590" s="68">
        <v>100</v>
      </c>
      <c r="O1590" s="71"/>
      <c r="P1590" s="68"/>
      <c r="Q1590" s="71">
        <v>1</v>
      </c>
      <c r="R1590" s="68">
        <v>100</v>
      </c>
    </row>
    <row r="1591" spans="1:18" x14ac:dyDescent="0.2">
      <c r="A1591" s="141" t="s">
        <v>2618</v>
      </c>
      <c r="B1591" s="67" t="s">
        <v>3351</v>
      </c>
      <c r="C1591" s="67">
        <v>39</v>
      </c>
      <c r="D1591" s="67" t="s">
        <v>342</v>
      </c>
      <c r="E1591" s="71">
        <v>0.86268760029608904</v>
      </c>
      <c r="F1591" s="68">
        <v>85.127931769722807</v>
      </c>
      <c r="G1591" s="71">
        <v>0.89534998468989402</v>
      </c>
      <c r="H1591" s="68">
        <v>84.968017057569298</v>
      </c>
      <c r="I1591" s="71">
        <v>0.79862324315712696</v>
      </c>
      <c r="J1591" s="68">
        <v>76.812366737739893</v>
      </c>
      <c r="K1591" s="71">
        <v>0.96395949377932499</v>
      </c>
      <c r="L1591" s="68">
        <v>90.724946695095994</v>
      </c>
      <c r="M1591" s="71">
        <v>0.79281767955801097</v>
      </c>
      <c r="N1591" s="68">
        <v>72.388059701492494</v>
      </c>
      <c r="O1591" s="71"/>
      <c r="P1591" s="68"/>
      <c r="Q1591" s="71"/>
      <c r="R1591" s="68"/>
    </row>
    <row r="1592" spans="1:18" x14ac:dyDescent="0.2">
      <c r="A1592" s="141" t="s">
        <v>3352</v>
      </c>
      <c r="B1592" s="67" t="s">
        <v>3353</v>
      </c>
      <c r="C1592" s="67">
        <v>39</v>
      </c>
      <c r="D1592" s="67" t="s">
        <v>342</v>
      </c>
      <c r="E1592" s="71">
        <v>0.89598156655509298</v>
      </c>
      <c r="F1592" s="68">
        <v>91.204690831556505</v>
      </c>
      <c r="G1592" s="71">
        <v>0.913731321068185</v>
      </c>
      <c r="H1592" s="68">
        <v>89.019189765458407</v>
      </c>
      <c r="I1592" s="71">
        <v>0.84795271328409305</v>
      </c>
      <c r="J1592" s="68">
        <v>89.179104477611901</v>
      </c>
      <c r="K1592" s="71">
        <v>0.93366027975022903</v>
      </c>
      <c r="L1592" s="68">
        <v>76.439232409381702</v>
      </c>
      <c r="M1592" s="71">
        <v>0.88858195211786395</v>
      </c>
      <c r="N1592" s="68">
        <v>87.206823027718599</v>
      </c>
      <c r="O1592" s="71"/>
      <c r="P1592" s="68"/>
      <c r="Q1592" s="71"/>
      <c r="R1592" s="68"/>
    </row>
    <row r="1593" spans="1:18" x14ac:dyDescent="0.2">
      <c r="A1593" s="141" t="s">
        <v>3354</v>
      </c>
      <c r="B1593" s="67" t="s">
        <v>3355</v>
      </c>
      <c r="C1593" s="67">
        <v>39</v>
      </c>
      <c r="D1593" s="67" t="s">
        <v>342</v>
      </c>
      <c r="E1593" s="71">
        <v>0.95739776214369599</v>
      </c>
      <c r="F1593" s="68">
        <v>99.147121535181199</v>
      </c>
      <c r="G1593" s="71">
        <v>0.92971075456210295</v>
      </c>
      <c r="H1593" s="68">
        <v>92.004264392324103</v>
      </c>
      <c r="I1593" s="71">
        <v>0.93092623173567901</v>
      </c>
      <c r="J1593" s="68">
        <v>98.187633262260107</v>
      </c>
      <c r="K1593" s="71">
        <v>0.97515477101369996</v>
      </c>
      <c r="L1593" s="68">
        <v>95.469083155650296</v>
      </c>
      <c r="M1593" s="71">
        <v>0.95119705340699801</v>
      </c>
      <c r="N1593" s="68">
        <v>95.575692963752701</v>
      </c>
      <c r="O1593" s="71"/>
      <c r="P1593" s="68"/>
      <c r="Q1593" s="71">
        <v>1</v>
      </c>
      <c r="R1593" s="68">
        <v>100</v>
      </c>
    </row>
    <row r="1594" spans="1:18" x14ac:dyDescent="0.2">
      <c r="A1594" s="141" t="s">
        <v>3356</v>
      </c>
      <c r="B1594" s="67" t="s">
        <v>3357</v>
      </c>
      <c r="C1594" s="67">
        <v>39</v>
      </c>
      <c r="D1594" s="67" t="s">
        <v>342</v>
      </c>
      <c r="E1594" s="71">
        <v>0.95629235153352199</v>
      </c>
      <c r="F1594" s="68">
        <v>99.040511727078894</v>
      </c>
      <c r="G1594" s="71">
        <v>0.94713841710694302</v>
      </c>
      <c r="H1594" s="68">
        <v>94.349680170575695</v>
      </c>
      <c r="I1594" s="71">
        <v>0.85411954329820206</v>
      </c>
      <c r="J1594" s="68">
        <v>89.978678038379499</v>
      </c>
      <c r="K1594" s="71">
        <v>0.984807848827845</v>
      </c>
      <c r="L1594" s="68">
        <v>97.921108742004293</v>
      </c>
      <c r="M1594" s="71">
        <v>0.99539594843462298</v>
      </c>
      <c r="N1594" s="68">
        <v>98.933901918976503</v>
      </c>
      <c r="O1594" s="71"/>
      <c r="P1594" s="68"/>
      <c r="Q1594" s="71">
        <v>1</v>
      </c>
      <c r="R1594" s="68">
        <v>100</v>
      </c>
    </row>
    <row r="1595" spans="1:18" x14ac:dyDescent="0.2">
      <c r="A1595" s="141" t="s">
        <v>3358</v>
      </c>
      <c r="B1595" s="67" t="s">
        <v>3359</v>
      </c>
      <c r="C1595" s="67">
        <v>39</v>
      </c>
      <c r="D1595" s="67" t="s">
        <v>342</v>
      </c>
      <c r="E1595" s="71">
        <v>0.88334442511348299</v>
      </c>
      <c r="F1595" s="68">
        <v>88.805970149253696</v>
      </c>
      <c r="G1595" s="71">
        <v>0.925471451965726</v>
      </c>
      <c r="H1595" s="68">
        <v>91.257995735607693</v>
      </c>
      <c r="I1595" s="71">
        <v>0.76822423066991596</v>
      </c>
      <c r="J1595" s="68">
        <v>67.643923240938193</v>
      </c>
      <c r="K1595" s="71">
        <v>0.94005034194352199</v>
      </c>
      <c r="L1595" s="68">
        <v>80.490405117270797</v>
      </c>
      <c r="M1595" s="71">
        <v>0.89963167587477</v>
      </c>
      <c r="N1595" s="68">
        <v>88.752665245202607</v>
      </c>
      <c r="O1595" s="71"/>
      <c r="P1595" s="68"/>
      <c r="Q1595" s="71"/>
      <c r="R1595" s="68"/>
    </row>
    <row r="1596" spans="1:18" x14ac:dyDescent="0.2">
      <c r="A1596" s="141" t="s">
        <v>3360</v>
      </c>
      <c r="B1596" s="67" t="s">
        <v>3361</v>
      </c>
      <c r="C1596" s="67">
        <v>39</v>
      </c>
      <c r="D1596" s="67" t="s">
        <v>342</v>
      </c>
      <c r="E1596" s="71">
        <v>0.89309545892351505</v>
      </c>
      <c r="F1596" s="68">
        <v>90.938166311300606</v>
      </c>
      <c r="G1596" s="71">
        <v>0.89646671168362402</v>
      </c>
      <c r="H1596" s="68">
        <v>85.287846481876301</v>
      </c>
      <c r="I1596" s="71">
        <v>0.78547164279555504</v>
      </c>
      <c r="J1596" s="68">
        <v>73.3475479744137</v>
      </c>
      <c r="K1596" s="71">
        <v>0.96862181306657502</v>
      </c>
      <c r="L1596" s="68">
        <v>92.643923240938193</v>
      </c>
      <c r="M1596" s="71">
        <v>0.81491712707182296</v>
      </c>
      <c r="N1596" s="68">
        <v>75.799573560767598</v>
      </c>
      <c r="O1596" s="71"/>
      <c r="P1596" s="68"/>
      <c r="Q1596" s="71">
        <v>1</v>
      </c>
      <c r="R1596" s="68">
        <v>100</v>
      </c>
    </row>
    <row r="1597" spans="1:18" x14ac:dyDescent="0.2">
      <c r="A1597" s="141" t="s">
        <v>3362</v>
      </c>
      <c r="B1597" s="67" t="s">
        <v>3363</v>
      </c>
      <c r="C1597" s="67">
        <v>39</v>
      </c>
      <c r="D1597" s="67" t="s">
        <v>342</v>
      </c>
      <c r="E1597" s="71">
        <v>0.85045209281789702</v>
      </c>
      <c r="F1597" s="68">
        <v>83.262260127931796</v>
      </c>
      <c r="G1597" s="71">
        <v>0.856690741230132</v>
      </c>
      <c r="H1597" s="68">
        <v>77.398720682302795</v>
      </c>
      <c r="I1597" s="71">
        <v>0.76098506941448496</v>
      </c>
      <c r="J1597" s="68">
        <v>64.925373134328396</v>
      </c>
      <c r="K1597" s="71">
        <v>0.88906586891447903</v>
      </c>
      <c r="L1597" s="68">
        <v>55.863539445629002</v>
      </c>
      <c r="M1597" s="71">
        <v>0.74861878453038699</v>
      </c>
      <c r="N1597" s="68">
        <v>66.684434968017101</v>
      </c>
      <c r="O1597" s="71"/>
      <c r="P1597" s="68"/>
      <c r="Q1597" s="71">
        <v>0.99690000000000001</v>
      </c>
      <c r="R1597" s="68">
        <v>59.314775160599602</v>
      </c>
    </row>
    <row r="1598" spans="1:18" x14ac:dyDescent="0.2">
      <c r="A1598" s="141" t="s">
        <v>3364</v>
      </c>
      <c r="B1598" s="67" t="s">
        <v>3365</v>
      </c>
      <c r="C1598" s="67">
        <v>39</v>
      </c>
      <c r="D1598" s="67" t="s">
        <v>342</v>
      </c>
      <c r="E1598" s="71">
        <v>0.90760407209266702</v>
      </c>
      <c r="F1598" s="68">
        <v>93.603411513859299</v>
      </c>
      <c r="G1598" s="71">
        <v>0.83781806345148102</v>
      </c>
      <c r="H1598" s="68">
        <v>72.441364605543697</v>
      </c>
      <c r="I1598" s="71">
        <v>0.82913132524564803</v>
      </c>
      <c r="J1598" s="68">
        <v>84.808102345415804</v>
      </c>
      <c r="K1598" s="71">
        <v>0.99353874340524795</v>
      </c>
      <c r="L1598" s="68">
        <v>98.987206823027705</v>
      </c>
      <c r="M1598" s="71">
        <v>0.87753222836095801</v>
      </c>
      <c r="N1598" s="68">
        <v>85.607675906183403</v>
      </c>
      <c r="O1598" s="71"/>
      <c r="P1598" s="68"/>
      <c r="Q1598" s="71">
        <v>1</v>
      </c>
      <c r="R1598" s="68">
        <v>100</v>
      </c>
    </row>
    <row r="1599" spans="1:18" x14ac:dyDescent="0.2">
      <c r="A1599" s="141" t="s">
        <v>3366</v>
      </c>
      <c r="B1599" s="67" t="s">
        <v>3367</v>
      </c>
      <c r="C1599" s="67">
        <v>39</v>
      </c>
      <c r="D1599" s="67" t="s">
        <v>342</v>
      </c>
      <c r="E1599" s="71">
        <v>0.93301408585939205</v>
      </c>
      <c r="F1599" s="68">
        <v>97.174840085287897</v>
      </c>
      <c r="G1599" s="71">
        <v>0.90792655989397497</v>
      </c>
      <c r="H1599" s="68">
        <v>87.633262260127907</v>
      </c>
      <c r="I1599" s="71">
        <v>0.80594681599598506</v>
      </c>
      <c r="J1599" s="68">
        <v>78.624733475479701</v>
      </c>
      <c r="K1599" s="71">
        <v>1</v>
      </c>
      <c r="L1599" s="68">
        <v>100</v>
      </c>
      <c r="M1599" s="71">
        <v>0.95119705340699801</v>
      </c>
      <c r="N1599" s="68">
        <v>95.575692963752701</v>
      </c>
      <c r="O1599" s="71"/>
      <c r="P1599" s="68"/>
      <c r="Q1599" s="71">
        <v>1</v>
      </c>
      <c r="R1599" s="68">
        <v>100</v>
      </c>
    </row>
    <row r="1600" spans="1:18" x14ac:dyDescent="0.2">
      <c r="A1600" s="141" t="s">
        <v>3368</v>
      </c>
      <c r="B1600" s="67" t="s">
        <v>3369</v>
      </c>
      <c r="C1600" s="67">
        <v>39</v>
      </c>
      <c r="D1600" s="67" t="s">
        <v>342</v>
      </c>
      <c r="E1600" s="71">
        <v>0.96381029711822397</v>
      </c>
      <c r="F1600" s="68">
        <v>99.573560767590607</v>
      </c>
      <c r="G1600" s="71">
        <v>0.93944078111706597</v>
      </c>
      <c r="H1600" s="68">
        <v>93.603411513859299</v>
      </c>
      <c r="I1600" s="71">
        <v>0.96157364801699896</v>
      </c>
      <c r="J1600" s="68">
        <v>99.413646055437098</v>
      </c>
      <c r="K1600" s="71">
        <v>0.99998917432077306</v>
      </c>
      <c r="L1600" s="68">
        <v>99.680170575692998</v>
      </c>
      <c r="M1600" s="71">
        <v>0.91804788213627997</v>
      </c>
      <c r="N1600" s="68">
        <v>90.938166311300606</v>
      </c>
      <c r="O1600" s="71"/>
      <c r="P1600" s="68"/>
      <c r="Q1600" s="71">
        <v>1</v>
      </c>
      <c r="R1600" s="68">
        <v>100</v>
      </c>
    </row>
    <row r="1601" spans="1:18" x14ac:dyDescent="0.2">
      <c r="A1601" s="141" t="s">
        <v>3370</v>
      </c>
      <c r="B1601" s="67" t="s">
        <v>3371</v>
      </c>
      <c r="C1601" s="67">
        <v>39</v>
      </c>
      <c r="D1601" s="67" t="s">
        <v>342</v>
      </c>
      <c r="E1601" s="71">
        <v>0.93693973857716595</v>
      </c>
      <c r="F1601" s="68">
        <v>97.547974413646102</v>
      </c>
      <c r="G1601" s="71">
        <v>0.90662663691150003</v>
      </c>
      <c r="H1601" s="68">
        <v>87.420042643923196</v>
      </c>
      <c r="I1601" s="71">
        <v>0.82322858784636699</v>
      </c>
      <c r="J1601" s="68">
        <v>83.368869936034102</v>
      </c>
      <c r="K1601" s="71">
        <v>0.99996317346866104</v>
      </c>
      <c r="L1601" s="68">
        <v>99.520255863539404</v>
      </c>
      <c r="M1601" s="71">
        <v>0.95488029465930002</v>
      </c>
      <c r="N1601" s="68">
        <v>96.055437100213197</v>
      </c>
      <c r="O1601" s="71"/>
      <c r="P1601" s="68"/>
      <c r="Q1601" s="71">
        <v>1</v>
      </c>
      <c r="R1601" s="68">
        <v>100</v>
      </c>
    </row>
    <row r="1602" spans="1:18" x14ac:dyDescent="0.2">
      <c r="A1602" s="141" t="s">
        <v>3372</v>
      </c>
      <c r="B1602" s="67" t="s">
        <v>3373</v>
      </c>
      <c r="C1602" s="67">
        <v>39</v>
      </c>
      <c r="D1602" s="67" t="s">
        <v>342</v>
      </c>
      <c r="E1602" s="71">
        <v>0.85874194223464095</v>
      </c>
      <c r="F1602" s="68">
        <v>84.328358208955194</v>
      </c>
      <c r="G1602" s="71">
        <v>0.84026633596574696</v>
      </c>
      <c r="H1602" s="68">
        <v>72.761194029850799</v>
      </c>
      <c r="I1602" s="71">
        <v>0.83859675946327905</v>
      </c>
      <c r="J1602" s="68">
        <v>87.260127931769702</v>
      </c>
      <c r="K1602" s="71">
        <v>0.91540485767159996</v>
      </c>
      <c r="L1602" s="68">
        <v>67.324093816631105</v>
      </c>
      <c r="M1602" s="71">
        <v>0.84069981583793796</v>
      </c>
      <c r="N1602" s="68">
        <v>80.490405117270797</v>
      </c>
      <c r="O1602" s="71"/>
      <c r="P1602" s="68"/>
      <c r="Q1602" s="71"/>
      <c r="R1602" s="68"/>
    </row>
    <row r="1603" spans="1:18" x14ac:dyDescent="0.2">
      <c r="A1603" s="141" t="s">
        <v>1832</v>
      </c>
      <c r="B1603" s="67" t="s">
        <v>3374</v>
      </c>
      <c r="C1603" s="67">
        <v>39</v>
      </c>
      <c r="D1603" s="67" t="s">
        <v>342</v>
      </c>
      <c r="E1603" s="71">
        <v>0.79249476881814995</v>
      </c>
      <c r="F1603" s="68">
        <v>69.989339019189799</v>
      </c>
      <c r="G1603" s="71">
        <v>0.78269982475421296</v>
      </c>
      <c r="H1603" s="68">
        <v>57.942430703624701</v>
      </c>
      <c r="I1603" s="71">
        <v>0.68514859592374699</v>
      </c>
      <c r="J1603" s="68">
        <v>30.010660980810201</v>
      </c>
      <c r="K1603" s="71">
        <v>0.95351187006425397</v>
      </c>
      <c r="L1603" s="68">
        <v>86.620469083155697</v>
      </c>
      <c r="M1603" s="71">
        <v>0.74861878453038699</v>
      </c>
      <c r="N1603" s="68">
        <v>66.684434968017101</v>
      </c>
      <c r="O1603" s="71"/>
      <c r="P1603" s="68"/>
      <c r="Q1603" s="71"/>
      <c r="R1603" s="68"/>
    </row>
    <row r="1604" spans="1:18" x14ac:dyDescent="0.2">
      <c r="A1604" s="141" t="s">
        <v>3150</v>
      </c>
      <c r="B1604" s="67" t="s">
        <v>3375</v>
      </c>
      <c r="C1604" s="67">
        <v>39</v>
      </c>
      <c r="D1604" s="67" t="s">
        <v>342</v>
      </c>
      <c r="E1604" s="71">
        <v>0.92514285900570903</v>
      </c>
      <c r="F1604" s="68">
        <v>95.895522388059703</v>
      </c>
      <c r="G1604" s="71">
        <v>0.89011430273122505</v>
      </c>
      <c r="H1604" s="68">
        <v>84.008528784648206</v>
      </c>
      <c r="I1604" s="71">
        <v>0.89378214195647498</v>
      </c>
      <c r="J1604" s="68">
        <v>94.456289978678001</v>
      </c>
      <c r="K1604" s="71">
        <v>0.95691913947528295</v>
      </c>
      <c r="L1604" s="68">
        <v>88.113006396588503</v>
      </c>
      <c r="M1604" s="71">
        <v>0.88489871086556204</v>
      </c>
      <c r="N1604" s="68">
        <v>86.620469083155697</v>
      </c>
      <c r="O1604" s="71"/>
      <c r="P1604" s="68"/>
      <c r="Q1604" s="71">
        <v>1</v>
      </c>
      <c r="R1604" s="68">
        <v>100</v>
      </c>
    </row>
    <row r="1605" spans="1:18" x14ac:dyDescent="0.2">
      <c r="A1605" s="141" t="s">
        <v>3376</v>
      </c>
      <c r="B1605" s="67" t="s">
        <v>3377</v>
      </c>
      <c r="C1605" s="67">
        <v>39</v>
      </c>
      <c r="D1605" s="67" t="s">
        <v>342</v>
      </c>
      <c r="E1605" s="71">
        <v>0.89668085733856595</v>
      </c>
      <c r="F1605" s="68">
        <v>91.257995735607693</v>
      </c>
      <c r="G1605" s="71">
        <v>0.84898756534636199</v>
      </c>
      <c r="H1605" s="68">
        <v>75.426439232409393</v>
      </c>
      <c r="I1605" s="71">
        <v>0.86232190025848499</v>
      </c>
      <c r="J1605" s="68">
        <v>91.044776119402997</v>
      </c>
      <c r="K1605" s="71">
        <v>0.92771176399774202</v>
      </c>
      <c r="L1605" s="68">
        <v>74.093816631130096</v>
      </c>
      <c r="M1605" s="71">
        <v>0.84438305709023997</v>
      </c>
      <c r="N1605" s="68">
        <v>80.916844349680204</v>
      </c>
      <c r="O1605" s="71"/>
      <c r="P1605" s="68"/>
      <c r="Q1605" s="71">
        <v>1</v>
      </c>
      <c r="R1605" s="68">
        <v>100</v>
      </c>
    </row>
    <row r="1606" spans="1:18" x14ac:dyDescent="0.2">
      <c r="A1606" s="141" t="s">
        <v>3378</v>
      </c>
      <c r="B1606" s="67" t="s">
        <v>3379</v>
      </c>
      <c r="C1606" s="67">
        <v>39</v>
      </c>
      <c r="D1606" s="67" t="s">
        <v>342</v>
      </c>
      <c r="E1606" s="71">
        <v>0.88540224639279597</v>
      </c>
      <c r="F1606" s="68">
        <v>89.232409381663103</v>
      </c>
      <c r="G1606" s="71">
        <v>0.85882771398745605</v>
      </c>
      <c r="H1606" s="68">
        <v>77.718550106609797</v>
      </c>
      <c r="I1606" s="71">
        <v>0.74964115438399004</v>
      </c>
      <c r="J1606" s="68">
        <v>60.021321961620501</v>
      </c>
      <c r="K1606" s="71">
        <v>0.96679282399769095</v>
      </c>
      <c r="L1606" s="68">
        <v>91.684434968017101</v>
      </c>
      <c r="M1606" s="71">
        <v>0.85174953959484401</v>
      </c>
      <c r="N1606" s="68">
        <v>81.716417910447802</v>
      </c>
      <c r="O1606" s="71"/>
      <c r="P1606" s="68"/>
      <c r="Q1606" s="71">
        <v>1</v>
      </c>
      <c r="R1606" s="68">
        <v>100</v>
      </c>
    </row>
    <row r="1607" spans="1:18" x14ac:dyDescent="0.2">
      <c r="A1607" s="141" t="s">
        <v>3380</v>
      </c>
      <c r="B1607" s="67" t="s">
        <v>3381</v>
      </c>
      <c r="C1607" s="67">
        <v>39</v>
      </c>
      <c r="D1607" s="67" t="s">
        <v>342</v>
      </c>
      <c r="E1607" s="71">
        <v>0.926713074648014</v>
      </c>
      <c r="F1607" s="68">
        <v>96.375266524520299</v>
      </c>
      <c r="G1607" s="71">
        <v>0.90467364888448898</v>
      </c>
      <c r="H1607" s="68">
        <v>87.153518123667396</v>
      </c>
      <c r="I1607" s="71">
        <v>0.88768111855555198</v>
      </c>
      <c r="J1607" s="68">
        <v>94.029850746268707</v>
      </c>
      <c r="K1607" s="71">
        <v>0.95999513618677002</v>
      </c>
      <c r="L1607" s="68">
        <v>89.179104477611901</v>
      </c>
      <c r="M1607" s="71">
        <v>0.88121546961326003</v>
      </c>
      <c r="N1607" s="68">
        <v>85.980810234541593</v>
      </c>
      <c r="O1607" s="71"/>
      <c r="P1607" s="68"/>
      <c r="Q1607" s="71">
        <v>1</v>
      </c>
      <c r="R1607" s="68">
        <v>100</v>
      </c>
    </row>
    <row r="1608" spans="1:18" x14ac:dyDescent="0.2">
      <c r="A1608" s="141" t="s">
        <v>3382</v>
      </c>
      <c r="B1608" s="67" t="s">
        <v>3383</v>
      </c>
      <c r="C1608" s="67">
        <v>39</v>
      </c>
      <c r="D1608" s="67" t="s">
        <v>342</v>
      </c>
      <c r="E1608" s="71">
        <v>0.91754092274762999</v>
      </c>
      <c r="F1608" s="68">
        <v>94.7228144989339</v>
      </c>
      <c r="G1608" s="71">
        <v>0.86188094254641601</v>
      </c>
      <c r="H1608" s="68">
        <v>78.358208955223901</v>
      </c>
      <c r="I1608" s="71">
        <v>0.92158460129299202</v>
      </c>
      <c r="J1608" s="68">
        <v>97.334754797441406</v>
      </c>
      <c r="K1608" s="71">
        <v>0.967222495313105</v>
      </c>
      <c r="L1608" s="68">
        <v>91.791044776119406</v>
      </c>
      <c r="M1608" s="71">
        <v>0.83701657458563605</v>
      </c>
      <c r="N1608" s="68">
        <v>79.797441364605504</v>
      </c>
      <c r="O1608" s="71"/>
      <c r="P1608" s="68"/>
      <c r="Q1608" s="71">
        <v>1</v>
      </c>
      <c r="R1608" s="68">
        <v>100</v>
      </c>
    </row>
    <row r="1609" spans="1:18" x14ac:dyDescent="0.2">
      <c r="A1609" s="141" t="s">
        <v>3384</v>
      </c>
      <c r="B1609" s="67" t="s">
        <v>3385</v>
      </c>
      <c r="C1609" s="67">
        <v>39</v>
      </c>
      <c r="D1609" s="67" t="s">
        <v>342</v>
      </c>
      <c r="E1609" s="71">
        <v>0.85666474947010696</v>
      </c>
      <c r="F1609" s="68">
        <v>84.115138592750498</v>
      </c>
      <c r="G1609" s="71">
        <v>0.84208639504998595</v>
      </c>
      <c r="H1609" s="68">
        <v>73.294243070362498</v>
      </c>
      <c r="I1609" s="71">
        <v>0.72028232014952798</v>
      </c>
      <c r="J1609" s="68">
        <v>46.481876332622598</v>
      </c>
      <c r="K1609" s="71">
        <v>0.96128652386372804</v>
      </c>
      <c r="L1609" s="68">
        <v>89.658848614072497</v>
      </c>
      <c r="M1609" s="71">
        <v>0.75966850828729304</v>
      </c>
      <c r="N1609" s="68">
        <v>68.283582089552198</v>
      </c>
      <c r="O1609" s="71"/>
      <c r="P1609" s="68"/>
      <c r="Q1609" s="71">
        <v>1</v>
      </c>
      <c r="R1609" s="68">
        <v>100</v>
      </c>
    </row>
    <row r="1610" spans="1:18" x14ac:dyDescent="0.2">
      <c r="A1610" s="141" t="s">
        <v>841</v>
      </c>
      <c r="B1610" s="67" t="s">
        <v>3386</v>
      </c>
      <c r="C1610" s="67">
        <v>39</v>
      </c>
      <c r="D1610" s="67" t="s">
        <v>342</v>
      </c>
      <c r="E1610" s="71">
        <v>0.90149604101159397</v>
      </c>
      <c r="F1610" s="68">
        <v>92.377398720682294</v>
      </c>
      <c r="G1610" s="71">
        <v>0.844360794533632</v>
      </c>
      <c r="H1610" s="68">
        <v>74.093816631130096</v>
      </c>
      <c r="I1610" s="71">
        <v>0.879839983973426</v>
      </c>
      <c r="J1610" s="68">
        <v>93.176972281449906</v>
      </c>
      <c r="K1610" s="71">
        <v>0.97941202323599696</v>
      </c>
      <c r="L1610" s="68">
        <v>96.321961620469096</v>
      </c>
      <c r="M1610" s="71">
        <v>0.80386740331491702</v>
      </c>
      <c r="N1610" s="68">
        <v>74.093816631130096</v>
      </c>
      <c r="O1610" s="71"/>
      <c r="P1610" s="68"/>
      <c r="Q1610" s="71">
        <v>1</v>
      </c>
      <c r="R1610" s="68">
        <v>100</v>
      </c>
    </row>
    <row r="1611" spans="1:18" x14ac:dyDescent="0.2">
      <c r="A1611" s="141" t="s">
        <v>1615</v>
      </c>
      <c r="B1611" s="67" t="s">
        <v>3387</v>
      </c>
      <c r="C1611" s="67">
        <v>39</v>
      </c>
      <c r="D1611" s="67" t="s">
        <v>342</v>
      </c>
      <c r="E1611" s="71">
        <v>0.95776328072642503</v>
      </c>
      <c r="F1611" s="68">
        <v>99.200426439232402</v>
      </c>
      <c r="G1611" s="71">
        <v>0.90200027000012495</v>
      </c>
      <c r="H1611" s="68">
        <v>86.513859275053306</v>
      </c>
      <c r="I1611" s="71">
        <v>0.97736613864808697</v>
      </c>
      <c r="J1611" s="68">
        <v>99.626865671641795</v>
      </c>
      <c r="K1611" s="71">
        <v>0.987718871595331</v>
      </c>
      <c r="L1611" s="68">
        <v>98.507462686567195</v>
      </c>
      <c r="M1611" s="71">
        <v>0.92173112338858199</v>
      </c>
      <c r="N1611" s="68">
        <v>91.471215351812404</v>
      </c>
      <c r="O1611" s="71"/>
      <c r="P1611" s="68"/>
      <c r="Q1611" s="71">
        <v>1</v>
      </c>
      <c r="R1611" s="68">
        <v>100</v>
      </c>
    </row>
    <row r="1612" spans="1:18" x14ac:dyDescent="0.2">
      <c r="A1612" s="141" t="s">
        <v>3388</v>
      </c>
      <c r="B1612" s="67" t="s">
        <v>3389</v>
      </c>
      <c r="C1612" s="67">
        <v>39</v>
      </c>
      <c r="D1612" s="67" t="s">
        <v>342</v>
      </c>
      <c r="E1612" s="71">
        <v>0.979519200076713</v>
      </c>
      <c r="F1612" s="68">
        <v>99.840085287846506</v>
      </c>
      <c r="G1612" s="71">
        <v>0.95550159496791998</v>
      </c>
      <c r="H1612" s="68">
        <v>96.1087420042644</v>
      </c>
      <c r="I1612" s="71">
        <v>0.98559546316581703</v>
      </c>
      <c r="J1612" s="68">
        <v>99.786780383795303</v>
      </c>
      <c r="K1612" s="71">
        <v>1</v>
      </c>
      <c r="L1612" s="68">
        <v>100</v>
      </c>
      <c r="M1612" s="71">
        <v>0.97697974217311301</v>
      </c>
      <c r="N1612" s="68">
        <v>97.921108742004293</v>
      </c>
      <c r="O1612" s="71"/>
      <c r="P1612" s="68"/>
      <c r="Q1612" s="71"/>
      <c r="R1612" s="68"/>
    </row>
    <row r="1613" spans="1:18" x14ac:dyDescent="0.2">
      <c r="A1613" s="141" t="s">
        <v>3390</v>
      </c>
      <c r="B1613" s="67" t="s">
        <v>3391</v>
      </c>
      <c r="C1613" s="67">
        <v>39</v>
      </c>
      <c r="D1613" s="67" t="s">
        <v>342</v>
      </c>
      <c r="E1613" s="71">
        <v>0.90048394167858503</v>
      </c>
      <c r="F1613" s="68">
        <v>92.270788912580002</v>
      </c>
      <c r="G1613" s="71">
        <v>0.86976048501800896</v>
      </c>
      <c r="H1613" s="68">
        <v>79.797441364605504</v>
      </c>
      <c r="I1613" s="71">
        <v>0.790825006182996</v>
      </c>
      <c r="J1613" s="68">
        <v>74.786780383795303</v>
      </c>
      <c r="K1613" s="71">
        <v>0.98640143634477295</v>
      </c>
      <c r="L1613" s="68">
        <v>98.187633262260107</v>
      </c>
      <c r="M1613" s="71">
        <v>0.85543278084714602</v>
      </c>
      <c r="N1613" s="68">
        <v>82.356076759061807</v>
      </c>
      <c r="O1613" s="71"/>
      <c r="P1613" s="68"/>
      <c r="Q1613" s="71">
        <v>1</v>
      </c>
      <c r="R1613" s="68">
        <v>100</v>
      </c>
    </row>
    <row r="1614" spans="1:18" x14ac:dyDescent="0.2">
      <c r="A1614" s="141" t="s">
        <v>3392</v>
      </c>
      <c r="B1614" s="67" t="s">
        <v>3393</v>
      </c>
      <c r="C1614" s="67">
        <v>39</v>
      </c>
      <c r="D1614" s="67" t="s">
        <v>342</v>
      </c>
      <c r="E1614" s="71">
        <v>0.86947958495487998</v>
      </c>
      <c r="F1614" s="68">
        <v>86.460554371002104</v>
      </c>
      <c r="G1614" s="71">
        <v>0.87334153232443301</v>
      </c>
      <c r="H1614" s="68">
        <v>80.916844349680204</v>
      </c>
      <c r="I1614" s="71">
        <v>0.80746277407786404</v>
      </c>
      <c r="J1614" s="68">
        <v>78.997867803837906</v>
      </c>
      <c r="K1614" s="71">
        <v>0.926948287560871</v>
      </c>
      <c r="L1614" s="68">
        <v>73.6140724946695</v>
      </c>
      <c r="M1614" s="71">
        <v>0.87016574585635398</v>
      </c>
      <c r="N1614" s="68">
        <v>84.648187633262296</v>
      </c>
      <c r="O1614" s="71"/>
      <c r="P1614" s="68"/>
      <c r="Q1614" s="71"/>
      <c r="R1614" s="68"/>
    </row>
    <row r="1615" spans="1:18" x14ac:dyDescent="0.2">
      <c r="A1615" s="141" t="s">
        <v>3394</v>
      </c>
      <c r="B1615" s="67" t="s">
        <v>3395</v>
      </c>
      <c r="C1615" s="67">
        <v>39</v>
      </c>
      <c r="D1615" s="67" t="s">
        <v>342</v>
      </c>
      <c r="E1615" s="71">
        <v>0.83369661934956796</v>
      </c>
      <c r="F1615" s="68">
        <v>80.223880597014897</v>
      </c>
      <c r="G1615" s="71">
        <v>0.810176041941572</v>
      </c>
      <c r="H1615" s="68">
        <v>65.511727078891298</v>
      </c>
      <c r="I1615" s="71">
        <v>0.74316963869185604</v>
      </c>
      <c r="J1615" s="68">
        <v>56.982942430703602</v>
      </c>
      <c r="K1615" s="71">
        <v>0.96652366969302195</v>
      </c>
      <c r="L1615" s="68">
        <v>91.471215351812404</v>
      </c>
      <c r="M1615" s="71">
        <v>0.81491712707182296</v>
      </c>
      <c r="N1615" s="68">
        <v>75.799573560767598</v>
      </c>
      <c r="O1615" s="71"/>
      <c r="P1615" s="68"/>
      <c r="Q1615" s="71"/>
      <c r="R1615" s="68"/>
    </row>
    <row r="1616" spans="1:18" x14ac:dyDescent="0.2">
      <c r="A1616" s="141" t="s">
        <v>3396</v>
      </c>
      <c r="B1616" s="67" t="s">
        <v>3397</v>
      </c>
      <c r="C1616" s="67">
        <v>39</v>
      </c>
      <c r="D1616" s="67" t="s">
        <v>342</v>
      </c>
      <c r="E1616" s="71">
        <v>0.90020276882626804</v>
      </c>
      <c r="F1616" s="68">
        <v>92.2174840085288</v>
      </c>
      <c r="G1616" s="71">
        <v>0.90083309337866302</v>
      </c>
      <c r="H1616" s="68">
        <v>86.407249466951001</v>
      </c>
      <c r="I1616" s="71">
        <v>0.819588088868756</v>
      </c>
      <c r="J1616" s="68">
        <v>82.249466950959501</v>
      </c>
      <c r="K1616" s="71">
        <v>0.99180794093978697</v>
      </c>
      <c r="L1616" s="68">
        <v>98.827292110874197</v>
      </c>
      <c r="M1616" s="71">
        <v>0.88858195211786395</v>
      </c>
      <c r="N1616" s="68">
        <v>87.206823027718599</v>
      </c>
      <c r="O1616" s="71"/>
      <c r="P1616" s="68"/>
      <c r="Q1616" s="71"/>
      <c r="R1616" s="68"/>
    </row>
    <row r="1617" spans="1:18" x14ac:dyDescent="0.2">
      <c r="A1617" s="141" t="s">
        <v>397</v>
      </c>
      <c r="B1617" s="67" t="s">
        <v>3398</v>
      </c>
      <c r="C1617" s="67">
        <v>39</v>
      </c>
      <c r="D1617" s="67" t="s">
        <v>342</v>
      </c>
      <c r="E1617" s="71">
        <v>0.95365108109883401</v>
      </c>
      <c r="F1617" s="68">
        <v>98.827292110874197</v>
      </c>
      <c r="G1617" s="71">
        <v>0.95006364205370097</v>
      </c>
      <c r="H1617" s="68">
        <v>95.042643923240902</v>
      </c>
      <c r="I1617" s="71">
        <v>0.93776422921340796</v>
      </c>
      <c r="J1617" s="68">
        <v>98.667377398720703</v>
      </c>
      <c r="K1617" s="71">
        <v>0.99399560598274095</v>
      </c>
      <c r="L1617" s="68">
        <v>99.040511727078894</v>
      </c>
      <c r="M1617" s="71">
        <v>0.93278084714548803</v>
      </c>
      <c r="N1617" s="68">
        <v>92.963752665245195</v>
      </c>
      <c r="O1617" s="71"/>
      <c r="P1617" s="68"/>
      <c r="Q1617" s="71"/>
      <c r="R1617" s="68"/>
    </row>
    <row r="1618" spans="1:18" x14ac:dyDescent="0.2">
      <c r="A1618" s="141" t="s">
        <v>3399</v>
      </c>
      <c r="B1618" s="67" t="s">
        <v>3400</v>
      </c>
      <c r="C1618" s="67">
        <v>39</v>
      </c>
      <c r="D1618" s="67" t="s">
        <v>342</v>
      </c>
      <c r="E1618" s="71">
        <v>0.76461676722451599</v>
      </c>
      <c r="F1618" s="68">
        <v>62.473347547974399</v>
      </c>
      <c r="G1618" s="71">
        <v>0.96397953141884296</v>
      </c>
      <c r="H1618" s="68">
        <v>97.281449893390203</v>
      </c>
      <c r="I1618" s="71">
        <v>0.94252580940549702</v>
      </c>
      <c r="J1618" s="68">
        <v>98.880597014925399</v>
      </c>
      <c r="K1618" s="71">
        <v>0.96906468314354099</v>
      </c>
      <c r="L1618" s="68">
        <v>92.857142857142904</v>
      </c>
      <c r="M1618" s="71">
        <v>0.94751381215469599</v>
      </c>
      <c r="N1618" s="68">
        <v>95.042643923240902</v>
      </c>
      <c r="O1618" s="71"/>
      <c r="P1618" s="68"/>
      <c r="Q1618" s="71">
        <v>0</v>
      </c>
      <c r="R1618" s="68">
        <v>39.186295503212001</v>
      </c>
    </row>
    <row r="1619" spans="1:18" x14ac:dyDescent="0.2">
      <c r="A1619" s="141" t="s">
        <v>3401</v>
      </c>
      <c r="B1619" s="67" t="s">
        <v>3402</v>
      </c>
      <c r="C1619" s="67">
        <v>39</v>
      </c>
      <c r="D1619" s="67" t="s">
        <v>342</v>
      </c>
      <c r="E1619" s="71">
        <v>0.85190810334336597</v>
      </c>
      <c r="F1619" s="68">
        <v>83.528784648187596</v>
      </c>
      <c r="G1619" s="71">
        <v>0.82486624466074399</v>
      </c>
      <c r="H1619" s="68">
        <v>69.989339019189799</v>
      </c>
      <c r="I1619" s="71">
        <v>0.84650632761242395</v>
      </c>
      <c r="J1619" s="68">
        <v>88.859275053304899</v>
      </c>
      <c r="K1619" s="71">
        <v>0.92870919653307604</v>
      </c>
      <c r="L1619" s="68">
        <v>74.520255863539404</v>
      </c>
      <c r="M1619" s="71">
        <v>0.80755064456721903</v>
      </c>
      <c r="N1619" s="68">
        <v>74.626865671641795</v>
      </c>
      <c r="O1619" s="71"/>
      <c r="P1619" s="68"/>
      <c r="Q1619" s="71"/>
      <c r="R1619" s="68"/>
    </row>
    <row r="1620" spans="1:18" x14ac:dyDescent="0.2">
      <c r="A1620" s="141" t="s">
        <v>847</v>
      </c>
      <c r="B1620" s="67" t="s">
        <v>3403</v>
      </c>
      <c r="C1620" s="67">
        <v>39</v>
      </c>
      <c r="D1620" s="67" t="s">
        <v>342</v>
      </c>
      <c r="E1620" s="71">
        <v>0.94103752555448805</v>
      </c>
      <c r="F1620" s="68">
        <v>98.134328358209004</v>
      </c>
      <c r="G1620" s="71">
        <v>0.93445189313657295</v>
      </c>
      <c r="H1620" s="68">
        <v>92.803837953091701</v>
      </c>
      <c r="I1620" s="71">
        <v>0.91239535026990304</v>
      </c>
      <c r="J1620" s="68">
        <v>96.481876332622605</v>
      </c>
      <c r="K1620" s="71">
        <v>0.98820525291828798</v>
      </c>
      <c r="L1620" s="68">
        <v>98.6140724946695</v>
      </c>
      <c r="M1620" s="71">
        <v>0.92909760589318602</v>
      </c>
      <c r="N1620" s="68">
        <v>92.377398720682294</v>
      </c>
      <c r="O1620" s="71"/>
      <c r="P1620" s="68"/>
      <c r="Q1620" s="71"/>
      <c r="R1620" s="68"/>
    </row>
    <row r="1621" spans="1:18" x14ac:dyDescent="0.2">
      <c r="A1621" s="141" t="s">
        <v>3404</v>
      </c>
      <c r="B1621" s="67" t="s">
        <v>3405</v>
      </c>
      <c r="C1621" s="67">
        <v>39</v>
      </c>
      <c r="D1621" s="67" t="s">
        <v>342</v>
      </c>
      <c r="E1621" s="71">
        <v>0.84917152784594896</v>
      </c>
      <c r="F1621" s="68">
        <v>83.102345415778302</v>
      </c>
      <c r="G1621" s="71">
        <v>0.87510368418579199</v>
      </c>
      <c r="H1621" s="68">
        <v>81.289978678038395</v>
      </c>
      <c r="I1621" s="71">
        <v>0.73118283495280001</v>
      </c>
      <c r="J1621" s="68">
        <v>51.439232409381702</v>
      </c>
      <c r="K1621" s="71">
        <v>0.93496681139805704</v>
      </c>
      <c r="L1621" s="68">
        <v>77.238805970149201</v>
      </c>
      <c r="M1621" s="71">
        <v>0.85543278084714602</v>
      </c>
      <c r="N1621" s="68">
        <v>82.356076759061807</v>
      </c>
      <c r="O1621" s="71"/>
      <c r="P1621" s="68"/>
      <c r="Q1621" s="71"/>
      <c r="R1621" s="68"/>
    </row>
    <row r="1622" spans="1:18" x14ac:dyDescent="0.2">
      <c r="A1622" s="141" t="s">
        <v>794</v>
      </c>
      <c r="B1622" s="67" t="s">
        <v>3406</v>
      </c>
      <c r="C1622" s="67">
        <v>39</v>
      </c>
      <c r="D1622" s="67" t="s">
        <v>342</v>
      </c>
      <c r="E1622" s="71">
        <v>0.96702411155449997</v>
      </c>
      <c r="F1622" s="68">
        <v>99.680170575692998</v>
      </c>
      <c r="G1622" s="71">
        <v>0.95518333413104695</v>
      </c>
      <c r="H1622" s="68">
        <v>96.055437100213197</v>
      </c>
      <c r="I1622" s="71">
        <v>0.92778514647910004</v>
      </c>
      <c r="J1622" s="68">
        <v>98.081023454157801</v>
      </c>
      <c r="K1622" s="71">
        <v>0.98990529999844701</v>
      </c>
      <c r="L1622" s="68">
        <v>98.667377398720703</v>
      </c>
      <c r="M1622" s="71">
        <v>0.96224677716390405</v>
      </c>
      <c r="N1622" s="68">
        <v>96.641791044776099</v>
      </c>
      <c r="O1622" s="71"/>
      <c r="P1622" s="68"/>
      <c r="Q1622" s="71">
        <v>1</v>
      </c>
      <c r="R1622" s="68">
        <v>100</v>
      </c>
    </row>
    <row r="1623" spans="1:18" x14ac:dyDescent="0.2">
      <c r="A1623" s="141" t="s">
        <v>3407</v>
      </c>
      <c r="B1623" s="67" t="s">
        <v>3408</v>
      </c>
      <c r="C1623" s="67">
        <v>39</v>
      </c>
      <c r="D1623" s="67" t="s">
        <v>342</v>
      </c>
      <c r="E1623" s="71">
        <v>0.913520157899948</v>
      </c>
      <c r="F1623" s="68">
        <v>94.296375266524507</v>
      </c>
      <c r="G1623" s="71">
        <v>0.91071639815018102</v>
      </c>
      <c r="H1623" s="68">
        <v>88.166311300639606</v>
      </c>
      <c r="I1623" s="71">
        <v>0.81913640405749799</v>
      </c>
      <c r="J1623" s="68">
        <v>82.089552238805993</v>
      </c>
      <c r="K1623" s="71">
        <v>0.98039725848971804</v>
      </c>
      <c r="L1623" s="68">
        <v>96.535181236673793</v>
      </c>
      <c r="M1623" s="71">
        <v>0.94383057090239497</v>
      </c>
      <c r="N1623" s="68">
        <v>94.296375266524507</v>
      </c>
      <c r="O1623" s="71"/>
      <c r="P1623" s="68"/>
      <c r="Q1623" s="71"/>
      <c r="R1623" s="68"/>
    </row>
    <row r="1624" spans="1:18" x14ac:dyDescent="0.2">
      <c r="A1624" s="141" t="s">
        <v>3409</v>
      </c>
      <c r="B1624" s="67" t="s">
        <v>3410</v>
      </c>
      <c r="C1624" s="67">
        <v>39</v>
      </c>
      <c r="D1624" s="67" t="s">
        <v>342</v>
      </c>
      <c r="E1624" s="71">
        <v>0.84101190057094299</v>
      </c>
      <c r="F1624" s="68">
        <v>81.609808102345397</v>
      </c>
      <c r="G1624" s="71">
        <v>0.86609525705238899</v>
      </c>
      <c r="H1624" s="68">
        <v>79.051172707889094</v>
      </c>
      <c r="I1624" s="71">
        <v>0.70798094630122599</v>
      </c>
      <c r="J1624" s="68">
        <v>40.511727078891298</v>
      </c>
      <c r="K1624" s="71">
        <v>0.94558834183991702</v>
      </c>
      <c r="L1624" s="68">
        <v>83.262260127931796</v>
      </c>
      <c r="M1624" s="71">
        <v>0.84438305709023997</v>
      </c>
      <c r="N1624" s="68">
        <v>80.916844349680204</v>
      </c>
      <c r="O1624" s="71"/>
      <c r="P1624" s="68"/>
      <c r="Q1624" s="71"/>
      <c r="R1624" s="68"/>
    </row>
    <row r="1625" spans="1:18" x14ac:dyDescent="0.2">
      <c r="A1625" s="141" t="s">
        <v>3411</v>
      </c>
      <c r="B1625" s="67" t="s">
        <v>3412</v>
      </c>
      <c r="C1625" s="67">
        <v>39</v>
      </c>
      <c r="D1625" s="67" t="s">
        <v>342</v>
      </c>
      <c r="E1625" s="71">
        <v>0.867961249955295</v>
      </c>
      <c r="F1625" s="68">
        <v>86.087420042643899</v>
      </c>
      <c r="G1625" s="71">
        <v>0.87758621983168095</v>
      </c>
      <c r="H1625" s="68">
        <v>81.503198294243106</v>
      </c>
      <c r="I1625" s="71">
        <v>0.73320789890148297</v>
      </c>
      <c r="J1625" s="68">
        <v>52.611940298507498</v>
      </c>
      <c r="K1625" s="71">
        <v>0.95036948145633904</v>
      </c>
      <c r="L1625" s="68">
        <v>85.287846481876301</v>
      </c>
      <c r="M1625" s="71">
        <v>0.91068139963167605</v>
      </c>
      <c r="N1625" s="68">
        <v>90.085287846481904</v>
      </c>
      <c r="O1625" s="71"/>
      <c r="P1625" s="68"/>
      <c r="Q1625" s="71"/>
      <c r="R1625" s="68"/>
    </row>
    <row r="1626" spans="1:18" x14ac:dyDescent="0.2">
      <c r="A1626" s="141" t="s">
        <v>3413</v>
      </c>
      <c r="B1626" s="67" t="s">
        <v>3414</v>
      </c>
      <c r="C1626" s="67">
        <v>39</v>
      </c>
      <c r="D1626" s="67" t="s">
        <v>342</v>
      </c>
      <c r="E1626" s="71">
        <v>0.88867782651257299</v>
      </c>
      <c r="F1626" s="68">
        <v>89.872068230277193</v>
      </c>
      <c r="G1626" s="71">
        <v>0.88623174195347998</v>
      </c>
      <c r="H1626" s="68">
        <v>83.422174840085304</v>
      </c>
      <c r="I1626" s="71">
        <v>0.829072958268118</v>
      </c>
      <c r="J1626" s="68">
        <v>84.754797441364602</v>
      </c>
      <c r="K1626" s="71">
        <v>0.94345817120622599</v>
      </c>
      <c r="L1626" s="68">
        <v>82.302771855010704</v>
      </c>
      <c r="M1626" s="71">
        <v>0.89594843462246798</v>
      </c>
      <c r="N1626" s="68">
        <v>88.272921108741997</v>
      </c>
      <c r="O1626" s="71"/>
      <c r="P1626" s="68"/>
      <c r="Q1626" s="71"/>
      <c r="R1626" s="68"/>
    </row>
    <row r="1627" spans="1:18" x14ac:dyDescent="0.2">
      <c r="A1627" s="141" t="s">
        <v>3415</v>
      </c>
      <c r="B1627" s="67" t="s">
        <v>3416</v>
      </c>
      <c r="C1627" s="67">
        <v>39</v>
      </c>
      <c r="D1627" s="67" t="s">
        <v>342</v>
      </c>
      <c r="E1627" s="71">
        <v>0.86730743289787404</v>
      </c>
      <c r="F1627" s="68">
        <v>85.820895522388099</v>
      </c>
      <c r="G1627" s="71">
        <v>0.88949125170892596</v>
      </c>
      <c r="H1627" s="68">
        <v>83.848614072494698</v>
      </c>
      <c r="I1627" s="71">
        <v>0.80447271652353103</v>
      </c>
      <c r="J1627" s="68">
        <v>78.464818763326207</v>
      </c>
      <c r="K1627" s="71">
        <v>0.91983298251189205</v>
      </c>
      <c r="L1627" s="68">
        <v>70.149253731343293</v>
      </c>
      <c r="M1627" s="71">
        <v>0.85543278084714602</v>
      </c>
      <c r="N1627" s="68">
        <v>82.356076759061807</v>
      </c>
      <c r="O1627" s="71"/>
      <c r="P1627" s="68"/>
      <c r="Q1627" s="71"/>
      <c r="R1627" s="68"/>
    </row>
    <row r="1628" spans="1:18" x14ac:dyDescent="0.2">
      <c r="A1628" s="141" t="s">
        <v>3417</v>
      </c>
      <c r="B1628" s="67" t="s">
        <v>3418</v>
      </c>
      <c r="C1628" s="67">
        <v>39</v>
      </c>
      <c r="D1628" s="67" t="s">
        <v>342</v>
      </c>
      <c r="E1628" s="71">
        <v>0.84786530505914803</v>
      </c>
      <c r="F1628" s="68">
        <v>82.835820895522403</v>
      </c>
      <c r="G1628" s="71">
        <v>0.82638487609441302</v>
      </c>
      <c r="H1628" s="68">
        <v>70.095948827292105</v>
      </c>
      <c r="I1628" s="71">
        <v>0.80763227896560597</v>
      </c>
      <c r="J1628" s="68">
        <v>79.051172707889094</v>
      </c>
      <c r="K1628" s="71">
        <v>0.91674424933863397</v>
      </c>
      <c r="L1628" s="68">
        <v>68.283582089552198</v>
      </c>
      <c r="M1628" s="71">
        <v>0.84069981583793796</v>
      </c>
      <c r="N1628" s="68">
        <v>80.490405117270797</v>
      </c>
      <c r="O1628" s="71"/>
      <c r="P1628" s="68"/>
      <c r="Q1628" s="71"/>
      <c r="R1628" s="68"/>
    </row>
    <row r="1629" spans="1:18" x14ac:dyDescent="0.2">
      <c r="A1629" s="141" t="s">
        <v>3419</v>
      </c>
      <c r="B1629" s="67" t="s">
        <v>3420</v>
      </c>
      <c r="C1629" s="67">
        <v>39</v>
      </c>
      <c r="D1629" s="67" t="s">
        <v>342</v>
      </c>
      <c r="E1629" s="71">
        <v>0.90606811678591703</v>
      </c>
      <c r="F1629" s="68">
        <v>93.496801705756894</v>
      </c>
      <c r="G1629" s="71">
        <v>0.90823095545557597</v>
      </c>
      <c r="H1629" s="68">
        <v>87.793176972281401</v>
      </c>
      <c r="I1629" s="71">
        <v>0.75929748661962504</v>
      </c>
      <c r="J1629" s="68">
        <v>64.125799573560798</v>
      </c>
      <c r="K1629" s="71">
        <v>0.95213074222270899</v>
      </c>
      <c r="L1629" s="68">
        <v>86.140724946695101</v>
      </c>
      <c r="M1629" s="71">
        <v>0.91068139963167605</v>
      </c>
      <c r="N1629" s="68">
        <v>90.085287846481904</v>
      </c>
      <c r="O1629" s="71"/>
      <c r="P1629" s="68"/>
      <c r="Q1629" s="71">
        <v>1</v>
      </c>
      <c r="R1629" s="68">
        <v>100</v>
      </c>
    </row>
    <row r="1630" spans="1:18" x14ac:dyDescent="0.2">
      <c r="A1630" s="141" t="s">
        <v>3421</v>
      </c>
      <c r="B1630" s="67" t="s">
        <v>3422</v>
      </c>
      <c r="C1630" s="67">
        <v>39</v>
      </c>
      <c r="D1630" s="67" t="s">
        <v>342</v>
      </c>
      <c r="E1630" s="71">
        <v>0.92520928466872399</v>
      </c>
      <c r="F1630" s="68">
        <v>96.002132196162094</v>
      </c>
      <c r="G1630" s="71">
        <v>0.94217563295526496</v>
      </c>
      <c r="H1630" s="68">
        <v>93.816631130063996</v>
      </c>
      <c r="I1630" s="71">
        <v>0.79591702949576504</v>
      </c>
      <c r="J1630" s="68">
        <v>76.172707889125803</v>
      </c>
      <c r="K1630" s="71">
        <v>0.94412318999019695</v>
      </c>
      <c r="L1630" s="68">
        <v>82.675906183368895</v>
      </c>
      <c r="M1630" s="71">
        <v>0.94383057090239497</v>
      </c>
      <c r="N1630" s="68">
        <v>94.296375266524507</v>
      </c>
      <c r="O1630" s="71"/>
      <c r="P1630" s="68"/>
      <c r="Q1630" s="71">
        <v>1</v>
      </c>
      <c r="R1630" s="68">
        <v>100</v>
      </c>
    </row>
    <row r="1631" spans="1:18" x14ac:dyDescent="0.2">
      <c r="A1631" s="141" t="s">
        <v>3423</v>
      </c>
      <c r="B1631" s="67" t="s">
        <v>3424</v>
      </c>
      <c r="C1631" s="67">
        <v>39</v>
      </c>
      <c r="D1631" s="67" t="s">
        <v>342</v>
      </c>
      <c r="E1631" s="71">
        <v>0.82563511529901201</v>
      </c>
      <c r="F1631" s="68">
        <v>77.878464818763305</v>
      </c>
      <c r="G1631" s="71">
        <v>0.85491158513252297</v>
      </c>
      <c r="H1631" s="68">
        <v>76.972281449893401</v>
      </c>
      <c r="I1631" s="71">
        <v>0.68429051213006298</v>
      </c>
      <c r="J1631" s="68">
        <v>29.797441364605501</v>
      </c>
      <c r="K1631" s="71">
        <v>0.91158882433861999</v>
      </c>
      <c r="L1631" s="68">
        <v>65.405117270788907</v>
      </c>
      <c r="M1631" s="71">
        <v>0.85174953959484401</v>
      </c>
      <c r="N1631" s="68">
        <v>81.716417910447802</v>
      </c>
      <c r="O1631" s="71"/>
      <c r="P1631" s="68"/>
      <c r="Q1631" s="71"/>
      <c r="R1631" s="68"/>
    </row>
    <row r="1632" spans="1:18" x14ac:dyDescent="0.2">
      <c r="A1632" s="141" t="s">
        <v>700</v>
      </c>
      <c r="B1632" s="67" t="s">
        <v>3425</v>
      </c>
      <c r="C1632" s="67">
        <v>39</v>
      </c>
      <c r="D1632" s="67" t="s">
        <v>342</v>
      </c>
      <c r="E1632" s="71">
        <v>0.89251107572854105</v>
      </c>
      <c r="F1632" s="68">
        <v>90.8315565031983</v>
      </c>
      <c r="G1632" s="71">
        <v>0.88489265271609696</v>
      </c>
      <c r="H1632" s="68">
        <v>82.995735607675897</v>
      </c>
      <c r="I1632" s="71">
        <v>0.85206800156781703</v>
      </c>
      <c r="J1632" s="68">
        <v>89.658848614072497</v>
      </c>
      <c r="K1632" s="71">
        <v>0.93713521400778199</v>
      </c>
      <c r="L1632" s="68">
        <v>78.251599147121496</v>
      </c>
      <c r="M1632" s="71">
        <v>0.89594843462246798</v>
      </c>
      <c r="N1632" s="68">
        <v>88.272921108741997</v>
      </c>
      <c r="O1632" s="71"/>
      <c r="P1632" s="68"/>
      <c r="Q1632" s="71"/>
      <c r="R1632" s="68"/>
    </row>
    <row r="1633" spans="1:18" x14ac:dyDescent="0.2">
      <c r="A1633" s="141" t="s">
        <v>3426</v>
      </c>
      <c r="B1633" s="67" t="s">
        <v>3427</v>
      </c>
      <c r="C1633" s="67">
        <v>39</v>
      </c>
      <c r="D1633" s="67" t="s">
        <v>342</v>
      </c>
      <c r="E1633" s="71">
        <v>0.89688857229059404</v>
      </c>
      <c r="F1633" s="68">
        <v>91.364605543709999</v>
      </c>
      <c r="G1633" s="71">
        <v>0.89395121454840898</v>
      </c>
      <c r="H1633" s="68">
        <v>84.541577825159905</v>
      </c>
      <c r="I1633" s="71">
        <v>0.74270285416785398</v>
      </c>
      <c r="J1633" s="68">
        <v>56.876332622601304</v>
      </c>
      <c r="K1633" s="71">
        <v>0.95552359936654396</v>
      </c>
      <c r="L1633" s="68">
        <v>87.473347547974399</v>
      </c>
      <c r="M1633" s="71">
        <v>0.89226519337016597</v>
      </c>
      <c r="N1633" s="68">
        <v>87.686567164179095</v>
      </c>
      <c r="O1633" s="71"/>
      <c r="P1633" s="68"/>
      <c r="Q1633" s="71">
        <v>1</v>
      </c>
      <c r="R1633" s="68">
        <v>100</v>
      </c>
    </row>
    <row r="1634" spans="1:18" x14ac:dyDescent="0.2">
      <c r="A1634" s="141" t="s">
        <v>3428</v>
      </c>
      <c r="B1634" s="67" t="s">
        <v>3429</v>
      </c>
      <c r="C1634" s="67">
        <v>39</v>
      </c>
      <c r="D1634" s="67" t="s">
        <v>342</v>
      </c>
      <c r="E1634" s="71">
        <v>0.90258843639461195</v>
      </c>
      <c r="F1634" s="68">
        <v>92.803837953091701</v>
      </c>
      <c r="G1634" s="71">
        <v>0.89994006068134902</v>
      </c>
      <c r="H1634" s="68">
        <v>86.140724946695101</v>
      </c>
      <c r="I1634" s="71">
        <v>0.87798612378090102</v>
      </c>
      <c r="J1634" s="68">
        <v>92.963752665245195</v>
      </c>
      <c r="K1634" s="71">
        <v>0.95121209150293995</v>
      </c>
      <c r="L1634" s="68">
        <v>85.714285714285694</v>
      </c>
      <c r="M1634" s="71">
        <v>0.88121546961326003</v>
      </c>
      <c r="N1634" s="68">
        <v>85.980810234541593</v>
      </c>
      <c r="O1634" s="71"/>
      <c r="P1634" s="68"/>
      <c r="Q1634" s="71"/>
      <c r="R1634" s="68"/>
    </row>
    <row r="1635" spans="1:18" x14ac:dyDescent="0.2">
      <c r="A1635" s="141" t="s">
        <v>3430</v>
      </c>
      <c r="B1635" s="67" t="s">
        <v>3431</v>
      </c>
      <c r="C1635" s="67">
        <v>39</v>
      </c>
      <c r="D1635" s="67" t="s">
        <v>342</v>
      </c>
      <c r="E1635" s="71">
        <v>0.86796329456913901</v>
      </c>
      <c r="F1635" s="68">
        <v>86.140724946695101</v>
      </c>
      <c r="G1635" s="71">
        <v>0.85681034563409098</v>
      </c>
      <c r="H1635" s="68">
        <v>77.452025586353898</v>
      </c>
      <c r="I1635" s="71">
        <v>0.79016236186267497</v>
      </c>
      <c r="J1635" s="68">
        <v>74.573560767590607</v>
      </c>
      <c r="K1635" s="71">
        <v>0.98418065494185203</v>
      </c>
      <c r="L1635" s="68">
        <v>97.601279317697205</v>
      </c>
      <c r="M1635" s="71">
        <v>0.84069981583793796</v>
      </c>
      <c r="N1635" s="68">
        <v>80.490405117270797</v>
      </c>
      <c r="O1635" s="71"/>
      <c r="P1635" s="68"/>
      <c r="Q1635" s="71"/>
      <c r="R1635" s="68"/>
    </row>
    <row r="1636" spans="1:18" x14ac:dyDescent="0.2">
      <c r="A1636" s="141" t="s">
        <v>3432</v>
      </c>
      <c r="B1636" s="67" t="s">
        <v>3433</v>
      </c>
      <c r="C1636" s="67">
        <v>39</v>
      </c>
      <c r="D1636" s="67" t="s">
        <v>342</v>
      </c>
      <c r="E1636" s="71">
        <v>0.93923743619636402</v>
      </c>
      <c r="F1636" s="68">
        <v>97.707889125799596</v>
      </c>
      <c r="G1636" s="71">
        <v>0.88245811932499096</v>
      </c>
      <c r="H1636" s="68">
        <v>82.462686567164198</v>
      </c>
      <c r="I1636" s="71">
        <v>0.92644279794232698</v>
      </c>
      <c r="J1636" s="68">
        <v>98.027718550106599</v>
      </c>
      <c r="K1636" s="71">
        <v>0.99870431159663897</v>
      </c>
      <c r="L1636" s="68">
        <v>99.360341151385896</v>
      </c>
      <c r="M1636" s="71">
        <v>0.88858195211786395</v>
      </c>
      <c r="N1636" s="68">
        <v>87.206823027718599</v>
      </c>
      <c r="O1636" s="71"/>
      <c r="P1636" s="68"/>
      <c r="Q1636" s="71">
        <v>1</v>
      </c>
      <c r="R1636" s="68">
        <v>100</v>
      </c>
    </row>
    <row r="1637" spans="1:18" x14ac:dyDescent="0.2">
      <c r="A1637" s="141" t="s">
        <v>3434</v>
      </c>
      <c r="B1637" s="67" t="s">
        <v>3435</v>
      </c>
      <c r="C1637" s="67">
        <v>39</v>
      </c>
      <c r="D1637" s="67" t="s">
        <v>342</v>
      </c>
      <c r="E1637" s="71">
        <v>0.80227661596053301</v>
      </c>
      <c r="F1637" s="68">
        <v>72.228144989339</v>
      </c>
      <c r="G1637" s="71">
        <v>0.79537100975450004</v>
      </c>
      <c r="H1637" s="68">
        <v>61.194029850746297</v>
      </c>
      <c r="I1637" s="71">
        <v>0.69834543619006895</v>
      </c>
      <c r="J1637" s="68">
        <v>35.767590618336897</v>
      </c>
      <c r="K1637" s="71">
        <v>0.92993882084415702</v>
      </c>
      <c r="L1637" s="68">
        <v>75.053304904051203</v>
      </c>
      <c r="M1637" s="71">
        <v>0.78545119705340705</v>
      </c>
      <c r="N1637" s="68">
        <v>71.695095948827301</v>
      </c>
      <c r="O1637" s="71"/>
      <c r="P1637" s="68"/>
      <c r="Q1637" s="71"/>
      <c r="R1637" s="68"/>
    </row>
    <row r="1638" spans="1:18" x14ac:dyDescent="0.2">
      <c r="A1638" s="141" t="s">
        <v>3436</v>
      </c>
      <c r="B1638" s="67" t="s">
        <v>3437</v>
      </c>
      <c r="C1638" s="67">
        <v>39</v>
      </c>
      <c r="D1638" s="67" t="s">
        <v>342</v>
      </c>
      <c r="E1638" s="71">
        <v>0.89068482890547995</v>
      </c>
      <c r="F1638" s="68">
        <v>90.351812366737704</v>
      </c>
      <c r="G1638" s="71">
        <v>0.89864750107051095</v>
      </c>
      <c r="H1638" s="68">
        <v>85.767590618336897</v>
      </c>
      <c r="I1638" s="71">
        <v>0.87683406217539706</v>
      </c>
      <c r="J1638" s="68">
        <v>92.750533049040499</v>
      </c>
      <c r="K1638" s="71">
        <v>0.95392441904267999</v>
      </c>
      <c r="L1638" s="68">
        <v>86.886993603411497</v>
      </c>
      <c r="M1638" s="71">
        <v>0.83333333333333304</v>
      </c>
      <c r="N1638" s="68">
        <v>79.264392324093805</v>
      </c>
      <c r="O1638" s="71"/>
      <c r="P1638" s="68"/>
      <c r="Q1638" s="71"/>
      <c r="R1638" s="68"/>
    </row>
    <row r="1639" spans="1:18" x14ac:dyDescent="0.2">
      <c r="A1639" s="141" t="s">
        <v>3438</v>
      </c>
      <c r="B1639" s="67" t="s">
        <v>3439</v>
      </c>
      <c r="C1639" s="67">
        <v>39</v>
      </c>
      <c r="D1639" s="67" t="s">
        <v>342</v>
      </c>
      <c r="E1639" s="71">
        <v>0.92627985133336199</v>
      </c>
      <c r="F1639" s="68">
        <v>96.215351812366706</v>
      </c>
      <c r="G1639" s="71">
        <v>0.88587338863894705</v>
      </c>
      <c r="H1639" s="68">
        <v>83.368869936034102</v>
      </c>
      <c r="I1639" s="71">
        <v>0.89176375966981702</v>
      </c>
      <c r="J1639" s="68">
        <v>94.296375266524507</v>
      </c>
      <c r="K1639" s="71">
        <v>0.954130432483275</v>
      </c>
      <c r="L1639" s="68">
        <v>86.993603411513902</v>
      </c>
      <c r="M1639" s="71">
        <v>0.89963167587477</v>
      </c>
      <c r="N1639" s="68">
        <v>88.752665245202607</v>
      </c>
      <c r="O1639" s="71"/>
      <c r="P1639" s="68"/>
      <c r="Q1639" s="71">
        <v>1</v>
      </c>
      <c r="R1639" s="68">
        <v>100</v>
      </c>
    </row>
    <row r="1640" spans="1:18" x14ac:dyDescent="0.2">
      <c r="A1640" s="141" t="s">
        <v>3440</v>
      </c>
      <c r="B1640" s="67" t="s">
        <v>3441</v>
      </c>
      <c r="C1640" s="67">
        <v>39</v>
      </c>
      <c r="D1640" s="67" t="s">
        <v>342</v>
      </c>
      <c r="E1640" s="71">
        <v>0.86746427090033895</v>
      </c>
      <c r="F1640" s="68">
        <v>85.874200426439202</v>
      </c>
      <c r="G1640" s="71">
        <v>0.85260820479938604</v>
      </c>
      <c r="H1640" s="68">
        <v>76.439232409381702</v>
      </c>
      <c r="I1640" s="71">
        <v>0.867717202539667</v>
      </c>
      <c r="J1640" s="68">
        <v>91.9509594882729</v>
      </c>
      <c r="K1640" s="71">
        <v>0.92356482543357399</v>
      </c>
      <c r="L1640" s="68">
        <v>72.068230277185506</v>
      </c>
      <c r="M1640" s="71">
        <v>0.82596685082873</v>
      </c>
      <c r="N1640" s="68">
        <v>77.985074626865696</v>
      </c>
      <c r="O1640" s="71"/>
      <c r="P1640" s="68"/>
      <c r="Q1640" s="71"/>
      <c r="R1640" s="68"/>
    </row>
    <row r="1641" spans="1:18" x14ac:dyDescent="0.2">
      <c r="A1641" s="141" t="s">
        <v>3442</v>
      </c>
      <c r="B1641" s="67" t="s">
        <v>3443</v>
      </c>
      <c r="C1641" s="67">
        <v>39</v>
      </c>
      <c r="D1641" s="67" t="s">
        <v>342</v>
      </c>
      <c r="E1641" s="71">
        <v>0.90924871571920296</v>
      </c>
      <c r="F1641" s="68">
        <v>93.816631130063996</v>
      </c>
      <c r="G1641" s="71">
        <v>0.90839308132302399</v>
      </c>
      <c r="H1641" s="68">
        <v>87.846481876332604</v>
      </c>
      <c r="I1641" s="71">
        <v>0.80400913478834402</v>
      </c>
      <c r="J1641" s="68">
        <v>78.251599147121496</v>
      </c>
      <c r="K1641" s="71">
        <v>0.96367561662829204</v>
      </c>
      <c r="L1641" s="68">
        <v>90.405117270788907</v>
      </c>
      <c r="M1641" s="71">
        <v>0.87016574585635398</v>
      </c>
      <c r="N1641" s="68">
        <v>84.648187633262296</v>
      </c>
      <c r="O1641" s="71"/>
      <c r="P1641" s="68"/>
      <c r="Q1641" s="71">
        <v>1</v>
      </c>
      <c r="R1641" s="68">
        <v>100</v>
      </c>
    </row>
    <row r="1642" spans="1:18" x14ac:dyDescent="0.2">
      <c r="A1642" s="141" t="s">
        <v>3444</v>
      </c>
      <c r="B1642" s="67" t="s">
        <v>3445</v>
      </c>
      <c r="C1642" s="67">
        <v>39</v>
      </c>
      <c r="D1642" s="67" t="s">
        <v>342</v>
      </c>
      <c r="E1642" s="71">
        <v>0.85232124572277401</v>
      </c>
      <c r="F1642" s="68">
        <v>83.688699360341204</v>
      </c>
      <c r="G1642" s="71">
        <v>0.88628781515352695</v>
      </c>
      <c r="H1642" s="68">
        <v>83.475479744136507</v>
      </c>
      <c r="I1642" s="71">
        <v>0.73790853746667995</v>
      </c>
      <c r="J1642" s="68">
        <v>55.010660980810201</v>
      </c>
      <c r="K1642" s="71">
        <v>0.92228936691913999</v>
      </c>
      <c r="L1642" s="68">
        <v>71.641791044776099</v>
      </c>
      <c r="M1642" s="71">
        <v>0.86279926335174995</v>
      </c>
      <c r="N1642" s="68">
        <v>83.315565031982899</v>
      </c>
      <c r="O1642" s="71"/>
      <c r="P1642" s="68"/>
      <c r="Q1642" s="71"/>
      <c r="R1642" s="68"/>
    </row>
    <row r="1643" spans="1:18" x14ac:dyDescent="0.2">
      <c r="A1643" s="141" t="s">
        <v>3446</v>
      </c>
      <c r="B1643" s="67" t="s">
        <v>3447</v>
      </c>
      <c r="C1643" s="67">
        <v>39</v>
      </c>
      <c r="D1643" s="67" t="s">
        <v>342</v>
      </c>
      <c r="E1643" s="71">
        <v>0.94814434509782197</v>
      </c>
      <c r="F1643" s="68">
        <v>98.400852878464804</v>
      </c>
      <c r="G1643" s="71">
        <v>0.95125317172985902</v>
      </c>
      <c r="H1643" s="68">
        <v>95.309168443496802</v>
      </c>
      <c r="I1643" s="71">
        <v>0.93353668832836001</v>
      </c>
      <c r="J1643" s="68">
        <v>98.400852878464804</v>
      </c>
      <c r="K1643" s="71">
        <v>0.95659046692606997</v>
      </c>
      <c r="L1643" s="68">
        <v>87.953091684434995</v>
      </c>
      <c r="M1643" s="71">
        <v>0.95119705340699801</v>
      </c>
      <c r="N1643" s="68">
        <v>95.575692963752701</v>
      </c>
      <c r="O1643" s="71"/>
      <c r="P1643" s="68"/>
      <c r="Q1643" s="71"/>
      <c r="R1643" s="68"/>
    </row>
    <row r="1644" spans="1:18" x14ac:dyDescent="0.2">
      <c r="A1644" s="141" t="s">
        <v>644</v>
      </c>
      <c r="B1644" s="67" t="s">
        <v>3448</v>
      </c>
      <c r="C1644" s="67">
        <v>39</v>
      </c>
      <c r="D1644" s="67" t="s">
        <v>342</v>
      </c>
      <c r="E1644" s="71">
        <v>0.83948112740951497</v>
      </c>
      <c r="F1644" s="68">
        <v>81.236673773987206</v>
      </c>
      <c r="G1644" s="71">
        <v>0.85288749208419701</v>
      </c>
      <c r="H1644" s="68">
        <v>76.492537313432805</v>
      </c>
      <c r="I1644" s="71">
        <v>0.69634170717355204</v>
      </c>
      <c r="J1644" s="68">
        <v>34.914712153518103</v>
      </c>
      <c r="K1644" s="71">
        <v>0.97167873579467501</v>
      </c>
      <c r="L1644" s="68">
        <v>94.029850746268707</v>
      </c>
      <c r="M1644" s="71">
        <v>0.83701657458563605</v>
      </c>
      <c r="N1644" s="68">
        <v>79.797441364605504</v>
      </c>
      <c r="O1644" s="71"/>
      <c r="P1644" s="68"/>
      <c r="Q1644" s="71"/>
      <c r="R1644" s="68"/>
    </row>
    <row r="1645" spans="1:18" x14ac:dyDescent="0.2">
      <c r="A1645" s="141" t="s">
        <v>3449</v>
      </c>
      <c r="B1645" s="67" t="s">
        <v>3450</v>
      </c>
      <c r="C1645" s="67">
        <v>39</v>
      </c>
      <c r="D1645" s="67" t="s">
        <v>342</v>
      </c>
      <c r="E1645" s="71">
        <v>0.87275808768538399</v>
      </c>
      <c r="F1645" s="68">
        <v>86.780383795309206</v>
      </c>
      <c r="G1645" s="71">
        <v>0.85298630267106301</v>
      </c>
      <c r="H1645" s="68">
        <v>76.545842217483994</v>
      </c>
      <c r="I1645" s="71">
        <v>0.87879281744478899</v>
      </c>
      <c r="J1645" s="68">
        <v>93.017057569296398</v>
      </c>
      <c r="K1645" s="71">
        <v>0.97748527482457803</v>
      </c>
      <c r="L1645" s="68">
        <v>95.735607675906195</v>
      </c>
      <c r="M1645" s="71">
        <v>0.78176795580110503</v>
      </c>
      <c r="N1645" s="68">
        <v>71.002132196162094</v>
      </c>
      <c r="O1645" s="71"/>
      <c r="P1645" s="68"/>
      <c r="Q1645" s="71"/>
      <c r="R1645" s="68"/>
    </row>
    <row r="1646" spans="1:18" x14ac:dyDescent="0.2">
      <c r="A1646" s="141" t="s">
        <v>3451</v>
      </c>
      <c r="B1646" s="67" t="s">
        <v>3452</v>
      </c>
      <c r="C1646" s="67">
        <v>39</v>
      </c>
      <c r="D1646" s="67" t="s">
        <v>342</v>
      </c>
      <c r="E1646" s="71">
        <v>0.78098732945410698</v>
      </c>
      <c r="F1646" s="68">
        <v>67.590618336887005</v>
      </c>
      <c r="G1646" s="71">
        <v>0.74578480641018696</v>
      </c>
      <c r="H1646" s="68">
        <v>48.454157782515999</v>
      </c>
      <c r="I1646" s="71">
        <v>0.703314971772107</v>
      </c>
      <c r="J1646" s="68">
        <v>37.953091684435002</v>
      </c>
      <c r="K1646" s="71">
        <v>0.96674640887906804</v>
      </c>
      <c r="L1646" s="68">
        <v>91.524520255863493</v>
      </c>
      <c r="M1646" s="71">
        <v>0.70810313075506504</v>
      </c>
      <c r="N1646" s="68">
        <v>60.660980810234499</v>
      </c>
      <c r="O1646" s="71"/>
      <c r="P1646" s="68"/>
      <c r="Q1646" s="71"/>
      <c r="R1646" s="68"/>
    </row>
    <row r="1647" spans="1:18" x14ac:dyDescent="0.2">
      <c r="A1647" s="141" t="s">
        <v>3453</v>
      </c>
      <c r="B1647" s="67" t="s">
        <v>3454</v>
      </c>
      <c r="C1647" s="67">
        <v>39</v>
      </c>
      <c r="D1647" s="67" t="s">
        <v>342</v>
      </c>
      <c r="E1647" s="71">
        <v>0.822100965020789</v>
      </c>
      <c r="F1647" s="68">
        <v>76.865671641790996</v>
      </c>
      <c r="G1647" s="71">
        <v>0.83956302234550895</v>
      </c>
      <c r="H1647" s="68">
        <v>72.601279317697205</v>
      </c>
      <c r="I1647" s="71">
        <v>0.70561899853291798</v>
      </c>
      <c r="J1647" s="68">
        <v>39.125799573560798</v>
      </c>
      <c r="K1647" s="71">
        <v>0.94303767714211395</v>
      </c>
      <c r="L1647" s="68">
        <v>81.929637526652499</v>
      </c>
      <c r="M1647" s="71">
        <v>0.800184162062615</v>
      </c>
      <c r="N1647" s="68">
        <v>73.507462686567195</v>
      </c>
      <c r="O1647" s="71"/>
      <c r="P1647" s="68"/>
      <c r="Q1647" s="71"/>
      <c r="R1647" s="68"/>
    </row>
    <row r="1648" spans="1:18" x14ac:dyDescent="0.2">
      <c r="A1648" s="141" t="s">
        <v>3455</v>
      </c>
      <c r="B1648" s="67" t="s">
        <v>3456</v>
      </c>
      <c r="C1648" s="67">
        <v>39</v>
      </c>
      <c r="D1648" s="67" t="s">
        <v>342</v>
      </c>
      <c r="E1648" s="71">
        <v>0.78250331392405703</v>
      </c>
      <c r="F1648" s="68">
        <v>68.230277185501095</v>
      </c>
      <c r="G1648" s="71">
        <v>0.71993465047040095</v>
      </c>
      <c r="H1648" s="68">
        <v>39.925373134328403</v>
      </c>
      <c r="I1648" s="71">
        <v>0.64353289807474701</v>
      </c>
      <c r="J1648" s="68">
        <v>18.763326226012801</v>
      </c>
      <c r="K1648" s="71">
        <v>0.83376486000559202</v>
      </c>
      <c r="L1648" s="68">
        <v>35.1279317697228</v>
      </c>
      <c r="M1648" s="71">
        <v>0.93278084714548803</v>
      </c>
      <c r="N1648" s="68">
        <v>92.963752665245195</v>
      </c>
      <c r="O1648" s="71"/>
      <c r="P1648" s="68"/>
      <c r="Q1648" s="71"/>
      <c r="R1648" s="68"/>
    </row>
    <row r="1649" spans="1:18" x14ac:dyDescent="0.2">
      <c r="A1649" s="141" t="s">
        <v>3457</v>
      </c>
      <c r="B1649" s="67" t="s">
        <v>3458</v>
      </c>
      <c r="C1649" s="67">
        <v>39</v>
      </c>
      <c r="D1649" s="67" t="s">
        <v>342</v>
      </c>
      <c r="E1649" s="71">
        <v>0.65802677533821996</v>
      </c>
      <c r="F1649" s="68">
        <v>31.236673773987199</v>
      </c>
      <c r="G1649" s="71">
        <v>0.75724704407583798</v>
      </c>
      <c r="H1649" s="68">
        <v>52.0788912579957</v>
      </c>
      <c r="I1649" s="71">
        <v>0.71693657698156699</v>
      </c>
      <c r="J1649" s="68">
        <v>45.042643923240902</v>
      </c>
      <c r="K1649" s="71">
        <v>0.87211968473130097</v>
      </c>
      <c r="L1649" s="68">
        <v>48.454157782515999</v>
      </c>
      <c r="M1649" s="71">
        <v>0.94383057090239497</v>
      </c>
      <c r="N1649" s="68">
        <v>94.296375266524507</v>
      </c>
      <c r="O1649" s="71"/>
      <c r="P1649" s="68"/>
      <c r="Q1649" s="71">
        <v>0</v>
      </c>
      <c r="R1649" s="68">
        <v>39.186295503212001</v>
      </c>
    </row>
    <row r="1650" spans="1:18" x14ac:dyDescent="0.2">
      <c r="A1650" s="141" t="s">
        <v>3459</v>
      </c>
      <c r="B1650" s="67" t="s">
        <v>3460</v>
      </c>
      <c r="C1650" s="67">
        <v>39</v>
      </c>
      <c r="D1650" s="67" t="s">
        <v>342</v>
      </c>
      <c r="E1650" s="71">
        <v>0.712228283045656</v>
      </c>
      <c r="F1650" s="68">
        <v>46.481876332622598</v>
      </c>
      <c r="G1650" s="71">
        <v>0.95857079820564595</v>
      </c>
      <c r="H1650" s="68">
        <v>96.695095948827301</v>
      </c>
      <c r="I1650" s="71">
        <v>0.73974845560267199</v>
      </c>
      <c r="J1650" s="68">
        <v>55.650319829424298</v>
      </c>
      <c r="K1650" s="71">
        <v>0.88584241924685203</v>
      </c>
      <c r="L1650" s="68">
        <v>54.424307036247299</v>
      </c>
      <c r="M1650" s="71">
        <v>0.97697974217311301</v>
      </c>
      <c r="N1650" s="68">
        <v>97.921108742004293</v>
      </c>
      <c r="O1650" s="71"/>
      <c r="P1650" s="68"/>
      <c r="Q1650" s="71">
        <v>0</v>
      </c>
      <c r="R1650" s="68">
        <v>39.186295503212001</v>
      </c>
    </row>
    <row r="1651" spans="1:18" x14ac:dyDescent="0.2">
      <c r="A1651" s="141" t="s">
        <v>3461</v>
      </c>
      <c r="B1651" s="67" t="s">
        <v>3462</v>
      </c>
      <c r="C1651" s="67">
        <v>39</v>
      </c>
      <c r="D1651" s="67" t="s">
        <v>342</v>
      </c>
      <c r="E1651" s="71">
        <v>0.72643370161791398</v>
      </c>
      <c r="F1651" s="68">
        <v>50.639658848614097</v>
      </c>
      <c r="G1651" s="71">
        <v>0.94677796391472302</v>
      </c>
      <c r="H1651" s="68">
        <v>94.296375266524507</v>
      </c>
      <c r="I1651" s="71">
        <v>0.766646446190131</v>
      </c>
      <c r="J1651" s="68">
        <v>67.110874200426395</v>
      </c>
      <c r="K1651" s="71">
        <v>0.92334814955009203</v>
      </c>
      <c r="L1651" s="68">
        <v>71.961620469083201</v>
      </c>
      <c r="M1651" s="71">
        <v>0.99539594843462298</v>
      </c>
      <c r="N1651" s="68">
        <v>98.933901918976503</v>
      </c>
      <c r="O1651" s="71"/>
      <c r="P1651" s="68"/>
      <c r="Q1651" s="71">
        <v>0</v>
      </c>
      <c r="R1651" s="68">
        <v>39.186295503212001</v>
      </c>
    </row>
    <row r="1652" spans="1:18" x14ac:dyDescent="0.2">
      <c r="A1652" s="141" t="s">
        <v>3463</v>
      </c>
      <c r="B1652" s="67" t="s">
        <v>3464</v>
      </c>
      <c r="C1652" s="67">
        <v>39</v>
      </c>
      <c r="D1652" s="67" t="s">
        <v>342</v>
      </c>
      <c r="E1652" s="71">
        <v>0.91535128851289405</v>
      </c>
      <c r="F1652" s="68">
        <v>94.616204690831594</v>
      </c>
      <c r="G1652" s="71">
        <v>0.94877371184613801</v>
      </c>
      <c r="H1652" s="68">
        <v>94.882729211087394</v>
      </c>
      <c r="I1652" s="71">
        <v>0.75388667514376695</v>
      </c>
      <c r="J1652" s="68">
        <v>61.567164179104502</v>
      </c>
      <c r="K1652" s="71">
        <v>0.87409605557456604</v>
      </c>
      <c r="L1652" s="68">
        <v>49.626865671641802</v>
      </c>
      <c r="M1652" s="71">
        <v>1</v>
      </c>
      <c r="N1652" s="68">
        <v>100</v>
      </c>
      <c r="O1652" s="71"/>
      <c r="P1652" s="68"/>
      <c r="Q1652" s="71">
        <v>1</v>
      </c>
      <c r="R1652" s="68">
        <v>100</v>
      </c>
    </row>
    <row r="1653" spans="1:18" x14ac:dyDescent="0.2">
      <c r="A1653" s="141" t="s">
        <v>3465</v>
      </c>
      <c r="B1653" s="67" t="s">
        <v>3466</v>
      </c>
      <c r="C1653" s="67">
        <v>39</v>
      </c>
      <c r="D1653" s="67" t="s">
        <v>342</v>
      </c>
      <c r="E1653" s="71">
        <v>0.92624466456113697</v>
      </c>
      <c r="F1653" s="68">
        <v>96.162046908315602</v>
      </c>
      <c r="G1653" s="71">
        <v>0.95179328902509197</v>
      </c>
      <c r="H1653" s="68">
        <v>95.362473347548004</v>
      </c>
      <c r="I1653" s="71">
        <v>0.78616964699612402</v>
      </c>
      <c r="J1653" s="68">
        <v>73.507462686567195</v>
      </c>
      <c r="K1653" s="71">
        <v>0.89326038678446795</v>
      </c>
      <c r="L1653" s="68">
        <v>57.942430703624701</v>
      </c>
      <c r="M1653" s="71">
        <v>1</v>
      </c>
      <c r="N1653" s="68">
        <v>100</v>
      </c>
      <c r="O1653" s="71"/>
      <c r="P1653" s="68"/>
      <c r="Q1653" s="71">
        <v>1</v>
      </c>
      <c r="R1653" s="68">
        <v>100</v>
      </c>
    </row>
    <row r="1654" spans="1:18" x14ac:dyDescent="0.2">
      <c r="A1654" s="141" t="s">
        <v>3467</v>
      </c>
      <c r="B1654" s="67" t="s">
        <v>3468</v>
      </c>
      <c r="C1654" s="67">
        <v>39</v>
      </c>
      <c r="D1654" s="67" t="s">
        <v>342</v>
      </c>
      <c r="E1654" s="71">
        <v>0.71142622300440495</v>
      </c>
      <c r="F1654" s="68">
        <v>46.268656716417901</v>
      </c>
      <c r="G1654" s="71">
        <v>0.91788197181767806</v>
      </c>
      <c r="H1654" s="68">
        <v>90.031982942430702</v>
      </c>
      <c r="I1654" s="71">
        <v>0.60258318824285995</v>
      </c>
      <c r="J1654" s="68">
        <v>11.513859275053299</v>
      </c>
      <c r="K1654" s="71">
        <v>0.78195159032060202</v>
      </c>
      <c r="L1654" s="68">
        <v>21.215351812366698</v>
      </c>
      <c r="M1654" s="71">
        <v>0.925414364640884</v>
      </c>
      <c r="N1654" s="68">
        <v>92.057569296375306</v>
      </c>
      <c r="O1654" s="71"/>
      <c r="P1654" s="68"/>
      <c r="Q1654" s="71">
        <v>0.32929999999999998</v>
      </c>
      <c r="R1654" s="68">
        <v>50.535331905781597</v>
      </c>
    </row>
    <row r="1655" spans="1:18" x14ac:dyDescent="0.2">
      <c r="A1655" s="141" t="s">
        <v>3469</v>
      </c>
      <c r="B1655" s="67" t="s">
        <v>3470</v>
      </c>
      <c r="C1655" s="67">
        <v>39</v>
      </c>
      <c r="D1655" s="67" t="s">
        <v>342</v>
      </c>
      <c r="E1655" s="71">
        <v>0.92555697528427205</v>
      </c>
      <c r="F1655" s="68">
        <v>96.1087420042644</v>
      </c>
      <c r="G1655" s="71">
        <v>0.94864499028087901</v>
      </c>
      <c r="H1655" s="68">
        <v>94.776119402985103</v>
      </c>
      <c r="I1655" s="71">
        <v>0.79699244393014002</v>
      </c>
      <c r="J1655" s="68">
        <v>76.545842217483994</v>
      </c>
      <c r="K1655" s="71">
        <v>0.95659046692606997</v>
      </c>
      <c r="L1655" s="68">
        <v>87.953091684434995</v>
      </c>
      <c r="M1655" s="71">
        <v>1</v>
      </c>
      <c r="N1655" s="68">
        <v>100</v>
      </c>
      <c r="O1655" s="71"/>
      <c r="P1655" s="68"/>
      <c r="Q1655" s="71"/>
      <c r="R1655" s="68"/>
    </row>
    <row r="1656" spans="1:18" x14ac:dyDescent="0.2">
      <c r="A1656" s="141" t="s">
        <v>3471</v>
      </c>
      <c r="B1656" s="67" t="s">
        <v>3472</v>
      </c>
      <c r="C1656" s="67">
        <v>39</v>
      </c>
      <c r="D1656" s="67" t="s">
        <v>342</v>
      </c>
      <c r="E1656" s="71">
        <v>0.840754841689346</v>
      </c>
      <c r="F1656" s="68">
        <v>81.503198294243106</v>
      </c>
      <c r="G1656" s="71">
        <v>0.94815338872463895</v>
      </c>
      <c r="H1656" s="68">
        <v>94.669509594882697</v>
      </c>
      <c r="I1656" s="71">
        <v>0.76064760584548197</v>
      </c>
      <c r="J1656" s="68">
        <v>64.658848614072497</v>
      </c>
      <c r="K1656" s="71">
        <v>0.90539347170349405</v>
      </c>
      <c r="L1656" s="68">
        <v>63.113006396588503</v>
      </c>
      <c r="M1656" s="71">
        <v>0.97697974217311301</v>
      </c>
      <c r="N1656" s="68">
        <v>97.921108742004293</v>
      </c>
      <c r="O1656" s="71"/>
      <c r="P1656" s="68"/>
      <c r="Q1656" s="71">
        <v>0.61260000000000003</v>
      </c>
      <c r="R1656" s="68">
        <v>56.209850107066401</v>
      </c>
    </row>
    <row r="1657" spans="1:18" x14ac:dyDescent="0.2">
      <c r="A1657" s="141" t="s">
        <v>405</v>
      </c>
      <c r="B1657" s="67" t="s">
        <v>3473</v>
      </c>
      <c r="C1657" s="67">
        <v>39</v>
      </c>
      <c r="D1657" s="67" t="s">
        <v>342</v>
      </c>
      <c r="E1657" s="71">
        <v>0.870999028033971</v>
      </c>
      <c r="F1657" s="68">
        <v>86.620469083155697</v>
      </c>
      <c r="G1657" s="71">
        <v>0.91553321064445903</v>
      </c>
      <c r="H1657" s="68">
        <v>89.498933901919003</v>
      </c>
      <c r="I1657" s="71">
        <v>0.73785893958501503</v>
      </c>
      <c r="J1657" s="68">
        <v>54.904051172707902</v>
      </c>
      <c r="K1657" s="71">
        <v>0.88309014975171196</v>
      </c>
      <c r="L1657" s="68">
        <v>53.4648187633262</v>
      </c>
      <c r="M1657" s="71">
        <v>0.94751381215469599</v>
      </c>
      <c r="N1657" s="68">
        <v>95.042643923240902</v>
      </c>
      <c r="O1657" s="71"/>
      <c r="P1657" s="68"/>
      <c r="Q1657" s="71"/>
      <c r="R1657" s="68"/>
    </row>
    <row r="1658" spans="1:18" x14ac:dyDescent="0.2">
      <c r="A1658" s="141" t="s">
        <v>3474</v>
      </c>
      <c r="B1658" s="67" t="s">
        <v>3475</v>
      </c>
      <c r="C1658" s="67">
        <v>39</v>
      </c>
      <c r="D1658" s="67" t="s">
        <v>342</v>
      </c>
      <c r="E1658" s="71">
        <v>0.94078250414321596</v>
      </c>
      <c r="F1658" s="68">
        <v>97.974413646055396</v>
      </c>
      <c r="G1658" s="71">
        <v>0.95105371291907204</v>
      </c>
      <c r="H1658" s="68">
        <v>95.202558635394496</v>
      </c>
      <c r="I1658" s="71">
        <v>0.84227985439886599</v>
      </c>
      <c r="J1658" s="68">
        <v>87.846481876332604</v>
      </c>
      <c r="K1658" s="71">
        <v>0.91327895339814202</v>
      </c>
      <c r="L1658" s="68">
        <v>66.417910447761201</v>
      </c>
      <c r="M1658" s="71">
        <v>1</v>
      </c>
      <c r="N1658" s="68">
        <v>100</v>
      </c>
      <c r="O1658" s="71"/>
      <c r="P1658" s="68"/>
      <c r="Q1658" s="71">
        <v>0.99729999999999996</v>
      </c>
      <c r="R1658" s="68">
        <v>59.528907922912197</v>
      </c>
    </row>
    <row r="1659" spans="1:18" x14ac:dyDescent="0.2">
      <c r="A1659" s="141" t="s">
        <v>3476</v>
      </c>
      <c r="B1659" s="67" t="s">
        <v>3477</v>
      </c>
      <c r="C1659" s="67">
        <v>39</v>
      </c>
      <c r="D1659" s="67" t="s">
        <v>342</v>
      </c>
      <c r="E1659" s="71">
        <v>0.91661098395532004</v>
      </c>
      <c r="F1659" s="68">
        <v>94.669509594882697</v>
      </c>
      <c r="G1659" s="71">
        <v>0.94763387592366199</v>
      </c>
      <c r="H1659" s="68">
        <v>94.509594882729203</v>
      </c>
      <c r="I1659" s="71">
        <v>0.753382765310601</v>
      </c>
      <c r="J1659" s="68">
        <v>61.353944562899798</v>
      </c>
      <c r="K1659" s="71">
        <v>0.89363827854233502</v>
      </c>
      <c r="L1659" s="68">
        <v>58.0490405117271</v>
      </c>
      <c r="M1659" s="71">
        <v>1</v>
      </c>
      <c r="N1659" s="68">
        <v>100</v>
      </c>
      <c r="O1659" s="71"/>
      <c r="P1659" s="68"/>
      <c r="Q1659" s="71">
        <v>0.98839999999999995</v>
      </c>
      <c r="R1659" s="68">
        <v>58.779443254817998</v>
      </c>
    </row>
    <row r="1660" spans="1:18" x14ac:dyDescent="0.2">
      <c r="A1660" s="141" t="s">
        <v>3478</v>
      </c>
      <c r="B1660" s="67" t="s">
        <v>3479</v>
      </c>
      <c r="C1660" s="67">
        <v>39</v>
      </c>
      <c r="D1660" s="67" t="s">
        <v>342</v>
      </c>
      <c r="E1660" s="71">
        <v>0.79977864805450705</v>
      </c>
      <c r="F1660" s="68">
        <v>71.748400852878504</v>
      </c>
      <c r="G1660" s="71">
        <v>0.76551702556803702</v>
      </c>
      <c r="H1660" s="68">
        <v>53.944562899786803</v>
      </c>
      <c r="I1660" s="71">
        <v>0.59504689388477405</v>
      </c>
      <c r="J1660" s="68">
        <v>10.6609808102345</v>
      </c>
      <c r="K1660" s="71">
        <v>0.89103686061052301</v>
      </c>
      <c r="L1660" s="68">
        <v>56.769722814498898</v>
      </c>
      <c r="M1660" s="71">
        <v>0.94751381215469599</v>
      </c>
      <c r="N1660" s="68">
        <v>95.042643923240902</v>
      </c>
      <c r="O1660" s="71"/>
      <c r="P1660" s="68"/>
      <c r="Q1660" s="71"/>
      <c r="R1660" s="68"/>
    </row>
    <row r="1661" spans="1:18" x14ac:dyDescent="0.2">
      <c r="A1661" s="141" t="s">
        <v>3480</v>
      </c>
      <c r="B1661" s="67" t="s">
        <v>3481</v>
      </c>
      <c r="C1661" s="67">
        <v>39</v>
      </c>
      <c r="D1661" s="67" t="s">
        <v>342</v>
      </c>
      <c r="E1661" s="71">
        <v>0.88977607520392299</v>
      </c>
      <c r="F1661" s="68">
        <v>90.085287846481904</v>
      </c>
      <c r="G1661" s="71">
        <v>0.91118230342070905</v>
      </c>
      <c r="H1661" s="68">
        <v>88.3262260127932</v>
      </c>
      <c r="I1661" s="71">
        <v>0.73235665643536696</v>
      </c>
      <c r="J1661" s="68">
        <v>52.185501066098098</v>
      </c>
      <c r="K1661" s="71">
        <v>0.96068504630031504</v>
      </c>
      <c r="L1661" s="68">
        <v>89.498933901919003</v>
      </c>
      <c r="M1661" s="71">
        <v>0.95488029465930002</v>
      </c>
      <c r="N1661" s="68">
        <v>96.055437100213197</v>
      </c>
      <c r="O1661" s="71"/>
      <c r="P1661" s="68"/>
      <c r="Q1661" s="71"/>
      <c r="R1661" s="68"/>
    </row>
    <row r="1662" spans="1:18" x14ac:dyDescent="0.2">
      <c r="A1662" s="141" t="s">
        <v>3482</v>
      </c>
      <c r="B1662" s="67" t="s">
        <v>3483</v>
      </c>
      <c r="C1662" s="67">
        <v>39</v>
      </c>
      <c r="D1662" s="67" t="s">
        <v>342</v>
      </c>
      <c r="E1662" s="71">
        <v>0.86722710068092101</v>
      </c>
      <c r="F1662" s="68">
        <v>85.714285714285694</v>
      </c>
      <c r="G1662" s="71">
        <v>0.92607218572956496</v>
      </c>
      <c r="H1662" s="68">
        <v>91.417910447761201</v>
      </c>
      <c r="I1662" s="71">
        <v>0.74333126150192197</v>
      </c>
      <c r="J1662" s="68">
        <v>57.089552238806</v>
      </c>
      <c r="K1662" s="71">
        <v>0.94435176151381695</v>
      </c>
      <c r="L1662" s="68">
        <v>82.7825159914712</v>
      </c>
      <c r="M1662" s="71">
        <v>0.95488029465930002</v>
      </c>
      <c r="N1662" s="68">
        <v>96.055437100213197</v>
      </c>
      <c r="O1662" s="71"/>
      <c r="P1662" s="68"/>
      <c r="Q1662" s="71">
        <v>0.76749999999999996</v>
      </c>
      <c r="R1662" s="68">
        <v>56.9593147751606</v>
      </c>
    </row>
    <row r="1663" spans="1:18" x14ac:dyDescent="0.2">
      <c r="A1663" s="141" t="s">
        <v>3484</v>
      </c>
      <c r="B1663" s="67" t="s">
        <v>3485</v>
      </c>
      <c r="C1663" s="67">
        <v>39</v>
      </c>
      <c r="D1663" s="67" t="s">
        <v>342</v>
      </c>
      <c r="E1663" s="71">
        <v>0.87342374700333103</v>
      </c>
      <c r="F1663" s="68">
        <v>86.9402985074627</v>
      </c>
      <c r="G1663" s="71">
        <v>0.92351975202189895</v>
      </c>
      <c r="H1663" s="68">
        <v>90.618336886993603</v>
      </c>
      <c r="I1663" s="71">
        <v>0.72706397806224099</v>
      </c>
      <c r="J1663" s="68">
        <v>49.626865671641802</v>
      </c>
      <c r="K1663" s="71">
        <v>0.92138013454059997</v>
      </c>
      <c r="L1663" s="68">
        <v>71.055437100213197</v>
      </c>
      <c r="M1663" s="71">
        <v>0.92173112338858199</v>
      </c>
      <c r="N1663" s="68">
        <v>91.471215351812404</v>
      </c>
      <c r="O1663" s="71"/>
      <c r="P1663" s="68"/>
      <c r="Q1663" s="71"/>
      <c r="R1663" s="68"/>
    </row>
    <row r="1664" spans="1:18" x14ac:dyDescent="0.2">
      <c r="A1664" s="141" t="s">
        <v>3486</v>
      </c>
      <c r="B1664" s="67" t="s">
        <v>3487</v>
      </c>
      <c r="C1664" s="67">
        <v>39</v>
      </c>
      <c r="D1664" s="67" t="s">
        <v>342</v>
      </c>
      <c r="E1664" s="71">
        <v>0.87914168858891895</v>
      </c>
      <c r="F1664" s="68">
        <v>88.219616204690794</v>
      </c>
      <c r="G1664" s="71">
        <v>0.90060646186599203</v>
      </c>
      <c r="H1664" s="68">
        <v>86.353944562899798</v>
      </c>
      <c r="I1664" s="71">
        <v>0.74994492968675597</v>
      </c>
      <c r="J1664" s="68">
        <v>60.181236673774002</v>
      </c>
      <c r="K1664" s="71">
        <v>0.92955127440513896</v>
      </c>
      <c r="L1664" s="68">
        <v>74.946695095948797</v>
      </c>
      <c r="M1664" s="71">
        <v>0.93646408839779005</v>
      </c>
      <c r="N1664" s="68">
        <v>93.3368869936034</v>
      </c>
      <c r="O1664" s="71"/>
      <c r="P1664" s="68"/>
      <c r="Q1664" s="71"/>
      <c r="R1664" s="68"/>
    </row>
    <row r="1665" spans="1:18" x14ac:dyDescent="0.2">
      <c r="A1665" s="141" t="s">
        <v>3488</v>
      </c>
      <c r="B1665" s="67" t="s">
        <v>3489</v>
      </c>
      <c r="C1665" s="67">
        <v>39</v>
      </c>
      <c r="D1665" s="67" t="s">
        <v>342</v>
      </c>
      <c r="E1665" s="71">
        <v>0.70216894055159296</v>
      </c>
      <c r="F1665" s="68">
        <v>43.3368869936034</v>
      </c>
      <c r="G1665" s="71">
        <v>0.88058114096006701</v>
      </c>
      <c r="H1665" s="68">
        <v>82.089552238805993</v>
      </c>
      <c r="I1665" s="71">
        <v>0.74430555387758501</v>
      </c>
      <c r="J1665" s="68">
        <v>57.622601279317699</v>
      </c>
      <c r="K1665" s="71">
        <v>0.93844419576561799</v>
      </c>
      <c r="L1665" s="68">
        <v>79.051172707889094</v>
      </c>
      <c r="M1665" s="71">
        <v>0.94751381215469599</v>
      </c>
      <c r="N1665" s="68">
        <v>95.042643923240902</v>
      </c>
      <c r="O1665" s="71"/>
      <c r="P1665" s="68"/>
      <c r="Q1665" s="71">
        <v>0</v>
      </c>
      <c r="R1665" s="68">
        <v>39.186295503212001</v>
      </c>
    </row>
    <row r="1666" spans="1:18" x14ac:dyDescent="0.2">
      <c r="A1666" s="141" t="s">
        <v>3490</v>
      </c>
      <c r="B1666" s="67" t="s">
        <v>3491</v>
      </c>
      <c r="C1666" s="67">
        <v>39</v>
      </c>
      <c r="D1666" s="67" t="s">
        <v>342</v>
      </c>
      <c r="E1666" s="71">
        <v>0.80801669907874396</v>
      </c>
      <c r="F1666" s="68">
        <v>73.3475479744137</v>
      </c>
      <c r="G1666" s="71">
        <v>0.92585649605550102</v>
      </c>
      <c r="H1666" s="68">
        <v>91.364605543709999</v>
      </c>
      <c r="I1666" s="71">
        <v>0.73162888609851495</v>
      </c>
      <c r="J1666" s="68">
        <v>51.6524520255863</v>
      </c>
      <c r="K1666" s="71">
        <v>0.91298485357119297</v>
      </c>
      <c r="L1666" s="68">
        <v>66.257995735607693</v>
      </c>
      <c r="M1666" s="71">
        <v>0.96961325966850798</v>
      </c>
      <c r="N1666" s="68">
        <v>97.281449893390203</v>
      </c>
      <c r="O1666" s="71"/>
      <c r="P1666" s="68"/>
      <c r="Q1666" s="71">
        <v>0.5</v>
      </c>
      <c r="R1666" s="68">
        <v>54.389721627409003</v>
      </c>
    </row>
    <row r="1667" spans="1:18" x14ac:dyDescent="0.2">
      <c r="A1667" s="141" t="s">
        <v>3492</v>
      </c>
      <c r="B1667" s="67" t="s">
        <v>3493</v>
      </c>
      <c r="C1667" s="67">
        <v>39</v>
      </c>
      <c r="D1667" s="67" t="s">
        <v>342</v>
      </c>
      <c r="E1667" s="71">
        <v>0.92075633120326705</v>
      </c>
      <c r="F1667" s="68">
        <v>95.362473347548004</v>
      </c>
      <c r="G1667" s="71">
        <v>0.962399283528525</v>
      </c>
      <c r="H1667" s="68">
        <v>97.068230277185506</v>
      </c>
      <c r="I1667" s="71">
        <v>0.77472455054900602</v>
      </c>
      <c r="J1667" s="68">
        <v>70.149253731343293</v>
      </c>
      <c r="K1667" s="71">
        <v>0.86665782193880203</v>
      </c>
      <c r="L1667" s="68">
        <v>46.5351812366738</v>
      </c>
      <c r="M1667" s="71">
        <v>1</v>
      </c>
      <c r="N1667" s="68">
        <v>100</v>
      </c>
      <c r="O1667" s="71"/>
      <c r="P1667" s="68"/>
      <c r="Q1667" s="71">
        <v>1</v>
      </c>
      <c r="R1667" s="68">
        <v>100</v>
      </c>
    </row>
    <row r="1668" spans="1:18" x14ac:dyDescent="0.2">
      <c r="A1668" s="141" t="s">
        <v>965</v>
      </c>
      <c r="B1668" s="67" t="s">
        <v>3494</v>
      </c>
      <c r="C1668" s="67">
        <v>39</v>
      </c>
      <c r="D1668" s="67" t="s">
        <v>342</v>
      </c>
      <c r="E1668" s="71">
        <v>0.94293374577418398</v>
      </c>
      <c r="F1668" s="68">
        <v>98.240938166311295</v>
      </c>
      <c r="G1668" s="71">
        <v>0.96382822809047297</v>
      </c>
      <c r="H1668" s="68">
        <v>97.174840085287897</v>
      </c>
      <c r="I1668" s="71">
        <v>0.81320089320543898</v>
      </c>
      <c r="J1668" s="68">
        <v>80.383795309168406</v>
      </c>
      <c r="K1668" s="71">
        <v>0.93763960757500897</v>
      </c>
      <c r="L1668" s="68">
        <v>78.624733475479701</v>
      </c>
      <c r="M1668" s="71">
        <v>1</v>
      </c>
      <c r="N1668" s="68">
        <v>100</v>
      </c>
      <c r="O1668" s="71"/>
      <c r="P1668" s="68"/>
      <c r="Q1668" s="71">
        <v>1</v>
      </c>
      <c r="R1668" s="68">
        <v>100</v>
      </c>
    </row>
    <row r="1669" spans="1:18" x14ac:dyDescent="0.2">
      <c r="A1669" s="141" t="s">
        <v>3495</v>
      </c>
      <c r="B1669" s="67" t="s">
        <v>3496</v>
      </c>
      <c r="C1669" s="67">
        <v>39</v>
      </c>
      <c r="D1669" s="67" t="s">
        <v>342</v>
      </c>
      <c r="E1669" s="71">
        <v>0.88414437970307902</v>
      </c>
      <c r="F1669" s="68">
        <v>88.912579957356101</v>
      </c>
      <c r="G1669" s="71">
        <v>0.92429181734160304</v>
      </c>
      <c r="H1669" s="68">
        <v>90.8315565031983</v>
      </c>
      <c r="I1669" s="71">
        <v>0.72639271278849604</v>
      </c>
      <c r="J1669" s="68">
        <v>49.520255863539397</v>
      </c>
      <c r="K1669" s="71">
        <v>0.92732945277061596</v>
      </c>
      <c r="L1669" s="68">
        <v>73.720682302771905</v>
      </c>
      <c r="M1669" s="71">
        <v>0.95856353591160304</v>
      </c>
      <c r="N1669" s="68">
        <v>96.375266524520299</v>
      </c>
      <c r="O1669" s="71"/>
      <c r="P1669" s="68"/>
      <c r="Q1669" s="71"/>
      <c r="R1669" s="68"/>
    </row>
    <row r="1670" spans="1:18" x14ac:dyDescent="0.2">
      <c r="A1670" s="141" t="s">
        <v>3497</v>
      </c>
      <c r="B1670" s="67" t="s">
        <v>3498</v>
      </c>
      <c r="C1670" s="67">
        <v>39</v>
      </c>
      <c r="D1670" s="67" t="s">
        <v>342</v>
      </c>
      <c r="E1670" s="71">
        <v>0.92057874991417599</v>
      </c>
      <c r="F1670" s="68">
        <v>95.309168443496802</v>
      </c>
      <c r="G1670" s="71">
        <v>0.94769998863540605</v>
      </c>
      <c r="H1670" s="68">
        <v>94.562899786780406</v>
      </c>
      <c r="I1670" s="71">
        <v>0.75227844453765402</v>
      </c>
      <c r="J1670" s="68">
        <v>61.087420042643899</v>
      </c>
      <c r="K1670" s="71">
        <v>0.92225233297240505</v>
      </c>
      <c r="L1670" s="68">
        <v>71.588486140724996</v>
      </c>
      <c r="M1670" s="71">
        <v>0.98066298342541502</v>
      </c>
      <c r="N1670" s="68">
        <v>98.027718550106599</v>
      </c>
      <c r="O1670" s="71"/>
      <c r="P1670" s="68"/>
      <c r="Q1670" s="71">
        <v>1</v>
      </c>
      <c r="R1670" s="68">
        <v>100</v>
      </c>
    </row>
    <row r="1671" spans="1:18" x14ac:dyDescent="0.2">
      <c r="A1671" s="141" t="s">
        <v>3499</v>
      </c>
      <c r="B1671" s="67" t="s">
        <v>3500</v>
      </c>
      <c r="C1671" s="67">
        <v>39</v>
      </c>
      <c r="D1671" s="67" t="s">
        <v>342</v>
      </c>
      <c r="E1671" s="71">
        <v>0.92106679400576297</v>
      </c>
      <c r="F1671" s="68">
        <v>95.415778251599093</v>
      </c>
      <c r="G1671" s="71">
        <v>0.94137973732008895</v>
      </c>
      <c r="H1671" s="68">
        <v>93.710021321961605</v>
      </c>
      <c r="I1671" s="71">
        <v>0.76399091155930299</v>
      </c>
      <c r="J1671" s="68">
        <v>65.618336886993603</v>
      </c>
      <c r="K1671" s="71">
        <v>0.90825061396710305</v>
      </c>
      <c r="L1671" s="68">
        <v>64.125799573560798</v>
      </c>
      <c r="M1671" s="71">
        <v>0.99171270718232096</v>
      </c>
      <c r="N1671" s="68">
        <v>98.773987206822994</v>
      </c>
      <c r="O1671" s="71"/>
      <c r="P1671" s="68"/>
      <c r="Q1671" s="71">
        <v>1</v>
      </c>
      <c r="R1671" s="68">
        <v>100</v>
      </c>
    </row>
    <row r="1672" spans="1:18" x14ac:dyDescent="0.2">
      <c r="A1672" s="141" t="s">
        <v>3501</v>
      </c>
      <c r="B1672" s="67" t="s">
        <v>3502</v>
      </c>
      <c r="C1672" s="67">
        <v>39</v>
      </c>
      <c r="D1672" s="67" t="s">
        <v>342</v>
      </c>
      <c r="E1672" s="71">
        <v>0.80907789461713997</v>
      </c>
      <c r="F1672" s="68">
        <v>73.827292110874197</v>
      </c>
      <c r="G1672" s="71">
        <v>0.92518050085828496</v>
      </c>
      <c r="H1672" s="68">
        <v>91.044776119402997</v>
      </c>
      <c r="I1672" s="71">
        <v>0.800175803521608</v>
      </c>
      <c r="J1672" s="68">
        <v>77.132196162046895</v>
      </c>
      <c r="K1672" s="71">
        <v>0.83058316870580695</v>
      </c>
      <c r="L1672" s="68">
        <v>34.275053304903999</v>
      </c>
      <c r="M1672" s="71">
        <v>1</v>
      </c>
      <c r="N1672" s="68">
        <v>100</v>
      </c>
      <c r="O1672" s="71"/>
      <c r="P1672" s="68"/>
      <c r="Q1672" s="71">
        <v>0.48945</v>
      </c>
      <c r="R1672" s="68">
        <v>52.569593147751597</v>
      </c>
    </row>
    <row r="1673" spans="1:18" x14ac:dyDescent="0.2">
      <c r="A1673" s="141" t="s">
        <v>3503</v>
      </c>
      <c r="B1673" s="67" t="s">
        <v>3504</v>
      </c>
      <c r="C1673" s="67">
        <v>39</v>
      </c>
      <c r="D1673" s="67" t="s">
        <v>342</v>
      </c>
      <c r="E1673" s="71">
        <v>0.75595278192752502</v>
      </c>
      <c r="F1673" s="68">
        <v>59.808102345415797</v>
      </c>
      <c r="G1673" s="71">
        <v>0.79034254951499805</v>
      </c>
      <c r="H1673" s="68">
        <v>59.914712153518103</v>
      </c>
      <c r="I1673" s="71">
        <v>0.72603549328362404</v>
      </c>
      <c r="J1673" s="68">
        <v>49.200426439232402</v>
      </c>
      <c r="K1673" s="71">
        <v>0.83822012098264698</v>
      </c>
      <c r="L1673" s="68">
        <v>36.620469083155598</v>
      </c>
      <c r="M1673" s="71">
        <v>0.87016574585635398</v>
      </c>
      <c r="N1673" s="68">
        <v>84.648187633262296</v>
      </c>
      <c r="O1673" s="71"/>
      <c r="P1673" s="68"/>
      <c r="Q1673" s="71">
        <v>0.55500000000000005</v>
      </c>
      <c r="R1673" s="68">
        <v>55.781584582441099</v>
      </c>
    </row>
    <row r="1674" spans="1:18" x14ac:dyDescent="0.2">
      <c r="A1674" s="141" t="s">
        <v>3505</v>
      </c>
      <c r="B1674" s="67" t="s">
        <v>3506</v>
      </c>
      <c r="C1674" s="67">
        <v>39</v>
      </c>
      <c r="D1674" s="67" t="s">
        <v>342</v>
      </c>
      <c r="E1674" s="71">
        <v>0.70603424455240704</v>
      </c>
      <c r="F1674" s="68">
        <v>44.882729211087401</v>
      </c>
      <c r="G1674" s="71">
        <v>0.91005406094496499</v>
      </c>
      <c r="H1674" s="68">
        <v>87.953091684434995</v>
      </c>
      <c r="I1674" s="71">
        <v>0.75931891758673298</v>
      </c>
      <c r="J1674" s="68">
        <v>64.179104477611901</v>
      </c>
      <c r="K1674" s="71">
        <v>0.91696767332794105</v>
      </c>
      <c r="L1674" s="68">
        <v>68.390191897654603</v>
      </c>
      <c r="M1674" s="71">
        <v>0.94383057090239497</v>
      </c>
      <c r="N1674" s="68">
        <v>94.296375266524507</v>
      </c>
      <c r="O1674" s="71"/>
      <c r="P1674" s="68"/>
      <c r="Q1674" s="71">
        <v>0</v>
      </c>
      <c r="R1674" s="68">
        <v>39.186295503212001</v>
      </c>
    </row>
    <row r="1675" spans="1:18" x14ac:dyDescent="0.2">
      <c r="A1675" s="141" t="s">
        <v>3507</v>
      </c>
      <c r="B1675" s="67" t="s">
        <v>3508</v>
      </c>
      <c r="C1675" s="67">
        <v>39</v>
      </c>
      <c r="D1675" s="67" t="s">
        <v>342</v>
      </c>
      <c r="E1675" s="71">
        <v>0.90220531189682496</v>
      </c>
      <c r="F1675" s="68">
        <v>92.697228144989296</v>
      </c>
      <c r="G1675" s="71">
        <v>0.96192227770139804</v>
      </c>
      <c r="H1675" s="68">
        <v>97.014925373134304</v>
      </c>
      <c r="I1675" s="71">
        <v>0.814242205663402</v>
      </c>
      <c r="J1675" s="68">
        <v>80.756929637526696</v>
      </c>
      <c r="K1675" s="71">
        <v>0.92565860584312398</v>
      </c>
      <c r="L1675" s="68">
        <v>73.187633262260107</v>
      </c>
      <c r="M1675" s="71">
        <v>0.90699815837937403</v>
      </c>
      <c r="N1675" s="68">
        <v>89.285714285714306</v>
      </c>
      <c r="O1675" s="71"/>
      <c r="P1675" s="68"/>
      <c r="Q1675" s="71"/>
      <c r="R1675" s="68"/>
    </row>
    <row r="1676" spans="1:18" x14ac:dyDescent="0.2">
      <c r="A1676" s="141" t="s">
        <v>3509</v>
      </c>
      <c r="B1676" s="67" t="s">
        <v>3510</v>
      </c>
      <c r="C1676" s="67">
        <v>39</v>
      </c>
      <c r="D1676" s="67" t="s">
        <v>342</v>
      </c>
      <c r="E1676" s="71">
        <v>0.92918290610676202</v>
      </c>
      <c r="F1676" s="68">
        <v>96.695095948827301</v>
      </c>
      <c r="G1676" s="71">
        <v>0.95205280034719497</v>
      </c>
      <c r="H1676" s="68">
        <v>95.469083155650296</v>
      </c>
      <c r="I1676" s="71">
        <v>0.81947496528955599</v>
      </c>
      <c r="J1676" s="68">
        <v>82.196162046908299</v>
      </c>
      <c r="K1676" s="71">
        <v>0.97927384037409004</v>
      </c>
      <c r="L1676" s="68">
        <v>96.268656716417894</v>
      </c>
      <c r="M1676" s="71">
        <v>0.96593001841620696</v>
      </c>
      <c r="N1676" s="68">
        <v>96.961620469083201</v>
      </c>
      <c r="O1676" s="71"/>
      <c r="P1676" s="68"/>
      <c r="Q1676" s="71"/>
      <c r="R1676" s="68"/>
    </row>
    <row r="1677" spans="1:18" x14ac:dyDescent="0.2">
      <c r="A1677" s="141" t="s">
        <v>3492</v>
      </c>
      <c r="B1677" s="67" t="s">
        <v>3511</v>
      </c>
      <c r="C1677" s="67">
        <v>39</v>
      </c>
      <c r="D1677" s="67" t="s">
        <v>342</v>
      </c>
      <c r="E1677" s="71">
        <v>0.73391789295345999</v>
      </c>
      <c r="F1677" s="68">
        <v>52.771855010661</v>
      </c>
      <c r="G1677" s="71">
        <v>0.94856917924130102</v>
      </c>
      <c r="H1677" s="68">
        <v>94.7228144989339</v>
      </c>
      <c r="I1677" s="71">
        <v>0.78563924387094997</v>
      </c>
      <c r="J1677" s="68">
        <v>73.454157782516006</v>
      </c>
      <c r="K1677" s="71">
        <v>0.96945102323884402</v>
      </c>
      <c r="L1677" s="68">
        <v>92.910447761194007</v>
      </c>
      <c r="M1677" s="71">
        <v>0.96593001841620696</v>
      </c>
      <c r="N1677" s="68">
        <v>96.961620469083201</v>
      </c>
      <c r="O1677" s="71"/>
      <c r="P1677" s="68"/>
      <c r="Q1677" s="71">
        <v>0</v>
      </c>
      <c r="R1677" s="68">
        <v>39.186295503212001</v>
      </c>
    </row>
    <row r="1678" spans="1:18" x14ac:dyDescent="0.2">
      <c r="A1678" s="141" t="s">
        <v>3512</v>
      </c>
      <c r="B1678" s="67" t="s">
        <v>3513</v>
      </c>
      <c r="C1678" s="67">
        <v>39</v>
      </c>
      <c r="D1678" s="67" t="s">
        <v>342</v>
      </c>
      <c r="E1678" s="71">
        <v>0.73152135269930196</v>
      </c>
      <c r="F1678" s="68">
        <v>51.972281449893401</v>
      </c>
      <c r="G1678" s="71">
        <v>0.95498828339250197</v>
      </c>
      <c r="H1678" s="68">
        <v>95.948827292110906</v>
      </c>
      <c r="I1678" s="71">
        <v>0.82046048002658101</v>
      </c>
      <c r="J1678" s="68">
        <v>82.622601279317706</v>
      </c>
      <c r="K1678" s="71">
        <v>0.93832742917503298</v>
      </c>
      <c r="L1678" s="68">
        <v>78.944562899786803</v>
      </c>
      <c r="M1678" s="71">
        <v>0.94383057090239497</v>
      </c>
      <c r="N1678" s="68">
        <v>94.296375266524507</v>
      </c>
      <c r="O1678" s="71"/>
      <c r="P1678" s="68"/>
      <c r="Q1678" s="71">
        <v>0</v>
      </c>
      <c r="R1678" s="68">
        <v>39.186295503212001</v>
      </c>
    </row>
    <row r="1679" spans="1:18" x14ac:dyDescent="0.2">
      <c r="A1679" s="141" t="s">
        <v>3514</v>
      </c>
      <c r="B1679" s="67" t="s">
        <v>3515</v>
      </c>
      <c r="C1679" s="67">
        <v>39</v>
      </c>
      <c r="D1679" s="67" t="s">
        <v>342</v>
      </c>
      <c r="E1679" s="71">
        <v>0.71238597397818404</v>
      </c>
      <c r="F1679" s="68">
        <v>46.641791044776099</v>
      </c>
      <c r="G1679" s="71">
        <v>0.95780001112023105</v>
      </c>
      <c r="H1679" s="68">
        <v>96.535181236673793</v>
      </c>
      <c r="I1679" s="71">
        <v>0.78640817571522303</v>
      </c>
      <c r="J1679" s="68">
        <v>73.6140724946695</v>
      </c>
      <c r="K1679" s="71">
        <v>0.89599055966688301</v>
      </c>
      <c r="L1679" s="68">
        <v>59.008528784648199</v>
      </c>
      <c r="M1679" s="71">
        <v>0.92173112338858199</v>
      </c>
      <c r="N1679" s="68">
        <v>91.471215351812404</v>
      </c>
      <c r="O1679" s="71"/>
      <c r="P1679" s="68"/>
      <c r="Q1679" s="71">
        <v>0</v>
      </c>
      <c r="R1679" s="68">
        <v>39.186295503212001</v>
      </c>
    </row>
    <row r="1680" spans="1:18" x14ac:dyDescent="0.2">
      <c r="A1680" s="141" t="s">
        <v>3516</v>
      </c>
      <c r="B1680" s="67" t="s">
        <v>3517</v>
      </c>
      <c r="C1680" s="67">
        <v>39</v>
      </c>
      <c r="D1680" s="67" t="s">
        <v>342</v>
      </c>
      <c r="E1680" s="71">
        <v>0.615266686019317</v>
      </c>
      <c r="F1680" s="68">
        <v>21.908315565032002</v>
      </c>
      <c r="G1680" s="71">
        <v>0.82089747134506097</v>
      </c>
      <c r="H1680" s="68">
        <v>69.136460554370998</v>
      </c>
      <c r="I1680" s="71">
        <v>0.69060640299316201</v>
      </c>
      <c r="J1680" s="68">
        <v>32.089552238806</v>
      </c>
      <c r="K1680" s="71">
        <v>0.78306159995725899</v>
      </c>
      <c r="L1680" s="68">
        <v>21.428571428571399</v>
      </c>
      <c r="M1680" s="71">
        <v>0.78176795580110503</v>
      </c>
      <c r="N1680" s="68">
        <v>71.002132196162094</v>
      </c>
      <c r="O1680" s="71"/>
      <c r="P1680" s="68"/>
      <c r="Q1680" s="71">
        <v>0</v>
      </c>
      <c r="R1680" s="68">
        <v>39.186295503212001</v>
      </c>
    </row>
    <row r="1681" spans="1:18" x14ac:dyDescent="0.2">
      <c r="A1681" s="141" t="s">
        <v>3518</v>
      </c>
      <c r="B1681" s="67" t="s">
        <v>3519</v>
      </c>
      <c r="C1681" s="67">
        <v>73</v>
      </c>
      <c r="D1681" s="67" t="s">
        <v>342</v>
      </c>
      <c r="E1681" s="71">
        <v>0.44040060112688001</v>
      </c>
      <c r="F1681" s="68">
        <v>2.5053304904051199</v>
      </c>
      <c r="G1681" s="71">
        <v>0.60604626594294797</v>
      </c>
      <c r="H1681" s="68">
        <v>7.9424307036247299</v>
      </c>
      <c r="I1681" s="71">
        <v>0.49059456152634301</v>
      </c>
      <c r="J1681" s="68">
        <v>2.98507462686567</v>
      </c>
      <c r="K1681" s="71">
        <v>0.48724518661465499</v>
      </c>
      <c r="L1681" s="68">
        <v>1.01279317697228</v>
      </c>
      <c r="M1681" s="71">
        <v>0.17771639042357301</v>
      </c>
      <c r="N1681" s="68">
        <v>2.02558635394456</v>
      </c>
      <c r="O1681" s="71"/>
      <c r="P1681" s="68"/>
      <c r="Q1681" s="71"/>
      <c r="R1681" s="68"/>
    </row>
    <row r="1682" spans="1:18" x14ac:dyDescent="0.2">
      <c r="A1682" s="141" t="s">
        <v>3520</v>
      </c>
      <c r="B1682" s="67" t="s">
        <v>3521</v>
      </c>
      <c r="C1682" s="67">
        <v>73</v>
      </c>
      <c r="D1682" s="67" t="s">
        <v>342</v>
      </c>
      <c r="E1682" s="71">
        <v>0.51487179020236995</v>
      </c>
      <c r="F1682" s="68">
        <v>5.81023454157783</v>
      </c>
      <c r="G1682" s="71">
        <v>0.66339780743535703</v>
      </c>
      <c r="H1682" s="68">
        <v>18.3368869936034</v>
      </c>
      <c r="I1682" s="71">
        <v>0.53792165293232197</v>
      </c>
      <c r="J1682" s="68">
        <v>5.3837953091684403</v>
      </c>
      <c r="K1682" s="71">
        <v>0.47418979988931598</v>
      </c>
      <c r="L1682" s="68">
        <v>0.69296375266524501</v>
      </c>
      <c r="M1682" s="71">
        <v>0.38397790055248598</v>
      </c>
      <c r="N1682" s="68">
        <v>5.9701492537313401</v>
      </c>
      <c r="O1682" s="71"/>
      <c r="P1682" s="68"/>
      <c r="Q1682" s="71"/>
      <c r="R1682" s="68"/>
    </row>
    <row r="1683" spans="1:18" x14ac:dyDescent="0.2">
      <c r="A1683" s="141" t="s">
        <v>3522</v>
      </c>
      <c r="B1683" s="67" t="s">
        <v>3523</v>
      </c>
      <c r="C1683" s="67">
        <v>73</v>
      </c>
      <c r="D1683" s="67" t="s">
        <v>342</v>
      </c>
      <c r="E1683" s="71">
        <v>0.41746603729323101</v>
      </c>
      <c r="F1683" s="68">
        <v>2.02558635394456</v>
      </c>
      <c r="G1683" s="71">
        <v>0.63054586899894205</v>
      </c>
      <c r="H1683" s="68">
        <v>10.7675906183369</v>
      </c>
      <c r="I1683" s="71">
        <v>0.41341797210325298</v>
      </c>
      <c r="J1683" s="68">
        <v>0.74626865671641796</v>
      </c>
      <c r="K1683" s="71">
        <v>0.39661854011492698</v>
      </c>
      <c r="L1683" s="68">
        <v>5.3304904051172698E-2</v>
      </c>
      <c r="M1683" s="71">
        <v>0.22928176795580099</v>
      </c>
      <c r="N1683" s="68">
        <v>2.23880597014925</v>
      </c>
      <c r="O1683" s="71"/>
      <c r="P1683" s="68"/>
      <c r="Q1683" s="71"/>
      <c r="R1683" s="68"/>
    </row>
    <row r="1684" spans="1:18" x14ac:dyDescent="0.2">
      <c r="A1684" s="141" t="s">
        <v>3524</v>
      </c>
      <c r="B1684" s="67" t="s">
        <v>3525</v>
      </c>
      <c r="C1684" s="67">
        <v>73</v>
      </c>
      <c r="D1684" s="67" t="s">
        <v>342</v>
      </c>
      <c r="E1684" s="71">
        <v>0.51962325176542301</v>
      </c>
      <c r="F1684" s="68">
        <v>6.1300639658848599</v>
      </c>
      <c r="G1684" s="71">
        <v>0.61199787137209205</v>
      </c>
      <c r="H1684" s="68">
        <v>8.5820895522388092</v>
      </c>
      <c r="I1684" s="71">
        <v>0.47872233636656802</v>
      </c>
      <c r="J1684" s="68">
        <v>2.45202558635394</v>
      </c>
      <c r="K1684" s="71">
        <v>0.46383173118306897</v>
      </c>
      <c r="L1684" s="68">
        <v>0.53304904051172697</v>
      </c>
      <c r="M1684" s="71">
        <v>0.523941068139963</v>
      </c>
      <c r="N1684" s="68">
        <v>26.1727078891258</v>
      </c>
      <c r="O1684" s="71"/>
      <c r="P1684" s="68"/>
      <c r="Q1684" s="71"/>
      <c r="R1684" s="68"/>
    </row>
    <row r="1685" spans="1:18" x14ac:dyDescent="0.2">
      <c r="A1685" s="141" t="s">
        <v>3526</v>
      </c>
      <c r="B1685" s="67" t="s">
        <v>3527</v>
      </c>
      <c r="C1685" s="67">
        <v>73</v>
      </c>
      <c r="D1685" s="67" t="s">
        <v>342</v>
      </c>
      <c r="E1685" s="71">
        <v>0.39487199068428003</v>
      </c>
      <c r="F1685" s="68">
        <v>1.7057569296375299</v>
      </c>
      <c r="G1685" s="71">
        <v>0.67409020026684097</v>
      </c>
      <c r="H1685" s="68">
        <v>21.5884861407249</v>
      </c>
      <c r="I1685" s="71">
        <v>0.42207985555136301</v>
      </c>
      <c r="J1685" s="68">
        <v>0.85287846481876295</v>
      </c>
      <c r="K1685" s="71">
        <v>0.42321254953689602</v>
      </c>
      <c r="L1685" s="68">
        <v>0.15991471215351799</v>
      </c>
      <c r="M1685" s="71">
        <v>0.40607734806629803</v>
      </c>
      <c r="N1685" s="68">
        <v>7.4626865671641802</v>
      </c>
      <c r="O1685" s="71"/>
      <c r="P1685" s="68"/>
      <c r="Q1685" s="71">
        <v>4.8899999999999999E-2</v>
      </c>
      <c r="R1685" s="68">
        <v>46.0385438972163</v>
      </c>
    </row>
    <row r="1686" spans="1:18" x14ac:dyDescent="0.2">
      <c r="A1686" s="141" t="s">
        <v>3528</v>
      </c>
      <c r="B1686" s="67" t="s">
        <v>3529</v>
      </c>
      <c r="C1686" s="67">
        <v>39</v>
      </c>
      <c r="D1686" s="67" t="s">
        <v>342</v>
      </c>
      <c r="E1686" s="71">
        <v>0.88068866814567004</v>
      </c>
      <c r="F1686" s="68">
        <v>88.272921108741997</v>
      </c>
      <c r="G1686" s="71">
        <v>0.940638472400537</v>
      </c>
      <c r="H1686" s="68">
        <v>93.656716417910403</v>
      </c>
      <c r="I1686" s="71">
        <v>0.77209730661972698</v>
      </c>
      <c r="J1686" s="68">
        <v>68.976545842217504</v>
      </c>
      <c r="K1686" s="71">
        <v>0.917753700192251</v>
      </c>
      <c r="L1686" s="68">
        <v>68.816631130063996</v>
      </c>
      <c r="M1686" s="71">
        <v>0.89226519337016597</v>
      </c>
      <c r="N1686" s="68">
        <v>87.686567164179095</v>
      </c>
      <c r="O1686" s="71"/>
      <c r="P1686" s="68"/>
      <c r="Q1686" s="71"/>
      <c r="R1686" s="68"/>
    </row>
    <row r="1687" spans="1:18" x14ac:dyDescent="0.2">
      <c r="A1687" s="141" t="s">
        <v>3530</v>
      </c>
      <c r="B1687" s="67" t="s">
        <v>3531</v>
      </c>
      <c r="C1687" s="67">
        <v>39</v>
      </c>
      <c r="D1687" s="67" t="s">
        <v>342</v>
      </c>
      <c r="E1687" s="71">
        <v>0.91074815753287097</v>
      </c>
      <c r="F1687" s="68">
        <v>94.029850746268707</v>
      </c>
      <c r="G1687" s="71">
        <v>0.93741125027424499</v>
      </c>
      <c r="H1687" s="68">
        <v>93.390191897654603</v>
      </c>
      <c r="I1687" s="71">
        <v>0.86419640315484803</v>
      </c>
      <c r="J1687" s="68">
        <v>91.311300639658796</v>
      </c>
      <c r="K1687" s="71">
        <v>0.94175330082762099</v>
      </c>
      <c r="L1687" s="68">
        <v>81.130063965884901</v>
      </c>
      <c r="M1687" s="71">
        <v>0.89963167587477</v>
      </c>
      <c r="N1687" s="68">
        <v>88.752665245202607</v>
      </c>
      <c r="O1687" s="71"/>
      <c r="P1687" s="68"/>
      <c r="Q1687" s="71"/>
      <c r="R1687" s="68"/>
    </row>
    <row r="1688" spans="1:18" x14ac:dyDescent="0.2">
      <c r="A1688" s="141" t="s">
        <v>550</v>
      </c>
      <c r="B1688" s="67" t="s">
        <v>3532</v>
      </c>
      <c r="C1688" s="67">
        <v>39</v>
      </c>
      <c r="D1688" s="67" t="s">
        <v>342</v>
      </c>
      <c r="E1688" s="71">
        <v>0.92668509267618304</v>
      </c>
      <c r="F1688" s="68">
        <v>96.321961620469096</v>
      </c>
      <c r="G1688" s="71">
        <v>0.95504661951071401</v>
      </c>
      <c r="H1688" s="68">
        <v>96.002132196162094</v>
      </c>
      <c r="I1688" s="71">
        <v>0.79005172658237799</v>
      </c>
      <c r="J1688" s="68">
        <v>74.520255863539404</v>
      </c>
      <c r="K1688" s="71">
        <v>0.93713006388082698</v>
      </c>
      <c r="L1688" s="68">
        <v>78.198294243070393</v>
      </c>
      <c r="M1688" s="71">
        <v>0.95119705340699801</v>
      </c>
      <c r="N1688" s="68">
        <v>95.575692963752701</v>
      </c>
      <c r="O1688" s="71"/>
      <c r="P1688" s="68"/>
      <c r="Q1688" s="71">
        <v>1</v>
      </c>
      <c r="R1688" s="68">
        <v>100</v>
      </c>
    </row>
    <row r="1689" spans="1:18" x14ac:dyDescent="0.2">
      <c r="A1689" s="141" t="s">
        <v>3533</v>
      </c>
      <c r="B1689" s="67" t="s">
        <v>3534</v>
      </c>
      <c r="C1689" s="67">
        <v>39</v>
      </c>
      <c r="D1689" s="67" t="s">
        <v>342</v>
      </c>
      <c r="E1689" s="71">
        <v>0.83349116668758505</v>
      </c>
      <c r="F1689" s="68">
        <v>80.117270788912606</v>
      </c>
      <c r="G1689" s="71">
        <v>0.93356458069013004</v>
      </c>
      <c r="H1689" s="68">
        <v>92.750533049040499</v>
      </c>
      <c r="I1689" s="71">
        <v>0.694959248345553</v>
      </c>
      <c r="J1689" s="68">
        <v>34.1684434968017</v>
      </c>
      <c r="K1689" s="71">
        <v>0.82790860935369803</v>
      </c>
      <c r="L1689" s="68">
        <v>33.102345415778302</v>
      </c>
      <c r="M1689" s="71">
        <v>0.87753222836095801</v>
      </c>
      <c r="N1689" s="68">
        <v>85.607675906183403</v>
      </c>
      <c r="O1689" s="71"/>
      <c r="P1689" s="68"/>
      <c r="Q1689" s="71"/>
      <c r="R1689" s="68"/>
    </row>
    <row r="1690" spans="1:18" x14ac:dyDescent="0.2">
      <c r="A1690" s="141" t="s">
        <v>3535</v>
      </c>
      <c r="B1690" s="67" t="s">
        <v>3536</v>
      </c>
      <c r="C1690" s="67">
        <v>39</v>
      </c>
      <c r="D1690" s="67" t="s">
        <v>342</v>
      </c>
      <c r="E1690" s="71">
        <v>0.80375316228835503</v>
      </c>
      <c r="F1690" s="68">
        <v>72.547974413646102</v>
      </c>
      <c r="G1690" s="71">
        <v>0.87980953875179602</v>
      </c>
      <c r="H1690" s="68">
        <v>81.982942430703602</v>
      </c>
      <c r="I1690" s="71">
        <v>0.685745852444682</v>
      </c>
      <c r="J1690" s="68">
        <v>30.330490405117299</v>
      </c>
      <c r="K1690" s="71">
        <v>0.83822337213742104</v>
      </c>
      <c r="L1690" s="68">
        <v>36.6737739872068</v>
      </c>
      <c r="M1690" s="71">
        <v>0.81123388581952105</v>
      </c>
      <c r="N1690" s="68">
        <v>75.159914712153494</v>
      </c>
      <c r="O1690" s="71"/>
      <c r="P1690" s="68"/>
      <c r="Q1690" s="71"/>
      <c r="R1690" s="68"/>
    </row>
    <row r="1691" spans="1:18" x14ac:dyDescent="0.2">
      <c r="A1691" s="141" t="s">
        <v>3537</v>
      </c>
      <c r="B1691" s="67" t="s">
        <v>3538</v>
      </c>
      <c r="C1691" s="67">
        <v>39</v>
      </c>
      <c r="D1691" s="67" t="s">
        <v>342</v>
      </c>
      <c r="E1691" s="71">
        <v>0.45503614767789502</v>
      </c>
      <c r="F1691" s="68">
        <v>2.7718550106609801</v>
      </c>
      <c r="G1691" s="71">
        <v>0.66007168498030999</v>
      </c>
      <c r="H1691" s="68">
        <v>17.377398720682301</v>
      </c>
      <c r="I1691" s="71">
        <v>0.48823920555418499</v>
      </c>
      <c r="J1691" s="68">
        <v>2.8784648187633302</v>
      </c>
      <c r="K1691" s="71">
        <v>0.58819581470580795</v>
      </c>
      <c r="L1691" s="68">
        <v>3.8379530916844402</v>
      </c>
      <c r="M1691" s="71">
        <v>0.53867403314917095</v>
      </c>
      <c r="N1691" s="68">
        <v>28.997867803837998</v>
      </c>
      <c r="O1691" s="71"/>
      <c r="P1691" s="68"/>
      <c r="Q1691" s="71">
        <v>0</v>
      </c>
      <c r="R1691" s="68">
        <v>39.186295503212001</v>
      </c>
    </row>
    <row r="1692" spans="1:18" x14ac:dyDescent="0.2">
      <c r="A1692" s="141" t="s">
        <v>3539</v>
      </c>
      <c r="B1692" s="67" t="s">
        <v>3540</v>
      </c>
      <c r="C1692" s="67">
        <v>73</v>
      </c>
      <c r="D1692" s="67" t="s">
        <v>342</v>
      </c>
      <c r="E1692" s="71">
        <v>0.42381321542946998</v>
      </c>
      <c r="F1692" s="68">
        <v>2.2921108742004299</v>
      </c>
      <c r="G1692" s="71">
        <v>0.73357910229548395</v>
      </c>
      <c r="H1692" s="68">
        <v>44.509594882729203</v>
      </c>
      <c r="I1692" s="71">
        <v>0.44020322694615299</v>
      </c>
      <c r="J1692" s="68">
        <v>1.1194029850746301</v>
      </c>
      <c r="K1692" s="71">
        <v>0.43437564477495799</v>
      </c>
      <c r="L1692" s="68">
        <v>0.26652452025586398</v>
      </c>
      <c r="M1692" s="71">
        <v>0.50920810313075504</v>
      </c>
      <c r="N1692" s="68">
        <v>23.240938166311299</v>
      </c>
      <c r="O1692" s="71"/>
      <c r="P1692" s="68"/>
      <c r="Q1692" s="71">
        <v>1.6999999999999999E-3</v>
      </c>
      <c r="R1692" s="68">
        <v>41.862955032119899</v>
      </c>
    </row>
    <row r="1693" spans="1:18" x14ac:dyDescent="0.2">
      <c r="A1693" s="141" t="s">
        <v>3541</v>
      </c>
      <c r="B1693" s="67" t="s">
        <v>3542</v>
      </c>
      <c r="C1693" s="67">
        <v>39</v>
      </c>
      <c r="D1693" s="67" t="s">
        <v>342</v>
      </c>
      <c r="E1693" s="71">
        <v>0.90548803879901396</v>
      </c>
      <c r="F1693" s="68">
        <v>93.283582089552198</v>
      </c>
      <c r="G1693" s="71">
        <v>0.87767341427384205</v>
      </c>
      <c r="H1693" s="68">
        <v>81.556503198294195</v>
      </c>
      <c r="I1693" s="71">
        <v>0.898013860295935</v>
      </c>
      <c r="J1693" s="68">
        <v>94.829424307036206</v>
      </c>
      <c r="K1693" s="71">
        <v>0.97978237602222495</v>
      </c>
      <c r="L1693" s="68">
        <v>96.428571428571402</v>
      </c>
      <c r="M1693" s="71">
        <v>0.86648250460405196</v>
      </c>
      <c r="N1693" s="68">
        <v>84.008528784648206</v>
      </c>
      <c r="O1693" s="71"/>
      <c r="P1693" s="68"/>
      <c r="Q1693" s="71"/>
      <c r="R1693" s="68"/>
    </row>
    <row r="1694" spans="1:18" x14ac:dyDescent="0.2">
      <c r="A1694" s="141" t="s">
        <v>3543</v>
      </c>
      <c r="B1694" s="67" t="s">
        <v>3544</v>
      </c>
      <c r="C1694" s="67">
        <v>39</v>
      </c>
      <c r="D1694" s="67" t="s">
        <v>342</v>
      </c>
      <c r="E1694" s="71">
        <v>0.96207632777945995</v>
      </c>
      <c r="F1694" s="68">
        <v>99.520255863539404</v>
      </c>
      <c r="G1694" s="71">
        <v>0.96929680329642498</v>
      </c>
      <c r="H1694" s="68">
        <v>97.814498933901902</v>
      </c>
      <c r="I1694" s="71">
        <v>0.91648177829565802</v>
      </c>
      <c r="J1694" s="68">
        <v>96.748400852878504</v>
      </c>
      <c r="K1694" s="71">
        <v>0.96972276264591395</v>
      </c>
      <c r="L1694" s="68">
        <v>93.176972281449906</v>
      </c>
      <c r="M1694" s="71">
        <v>0.95488029465930002</v>
      </c>
      <c r="N1694" s="68">
        <v>96.055437100213197</v>
      </c>
      <c r="O1694" s="71"/>
      <c r="P1694" s="68"/>
      <c r="Q1694" s="71">
        <v>1</v>
      </c>
      <c r="R1694" s="68">
        <v>100</v>
      </c>
    </row>
    <row r="1695" spans="1:18" x14ac:dyDescent="0.2">
      <c r="A1695" s="141" t="s">
        <v>3545</v>
      </c>
      <c r="B1695" s="67" t="s">
        <v>3546</v>
      </c>
      <c r="C1695" s="67">
        <v>39</v>
      </c>
      <c r="D1695" s="67" t="s">
        <v>342</v>
      </c>
      <c r="E1695" s="71">
        <v>0.88311041928644496</v>
      </c>
      <c r="F1695" s="68">
        <v>88.646055437100202</v>
      </c>
      <c r="G1695" s="71">
        <v>0.91864722720324399</v>
      </c>
      <c r="H1695" s="68">
        <v>90.138592750532993</v>
      </c>
      <c r="I1695" s="71">
        <v>0.76459393364383599</v>
      </c>
      <c r="J1695" s="68">
        <v>65.938166311300606</v>
      </c>
      <c r="K1695" s="71">
        <v>0.97166828793774296</v>
      </c>
      <c r="L1695" s="68">
        <v>93.976545842217504</v>
      </c>
      <c r="M1695" s="71">
        <v>0.87753222836095801</v>
      </c>
      <c r="N1695" s="68">
        <v>85.607675906183403</v>
      </c>
      <c r="O1695" s="71"/>
      <c r="P1695" s="68"/>
      <c r="Q1695" s="71"/>
      <c r="R1695" s="68"/>
    </row>
    <row r="1696" spans="1:18" x14ac:dyDescent="0.2">
      <c r="A1696" s="141" t="s">
        <v>718</v>
      </c>
      <c r="B1696" s="67" t="s">
        <v>3547</v>
      </c>
      <c r="C1696" s="67">
        <v>39</v>
      </c>
      <c r="D1696" s="67" t="s">
        <v>342</v>
      </c>
      <c r="E1696" s="71">
        <v>0.68279461011834497</v>
      </c>
      <c r="F1696" s="68">
        <v>37.3667377398721</v>
      </c>
      <c r="G1696" s="71">
        <v>0.86176433831843102</v>
      </c>
      <c r="H1696" s="68">
        <v>78.304904051172699</v>
      </c>
      <c r="I1696" s="71">
        <v>0.74326732155572905</v>
      </c>
      <c r="J1696" s="68">
        <v>57.036247334754798</v>
      </c>
      <c r="K1696" s="71">
        <v>0.96824157487962903</v>
      </c>
      <c r="L1696" s="68">
        <v>92.377398720682294</v>
      </c>
      <c r="M1696" s="71">
        <v>0.84069981583793796</v>
      </c>
      <c r="N1696" s="68">
        <v>80.490405117270797</v>
      </c>
      <c r="O1696" s="71"/>
      <c r="P1696" s="68"/>
      <c r="Q1696" s="71">
        <v>0</v>
      </c>
      <c r="R1696" s="68">
        <v>39.186295503212001</v>
      </c>
    </row>
    <row r="1697" spans="1:18" x14ac:dyDescent="0.2">
      <c r="A1697" s="141" t="s">
        <v>721</v>
      </c>
      <c r="B1697" s="67" t="s">
        <v>3548</v>
      </c>
      <c r="C1697" s="67">
        <v>39</v>
      </c>
      <c r="D1697" s="67" t="s">
        <v>342</v>
      </c>
      <c r="E1697" s="71">
        <v>0.75730244013599701</v>
      </c>
      <c r="F1697" s="68">
        <v>60.181236673774002</v>
      </c>
      <c r="G1697" s="71">
        <v>0.96853324743811597</v>
      </c>
      <c r="H1697" s="68">
        <v>97.707889125799596</v>
      </c>
      <c r="I1697" s="71">
        <v>0.92030857131324295</v>
      </c>
      <c r="J1697" s="68">
        <v>97.228144989339</v>
      </c>
      <c r="K1697" s="71">
        <v>0.98330574104464696</v>
      </c>
      <c r="L1697" s="68">
        <v>97.281449893390203</v>
      </c>
      <c r="M1697" s="71">
        <v>0.91436464088397795</v>
      </c>
      <c r="N1697" s="68">
        <v>90.565031982942401</v>
      </c>
      <c r="O1697" s="71"/>
      <c r="P1697" s="68"/>
      <c r="Q1697" s="71">
        <v>0</v>
      </c>
      <c r="R1697" s="68">
        <v>39.186295503212001</v>
      </c>
    </row>
    <row r="1698" spans="1:18" x14ac:dyDescent="0.2">
      <c r="A1698" s="141" t="s">
        <v>727</v>
      </c>
      <c r="B1698" s="67" t="s">
        <v>3549</v>
      </c>
      <c r="C1698" s="67">
        <v>39</v>
      </c>
      <c r="D1698" s="67" t="s">
        <v>342</v>
      </c>
      <c r="E1698" s="71">
        <v>0.72344463990253605</v>
      </c>
      <c r="F1698" s="68">
        <v>49.626865671641802</v>
      </c>
      <c r="G1698" s="71">
        <v>0.92545341935144898</v>
      </c>
      <c r="H1698" s="68">
        <v>91.204690831556505</v>
      </c>
      <c r="I1698" s="71">
        <v>0.78046673915270504</v>
      </c>
      <c r="J1698" s="68">
        <v>71.855010660980795</v>
      </c>
      <c r="K1698" s="71">
        <v>0.97115571135843504</v>
      </c>
      <c r="L1698" s="68">
        <v>93.816631130063996</v>
      </c>
      <c r="M1698" s="71">
        <v>0.94014732965009196</v>
      </c>
      <c r="N1698" s="68">
        <v>93.656716417910403</v>
      </c>
      <c r="O1698" s="71"/>
      <c r="P1698" s="68"/>
      <c r="Q1698" s="71">
        <v>0</v>
      </c>
      <c r="R1698" s="68">
        <v>39.186295503212001</v>
      </c>
    </row>
    <row r="1699" spans="1:18" x14ac:dyDescent="0.2">
      <c r="A1699" s="141" t="s">
        <v>3550</v>
      </c>
      <c r="B1699" s="67" t="s">
        <v>3551</v>
      </c>
      <c r="C1699" s="67">
        <v>39</v>
      </c>
      <c r="D1699" s="67" t="s">
        <v>342</v>
      </c>
      <c r="E1699" s="71">
        <v>0.96130338762322398</v>
      </c>
      <c r="F1699" s="68">
        <v>99.360341151385896</v>
      </c>
      <c r="G1699" s="71">
        <v>0.98506751138622095</v>
      </c>
      <c r="H1699" s="68">
        <v>99.147121535181199</v>
      </c>
      <c r="I1699" s="71">
        <v>0.92567772355328004</v>
      </c>
      <c r="J1699" s="68">
        <v>97.867803837953105</v>
      </c>
      <c r="K1699" s="71">
        <v>0.96729085603112797</v>
      </c>
      <c r="L1699" s="68">
        <v>92.004264392324103</v>
      </c>
      <c r="M1699" s="71">
        <v>0.93278084714548803</v>
      </c>
      <c r="N1699" s="68">
        <v>92.963752665245195</v>
      </c>
      <c r="O1699" s="71"/>
      <c r="P1699" s="68"/>
      <c r="Q1699" s="71">
        <v>0.99570000000000003</v>
      </c>
      <c r="R1699" s="68">
        <v>59.100642398286901</v>
      </c>
    </row>
    <row r="1700" spans="1:18" x14ac:dyDescent="0.2">
      <c r="A1700" s="141" t="s">
        <v>3552</v>
      </c>
      <c r="B1700" s="67" t="s">
        <v>3553</v>
      </c>
      <c r="C1700" s="67">
        <v>39</v>
      </c>
      <c r="D1700" s="67" t="s">
        <v>342</v>
      </c>
      <c r="E1700" s="71">
        <v>0.82382460465402896</v>
      </c>
      <c r="F1700" s="68">
        <v>77.5053304904051</v>
      </c>
      <c r="G1700" s="71">
        <v>0.74768405502920898</v>
      </c>
      <c r="H1700" s="68">
        <v>48.880597014925399</v>
      </c>
      <c r="I1700" s="71">
        <v>0.82913576973949499</v>
      </c>
      <c r="J1700" s="68">
        <v>84.861407249467007</v>
      </c>
      <c r="K1700" s="71">
        <v>0.98090953307393003</v>
      </c>
      <c r="L1700" s="68">
        <v>96.855010660980795</v>
      </c>
      <c r="M1700" s="71">
        <v>0.73756906077348094</v>
      </c>
      <c r="N1700" s="68">
        <v>64.498933901919003</v>
      </c>
      <c r="O1700" s="71"/>
      <c r="P1700" s="68"/>
      <c r="Q1700" s="71"/>
      <c r="R1700" s="68"/>
    </row>
    <row r="1701" spans="1:18" x14ac:dyDescent="0.2">
      <c r="A1701" s="141" t="s">
        <v>3554</v>
      </c>
      <c r="B1701" s="67" t="s">
        <v>3555</v>
      </c>
      <c r="C1701" s="67">
        <v>39</v>
      </c>
      <c r="D1701" s="67" t="s">
        <v>342</v>
      </c>
      <c r="E1701" s="71">
        <v>0.89725582458643205</v>
      </c>
      <c r="F1701" s="68">
        <v>91.417910447761201</v>
      </c>
      <c r="G1701" s="71">
        <v>0.89818566727917404</v>
      </c>
      <c r="H1701" s="68">
        <v>85.5543710021322</v>
      </c>
      <c r="I1701" s="71">
        <v>0.79488919644408595</v>
      </c>
      <c r="J1701" s="68">
        <v>75.852878464818801</v>
      </c>
      <c r="K1701" s="71">
        <v>1</v>
      </c>
      <c r="L1701" s="68">
        <v>100</v>
      </c>
      <c r="M1701" s="71">
        <v>0.89594843462246798</v>
      </c>
      <c r="N1701" s="68">
        <v>88.272921108741997</v>
      </c>
      <c r="O1701" s="71"/>
      <c r="P1701" s="68"/>
      <c r="Q1701" s="71"/>
      <c r="R1701" s="68"/>
    </row>
    <row r="1702" spans="1:18" x14ac:dyDescent="0.2">
      <c r="A1702" s="141" t="s">
        <v>3556</v>
      </c>
      <c r="B1702" s="67" t="s">
        <v>3557</v>
      </c>
      <c r="C1702" s="67">
        <v>39</v>
      </c>
      <c r="D1702" s="67" t="s">
        <v>342</v>
      </c>
      <c r="E1702" s="71">
        <v>0.92712030053016103</v>
      </c>
      <c r="F1702" s="68">
        <v>96.428571428571402</v>
      </c>
      <c r="G1702" s="71">
        <v>0.91071406947783595</v>
      </c>
      <c r="H1702" s="68">
        <v>88.113006396588503</v>
      </c>
      <c r="I1702" s="71">
        <v>0.91187125049219397</v>
      </c>
      <c r="J1702" s="68">
        <v>96.375266524520299</v>
      </c>
      <c r="K1702" s="71">
        <v>0.96048151750972799</v>
      </c>
      <c r="L1702" s="68">
        <v>89.4456289978678</v>
      </c>
      <c r="M1702" s="71">
        <v>0.925414364640884</v>
      </c>
      <c r="N1702" s="68">
        <v>92.057569296375306</v>
      </c>
      <c r="O1702" s="71"/>
      <c r="P1702" s="68"/>
      <c r="Q1702" s="71"/>
      <c r="R1702" s="68"/>
    </row>
    <row r="1703" spans="1:18" x14ac:dyDescent="0.2">
      <c r="A1703" s="141" t="s">
        <v>3558</v>
      </c>
      <c r="B1703" s="67" t="s">
        <v>3559</v>
      </c>
      <c r="C1703" s="67">
        <v>39</v>
      </c>
      <c r="D1703" s="67" t="s">
        <v>342</v>
      </c>
      <c r="E1703" s="71">
        <v>0.97981491246907104</v>
      </c>
      <c r="F1703" s="68">
        <v>99.946695095948797</v>
      </c>
      <c r="G1703" s="71">
        <v>0.98472416160572096</v>
      </c>
      <c r="H1703" s="68">
        <v>99.093816631130096</v>
      </c>
      <c r="I1703" s="71">
        <v>0.93372612970274105</v>
      </c>
      <c r="J1703" s="68">
        <v>98.454157782516006</v>
      </c>
      <c r="K1703" s="71">
        <v>0.98062427103689198</v>
      </c>
      <c r="L1703" s="68">
        <v>96.695095948827301</v>
      </c>
      <c r="M1703" s="71">
        <v>1</v>
      </c>
      <c r="N1703" s="68">
        <v>100</v>
      </c>
      <c r="O1703" s="71"/>
      <c r="P1703" s="68"/>
      <c r="Q1703" s="71">
        <v>1</v>
      </c>
      <c r="R1703" s="68">
        <v>100</v>
      </c>
    </row>
    <row r="1704" spans="1:18" x14ac:dyDescent="0.2">
      <c r="A1704" s="141" t="s">
        <v>3560</v>
      </c>
      <c r="B1704" s="67" t="s">
        <v>3561</v>
      </c>
      <c r="C1704" s="67">
        <v>39</v>
      </c>
      <c r="D1704" s="67" t="s">
        <v>342</v>
      </c>
      <c r="E1704" s="71">
        <v>0.77630126446176195</v>
      </c>
      <c r="F1704" s="68">
        <v>66.577825159914696</v>
      </c>
      <c r="G1704" s="71">
        <v>0.98542498791858302</v>
      </c>
      <c r="H1704" s="68">
        <v>99.200426439232402</v>
      </c>
      <c r="I1704" s="71">
        <v>0.92491695486432002</v>
      </c>
      <c r="J1704" s="68">
        <v>97.761194029850799</v>
      </c>
      <c r="K1704" s="71">
        <v>0.97006437952590696</v>
      </c>
      <c r="L1704" s="68">
        <v>93.3368869936034</v>
      </c>
      <c r="M1704" s="71">
        <v>1</v>
      </c>
      <c r="N1704" s="68">
        <v>100</v>
      </c>
      <c r="O1704" s="71"/>
      <c r="P1704" s="68"/>
      <c r="Q1704" s="71">
        <v>1.1000000000000001E-3</v>
      </c>
      <c r="R1704" s="68">
        <v>40.899357601713099</v>
      </c>
    </row>
    <row r="1705" spans="1:18" x14ac:dyDescent="0.2">
      <c r="A1705" s="141" t="s">
        <v>3428</v>
      </c>
      <c r="B1705" s="67" t="s">
        <v>3562</v>
      </c>
      <c r="C1705" s="67">
        <v>39</v>
      </c>
      <c r="D1705" s="67" t="s">
        <v>342</v>
      </c>
      <c r="E1705" s="71">
        <v>0.93350043606981203</v>
      </c>
      <c r="F1705" s="68">
        <v>97.228144989339</v>
      </c>
      <c r="G1705" s="71">
        <v>0.93468700930838</v>
      </c>
      <c r="H1705" s="68">
        <v>92.857142857142904</v>
      </c>
      <c r="I1705" s="71">
        <v>0.88541865471331704</v>
      </c>
      <c r="J1705" s="68">
        <v>93.656716417910403</v>
      </c>
      <c r="K1705" s="71">
        <v>0.95513132295719805</v>
      </c>
      <c r="L1705" s="68">
        <v>87.313432835820905</v>
      </c>
      <c r="M1705" s="71">
        <v>0.89226519337016597</v>
      </c>
      <c r="N1705" s="68">
        <v>87.686567164179095</v>
      </c>
      <c r="O1705" s="71"/>
      <c r="P1705" s="68"/>
      <c r="Q1705" s="71">
        <v>1</v>
      </c>
      <c r="R1705" s="68">
        <v>100</v>
      </c>
    </row>
    <row r="1706" spans="1:18" x14ac:dyDescent="0.2">
      <c r="A1706" s="141" t="s">
        <v>3563</v>
      </c>
      <c r="B1706" s="67" t="s">
        <v>3564</v>
      </c>
      <c r="C1706" s="67">
        <v>39</v>
      </c>
      <c r="D1706" s="67" t="s">
        <v>342</v>
      </c>
      <c r="E1706" s="71">
        <v>0.90173792836656497</v>
      </c>
      <c r="F1706" s="68">
        <v>92.484008528784599</v>
      </c>
      <c r="G1706" s="71">
        <v>0.91330167767509096</v>
      </c>
      <c r="H1706" s="68">
        <v>88.859275053304899</v>
      </c>
      <c r="I1706" s="71">
        <v>0.85208561668990901</v>
      </c>
      <c r="J1706" s="68">
        <v>89.712153518123699</v>
      </c>
      <c r="K1706" s="71">
        <v>0.92351653696498004</v>
      </c>
      <c r="L1706" s="68">
        <v>72.014925373134304</v>
      </c>
      <c r="M1706" s="71">
        <v>0.91804788213627997</v>
      </c>
      <c r="N1706" s="68">
        <v>90.938166311300606</v>
      </c>
      <c r="O1706" s="71"/>
      <c r="P1706" s="68"/>
      <c r="Q1706" s="71"/>
      <c r="R1706" s="68"/>
    </row>
    <row r="1707" spans="1:18" x14ac:dyDescent="0.2">
      <c r="A1707" s="141" t="s">
        <v>3565</v>
      </c>
      <c r="B1707" s="67" t="s">
        <v>3566</v>
      </c>
      <c r="C1707" s="67">
        <v>39</v>
      </c>
      <c r="D1707" s="67" t="s">
        <v>342</v>
      </c>
      <c r="E1707" s="71">
        <v>0.93962284829896103</v>
      </c>
      <c r="F1707" s="68">
        <v>97.867803837953105</v>
      </c>
      <c r="G1707" s="71">
        <v>0.92365135903738305</v>
      </c>
      <c r="H1707" s="68">
        <v>90.671641791044806</v>
      </c>
      <c r="I1707" s="71">
        <v>0.91823812677706396</v>
      </c>
      <c r="J1707" s="68">
        <v>96.961620469083201</v>
      </c>
      <c r="K1707" s="71">
        <v>0.98382106023590998</v>
      </c>
      <c r="L1707" s="68">
        <v>97.4946695095949</v>
      </c>
      <c r="M1707" s="71">
        <v>0.93278084714548803</v>
      </c>
      <c r="N1707" s="68">
        <v>92.963752665245195</v>
      </c>
      <c r="O1707" s="71"/>
      <c r="P1707" s="68"/>
      <c r="Q1707" s="71"/>
      <c r="R1707" s="68"/>
    </row>
    <row r="1708" spans="1:18" x14ac:dyDescent="0.2">
      <c r="A1708" s="141" t="s">
        <v>3567</v>
      </c>
      <c r="B1708" s="67" t="s">
        <v>3568</v>
      </c>
      <c r="C1708" s="67">
        <v>39</v>
      </c>
      <c r="D1708" s="67" t="s">
        <v>342</v>
      </c>
      <c r="E1708" s="71">
        <v>0.95636026735226998</v>
      </c>
      <c r="F1708" s="68">
        <v>99.093816631130096</v>
      </c>
      <c r="G1708" s="71">
        <v>0.93699557784645005</v>
      </c>
      <c r="H1708" s="68">
        <v>93.176972281449906</v>
      </c>
      <c r="I1708" s="71">
        <v>0.93390473040977595</v>
      </c>
      <c r="J1708" s="68">
        <v>98.507462686567195</v>
      </c>
      <c r="K1708" s="71">
        <v>0.98124426023204203</v>
      </c>
      <c r="L1708" s="68">
        <v>96.908315565031998</v>
      </c>
      <c r="M1708" s="71">
        <v>0.97329650092081099</v>
      </c>
      <c r="N1708" s="68">
        <v>97.547974413646102</v>
      </c>
      <c r="O1708" s="71"/>
      <c r="P1708" s="68"/>
      <c r="Q1708" s="71"/>
      <c r="R1708" s="68"/>
    </row>
    <row r="1709" spans="1:18" x14ac:dyDescent="0.2">
      <c r="A1709" s="141" t="s">
        <v>3569</v>
      </c>
      <c r="B1709" s="67" t="s">
        <v>3570</v>
      </c>
      <c r="C1709" s="67">
        <v>39</v>
      </c>
      <c r="D1709" s="67" t="s">
        <v>342</v>
      </c>
      <c r="E1709" s="71">
        <v>0.74391315798105595</v>
      </c>
      <c r="F1709" s="68">
        <v>55.916844349680197</v>
      </c>
      <c r="G1709" s="71">
        <v>0.743482268039803</v>
      </c>
      <c r="H1709" s="68">
        <v>47.547974413646102</v>
      </c>
      <c r="I1709" s="71">
        <v>0.65774422826684298</v>
      </c>
      <c r="J1709" s="68">
        <v>22.388059701492502</v>
      </c>
      <c r="K1709" s="71">
        <v>0.92893810615164896</v>
      </c>
      <c r="L1709" s="68">
        <v>74.573560767590607</v>
      </c>
      <c r="M1709" s="71">
        <v>0.64548802946592998</v>
      </c>
      <c r="N1709" s="68">
        <v>52.345415778251599</v>
      </c>
      <c r="O1709" s="71"/>
      <c r="P1709" s="68"/>
      <c r="Q1709" s="71"/>
      <c r="R1709" s="68"/>
    </row>
    <row r="1710" spans="1:18" x14ac:dyDescent="0.2">
      <c r="A1710" s="141" t="s">
        <v>3571</v>
      </c>
      <c r="B1710" s="67" t="s">
        <v>3572</v>
      </c>
      <c r="C1710" s="67">
        <v>39</v>
      </c>
      <c r="D1710" s="67" t="s">
        <v>342</v>
      </c>
      <c r="E1710" s="71">
        <v>0.72120245648986203</v>
      </c>
      <c r="F1710" s="68">
        <v>48.933901918976503</v>
      </c>
      <c r="G1710" s="71">
        <v>0.91493551891006897</v>
      </c>
      <c r="H1710" s="68">
        <v>89.339019189765494</v>
      </c>
      <c r="I1710" s="71">
        <v>0.83964685748836498</v>
      </c>
      <c r="J1710" s="68">
        <v>87.473347547974399</v>
      </c>
      <c r="K1710" s="71">
        <v>0.96971443643761801</v>
      </c>
      <c r="L1710" s="68">
        <v>93.123667377398704</v>
      </c>
      <c r="M1710" s="71">
        <v>0.88121546961326003</v>
      </c>
      <c r="N1710" s="68">
        <v>85.980810234541593</v>
      </c>
      <c r="O1710" s="71"/>
      <c r="P1710" s="68"/>
      <c r="Q1710" s="71">
        <v>5.0000000000000001E-4</v>
      </c>
      <c r="R1710" s="68">
        <v>39.614561027837297</v>
      </c>
    </row>
    <row r="1711" spans="1:18" x14ac:dyDescent="0.2">
      <c r="A1711" s="141" t="s">
        <v>3573</v>
      </c>
      <c r="B1711" s="67" t="s">
        <v>3574</v>
      </c>
      <c r="C1711" s="67">
        <v>39</v>
      </c>
      <c r="D1711" s="67" t="s">
        <v>342</v>
      </c>
      <c r="E1711" s="71">
        <v>0.92051509627178396</v>
      </c>
      <c r="F1711" s="68">
        <v>95.255863539445599</v>
      </c>
      <c r="G1711" s="71">
        <v>0.90719016923849405</v>
      </c>
      <c r="H1711" s="68">
        <v>87.579957356076804</v>
      </c>
      <c r="I1711" s="71">
        <v>0.89957536445125597</v>
      </c>
      <c r="J1711" s="68">
        <v>95.149253731343293</v>
      </c>
      <c r="K1711" s="71">
        <v>0.99039614053182401</v>
      </c>
      <c r="L1711" s="68">
        <v>98.720682302771905</v>
      </c>
      <c r="M1711" s="71">
        <v>0.88489871086556204</v>
      </c>
      <c r="N1711" s="68">
        <v>86.620469083155697</v>
      </c>
      <c r="O1711" s="71"/>
      <c r="P1711" s="68"/>
      <c r="Q1711" s="71"/>
      <c r="R1711" s="68"/>
    </row>
    <row r="1712" spans="1:18" x14ac:dyDescent="0.2">
      <c r="A1712" s="141" t="s">
        <v>3575</v>
      </c>
      <c r="B1712" s="67" t="s">
        <v>3576</v>
      </c>
      <c r="C1712" s="67">
        <v>39</v>
      </c>
      <c r="D1712" s="67" t="s">
        <v>342</v>
      </c>
      <c r="E1712" s="71">
        <v>0.75660540098451401</v>
      </c>
      <c r="F1712" s="68">
        <v>59.968017057569298</v>
      </c>
      <c r="G1712" s="71">
        <v>0.96959259387487196</v>
      </c>
      <c r="H1712" s="68">
        <v>97.867803837953105</v>
      </c>
      <c r="I1712" s="71">
        <v>0.92318900363392098</v>
      </c>
      <c r="J1712" s="68">
        <v>97.601279317697205</v>
      </c>
      <c r="K1712" s="71">
        <v>0.97896400778210102</v>
      </c>
      <c r="L1712" s="68">
        <v>96.215351812366706</v>
      </c>
      <c r="M1712" s="71">
        <v>0.91068139963167605</v>
      </c>
      <c r="N1712" s="68">
        <v>90.085287846481904</v>
      </c>
      <c r="O1712" s="71"/>
      <c r="P1712" s="68"/>
      <c r="Q1712" s="71">
        <v>5.9999999999999995E-4</v>
      </c>
      <c r="R1712" s="68">
        <v>40.0428265524625</v>
      </c>
    </row>
    <row r="1713" spans="1:18" x14ac:dyDescent="0.2">
      <c r="A1713" s="141" t="s">
        <v>3577</v>
      </c>
      <c r="B1713" s="67" t="s">
        <v>3578</v>
      </c>
      <c r="C1713" s="67">
        <v>39</v>
      </c>
      <c r="D1713" s="67" t="s">
        <v>342</v>
      </c>
      <c r="E1713" s="71">
        <v>0.75106113969610899</v>
      </c>
      <c r="F1713" s="68">
        <v>57.889125799573598</v>
      </c>
      <c r="G1713" s="71">
        <v>0.98607857334968796</v>
      </c>
      <c r="H1713" s="68">
        <v>99.307036247334807</v>
      </c>
      <c r="I1713" s="71">
        <v>0.83271738839507503</v>
      </c>
      <c r="J1713" s="68">
        <v>85.874200426439202</v>
      </c>
      <c r="K1713" s="71">
        <v>0.97794620082417905</v>
      </c>
      <c r="L1713" s="68">
        <v>95.948827292110906</v>
      </c>
      <c r="M1713" s="71">
        <v>0.95856353591160304</v>
      </c>
      <c r="N1713" s="68">
        <v>96.375266524520299</v>
      </c>
      <c r="O1713" s="71"/>
      <c r="P1713" s="68"/>
      <c r="Q1713" s="71">
        <v>0</v>
      </c>
      <c r="R1713" s="68">
        <v>39.186295503212001</v>
      </c>
    </row>
    <row r="1714" spans="1:18" x14ac:dyDescent="0.2">
      <c r="A1714" s="141" t="s">
        <v>3579</v>
      </c>
      <c r="B1714" s="67" t="s">
        <v>3580</v>
      </c>
      <c r="C1714" s="67">
        <v>39</v>
      </c>
      <c r="D1714" s="67" t="s">
        <v>342</v>
      </c>
      <c r="E1714" s="71">
        <v>0.93290535419131004</v>
      </c>
      <c r="F1714" s="68">
        <v>97.121535181236695</v>
      </c>
      <c r="G1714" s="71">
        <v>0.95496947609382599</v>
      </c>
      <c r="H1714" s="68">
        <v>95.895522388059703</v>
      </c>
      <c r="I1714" s="71">
        <v>0.86726375104898301</v>
      </c>
      <c r="J1714" s="68">
        <v>91.844349680170595</v>
      </c>
      <c r="K1714" s="71">
        <v>0.94345817120622599</v>
      </c>
      <c r="L1714" s="68">
        <v>82.302771855010704</v>
      </c>
      <c r="M1714" s="71">
        <v>0.96593001841620696</v>
      </c>
      <c r="N1714" s="68">
        <v>96.961620469083201</v>
      </c>
      <c r="O1714" s="71"/>
      <c r="P1714" s="68"/>
      <c r="Q1714" s="71"/>
      <c r="R1714" s="68"/>
    </row>
    <row r="1715" spans="1:18" x14ac:dyDescent="0.2">
      <c r="A1715" s="141" t="s">
        <v>3581</v>
      </c>
      <c r="B1715" s="67" t="s">
        <v>3582</v>
      </c>
      <c r="C1715" s="67">
        <v>39</v>
      </c>
      <c r="D1715" s="67" t="s">
        <v>342</v>
      </c>
      <c r="E1715" s="71">
        <v>0.93940106615641905</v>
      </c>
      <c r="F1715" s="68">
        <v>97.761194029850799</v>
      </c>
      <c r="G1715" s="71">
        <v>0.99553500378203497</v>
      </c>
      <c r="H1715" s="68">
        <v>99.946695095948797</v>
      </c>
      <c r="I1715" s="71">
        <v>0.81613170933917401</v>
      </c>
      <c r="J1715" s="68">
        <v>81.289978678038395</v>
      </c>
      <c r="K1715" s="71">
        <v>0.97264105058365802</v>
      </c>
      <c r="L1715" s="68">
        <v>94.349680170575695</v>
      </c>
      <c r="M1715" s="71">
        <v>0.97329650092081099</v>
      </c>
      <c r="N1715" s="68">
        <v>97.547974413646102</v>
      </c>
      <c r="O1715" s="71"/>
      <c r="P1715" s="68"/>
      <c r="Q1715" s="71"/>
      <c r="R1715" s="68"/>
    </row>
    <row r="1716" spans="1:18" x14ac:dyDescent="0.2">
      <c r="A1716" s="141" t="s">
        <v>3583</v>
      </c>
      <c r="B1716" s="67" t="s">
        <v>3584</v>
      </c>
      <c r="C1716" s="67">
        <v>39</v>
      </c>
      <c r="D1716" s="67" t="s">
        <v>342</v>
      </c>
      <c r="E1716" s="71">
        <v>0.75585465546251596</v>
      </c>
      <c r="F1716" s="68">
        <v>59.754797441364602</v>
      </c>
      <c r="G1716" s="71">
        <v>0.84039089854447602</v>
      </c>
      <c r="H1716" s="68">
        <v>72.867803837953105</v>
      </c>
      <c r="I1716" s="71">
        <v>0.743610079755749</v>
      </c>
      <c r="J1716" s="68">
        <v>57.249466950959501</v>
      </c>
      <c r="K1716" s="71">
        <v>0.87220765812837797</v>
      </c>
      <c r="L1716" s="68">
        <v>48.667377398720703</v>
      </c>
      <c r="M1716" s="71">
        <v>0.91436464088397795</v>
      </c>
      <c r="N1716" s="68">
        <v>90.565031982942401</v>
      </c>
      <c r="O1716" s="71"/>
      <c r="P1716" s="68"/>
      <c r="Q1716" s="71">
        <v>0.40870000000000001</v>
      </c>
      <c r="R1716" s="68">
        <v>51.284796573875802</v>
      </c>
    </row>
    <row r="1717" spans="1:18" x14ac:dyDescent="0.2">
      <c r="A1717" s="141" t="s">
        <v>3585</v>
      </c>
      <c r="B1717" s="67" t="s">
        <v>3586</v>
      </c>
      <c r="C1717" s="67">
        <v>39</v>
      </c>
      <c r="D1717" s="67" t="s">
        <v>342</v>
      </c>
      <c r="E1717" s="71">
        <v>0.92382851552821299</v>
      </c>
      <c r="F1717" s="68">
        <v>95.682302771855007</v>
      </c>
      <c r="G1717" s="71">
        <v>0.96483424510485605</v>
      </c>
      <c r="H1717" s="68">
        <v>97.388059701492494</v>
      </c>
      <c r="I1717" s="71">
        <v>0.78909312263273901</v>
      </c>
      <c r="J1717" s="68">
        <v>74.253731343283604</v>
      </c>
      <c r="K1717" s="71">
        <v>0.94716732776718904</v>
      </c>
      <c r="L1717" s="68">
        <v>83.848614072494698</v>
      </c>
      <c r="M1717" s="71">
        <v>0.91804788213627997</v>
      </c>
      <c r="N1717" s="68">
        <v>90.938166311300606</v>
      </c>
      <c r="O1717" s="71"/>
      <c r="P1717" s="68"/>
      <c r="Q1717" s="71">
        <v>1</v>
      </c>
      <c r="R1717" s="68">
        <v>100</v>
      </c>
    </row>
    <row r="1718" spans="1:18" x14ac:dyDescent="0.2">
      <c r="A1718" s="141" t="s">
        <v>2447</v>
      </c>
      <c r="B1718" s="67" t="s">
        <v>3587</v>
      </c>
      <c r="C1718" s="67">
        <v>39</v>
      </c>
      <c r="D1718" s="67" t="s">
        <v>342</v>
      </c>
      <c r="E1718" s="71">
        <v>0.91493302889151296</v>
      </c>
      <c r="F1718" s="68">
        <v>94.509594882729203</v>
      </c>
      <c r="G1718" s="71">
        <v>0.95978267661416095</v>
      </c>
      <c r="H1718" s="68">
        <v>96.748400852878504</v>
      </c>
      <c r="I1718" s="71">
        <v>0.77884374131704803</v>
      </c>
      <c r="J1718" s="68">
        <v>71.162046908315602</v>
      </c>
      <c r="K1718" s="71">
        <v>0.95885892047094001</v>
      </c>
      <c r="L1718" s="68">
        <v>88.646055437100202</v>
      </c>
      <c r="M1718" s="71">
        <v>0.96224677716390405</v>
      </c>
      <c r="N1718" s="68">
        <v>96.641791044776099</v>
      </c>
      <c r="O1718" s="71"/>
      <c r="P1718" s="68"/>
      <c r="Q1718" s="71"/>
      <c r="R1718" s="68"/>
    </row>
    <row r="1719" spans="1:18" x14ac:dyDescent="0.2">
      <c r="A1719" s="141" t="s">
        <v>1961</v>
      </c>
      <c r="B1719" s="67" t="s">
        <v>3588</v>
      </c>
      <c r="C1719" s="67">
        <v>39</v>
      </c>
      <c r="D1719" s="67" t="s">
        <v>342</v>
      </c>
      <c r="E1719" s="71">
        <v>0.96152140917223805</v>
      </c>
      <c r="F1719" s="68">
        <v>99.413646055437098</v>
      </c>
      <c r="G1719" s="71">
        <v>0.99278308771708601</v>
      </c>
      <c r="H1719" s="68">
        <v>99.840085287846506</v>
      </c>
      <c r="I1719" s="71">
        <v>0.89152245681823505</v>
      </c>
      <c r="J1719" s="68">
        <v>94.243070362473304</v>
      </c>
      <c r="K1719" s="71">
        <v>0.93895527664815404</v>
      </c>
      <c r="L1719" s="68">
        <v>79.530916844349704</v>
      </c>
      <c r="M1719" s="71">
        <v>0.98434622467771704</v>
      </c>
      <c r="N1719" s="68">
        <v>98.400852878464804</v>
      </c>
      <c r="O1719" s="71"/>
      <c r="P1719" s="68"/>
      <c r="Q1719" s="71">
        <v>1</v>
      </c>
      <c r="R1719" s="68">
        <v>100</v>
      </c>
    </row>
    <row r="1720" spans="1:18" x14ac:dyDescent="0.2">
      <c r="A1720" s="141" t="s">
        <v>3589</v>
      </c>
      <c r="B1720" s="67" t="s">
        <v>3590</v>
      </c>
      <c r="C1720" s="67">
        <v>39</v>
      </c>
      <c r="D1720" s="67" t="s">
        <v>342</v>
      </c>
      <c r="E1720" s="71">
        <v>0.82925014836628796</v>
      </c>
      <c r="F1720" s="68">
        <v>79.104477611940297</v>
      </c>
      <c r="G1720" s="71">
        <v>0.80624774795307197</v>
      </c>
      <c r="H1720" s="68">
        <v>64.552238805970106</v>
      </c>
      <c r="I1720" s="71">
        <v>0.72059182910421404</v>
      </c>
      <c r="J1720" s="68">
        <v>46.5351812366738</v>
      </c>
      <c r="K1720" s="71">
        <v>0.98629361309294905</v>
      </c>
      <c r="L1720" s="68">
        <v>98.134328358209004</v>
      </c>
      <c r="M1720" s="71">
        <v>0.80386740331491702</v>
      </c>
      <c r="N1720" s="68">
        <v>74.093816631130096</v>
      </c>
      <c r="O1720" s="71"/>
      <c r="P1720" s="68"/>
      <c r="Q1720" s="71"/>
      <c r="R1720" s="68"/>
    </row>
    <row r="1721" spans="1:18" x14ac:dyDescent="0.2">
      <c r="A1721" s="141" t="s">
        <v>3591</v>
      </c>
      <c r="B1721" s="67" t="s">
        <v>3592</v>
      </c>
      <c r="C1721" s="67">
        <v>39</v>
      </c>
      <c r="D1721" s="67" t="s">
        <v>342</v>
      </c>
      <c r="E1721" s="71">
        <v>0.94213217244113701</v>
      </c>
      <c r="F1721" s="68">
        <v>98.187633262260107</v>
      </c>
      <c r="G1721" s="71">
        <v>0.94728845148697804</v>
      </c>
      <c r="H1721" s="68">
        <v>94.456289978678001</v>
      </c>
      <c r="I1721" s="71">
        <v>0.92193796706489295</v>
      </c>
      <c r="J1721" s="68">
        <v>97.388059701492494</v>
      </c>
      <c r="K1721" s="71">
        <v>0.99598735408560302</v>
      </c>
      <c r="L1721" s="68">
        <v>99.147121535181199</v>
      </c>
      <c r="M1721" s="71">
        <v>0.90331491712707201</v>
      </c>
      <c r="N1721" s="68">
        <v>89.019189765458407</v>
      </c>
      <c r="O1721" s="71"/>
      <c r="P1721" s="68"/>
      <c r="Q1721" s="71"/>
      <c r="R1721" s="68"/>
    </row>
    <row r="1722" spans="1:18" x14ac:dyDescent="0.2">
      <c r="A1722" s="141" t="s">
        <v>3593</v>
      </c>
      <c r="B1722" s="67" t="s">
        <v>3594</v>
      </c>
      <c r="C1722" s="67">
        <v>39</v>
      </c>
      <c r="D1722" s="67" t="s">
        <v>342</v>
      </c>
      <c r="E1722" s="71">
        <v>0.82099449681357894</v>
      </c>
      <c r="F1722" s="68">
        <v>76.705756929637502</v>
      </c>
      <c r="G1722" s="71">
        <v>0.81296586901530699</v>
      </c>
      <c r="H1722" s="68">
        <v>66.577825159914696</v>
      </c>
      <c r="I1722" s="71">
        <v>0.71688168384585005</v>
      </c>
      <c r="J1722" s="68">
        <v>44.989339019189799</v>
      </c>
      <c r="K1722" s="71">
        <v>0.97604571984435795</v>
      </c>
      <c r="L1722" s="68">
        <v>95.575692963752701</v>
      </c>
      <c r="M1722" s="71">
        <v>0.77808471454880301</v>
      </c>
      <c r="N1722" s="68">
        <v>70.415778251599093</v>
      </c>
      <c r="O1722" s="71"/>
      <c r="P1722" s="68"/>
      <c r="Q1722" s="71"/>
      <c r="R1722" s="68"/>
    </row>
    <row r="1723" spans="1:18" x14ac:dyDescent="0.2">
      <c r="A1723" s="141" t="s">
        <v>3595</v>
      </c>
      <c r="B1723" s="67" t="s">
        <v>3596</v>
      </c>
      <c r="C1723" s="67">
        <v>39</v>
      </c>
      <c r="D1723" s="67" t="s">
        <v>342</v>
      </c>
      <c r="E1723" s="71">
        <v>0.83111631327093705</v>
      </c>
      <c r="F1723" s="68">
        <v>79.530916844349704</v>
      </c>
      <c r="G1723" s="71">
        <v>0.83930803808922005</v>
      </c>
      <c r="H1723" s="68">
        <v>72.547974413646102</v>
      </c>
      <c r="I1723" s="71">
        <v>0.71253418102437505</v>
      </c>
      <c r="J1723" s="68">
        <v>42.430703624733503</v>
      </c>
      <c r="K1723" s="71">
        <v>0.97243887190753997</v>
      </c>
      <c r="L1723" s="68">
        <v>94.296375266524507</v>
      </c>
      <c r="M1723" s="71">
        <v>0.800184162062615</v>
      </c>
      <c r="N1723" s="68">
        <v>73.507462686567195</v>
      </c>
      <c r="O1723" s="71"/>
      <c r="P1723" s="68"/>
      <c r="Q1723" s="71"/>
      <c r="R1723" s="68"/>
    </row>
    <row r="1724" spans="1:18" x14ac:dyDescent="0.2">
      <c r="A1724" s="141" t="s">
        <v>3597</v>
      </c>
      <c r="B1724" s="67" t="s">
        <v>3598</v>
      </c>
      <c r="C1724" s="67">
        <v>39</v>
      </c>
      <c r="D1724" s="67" t="s">
        <v>342</v>
      </c>
      <c r="E1724" s="71">
        <v>0.91431827205702199</v>
      </c>
      <c r="F1724" s="68">
        <v>94.402985074626898</v>
      </c>
      <c r="G1724" s="71">
        <v>0.95799434816983398</v>
      </c>
      <c r="H1724" s="68">
        <v>96.588486140724996</v>
      </c>
      <c r="I1724" s="71">
        <v>0.77300425080342905</v>
      </c>
      <c r="J1724" s="68">
        <v>69.562899786780406</v>
      </c>
      <c r="K1724" s="71">
        <v>0.94929474708171202</v>
      </c>
      <c r="L1724" s="68">
        <v>84.754797441364602</v>
      </c>
      <c r="M1724" s="71">
        <v>0.97697974217311301</v>
      </c>
      <c r="N1724" s="68">
        <v>97.921108742004293</v>
      </c>
      <c r="O1724" s="71"/>
      <c r="P1724" s="68"/>
      <c r="Q1724" s="71"/>
      <c r="R1724" s="68"/>
    </row>
    <row r="1725" spans="1:18" x14ac:dyDescent="0.2">
      <c r="A1725" s="141" t="s">
        <v>1054</v>
      </c>
      <c r="B1725" s="67" t="s">
        <v>3599</v>
      </c>
      <c r="C1725" s="67">
        <v>39</v>
      </c>
      <c r="D1725" s="67" t="s">
        <v>342</v>
      </c>
      <c r="E1725" s="71">
        <v>0.95402492325756305</v>
      </c>
      <c r="F1725" s="68">
        <v>98.880597014925399</v>
      </c>
      <c r="G1725" s="71">
        <v>0.954037759674636</v>
      </c>
      <c r="H1725" s="68">
        <v>95.788912579957397</v>
      </c>
      <c r="I1725" s="71">
        <v>0.92489278892099702</v>
      </c>
      <c r="J1725" s="68">
        <v>97.707889125799596</v>
      </c>
      <c r="K1725" s="71">
        <v>0.96387264351380997</v>
      </c>
      <c r="L1725" s="68">
        <v>90.565031982942401</v>
      </c>
      <c r="M1725" s="71">
        <v>0.97329650092081099</v>
      </c>
      <c r="N1725" s="68">
        <v>97.547974413646102</v>
      </c>
      <c r="O1725" s="71"/>
      <c r="P1725" s="68"/>
      <c r="Q1725" s="71"/>
      <c r="R1725" s="68"/>
    </row>
    <row r="1726" spans="1:18" x14ac:dyDescent="0.2">
      <c r="A1726" s="141" t="s">
        <v>3600</v>
      </c>
      <c r="B1726" s="67" t="s">
        <v>3601</v>
      </c>
      <c r="C1726" s="67">
        <v>39</v>
      </c>
      <c r="D1726" s="67" t="s">
        <v>342</v>
      </c>
      <c r="E1726" s="71">
        <v>0.73762019916065202</v>
      </c>
      <c r="F1726" s="68">
        <v>53.8912579957356</v>
      </c>
      <c r="G1726" s="71">
        <v>0.98204239926138903</v>
      </c>
      <c r="H1726" s="68">
        <v>98.933901918976503</v>
      </c>
      <c r="I1726" s="71">
        <v>0.77499105671771995</v>
      </c>
      <c r="J1726" s="68">
        <v>70.202558635394496</v>
      </c>
      <c r="K1726" s="71">
        <v>0.96145428015564205</v>
      </c>
      <c r="L1726" s="68">
        <v>89.765458422174802</v>
      </c>
      <c r="M1726" s="71">
        <v>0.96961325966850798</v>
      </c>
      <c r="N1726" s="68">
        <v>97.281449893390203</v>
      </c>
      <c r="O1726" s="71"/>
      <c r="P1726" s="68"/>
      <c r="Q1726" s="71">
        <v>0</v>
      </c>
      <c r="R1726" s="68">
        <v>39.186295503212001</v>
      </c>
    </row>
    <row r="1727" spans="1:18" x14ac:dyDescent="0.2">
      <c r="A1727" s="141" t="s">
        <v>3602</v>
      </c>
      <c r="B1727" s="67" t="s">
        <v>3603</v>
      </c>
      <c r="C1727" s="67">
        <v>39</v>
      </c>
      <c r="D1727" s="67" t="s">
        <v>342</v>
      </c>
      <c r="E1727" s="71">
        <v>0.77777300340022104</v>
      </c>
      <c r="F1727" s="68">
        <v>66.897654584221698</v>
      </c>
      <c r="G1727" s="71">
        <v>0.97779678373005297</v>
      </c>
      <c r="H1727" s="68">
        <v>98.454157782516006</v>
      </c>
      <c r="I1727" s="71">
        <v>0.91848554844614705</v>
      </c>
      <c r="J1727" s="68">
        <v>97.014925373134304</v>
      </c>
      <c r="K1727" s="71">
        <v>0.99258268482490297</v>
      </c>
      <c r="L1727" s="68">
        <v>98.880597014925399</v>
      </c>
      <c r="M1727" s="71">
        <v>1</v>
      </c>
      <c r="N1727" s="68">
        <v>100</v>
      </c>
      <c r="O1727" s="71"/>
      <c r="P1727" s="68"/>
      <c r="Q1727" s="71">
        <v>0</v>
      </c>
      <c r="R1727" s="68">
        <v>39.186295503212001</v>
      </c>
    </row>
    <row r="1728" spans="1:18" x14ac:dyDescent="0.2">
      <c r="A1728" s="141" t="s">
        <v>3604</v>
      </c>
      <c r="B1728" s="67" t="s">
        <v>3605</v>
      </c>
      <c r="C1728" s="67">
        <v>39</v>
      </c>
      <c r="D1728" s="67" t="s">
        <v>342</v>
      </c>
      <c r="E1728" s="71">
        <v>0.871239061063521</v>
      </c>
      <c r="F1728" s="68">
        <v>86.6737739872068</v>
      </c>
      <c r="G1728" s="71">
        <v>0.91471440426468498</v>
      </c>
      <c r="H1728" s="68">
        <v>89.232409381663103</v>
      </c>
      <c r="I1728" s="71">
        <v>0.81527023223094097</v>
      </c>
      <c r="J1728" s="68">
        <v>81.076759061833698</v>
      </c>
      <c r="K1728" s="71">
        <v>0.90322206816361295</v>
      </c>
      <c r="L1728" s="68">
        <v>62.206823027718499</v>
      </c>
      <c r="M1728" s="71">
        <v>0.85174953959484401</v>
      </c>
      <c r="N1728" s="68">
        <v>81.716417910447802</v>
      </c>
      <c r="O1728" s="71"/>
      <c r="P1728" s="68"/>
      <c r="Q1728" s="71"/>
      <c r="R1728" s="68"/>
    </row>
    <row r="1729" spans="1:18" x14ac:dyDescent="0.2">
      <c r="A1729" s="141" t="s">
        <v>3606</v>
      </c>
      <c r="B1729" s="67" t="s">
        <v>3607</v>
      </c>
      <c r="C1729" s="67">
        <v>39</v>
      </c>
      <c r="D1729" s="67" t="s">
        <v>342</v>
      </c>
      <c r="E1729" s="71">
        <v>0.88585895447307805</v>
      </c>
      <c r="F1729" s="68">
        <v>89.285714285714306</v>
      </c>
      <c r="G1729" s="71">
        <v>0.92041353919184399</v>
      </c>
      <c r="H1729" s="68">
        <v>90.351812366737704</v>
      </c>
      <c r="I1729" s="71">
        <v>0.77277375844622298</v>
      </c>
      <c r="J1729" s="68">
        <v>69.456289978678001</v>
      </c>
      <c r="K1729" s="71">
        <v>0.93956712062256798</v>
      </c>
      <c r="L1729" s="68">
        <v>80.010660980810201</v>
      </c>
      <c r="M1729" s="71">
        <v>0.91068139963167605</v>
      </c>
      <c r="N1729" s="68">
        <v>90.085287846481904</v>
      </c>
      <c r="O1729" s="71"/>
      <c r="P1729" s="68"/>
      <c r="Q1729" s="71"/>
      <c r="R1729" s="68"/>
    </row>
    <row r="1730" spans="1:18" x14ac:dyDescent="0.2">
      <c r="A1730" s="141" t="s">
        <v>3608</v>
      </c>
      <c r="B1730" s="67" t="s">
        <v>3609</v>
      </c>
      <c r="C1730" s="67">
        <v>39</v>
      </c>
      <c r="D1730" s="67" t="s">
        <v>342</v>
      </c>
      <c r="E1730" s="71">
        <v>0.88331481803161405</v>
      </c>
      <c r="F1730" s="68">
        <v>88.752665245202607</v>
      </c>
      <c r="G1730" s="71">
        <v>0.92369875406540003</v>
      </c>
      <c r="H1730" s="68">
        <v>90.724946695095994</v>
      </c>
      <c r="I1730" s="71">
        <v>0.75194551530220599</v>
      </c>
      <c r="J1730" s="68">
        <v>60.874200426439202</v>
      </c>
      <c r="K1730" s="71">
        <v>0.93956712062256798</v>
      </c>
      <c r="L1730" s="68">
        <v>80.010660980810201</v>
      </c>
      <c r="M1730" s="71">
        <v>0.91804788213627997</v>
      </c>
      <c r="N1730" s="68">
        <v>90.938166311300606</v>
      </c>
      <c r="O1730" s="71"/>
      <c r="P1730" s="68"/>
      <c r="Q1730" s="71"/>
      <c r="R1730" s="68"/>
    </row>
    <row r="1731" spans="1:18" x14ac:dyDescent="0.2">
      <c r="A1731" s="141" t="s">
        <v>3610</v>
      </c>
      <c r="B1731" s="67" t="s">
        <v>3611</v>
      </c>
      <c r="C1731" s="67">
        <v>39</v>
      </c>
      <c r="D1731" s="67" t="s">
        <v>342</v>
      </c>
      <c r="E1731" s="71">
        <v>0.88321252622611301</v>
      </c>
      <c r="F1731" s="68">
        <v>88.699360341151404</v>
      </c>
      <c r="G1731" s="71">
        <v>0.81781253572856805</v>
      </c>
      <c r="H1731" s="68">
        <v>68.070362473347501</v>
      </c>
      <c r="I1731" s="71">
        <v>0.78851646195066905</v>
      </c>
      <c r="J1731" s="68">
        <v>74.040511727078894</v>
      </c>
      <c r="K1731" s="71">
        <v>0.95690784755670499</v>
      </c>
      <c r="L1731" s="68">
        <v>88.0597014925373</v>
      </c>
      <c r="M1731" s="71">
        <v>0.96961325966850798</v>
      </c>
      <c r="N1731" s="68">
        <v>97.281449893390203</v>
      </c>
      <c r="O1731" s="71"/>
      <c r="P1731" s="68"/>
      <c r="Q1731" s="71"/>
      <c r="R1731" s="68"/>
    </row>
    <row r="1732" spans="1:18" x14ac:dyDescent="0.2">
      <c r="A1732" s="141" t="s">
        <v>3612</v>
      </c>
      <c r="B1732" s="67" t="s">
        <v>3613</v>
      </c>
      <c r="C1732" s="67">
        <v>39</v>
      </c>
      <c r="D1732" s="67" t="s">
        <v>342</v>
      </c>
      <c r="E1732" s="71">
        <v>0.96123264266531006</v>
      </c>
      <c r="F1732" s="68">
        <v>99.307036247334807</v>
      </c>
      <c r="G1732" s="71">
        <v>0.97954884503684503</v>
      </c>
      <c r="H1732" s="68">
        <v>98.667377398720703</v>
      </c>
      <c r="I1732" s="71">
        <v>0.88074310079609897</v>
      </c>
      <c r="J1732" s="68">
        <v>93.3368869936034</v>
      </c>
      <c r="K1732" s="71">
        <v>0.95415856031128399</v>
      </c>
      <c r="L1732" s="68">
        <v>87.100213219616194</v>
      </c>
      <c r="M1732" s="71">
        <v>0.99171270718232096</v>
      </c>
      <c r="N1732" s="68">
        <v>98.773987206822994</v>
      </c>
      <c r="O1732" s="71"/>
      <c r="P1732" s="68"/>
      <c r="Q1732" s="71">
        <v>1</v>
      </c>
      <c r="R1732" s="68">
        <v>100</v>
      </c>
    </row>
    <row r="1733" spans="1:18" x14ac:dyDescent="0.2">
      <c r="A1733" s="141" t="s">
        <v>3614</v>
      </c>
      <c r="B1733" s="67" t="s">
        <v>3615</v>
      </c>
      <c r="C1733" s="67">
        <v>39</v>
      </c>
      <c r="D1733" s="67" t="s">
        <v>342</v>
      </c>
      <c r="E1733" s="71">
        <v>0.73559982187373196</v>
      </c>
      <c r="F1733" s="68">
        <v>53.358208955223901</v>
      </c>
      <c r="G1733" s="71">
        <v>0.94876682944905999</v>
      </c>
      <c r="H1733" s="68">
        <v>94.829424307036206</v>
      </c>
      <c r="I1733" s="71">
        <v>0.82437647799659797</v>
      </c>
      <c r="J1733" s="68">
        <v>83.688699360341204</v>
      </c>
      <c r="K1733" s="71">
        <v>0.92687605974989196</v>
      </c>
      <c r="L1733" s="68">
        <v>73.560767590618298</v>
      </c>
      <c r="M1733" s="71">
        <v>0.97697974217311301</v>
      </c>
      <c r="N1733" s="68">
        <v>97.921108742004293</v>
      </c>
      <c r="O1733" s="71"/>
      <c r="P1733" s="68"/>
      <c r="Q1733" s="71">
        <v>1E-3</v>
      </c>
      <c r="R1733" s="68">
        <v>40.792291220556699</v>
      </c>
    </row>
    <row r="1734" spans="1:18" x14ac:dyDescent="0.2">
      <c r="A1734" s="141" t="s">
        <v>3616</v>
      </c>
      <c r="B1734" s="67" t="s">
        <v>3617</v>
      </c>
      <c r="C1734" s="67">
        <v>39</v>
      </c>
      <c r="D1734" s="67" t="s">
        <v>342</v>
      </c>
      <c r="E1734" s="71">
        <v>0.72481881524361502</v>
      </c>
      <c r="F1734" s="68">
        <v>50.266524520255899</v>
      </c>
      <c r="G1734" s="71">
        <v>0.978550100217907</v>
      </c>
      <c r="H1734" s="68">
        <v>98.560767590618298</v>
      </c>
      <c r="I1734" s="71">
        <v>0.74012632017970903</v>
      </c>
      <c r="J1734" s="68">
        <v>55.863539445629002</v>
      </c>
      <c r="K1734" s="71">
        <v>0.93212115489964897</v>
      </c>
      <c r="L1734" s="68">
        <v>76.012793176972295</v>
      </c>
      <c r="M1734" s="71">
        <v>0.97329650092081099</v>
      </c>
      <c r="N1734" s="68">
        <v>97.547974413646102</v>
      </c>
      <c r="O1734" s="71"/>
      <c r="P1734" s="68"/>
      <c r="Q1734" s="71">
        <v>0</v>
      </c>
      <c r="R1734" s="68">
        <v>39.186295503212001</v>
      </c>
    </row>
    <row r="1735" spans="1:18" x14ac:dyDescent="0.2">
      <c r="A1735" s="141" t="s">
        <v>3618</v>
      </c>
      <c r="B1735" s="67" t="s">
        <v>3619</v>
      </c>
      <c r="C1735" s="67">
        <v>39</v>
      </c>
      <c r="D1735" s="67" t="s">
        <v>342</v>
      </c>
      <c r="E1735" s="71">
        <v>0.96962223305384798</v>
      </c>
      <c r="F1735" s="68">
        <v>99.733475479744101</v>
      </c>
      <c r="G1735" s="71">
        <v>0.98619905942102903</v>
      </c>
      <c r="H1735" s="68">
        <v>99.360341151385896</v>
      </c>
      <c r="I1735" s="71">
        <v>0.94383981507279402</v>
      </c>
      <c r="J1735" s="68">
        <v>98.987206823027705</v>
      </c>
      <c r="K1735" s="71">
        <v>0.95950875486381304</v>
      </c>
      <c r="L1735" s="68">
        <v>89.019189765458407</v>
      </c>
      <c r="M1735" s="71">
        <v>0.95856353591160304</v>
      </c>
      <c r="N1735" s="68">
        <v>96.375266524520299</v>
      </c>
      <c r="O1735" s="71"/>
      <c r="P1735" s="68"/>
      <c r="Q1735" s="71">
        <v>1</v>
      </c>
      <c r="R1735" s="68">
        <v>100</v>
      </c>
    </row>
    <row r="1736" spans="1:18" x14ac:dyDescent="0.2">
      <c r="A1736" s="141" t="s">
        <v>965</v>
      </c>
      <c r="B1736" s="67" t="s">
        <v>3620</v>
      </c>
      <c r="C1736" s="67">
        <v>39</v>
      </c>
      <c r="D1736" s="67" t="s">
        <v>342</v>
      </c>
      <c r="E1736" s="71">
        <v>0.94971132176197004</v>
      </c>
      <c r="F1736" s="68">
        <v>98.6140724946695</v>
      </c>
      <c r="G1736" s="71">
        <v>0.97782470918231301</v>
      </c>
      <c r="H1736" s="68">
        <v>98.507462686567195</v>
      </c>
      <c r="I1736" s="71">
        <v>0.91330382019274603</v>
      </c>
      <c r="J1736" s="68">
        <v>96.588486140724996</v>
      </c>
      <c r="K1736" s="71">
        <v>0.96388618677042803</v>
      </c>
      <c r="L1736" s="68">
        <v>90.671641791044806</v>
      </c>
      <c r="M1736" s="71">
        <v>0.94383057090239497</v>
      </c>
      <c r="N1736" s="68">
        <v>94.296375266524507</v>
      </c>
      <c r="O1736" s="71"/>
      <c r="P1736" s="68"/>
      <c r="Q1736" s="71"/>
      <c r="R1736" s="68"/>
    </row>
    <row r="1737" spans="1:18" x14ac:dyDescent="0.2">
      <c r="A1737" s="141" t="s">
        <v>3621</v>
      </c>
      <c r="B1737" s="67" t="s">
        <v>3622</v>
      </c>
      <c r="C1737" s="67">
        <v>39</v>
      </c>
      <c r="D1737" s="67" t="s">
        <v>342</v>
      </c>
      <c r="E1737" s="71">
        <v>0.88607581731215401</v>
      </c>
      <c r="F1737" s="68">
        <v>89.339019189765494</v>
      </c>
      <c r="G1737" s="71">
        <v>0.91610028034994795</v>
      </c>
      <c r="H1737" s="68">
        <v>89.552238805970106</v>
      </c>
      <c r="I1737" s="71">
        <v>0.77563518620174099</v>
      </c>
      <c r="J1737" s="68">
        <v>70.415778251599093</v>
      </c>
      <c r="K1737" s="71">
        <v>0.90505399054222901</v>
      </c>
      <c r="L1737" s="68">
        <v>62.953091684435002</v>
      </c>
      <c r="M1737" s="71">
        <v>0.94751381215469599</v>
      </c>
      <c r="N1737" s="68">
        <v>95.042643923240902</v>
      </c>
      <c r="O1737" s="71"/>
      <c r="P1737" s="68"/>
      <c r="Q1737" s="71"/>
      <c r="R1737" s="68"/>
    </row>
    <row r="1738" spans="1:18" x14ac:dyDescent="0.2">
      <c r="A1738" s="141" t="s">
        <v>3623</v>
      </c>
      <c r="B1738" s="67" t="s">
        <v>3624</v>
      </c>
      <c r="C1738" s="67">
        <v>39</v>
      </c>
      <c r="D1738" s="67" t="s">
        <v>342</v>
      </c>
      <c r="E1738" s="71">
        <v>0.75055893230005799</v>
      </c>
      <c r="F1738" s="68">
        <v>57.622601279317699</v>
      </c>
      <c r="G1738" s="71">
        <v>0.962660884912103</v>
      </c>
      <c r="H1738" s="68">
        <v>97.121535181236695</v>
      </c>
      <c r="I1738" s="71">
        <v>0.86235965475894405</v>
      </c>
      <c r="J1738" s="68">
        <v>91.098081023454199</v>
      </c>
      <c r="K1738" s="71">
        <v>0.93102789715152501</v>
      </c>
      <c r="L1738" s="68">
        <v>75.746268656716396</v>
      </c>
      <c r="M1738" s="71">
        <v>0.98434622467771704</v>
      </c>
      <c r="N1738" s="68">
        <v>98.400852878464804</v>
      </c>
      <c r="O1738" s="71"/>
      <c r="P1738" s="68"/>
      <c r="Q1738" s="71">
        <v>1.24E-2</v>
      </c>
      <c r="R1738" s="68">
        <v>44.111349036402601</v>
      </c>
    </row>
    <row r="1739" spans="1:18" x14ac:dyDescent="0.2">
      <c r="A1739" s="141" t="s">
        <v>3625</v>
      </c>
      <c r="B1739" s="67" t="s">
        <v>3626</v>
      </c>
      <c r="C1739" s="67">
        <v>39</v>
      </c>
      <c r="D1739" s="67" t="s">
        <v>342</v>
      </c>
      <c r="E1739" s="71">
        <v>0.87470516795804698</v>
      </c>
      <c r="F1739" s="68">
        <v>87.206823027718599</v>
      </c>
      <c r="G1739" s="71">
        <v>0.88886823994917397</v>
      </c>
      <c r="H1739" s="68">
        <v>83.742004264392307</v>
      </c>
      <c r="I1739" s="71">
        <v>0.79414947973202099</v>
      </c>
      <c r="J1739" s="68">
        <v>75.479744136460596</v>
      </c>
      <c r="K1739" s="71">
        <v>0.91248803502392095</v>
      </c>
      <c r="L1739" s="68">
        <v>66.098081023454199</v>
      </c>
      <c r="M1739" s="71">
        <v>0.90331491712707201</v>
      </c>
      <c r="N1739" s="68">
        <v>89.019189765458407</v>
      </c>
      <c r="O1739" s="71"/>
      <c r="P1739" s="68"/>
      <c r="Q1739" s="71"/>
      <c r="R1739" s="68"/>
    </row>
    <row r="1740" spans="1:18" x14ac:dyDescent="0.2">
      <c r="A1740" s="141" t="s">
        <v>3627</v>
      </c>
      <c r="B1740" s="67" t="s">
        <v>3628</v>
      </c>
      <c r="C1740" s="67">
        <v>39</v>
      </c>
      <c r="D1740" s="67" t="s">
        <v>342</v>
      </c>
      <c r="E1740" s="71">
        <v>0.91952126271208301</v>
      </c>
      <c r="F1740" s="68">
        <v>95.042643923240902</v>
      </c>
      <c r="G1740" s="71">
        <v>0.91610892641691799</v>
      </c>
      <c r="H1740" s="68">
        <v>89.605543710021294</v>
      </c>
      <c r="I1740" s="71">
        <v>0.91422891434056996</v>
      </c>
      <c r="J1740" s="68">
        <v>96.695095948827301</v>
      </c>
      <c r="K1740" s="71">
        <v>0.92233284544995897</v>
      </c>
      <c r="L1740" s="68">
        <v>71.695095948827301</v>
      </c>
      <c r="M1740" s="71">
        <v>0.925414364640884</v>
      </c>
      <c r="N1740" s="68">
        <v>92.057569296375306</v>
      </c>
      <c r="O1740" s="71"/>
      <c r="P1740" s="68"/>
      <c r="Q1740" s="71"/>
      <c r="R1740" s="68"/>
    </row>
    <row r="1741" spans="1:18" x14ac:dyDescent="0.2">
      <c r="A1741" s="141" t="s">
        <v>3629</v>
      </c>
      <c r="B1741" s="67" t="s">
        <v>3630</v>
      </c>
      <c r="C1741" s="67">
        <v>39</v>
      </c>
      <c r="D1741" s="67" t="s">
        <v>342</v>
      </c>
      <c r="E1741" s="71">
        <v>0.74145702484060605</v>
      </c>
      <c r="F1741" s="68">
        <v>55.223880597014897</v>
      </c>
      <c r="G1741" s="71">
        <v>0.93886535300207696</v>
      </c>
      <c r="H1741" s="68">
        <v>93.550106609808097</v>
      </c>
      <c r="I1741" s="71">
        <v>0.85474864340096202</v>
      </c>
      <c r="J1741" s="68">
        <v>90.138592750532993</v>
      </c>
      <c r="K1741" s="71">
        <v>0.95142435063608499</v>
      </c>
      <c r="L1741" s="68">
        <v>85.874200426439202</v>
      </c>
      <c r="M1741" s="71">
        <v>0.96224677716390405</v>
      </c>
      <c r="N1741" s="68">
        <v>96.641791044776099</v>
      </c>
      <c r="O1741" s="71"/>
      <c r="P1741" s="68"/>
      <c r="Q1741" s="71">
        <v>0</v>
      </c>
      <c r="R1741" s="68">
        <v>39.186295503212001</v>
      </c>
    </row>
    <row r="1742" spans="1:18" x14ac:dyDescent="0.2">
      <c r="A1742" s="141" t="s">
        <v>3631</v>
      </c>
      <c r="B1742" s="67" t="s">
        <v>3632</v>
      </c>
      <c r="C1742" s="67">
        <v>39</v>
      </c>
      <c r="D1742" s="67" t="s">
        <v>342</v>
      </c>
      <c r="E1742" s="71">
        <v>0.76867312734697901</v>
      </c>
      <c r="F1742" s="68">
        <v>64.072494669509595</v>
      </c>
      <c r="G1742" s="71">
        <v>0.97049312743571903</v>
      </c>
      <c r="H1742" s="68">
        <v>97.921108742004293</v>
      </c>
      <c r="I1742" s="71">
        <v>0.89469176763431102</v>
      </c>
      <c r="J1742" s="68">
        <v>94.669509594882697</v>
      </c>
      <c r="K1742" s="71">
        <v>0.97818074166486602</v>
      </c>
      <c r="L1742" s="68">
        <v>96.002132196162094</v>
      </c>
      <c r="M1742" s="71">
        <v>1</v>
      </c>
      <c r="N1742" s="68">
        <v>100</v>
      </c>
      <c r="O1742" s="71"/>
      <c r="P1742" s="68"/>
      <c r="Q1742" s="71">
        <v>0</v>
      </c>
      <c r="R1742" s="68">
        <v>39.186295503212001</v>
      </c>
    </row>
    <row r="1743" spans="1:18" x14ac:dyDescent="0.2">
      <c r="A1743" s="141" t="s">
        <v>3633</v>
      </c>
      <c r="B1743" s="67" t="s">
        <v>3634</v>
      </c>
      <c r="C1743" s="67">
        <v>39</v>
      </c>
      <c r="D1743" s="67" t="s">
        <v>342</v>
      </c>
      <c r="E1743" s="71">
        <v>0.98080783201549004</v>
      </c>
      <c r="F1743" s="68">
        <v>100</v>
      </c>
      <c r="G1743" s="71">
        <v>0.98545473554751695</v>
      </c>
      <c r="H1743" s="68">
        <v>99.253731343283604</v>
      </c>
      <c r="I1743" s="71">
        <v>0.96494654292683701</v>
      </c>
      <c r="J1743" s="68">
        <v>99.466950959488301</v>
      </c>
      <c r="K1743" s="71">
        <v>0.98480058365758705</v>
      </c>
      <c r="L1743" s="68">
        <v>97.867803837953105</v>
      </c>
      <c r="M1743" s="71">
        <v>0.98802946593001895</v>
      </c>
      <c r="N1743" s="68">
        <v>98.507462686567195</v>
      </c>
      <c r="O1743" s="71"/>
      <c r="P1743" s="68"/>
      <c r="Q1743" s="71"/>
      <c r="R1743" s="68"/>
    </row>
    <row r="1744" spans="1:18" x14ac:dyDescent="0.2">
      <c r="A1744" s="141" t="s">
        <v>3635</v>
      </c>
      <c r="B1744" s="67" t="s">
        <v>3636</v>
      </c>
      <c r="C1744" s="67">
        <v>39</v>
      </c>
      <c r="D1744" s="67" t="s">
        <v>342</v>
      </c>
      <c r="E1744" s="71">
        <v>0.93723321307046104</v>
      </c>
      <c r="F1744" s="68">
        <v>97.601279317697205</v>
      </c>
      <c r="G1744" s="71">
        <v>0.97206432385410602</v>
      </c>
      <c r="H1744" s="68">
        <v>98.081023454157801</v>
      </c>
      <c r="I1744" s="71">
        <v>0.81238914240708804</v>
      </c>
      <c r="J1744" s="68">
        <v>80.170575692963794</v>
      </c>
      <c r="K1744" s="71">
        <v>0.96447938602065098</v>
      </c>
      <c r="L1744" s="68">
        <v>91.044776119402997</v>
      </c>
      <c r="M1744" s="71">
        <v>1</v>
      </c>
      <c r="N1744" s="68">
        <v>100</v>
      </c>
      <c r="O1744" s="71"/>
      <c r="P1744" s="68"/>
      <c r="Q1744" s="71"/>
      <c r="R1744" s="68"/>
    </row>
    <row r="1745" spans="1:18" x14ac:dyDescent="0.2">
      <c r="A1745" s="141" t="s">
        <v>3637</v>
      </c>
      <c r="B1745" s="67" t="s">
        <v>3638</v>
      </c>
      <c r="C1745" s="67">
        <v>39</v>
      </c>
      <c r="D1745" s="67" t="s">
        <v>342</v>
      </c>
      <c r="E1745" s="71">
        <v>0.94085830072596299</v>
      </c>
      <c r="F1745" s="68">
        <v>98.027718550106599</v>
      </c>
      <c r="G1745" s="71">
        <v>0.98145366404992296</v>
      </c>
      <c r="H1745" s="68">
        <v>98.880597014925399</v>
      </c>
      <c r="I1745" s="71">
        <v>0.81428510947149602</v>
      </c>
      <c r="J1745" s="68">
        <v>80.810234541577799</v>
      </c>
      <c r="K1745" s="71">
        <v>0.98334820470471895</v>
      </c>
      <c r="L1745" s="68">
        <v>97.334754797441406</v>
      </c>
      <c r="M1745" s="71">
        <v>0.98434622467771704</v>
      </c>
      <c r="N1745" s="68">
        <v>98.400852878464804</v>
      </c>
      <c r="O1745" s="71"/>
      <c r="P1745" s="68"/>
      <c r="Q1745" s="71"/>
      <c r="R1745" s="68"/>
    </row>
    <row r="1746" spans="1:18" x14ac:dyDescent="0.2">
      <c r="A1746" s="141" t="s">
        <v>3639</v>
      </c>
      <c r="B1746" s="67" t="s">
        <v>3640</v>
      </c>
      <c r="C1746" s="67">
        <v>39</v>
      </c>
      <c r="D1746" s="67" t="s">
        <v>342</v>
      </c>
      <c r="E1746" s="71">
        <v>0.95603852388810995</v>
      </c>
      <c r="F1746" s="68">
        <v>98.987206823027705</v>
      </c>
      <c r="G1746" s="71">
        <v>0.96178023367417798</v>
      </c>
      <c r="H1746" s="68">
        <v>96.961620469083201</v>
      </c>
      <c r="I1746" s="71">
        <v>0.94099030963256802</v>
      </c>
      <c r="J1746" s="68">
        <v>98.827292110874197</v>
      </c>
      <c r="K1746" s="71">
        <v>0.97386974009099803</v>
      </c>
      <c r="L1746" s="68">
        <v>94.936034115138597</v>
      </c>
      <c r="M1746" s="71">
        <v>0.94751381215469599</v>
      </c>
      <c r="N1746" s="68">
        <v>95.042643923240902</v>
      </c>
      <c r="O1746" s="71"/>
      <c r="P1746" s="68"/>
      <c r="Q1746" s="71"/>
      <c r="R1746" s="68"/>
    </row>
    <row r="1747" spans="1:18" x14ac:dyDescent="0.2">
      <c r="A1747" s="141" t="s">
        <v>3641</v>
      </c>
      <c r="B1747" s="67" t="s">
        <v>3642</v>
      </c>
      <c r="C1747" s="67">
        <v>39</v>
      </c>
      <c r="D1747" s="67" t="s">
        <v>342</v>
      </c>
      <c r="E1747" s="71">
        <v>0.92820290418857798</v>
      </c>
      <c r="F1747" s="68">
        <v>96.588486140724996</v>
      </c>
      <c r="G1747" s="71">
        <v>0.97752834482409201</v>
      </c>
      <c r="H1747" s="68">
        <v>98.400852878464804</v>
      </c>
      <c r="I1747" s="71">
        <v>0.82508148860550001</v>
      </c>
      <c r="J1747" s="68">
        <v>83.848614072494698</v>
      </c>
      <c r="K1747" s="71">
        <v>0.99952038369304597</v>
      </c>
      <c r="L1747" s="68">
        <v>99.413646055437098</v>
      </c>
      <c r="M1747" s="71">
        <v>0.91068139963167605</v>
      </c>
      <c r="N1747" s="68">
        <v>90.085287846481904</v>
      </c>
      <c r="O1747" s="71"/>
      <c r="P1747" s="68"/>
      <c r="Q1747" s="71"/>
      <c r="R1747" s="68"/>
    </row>
    <row r="1748" spans="1:18" x14ac:dyDescent="0.2">
      <c r="A1748" s="141" t="s">
        <v>3643</v>
      </c>
      <c r="B1748" s="67" t="s">
        <v>3644</v>
      </c>
      <c r="C1748" s="67">
        <v>39</v>
      </c>
      <c r="D1748" s="67" t="s">
        <v>342</v>
      </c>
      <c r="E1748" s="71">
        <v>0.948559925512103</v>
      </c>
      <c r="F1748" s="68">
        <v>98.454157782516006</v>
      </c>
      <c r="G1748" s="71">
        <v>0.96825403725192105</v>
      </c>
      <c r="H1748" s="68">
        <v>97.654584221748394</v>
      </c>
      <c r="I1748" s="71">
        <v>0.84361022273768804</v>
      </c>
      <c r="J1748" s="68">
        <v>88.166311300639606</v>
      </c>
      <c r="K1748" s="71">
        <v>0.982375442058804</v>
      </c>
      <c r="L1748" s="68">
        <v>97.174840085287897</v>
      </c>
      <c r="M1748" s="71">
        <v>1</v>
      </c>
      <c r="N1748" s="68">
        <v>100</v>
      </c>
      <c r="O1748" s="71"/>
      <c r="P1748" s="68"/>
      <c r="Q1748" s="71"/>
      <c r="R1748" s="68"/>
    </row>
    <row r="1749" spans="1:18" x14ac:dyDescent="0.2">
      <c r="A1749" s="141" t="s">
        <v>3645</v>
      </c>
      <c r="B1749" s="67" t="s">
        <v>3646</v>
      </c>
      <c r="C1749" s="67">
        <v>39</v>
      </c>
      <c r="D1749" s="67" t="s">
        <v>342</v>
      </c>
      <c r="E1749" s="71">
        <v>0.76717117619854303</v>
      </c>
      <c r="F1749" s="68">
        <v>63.3262260127932</v>
      </c>
      <c r="G1749" s="71">
        <v>0.99307149108545301</v>
      </c>
      <c r="H1749" s="68">
        <v>99.893390191897694</v>
      </c>
      <c r="I1749" s="71">
        <v>0.88527334455430196</v>
      </c>
      <c r="J1749" s="68">
        <v>93.603411513859299</v>
      </c>
      <c r="K1749" s="71">
        <v>0.95751104535296205</v>
      </c>
      <c r="L1749" s="68">
        <v>88.166311300639606</v>
      </c>
      <c r="M1749" s="71">
        <v>1</v>
      </c>
      <c r="N1749" s="68">
        <v>100</v>
      </c>
      <c r="O1749" s="71"/>
      <c r="P1749" s="68"/>
      <c r="Q1749" s="71">
        <v>0</v>
      </c>
      <c r="R1749" s="68">
        <v>39.186295503212001</v>
      </c>
    </row>
    <row r="1750" spans="1:18" x14ac:dyDescent="0.2">
      <c r="A1750" s="141" t="s">
        <v>3647</v>
      </c>
      <c r="B1750" s="67" t="s">
        <v>3648</v>
      </c>
      <c r="C1750" s="67">
        <v>39</v>
      </c>
      <c r="D1750" s="67" t="s">
        <v>342</v>
      </c>
      <c r="E1750" s="71">
        <v>0.94681152234399601</v>
      </c>
      <c r="F1750" s="68">
        <v>98.3475479744137</v>
      </c>
      <c r="G1750" s="71">
        <v>0.95742461338017903</v>
      </c>
      <c r="H1750" s="68">
        <v>96.481876332622605</v>
      </c>
      <c r="I1750" s="71">
        <v>0.91934799041955795</v>
      </c>
      <c r="J1750" s="68">
        <v>97.121535181236695</v>
      </c>
      <c r="K1750" s="71">
        <v>0.95559319091694805</v>
      </c>
      <c r="L1750" s="68">
        <v>87.526652452025601</v>
      </c>
      <c r="M1750" s="71">
        <v>0.95488029465930002</v>
      </c>
      <c r="N1750" s="68">
        <v>96.055437100213197</v>
      </c>
      <c r="O1750" s="71"/>
      <c r="P1750" s="68"/>
      <c r="Q1750" s="71"/>
      <c r="R1750" s="68"/>
    </row>
    <row r="1751" spans="1:18" x14ac:dyDescent="0.2">
      <c r="A1751" s="141" t="s">
        <v>3649</v>
      </c>
      <c r="B1751" s="67" t="s">
        <v>3650</v>
      </c>
      <c r="C1751" s="67">
        <v>39</v>
      </c>
      <c r="D1751" s="67" t="s">
        <v>342</v>
      </c>
      <c r="E1751" s="71">
        <v>0.95279555867605903</v>
      </c>
      <c r="F1751" s="68">
        <v>98.773987206822994</v>
      </c>
      <c r="G1751" s="71">
        <v>0.98634434403550597</v>
      </c>
      <c r="H1751" s="68">
        <v>99.413646055437098</v>
      </c>
      <c r="I1751" s="71">
        <v>0.926335510857211</v>
      </c>
      <c r="J1751" s="68">
        <v>97.974413646055396</v>
      </c>
      <c r="K1751" s="71">
        <v>0.97308801517063404</v>
      </c>
      <c r="L1751" s="68">
        <v>94.616204690831594</v>
      </c>
      <c r="M1751" s="71">
        <v>0.925414364640884</v>
      </c>
      <c r="N1751" s="68">
        <v>92.057569296375306</v>
      </c>
      <c r="O1751" s="71"/>
      <c r="P1751" s="68"/>
      <c r="Q1751" s="71"/>
      <c r="R1751" s="68"/>
    </row>
    <row r="1752" spans="1:18" x14ac:dyDescent="0.2">
      <c r="A1752" s="141" t="s">
        <v>3651</v>
      </c>
      <c r="B1752" s="67" t="s">
        <v>3652</v>
      </c>
      <c r="C1752" s="67">
        <v>39</v>
      </c>
      <c r="D1752" s="67" t="s">
        <v>342</v>
      </c>
      <c r="E1752" s="71">
        <v>0.88863576768552899</v>
      </c>
      <c r="F1752" s="68">
        <v>89.818763326226005</v>
      </c>
      <c r="G1752" s="71">
        <v>0.95099269132113295</v>
      </c>
      <c r="H1752" s="68">
        <v>95.149253731343293</v>
      </c>
      <c r="I1752" s="71">
        <v>0.77671233717319099</v>
      </c>
      <c r="J1752" s="68">
        <v>70.682302771855007</v>
      </c>
      <c r="K1752" s="71">
        <v>0.86090802383158505</v>
      </c>
      <c r="L1752" s="68">
        <v>44.349680170575702</v>
      </c>
      <c r="M1752" s="71">
        <v>0.96593001841620696</v>
      </c>
      <c r="N1752" s="68">
        <v>96.961620469083201</v>
      </c>
      <c r="O1752" s="71"/>
      <c r="P1752" s="68"/>
      <c r="Q1752" s="71"/>
      <c r="R1752" s="68"/>
    </row>
    <row r="1753" spans="1:18" x14ac:dyDescent="0.2">
      <c r="A1753" s="141" t="s">
        <v>3653</v>
      </c>
      <c r="B1753" s="67" t="s">
        <v>3654</v>
      </c>
      <c r="C1753" s="67">
        <v>39</v>
      </c>
      <c r="D1753" s="67" t="s">
        <v>342</v>
      </c>
      <c r="E1753" s="71">
        <v>0.91893439470507898</v>
      </c>
      <c r="F1753" s="68">
        <v>94.936034115138597</v>
      </c>
      <c r="G1753" s="71">
        <v>0.96872459406992195</v>
      </c>
      <c r="H1753" s="68">
        <v>97.761194029850799</v>
      </c>
      <c r="I1753" s="71">
        <v>0.85612186334264195</v>
      </c>
      <c r="J1753" s="68">
        <v>90.298507462686601</v>
      </c>
      <c r="K1753" s="71">
        <v>0.82231170395813302</v>
      </c>
      <c r="L1753" s="68">
        <v>31.4498933901919</v>
      </c>
      <c r="M1753" s="71">
        <v>0.94751381215469599</v>
      </c>
      <c r="N1753" s="68">
        <v>95.042643923240902</v>
      </c>
      <c r="O1753" s="71"/>
      <c r="P1753" s="68"/>
      <c r="Q1753" s="71">
        <v>1</v>
      </c>
      <c r="R1753" s="68">
        <v>100</v>
      </c>
    </row>
    <row r="1754" spans="1:18" x14ac:dyDescent="0.2">
      <c r="A1754" s="141" t="s">
        <v>2976</v>
      </c>
      <c r="B1754" s="67" t="s">
        <v>3655</v>
      </c>
      <c r="C1754" s="67">
        <v>39</v>
      </c>
      <c r="D1754" s="67" t="s">
        <v>342</v>
      </c>
      <c r="E1754" s="71">
        <v>0.81609323876479101</v>
      </c>
      <c r="F1754" s="68">
        <v>75.479744136460596</v>
      </c>
      <c r="G1754" s="71">
        <v>0.87016377503789</v>
      </c>
      <c r="H1754" s="68">
        <v>80.063965884861403</v>
      </c>
      <c r="I1754" s="71">
        <v>0.71444475987961198</v>
      </c>
      <c r="J1754" s="68">
        <v>43.923240938166302</v>
      </c>
      <c r="K1754" s="71">
        <v>0.91641267060206899</v>
      </c>
      <c r="L1754" s="68">
        <v>68.017057569296398</v>
      </c>
      <c r="M1754" s="71">
        <v>0.76335174953959495</v>
      </c>
      <c r="N1754" s="68">
        <v>68.710021321961605</v>
      </c>
      <c r="O1754" s="71"/>
      <c r="P1754" s="68"/>
      <c r="Q1754" s="71"/>
      <c r="R1754" s="68"/>
    </row>
    <row r="1755" spans="1:18" x14ac:dyDescent="0.2">
      <c r="A1755" s="141" t="s">
        <v>3656</v>
      </c>
      <c r="B1755" s="67" t="s">
        <v>3657</v>
      </c>
      <c r="C1755" s="67">
        <v>39</v>
      </c>
      <c r="D1755" s="67" t="s">
        <v>342</v>
      </c>
      <c r="E1755" s="71">
        <v>0.81574097095242504</v>
      </c>
      <c r="F1755" s="68">
        <v>75.319829424307002</v>
      </c>
      <c r="G1755" s="71">
        <v>0.86389859088804899</v>
      </c>
      <c r="H1755" s="68">
        <v>78.731343283582106</v>
      </c>
      <c r="I1755" s="71">
        <v>0.666216147884928</v>
      </c>
      <c r="J1755" s="68">
        <v>24.040511727078901</v>
      </c>
      <c r="K1755" s="71">
        <v>0.82575402022487598</v>
      </c>
      <c r="L1755" s="68">
        <v>32.462686567164198</v>
      </c>
      <c r="M1755" s="71">
        <v>0.72283609576427299</v>
      </c>
      <c r="N1755" s="68">
        <v>62.420042643923203</v>
      </c>
      <c r="O1755" s="71"/>
      <c r="P1755" s="68"/>
      <c r="Q1755" s="71">
        <v>1</v>
      </c>
      <c r="R1755" s="68">
        <v>100</v>
      </c>
    </row>
    <row r="1756" spans="1:18" x14ac:dyDescent="0.2">
      <c r="A1756" s="141" t="s">
        <v>3658</v>
      </c>
      <c r="B1756" s="67" t="s">
        <v>3659</v>
      </c>
      <c r="C1756" s="67">
        <v>73</v>
      </c>
      <c r="D1756" s="67" t="s">
        <v>342</v>
      </c>
      <c r="E1756" s="71">
        <v>0.57603634106152402</v>
      </c>
      <c r="F1756" s="68">
        <v>13.8592750533049</v>
      </c>
      <c r="G1756" s="71">
        <v>0.69510901053913998</v>
      </c>
      <c r="H1756" s="68">
        <v>30.170575692963801</v>
      </c>
      <c r="I1756" s="71">
        <v>0.53612989900528996</v>
      </c>
      <c r="J1756" s="68">
        <v>5.2238805970149196</v>
      </c>
      <c r="K1756" s="71">
        <v>0.46056759650645201</v>
      </c>
      <c r="L1756" s="68">
        <v>0.47974413646055403</v>
      </c>
      <c r="M1756" s="71">
        <v>0.61233885819521205</v>
      </c>
      <c r="N1756" s="68">
        <v>47.014925373134297</v>
      </c>
      <c r="O1756" s="71"/>
      <c r="P1756" s="68"/>
      <c r="Q1756" s="71"/>
      <c r="R1756" s="68"/>
    </row>
    <row r="1757" spans="1:18" x14ac:dyDescent="0.2">
      <c r="A1757" s="141" t="s">
        <v>3660</v>
      </c>
      <c r="B1757" s="67" t="s">
        <v>3661</v>
      </c>
      <c r="C1757" s="67">
        <v>73</v>
      </c>
      <c r="D1757" s="67" t="s">
        <v>342</v>
      </c>
      <c r="E1757" s="71">
        <v>0.51431765899300896</v>
      </c>
      <c r="F1757" s="68">
        <v>5.7036247334754799</v>
      </c>
      <c r="G1757" s="71">
        <v>0.71517001915081901</v>
      </c>
      <c r="H1757" s="68">
        <v>37.846481876332597</v>
      </c>
      <c r="I1757" s="71">
        <v>0.44851188041949303</v>
      </c>
      <c r="J1757" s="68">
        <v>1.2793176972281499</v>
      </c>
      <c r="K1757" s="71">
        <v>0.43226276955089599</v>
      </c>
      <c r="L1757" s="68">
        <v>0.21321961620469099</v>
      </c>
      <c r="M1757" s="71">
        <v>0.46132596685082899</v>
      </c>
      <c r="N1757" s="68">
        <v>14.605543710021299</v>
      </c>
      <c r="O1757" s="71"/>
      <c r="P1757" s="68"/>
      <c r="Q1757" s="71"/>
      <c r="R1757" s="68"/>
    </row>
    <row r="1758" spans="1:18" x14ac:dyDescent="0.2">
      <c r="A1758" s="141" t="s">
        <v>3662</v>
      </c>
      <c r="B1758" s="67" t="s">
        <v>3663</v>
      </c>
      <c r="C1758" s="67">
        <v>73</v>
      </c>
      <c r="D1758" s="67" t="s">
        <v>342</v>
      </c>
      <c r="E1758" s="71">
        <v>0.67928276553006395</v>
      </c>
      <c r="F1758" s="68">
        <v>36.034115138592703</v>
      </c>
      <c r="G1758" s="71">
        <v>0.73542627129958904</v>
      </c>
      <c r="H1758" s="68">
        <v>45.309168443496802</v>
      </c>
      <c r="I1758" s="71">
        <v>0.58409873947651403</v>
      </c>
      <c r="J1758" s="68">
        <v>9.2217484008528796</v>
      </c>
      <c r="K1758" s="71">
        <v>0.61215485429074701</v>
      </c>
      <c r="L1758" s="68">
        <v>4.7974413646055396</v>
      </c>
      <c r="M1758" s="71">
        <v>0.78545119705340705</v>
      </c>
      <c r="N1758" s="68">
        <v>71.695095948827301</v>
      </c>
      <c r="O1758" s="71"/>
      <c r="P1758" s="68"/>
      <c r="Q1758" s="71"/>
      <c r="R1758" s="68"/>
    </row>
    <row r="1759" spans="1:18" x14ac:dyDescent="0.2">
      <c r="A1759" s="141" t="s">
        <v>3664</v>
      </c>
      <c r="B1759" s="67" t="s">
        <v>3665</v>
      </c>
      <c r="C1759" s="67">
        <v>39</v>
      </c>
      <c r="D1759" s="67" t="s">
        <v>342</v>
      </c>
      <c r="E1759" s="71">
        <v>0.755265955483165</v>
      </c>
      <c r="F1759" s="68">
        <v>59.488272921108702</v>
      </c>
      <c r="G1759" s="71">
        <v>0.98949102987319704</v>
      </c>
      <c r="H1759" s="68">
        <v>99.626865671641795</v>
      </c>
      <c r="I1759" s="71">
        <v>0.85470314966604299</v>
      </c>
      <c r="J1759" s="68">
        <v>90.085287846481904</v>
      </c>
      <c r="K1759" s="71">
        <v>0.97357206196498502</v>
      </c>
      <c r="L1759" s="68">
        <v>94.7228144989339</v>
      </c>
      <c r="M1759" s="71">
        <v>0.95856353591160304</v>
      </c>
      <c r="N1759" s="68">
        <v>96.375266524520299</v>
      </c>
      <c r="O1759" s="71"/>
      <c r="P1759" s="68"/>
      <c r="Q1759" s="71">
        <v>0</v>
      </c>
      <c r="R1759" s="68">
        <v>39.186295503212001</v>
      </c>
    </row>
    <row r="1760" spans="1:18" x14ac:dyDescent="0.2">
      <c r="A1760" s="141" t="s">
        <v>3666</v>
      </c>
      <c r="B1760" s="67" t="s">
        <v>3667</v>
      </c>
      <c r="C1760" s="67">
        <v>39</v>
      </c>
      <c r="D1760" s="67" t="s">
        <v>342</v>
      </c>
      <c r="E1760" s="71">
        <v>0.67425104144315195</v>
      </c>
      <c r="F1760" s="68">
        <v>35.074626865671597</v>
      </c>
      <c r="G1760" s="71">
        <v>0.89517495225860999</v>
      </c>
      <c r="H1760" s="68">
        <v>84.914712153518096</v>
      </c>
      <c r="I1760" s="71">
        <v>0.74898662809879901</v>
      </c>
      <c r="J1760" s="68">
        <v>59.648187633262303</v>
      </c>
      <c r="K1760" s="71">
        <v>0.88639381102041204</v>
      </c>
      <c r="L1760" s="68">
        <v>54.5842217484009</v>
      </c>
      <c r="M1760" s="71">
        <v>0.84069981583793796</v>
      </c>
      <c r="N1760" s="68">
        <v>80.490405117270797</v>
      </c>
      <c r="O1760" s="71"/>
      <c r="P1760" s="68"/>
      <c r="Q1760" s="71">
        <v>0</v>
      </c>
      <c r="R1760" s="68">
        <v>39.186295503212001</v>
      </c>
    </row>
    <row r="1761" spans="1:18" x14ac:dyDescent="0.2">
      <c r="A1761" s="141" t="s">
        <v>3668</v>
      </c>
      <c r="B1761" s="67" t="s">
        <v>3669</v>
      </c>
      <c r="C1761" s="67">
        <v>39</v>
      </c>
      <c r="D1761" s="67" t="s">
        <v>342</v>
      </c>
      <c r="E1761" s="71">
        <v>0.68204655520926605</v>
      </c>
      <c r="F1761" s="68">
        <v>36.9402985074627</v>
      </c>
      <c r="G1761" s="71">
        <v>0.88555454160700597</v>
      </c>
      <c r="H1761" s="68">
        <v>83.155650319829405</v>
      </c>
      <c r="I1761" s="71">
        <v>0.75754968661728905</v>
      </c>
      <c r="J1761" s="68">
        <v>63.219616204690801</v>
      </c>
      <c r="K1761" s="71">
        <v>0.93379521448870095</v>
      </c>
      <c r="L1761" s="68">
        <v>76.492537313432805</v>
      </c>
      <c r="M1761" s="71">
        <v>0.83333333333333304</v>
      </c>
      <c r="N1761" s="68">
        <v>79.264392324093805</v>
      </c>
      <c r="O1761" s="71"/>
      <c r="P1761" s="68"/>
      <c r="Q1761" s="71">
        <v>0</v>
      </c>
      <c r="R1761" s="68">
        <v>39.186295503212001</v>
      </c>
    </row>
    <row r="1762" spans="1:18" x14ac:dyDescent="0.2">
      <c r="A1762" s="141" t="s">
        <v>3670</v>
      </c>
      <c r="B1762" s="67" t="s">
        <v>3671</v>
      </c>
      <c r="C1762" s="67">
        <v>39</v>
      </c>
      <c r="D1762" s="67" t="s">
        <v>342</v>
      </c>
      <c r="E1762" s="71">
        <v>0.883637475277533</v>
      </c>
      <c r="F1762" s="68">
        <v>88.859275053304899</v>
      </c>
      <c r="G1762" s="71">
        <v>0.92137293719989999</v>
      </c>
      <c r="H1762" s="68">
        <v>90.458422174840095</v>
      </c>
      <c r="I1762" s="71">
        <v>0.76145590675684405</v>
      </c>
      <c r="J1762" s="68">
        <v>65.031982942430702</v>
      </c>
      <c r="K1762" s="71">
        <v>0.91525696875559703</v>
      </c>
      <c r="L1762" s="68">
        <v>67.2174840085288</v>
      </c>
      <c r="M1762" s="71">
        <v>0.93646408839779005</v>
      </c>
      <c r="N1762" s="68">
        <v>93.3368869936034</v>
      </c>
      <c r="O1762" s="71"/>
      <c r="P1762" s="68"/>
      <c r="Q1762" s="71"/>
      <c r="R1762" s="68"/>
    </row>
    <row r="1763" spans="1:18" x14ac:dyDescent="0.2">
      <c r="A1763" s="141" t="s">
        <v>3672</v>
      </c>
      <c r="B1763" s="67" t="s">
        <v>3673</v>
      </c>
      <c r="C1763" s="67">
        <v>39</v>
      </c>
      <c r="D1763" s="67" t="s">
        <v>342</v>
      </c>
      <c r="E1763" s="71">
        <v>0.86835745779241402</v>
      </c>
      <c r="F1763" s="68">
        <v>86.247334754797393</v>
      </c>
      <c r="G1763" s="71">
        <v>0.89780618420134095</v>
      </c>
      <c r="H1763" s="68">
        <v>85.447761194029894</v>
      </c>
      <c r="I1763" s="71">
        <v>0.77557870717381905</v>
      </c>
      <c r="J1763" s="68">
        <v>70.309168443496802</v>
      </c>
      <c r="K1763" s="71">
        <v>0.904096505172029</v>
      </c>
      <c r="L1763" s="68">
        <v>62.6332622601279</v>
      </c>
      <c r="M1763" s="71">
        <v>0.89594843462246798</v>
      </c>
      <c r="N1763" s="68">
        <v>88.272921108741997</v>
      </c>
      <c r="O1763" s="71"/>
      <c r="P1763" s="68"/>
      <c r="Q1763" s="71"/>
      <c r="R1763" s="68"/>
    </row>
    <row r="1764" spans="1:18" x14ac:dyDescent="0.2">
      <c r="A1764" s="141" t="s">
        <v>3674</v>
      </c>
      <c r="B1764" s="67" t="s">
        <v>3675</v>
      </c>
      <c r="C1764" s="67">
        <v>39</v>
      </c>
      <c r="D1764" s="67" t="s">
        <v>342</v>
      </c>
      <c r="E1764" s="71">
        <v>0.82070952215439996</v>
      </c>
      <c r="F1764" s="68">
        <v>76.545842217483994</v>
      </c>
      <c r="G1764" s="71">
        <v>0.802517058195647</v>
      </c>
      <c r="H1764" s="68">
        <v>63.3262260127932</v>
      </c>
      <c r="I1764" s="71">
        <v>0.71456372226405995</v>
      </c>
      <c r="J1764" s="68">
        <v>44.0298507462687</v>
      </c>
      <c r="K1764" s="71">
        <v>0.95452342233837395</v>
      </c>
      <c r="L1764" s="68">
        <v>87.153518123667396</v>
      </c>
      <c r="M1764" s="71">
        <v>0.81123388581952105</v>
      </c>
      <c r="N1764" s="68">
        <v>75.159914712153494</v>
      </c>
      <c r="O1764" s="71"/>
      <c r="P1764" s="68"/>
      <c r="Q1764" s="71"/>
      <c r="R1764" s="68"/>
    </row>
    <row r="1765" spans="1:18" x14ac:dyDescent="0.2">
      <c r="A1765" s="141" t="s">
        <v>3676</v>
      </c>
      <c r="B1765" s="67" t="s">
        <v>3677</v>
      </c>
      <c r="C1765" s="67">
        <v>39</v>
      </c>
      <c r="D1765" s="67" t="s">
        <v>342</v>
      </c>
      <c r="E1765" s="71">
        <v>0.85194432485870597</v>
      </c>
      <c r="F1765" s="68">
        <v>83.582089552238799</v>
      </c>
      <c r="G1765" s="71">
        <v>0.84396631538049205</v>
      </c>
      <c r="H1765" s="68">
        <v>73.880597014925399</v>
      </c>
      <c r="I1765" s="71">
        <v>0.72553946796943902</v>
      </c>
      <c r="J1765" s="68">
        <v>49.093816631130103</v>
      </c>
      <c r="K1765" s="71">
        <v>0.97178901148084296</v>
      </c>
      <c r="L1765" s="68">
        <v>94.083155650319796</v>
      </c>
      <c r="M1765" s="71">
        <v>0.86648250460405196</v>
      </c>
      <c r="N1765" s="68">
        <v>84.008528784648206</v>
      </c>
      <c r="O1765" s="71"/>
      <c r="P1765" s="68"/>
      <c r="Q1765" s="71"/>
      <c r="R1765" s="68"/>
    </row>
    <row r="1766" spans="1:18" x14ac:dyDescent="0.2">
      <c r="A1766" s="141" t="s">
        <v>3678</v>
      </c>
      <c r="B1766" s="67" t="s">
        <v>3679</v>
      </c>
      <c r="C1766" s="67">
        <v>39</v>
      </c>
      <c r="D1766" s="67" t="s">
        <v>342</v>
      </c>
      <c r="E1766" s="71">
        <v>0.64273051788323499</v>
      </c>
      <c r="F1766" s="68">
        <v>27.0255863539446</v>
      </c>
      <c r="G1766" s="71">
        <v>0.59192698099742502</v>
      </c>
      <c r="H1766" s="68">
        <v>6.0234541577825196</v>
      </c>
      <c r="I1766" s="71">
        <v>0.58772478357470703</v>
      </c>
      <c r="J1766" s="68">
        <v>9.7014925373134293</v>
      </c>
      <c r="K1766" s="71">
        <v>0.83786330880242899</v>
      </c>
      <c r="L1766" s="68">
        <v>36.460554371002097</v>
      </c>
      <c r="M1766" s="71">
        <v>0.55340699815837902</v>
      </c>
      <c r="N1766" s="68">
        <v>32.995735607675897</v>
      </c>
      <c r="O1766" s="71"/>
      <c r="P1766" s="68"/>
      <c r="Q1766" s="71"/>
      <c r="R1766" s="68"/>
    </row>
    <row r="1767" spans="1:18" x14ac:dyDescent="0.2">
      <c r="A1767" s="141" t="s">
        <v>3680</v>
      </c>
      <c r="B1767" s="67" t="s">
        <v>3681</v>
      </c>
      <c r="C1767" s="67">
        <v>39</v>
      </c>
      <c r="D1767" s="67" t="s">
        <v>342</v>
      </c>
      <c r="E1767" s="71">
        <v>0.80548018411539901</v>
      </c>
      <c r="F1767" s="68">
        <v>72.921108742004293</v>
      </c>
      <c r="G1767" s="71">
        <v>0.78236436372640805</v>
      </c>
      <c r="H1767" s="68">
        <v>57.889125799573598</v>
      </c>
      <c r="I1767" s="71">
        <v>0.70848564361937605</v>
      </c>
      <c r="J1767" s="68">
        <v>40.884861407249502</v>
      </c>
      <c r="K1767" s="71">
        <v>0.97508546208081903</v>
      </c>
      <c r="L1767" s="68">
        <v>95.415778251599093</v>
      </c>
      <c r="M1767" s="71">
        <v>0.75598526703499103</v>
      </c>
      <c r="N1767" s="68">
        <v>67.697228144989296</v>
      </c>
      <c r="O1767" s="71"/>
      <c r="P1767" s="68"/>
      <c r="Q1767" s="71"/>
      <c r="R1767" s="68"/>
    </row>
    <row r="1768" spans="1:18" x14ac:dyDescent="0.2">
      <c r="A1768" s="141" t="s">
        <v>3682</v>
      </c>
      <c r="B1768" s="67" t="s">
        <v>3683</v>
      </c>
      <c r="C1768" s="67">
        <v>39</v>
      </c>
      <c r="D1768" s="67" t="s">
        <v>342</v>
      </c>
      <c r="E1768" s="71">
        <v>0.92342102513892699</v>
      </c>
      <c r="F1768" s="68">
        <v>95.522388059701498</v>
      </c>
      <c r="G1768" s="71">
        <v>0.89491490328538703</v>
      </c>
      <c r="H1768" s="68">
        <v>84.754797441364602</v>
      </c>
      <c r="I1768" s="71">
        <v>0.90187580249322497</v>
      </c>
      <c r="J1768" s="68">
        <v>95.469083155650296</v>
      </c>
      <c r="K1768" s="71">
        <v>0.98621199514542002</v>
      </c>
      <c r="L1768" s="68">
        <v>98.081023454157801</v>
      </c>
      <c r="M1768" s="71">
        <v>0.91068139963167605</v>
      </c>
      <c r="N1768" s="68">
        <v>90.085287846481904</v>
      </c>
      <c r="O1768" s="71"/>
      <c r="P1768" s="68"/>
      <c r="Q1768" s="71"/>
      <c r="R1768" s="68"/>
    </row>
    <row r="1769" spans="1:18" x14ac:dyDescent="0.2">
      <c r="A1769" s="141" t="s">
        <v>3684</v>
      </c>
      <c r="B1769" s="67" t="s">
        <v>3685</v>
      </c>
      <c r="C1769" s="67">
        <v>39</v>
      </c>
      <c r="D1769" s="67" t="s">
        <v>342</v>
      </c>
      <c r="E1769" s="71">
        <v>0.64314239293218101</v>
      </c>
      <c r="F1769" s="68">
        <v>27.132196162046899</v>
      </c>
      <c r="G1769" s="71">
        <v>0.74285713566961098</v>
      </c>
      <c r="H1769" s="68">
        <v>47.174840085287798</v>
      </c>
      <c r="I1769" s="71">
        <v>0.70955103092627103</v>
      </c>
      <c r="J1769" s="68">
        <v>41.311300639658803</v>
      </c>
      <c r="K1769" s="71">
        <v>0.97048611850701405</v>
      </c>
      <c r="L1769" s="68">
        <v>93.656716417910403</v>
      </c>
      <c r="M1769" s="71">
        <v>0.79281767955801097</v>
      </c>
      <c r="N1769" s="68">
        <v>72.388059701492494</v>
      </c>
      <c r="O1769" s="71"/>
      <c r="P1769" s="68"/>
      <c r="Q1769" s="71">
        <v>0</v>
      </c>
      <c r="R1769" s="68">
        <v>39.186295503212001</v>
      </c>
    </row>
    <row r="1770" spans="1:18" x14ac:dyDescent="0.2">
      <c r="A1770" s="141" t="s">
        <v>3686</v>
      </c>
      <c r="B1770" s="67" t="s">
        <v>3687</v>
      </c>
      <c r="C1770" s="67">
        <v>39</v>
      </c>
      <c r="D1770" s="67" t="s">
        <v>342</v>
      </c>
      <c r="E1770" s="71">
        <v>0.82039476873676198</v>
      </c>
      <c r="F1770" s="68">
        <v>76.3859275053305</v>
      </c>
      <c r="G1770" s="71">
        <v>0.81589419167693</v>
      </c>
      <c r="H1770" s="68">
        <v>67.270788912580002</v>
      </c>
      <c r="I1770" s="71">
        <v>0.71669235544874699</v>
      </c>
      <c r="J1770" s="68">
        <v>44.882729211087401</v>
      </c>
      <c r="K1770" s="71">
        <v>0.94880836575875505</v>
      </c>
      <c r="L1770" s="68">
        <v>84.488272921108702</v>
      </c>
      <c r="M1770" s="71">
        <v>0.800184162062615</v>
      </c>
      <c r="N1770" s="68">
        <v>73.507462686567195</v>
      </c>
      <c r="O1770" s="71"/>
      <c r="P1770" s="68"/>
      <c r="Q1770" s="71"/>
      <c r="R1770" s="68"/>
    </row>
    <row r="1771" spans="1:18" x14ac:dyDescent="0.2">
      <c r="A1771" s="141" t="s">
        <v>3688</v>
      </c>
      <c r="B1771" s="67" t="s">
        <v>3689</v>
      </c>
      <c r="C1771" s="67">
        <v>39</v>
      </c>
      <c r="D1771" s="67" t="s">
        <v>342</v>
      </c>
      <c r="E1771" s="71">
        <v>0.85637677002886403</v>
      </c>
      <c r="F1771" s="68">
        <v>84.061833688699394</v>
      </c>
      <c r="G1771" s="71">
        <v>0.82192012910671797</v>
      </c>
      <c r="H1771" s="68">
        <v>69.349680170575695</v>
      </c>
      <c r="I1771" s="71">
        <v>0.68541235856118599</v>
      </c>
      <c r="J1771" s="68">
        <v>30.117270788912599</v>
      </c>
      <c r="K1771" s="71">
        <v>0.95963423540459303</v>
      </c>
      <c r="L1771" s="68">
        <v>89.125799573560798</v>
      </c>
      <c r="M1771" s="71">
        <v>0.81491712707182296</v>
      </c>
      <c r="N1771" s="68">
        <v>75.799573560767598</v>
      </c>
      <c r="O1771" s="71"/>
      <c r="P1771" s="68"/>
      <c r="Q1771" s="71">
        <v>1</v>
      </c>
      <c r="R1771" s="68">
        <v>100</v>
      </c>
    </row>
    <row r="1772" spans="1:18" x14ac:dyDescent="0.2">
      <c r="A1772" s="141" t="s">
        <v>3690</v>
      </c>
      <c r="B1772" s="67" t="s">
        <v>3691</v>
      </c>
      <c r="C1772" s="67">
        <v>39</v>
      </c>
      <c r="D1772" s="67" t="s">
        <v>342</v>
      </c>
      <c r="E1772" s="71">
        <v>0.79491065449083598</v>
      </c>
      <c r="F1772" s="68">
        <v>70.682302771855007</v>
      </c>
      <c r="G1772" s="71">
        <v>0.81867298848483805</v>
      </c>
      <c r="H1772" s="68">
        <v>68.390191897654603</v>
      </c>
      <c r="I1772" s="71">
        <v>0.68696764104554298</v>
      </c>
      <c r="J1772" s="68">
        <v>30.916844349680201</v>
      </c>
      <c r="K1772" s="71">
        <v>0.88118430887495103</v>
      </c>
      <c r="L1772" s="68">
        <v>52.665245202558602</v>
      </c>
      <c r="M1772" s="71">
        <v>0.79281767955801097</v>
      </c>
      <c r="N1772" s="68">
        <v>72.388059701492494</v>
      </c>
      <c r="O1772" s="71"/>
      <c r="P1772" s="68"/>
      <c r="Q1772" s="71"/>
      <c r="R1772" s="68"/>
    </row>
    <row r="1773" spans="1:18" x14ac:dyDescent="0.2">
      <c r="A1773" s="141" t="s">
        <v>3692</v>
      </c>
      <c r="B1773" s="67" t="s">
        <v>3693</v>
      </c>
      <c r="C1773" s="67">
        <v>39</v>
      </c>
      <c r="D1773" s="67" t="s">
        <v>342</v>
      </c>
      <c r="E1773" s="71">
        <v>0.88176180097435597</v>
      </c>
      <c r="F1773" s="68">
        <v>88.432835820895505</v>
      </c>
      <c r="G1773" s="71">
        <v>0.85114441010234798</v>
      </c>
      <c r="H1773" s="68">
        <v>76.119402985074601</v>
      </c>
      <c r="I1773" s="71">
        <v>0.73500698107163398</v>
      </c>
      <c r="J1773" s="68">
        <v>53.731343283582099</v>
      </c>
      <c r="K1773" s="71">
        <v>0.96722483285065197</v>
      </c>
      <c r="L1773" s="68">
        <v>91.844349680170595</v>
      </c>
      <c r="M1773" s="71">
        <v>0.85543278084714602</v>
      </c>
      <c r="N1773" s="68">
        <v>82.356076759061807</v>
      </c>
      <c r="O1773" s="71"/>
      <c r="P1773" s="68"/>
      <c r="Q1773" s="71">
        <v>1</v>
      </c>
      <c r="R1773" s="68">
        <v>100</v>
      </c>
    </row>
    <row r="1774" spans="1:18" x14ac:dyDescent="0.2">
      <c r="A1774" s="141" t="s">
        <v>3694</v>
      </c>
      <c r="B1774" s="67" t="s">
        <v>3695</v>
      </c>
      <c r="C1774" s="67">
        <v>39</v>
      </c>
      <c r="D1774" s="67" t="s">
        <v>342</v>
      </c>
      <c r="E1774" s="71">
        <v>0.74485417742382098</v>
      </c>
      <c r="F1774" s="68">
        <v>56.343283582089597</v>
      </c>
      <c r="G1774" s="71">
        <v>0.77790980976304802</v>
      </c>
      <c r="H1774" s="68">
        <v>56.929637526652499</v>
      </c>
      <c r="I1774" s="71">
        <v>0.63335778439323898</v>
      </c>
      <c r="J1774" s="68">
        <v>16.364605543709999</v>
      </c>
      <c r="K1774" s="71">
        <v>0.83794653727012003</v>
      </c>
      <c r="L1774" s="68">
        <v>36.513859275053299</v>
      </c>
      <c r="M1774" s="71">
        <v>0.73020257826887702</v>
      </c>
      <c r="N1774" s="68">
        <v>63.592750533048999</v>
      </c>
      <c r="O1774" s="71"/>
      <c r="P1774" s="68"/>
      <c r="Q1774" s="71"/>
      <c r="R1774" s="68"/>
    </row>
    <row r="1775" spans="1:18" x14ac:dyDescent="0.2">
      <c r="A1775" s="141" t="s">
        <v>3696</v>
      </c>
      <c r="B1775" s="67" t="s">
        <v>3697</v>
      </c>
      <c r="C1775" s="67">
        <v>39</v>
      </c>
      <c r="D1775" s="67" t="s">
        <v>342</v>
      </c>
      <c r="E1775" s="71">
        <v>0.80660690840716798</v>
      </c>
      <c r="F1775" s="68">
        <v>73.027718550106599</v>
      </c>
      <c r="G1775" s="71">
        <v>0.80863351648214399</v>
      </c>
      <c r="H1775" s="68">
        <v>65.191897654584196</v>
      </c>
      <c r="I1775" s="71">
        <v>0.68955054003742799</v>
      </c>
      <c r="J1775" s="68">
        <v>31.823027718550101</v>
      </c>
      <c r="K1775" s="71">
        <v>0.96489182756950298</v>
      </c>
      <c r="L1775" s="68">
        <v>91.204690831556505</v>
      </c>
      <c r="M1775" s="71">
        <v>0.76335174953959495</v>
      </c>
      <c r="N1775" s="68">
        <v>68.710021321961605</v>
      </c>
      <c r="O1775" s="71"/>
      <c r="P1775" s="68"/>
      <c r="Q1775" s="71"/>
      <c r="R1775" s="68"/>
    </row>
    <row r="1776" spans="1:18" x14ac:dyDescent="0.2">
      <c r="A1776" s="141" t="s">
        <v>3698</v>
      </c>
      <c r="B1776" s="67" t="s">
        <v>3699</v>
      </c>
      <c r="C1776" s="67">
        <v>39</v>
      </c>
      <c r="D1776" s="67" t="s">
        <v>342</v>
      </c>
      <c r="E1776" s="71">
        <v>0.82984147139908504</v>
      </c>
      <c r="F1776" s="68">
        <v>79.157782515991499</v>
      </c>
      <c r="G1776" s="71">
        <v>0.84458144259773105</v>
      </c>
      <c r="H1776" s="68">
        <v>74.147121535181199</v>
      </c>
      <c r="I1776" s="71">
        <v>0.72199789576703599</v>
      </c>
      <c r="J1776" s="68">
        <v>47.228144989339</v>
      </c>
      <c r="K1776" s="71">
        <v>0.93786942015974994</v>
      </c>
      <c r="L1776" s="68">
        <v>78.784648187633294</v>
      </c>
      <c r="M1776" s="71">
        <v>0.81491712707182296</v>
      </c>
      <c r="N1776" s="68">
        <v>75.799573560767598</v>
      </c>
      <c r="O1776" s="71"/>
      <c r="P1776" s="68"/>
      <c r="Q1776" s="71"/>
      <c r="R1776" s="68"/>
    </row>
    <row r="1777" spans="1:18" x14ac:dyDescent="0.2">
      <c r="A1777" s="141" t="s">
        <v>1613</v>
      </c>
      <c r="B1777" s="67" t="s">
        <v>3700</v>
      </c>
      <c r="C1777" s="67">
        <v>39</v>
      </c>
      <c r="D1777" s="67" t="s">
        <v>342</v>
      </c>
      <c r="E1777" s="71">
        <v>0.80033470340899604</v>
      </c>
      <c r="F1777" s="68">
        <v>71.855010660980795</v>
      </c>
      <c r="G1777" s="71">
        <v>0.79286468890630502</v>
      </c>
      <c r="H1777" s="68">
        <v>60.447761194029802</v>
      </c>
      <c r="I1777" s="71">
        <v>0.71262731999755202</v>
      </c>
      <c r="J1777" s="68">
        <v>42.484008528784599</v>
      </c>
      <c r="K1777" s="71">
        <v>0.96196098521094697</v>
      </c>
      <c r="L1777" s="68">
        <v>89.872068230277193</v>
      </c>
      <c r="M1777" s="71">
        <v>0.73388581952117904</v>
      </c>
      <c r="N1777" s="68">
        <v>64.232409381663103</v>
      </c>
      <c r="O1777" s="71"/>
      <c r="P1777" s="68"/>
      <c r="Q1777" s="71"/>
      <c r="R1777" s="68"/>
    </row>
    <row r="1778" spans="1:18" x14ac:dyDescent="0.2">
      <c r="A1778" s="141" t="s">
        <v>3701</v>
      </c>
      <c r="B1778" s="67" t="s">
        <v>3702</v>
      </c>
      <c r="C1778" s="67">
        <v>39</v>
      </c>
      <c r="D1778" s="67" t="s">
        <v>342</v>
      </c>
      <c r="E1778" s="71">
        <v>0.90859139981384596</v>
      </c>
      <c r="F1778" s="68">
        <v>93.763326226012794</v>
      </c>
      <c r="G1778" s="71">
        <v>0.88304859257386203</v>
      </c>
      <c r="H1778" s="68">
        <v>82.622601279317706</v>
      </c>
      <c r="I1778" s="71">
        <v>0.89662924915918096</v>
      </c>
      <c r="J1778" s="68">
        <v>94.776119402985103</v>
      </c>
      <c r="K1778" s="71">
        <v>0.98820525291828798</v>
      </c>
      <c r="L1778" s="68">
        <v>98.6140724946695</v>
      </c>
      <c r="M1778" s="71">
        <v>0.86648250460405196</v>
      </c>
      <c r="N1778" s="68">
        <v>84.008528784648206</v>
      </c>
      <c r="O1778" s="71"/>
      <c r="P1778" s="68"/>
      <c r="Q1778" s="71"/>
      <c r="R1778" s="68"/>
    </row>
    <row r="1779" spans="1:18" x14ac:dyDescent="0.2">
      <c r="A1779" s="141" t="s">
        <v>3703</v>
      </c>
      <c r="B1779" s="67" t="s">
        <v>3704</v>
      </c>
      <c r="C1779" s="67">
        <v>39</v>
      </c>
      <c r="D1779" s="67" t="s">
        <v>342</v>
      </c>
      <c r="E1779" s="71">
        <v>0.81478524005453001</v>
      </c>
      <c r="F1779" s="68">
        <v>75.106609808102306</v>
      </c>
      <c r="G1779" s="71">
        <v>0.80068549459226102</v>
      </c>
      <c r="H1779" s="68">
        <v>63.113006396588503</v>
      </c>
      <c r="I1779" s="71">
        <v>0.71651259982238302</v>
      </c>
      <c r="J1779" s="68">
        <v>44.776119402985103</v>
      </c>
      <c r="K1779" s="71">
        <v>0.96754139250697302</v>
      </c>
      <c r="L1779" s="68">
        <v>92.164179104477597</v>
      </c>
      <c r="M1779" s="71">
        <v>0.774401473296501</v>
      </c>
      <c r="N1779" s="68">
        <v>69.776119402985103</v>
      </c>
      <c r="O1779" s="71"/>
      <c r="P1779" s="68"/>
      <c r="Q1779" s="71"/>
      <c r="R1779" s="68"/>
    </row>
    <row r="1780" spans="1:18" x14ac:dyDescent="0.2">
      <c r="A1780" s="141" t="s">
        <v>3705</v>
      </c>
      <c r="B1780" s="67" t="s">
        <v>3706</v>
      </c>
      <c r="C1780" s="67">
        <v>39</v>
      </c>
      <c r="D1780" s="67" t="s">
        <v>342</v>
      </c>
      <c r="E1780" s="71">
        <v>0.82243133165031601</v>
      </c>
      <c r="F1780" s="68">
        <v>76.972281449893401</v>
      </c>
      <c r="G1780" s="71">
        <v>0.87392424166508897</v>
      </c>
      <c r="H1780" s="68">
        <v>81.023454157782496</v>
      </c>
      <c r="I1780" s="71">
        <v>0.62915251864977495</v>
      </c>
      <c r="J1780" s="68">
        <v>15.3518123667377</v>
      </c>
      <c r="K1780" s="71">
        <v>0.934899026691558</v>
      </c>
      <c r="L1780" s="68">
        <v>77.132196162046895</v>
      </c>
      <c r="M1780" s="71">
        <v>0.85174953959484401</v>
      </c>
      <c r="N1780" s="68">
        <v>81.716417910447802</v>
      </c>
      <c r="O1780" s="71"/>
      <c r="P1780" s="68"/>
      <c r="Q1780" s="71"/>
      <c r="R1780" s="68"/>
    </row>
    <row r="1781" spans="1:18" x14ac:dyDescent="0.2">
      <c r="A1781" s="141" t="s">
        <v>3707</v>
      </c>
      <c r="B1781" s="67" t="s">
        <v>3708</v>
      </c>
      <c r="C1781" s="67">
        <v>39</v>
      </c>
      <c r="D1781" s="67" t="s">
        <v>342</v>
      </c>
      <c r="E1781" s="71">
        <v>0.900124027458722</v>
      </c>
      <c r="F1781" s="68">
        <v>92.164179104477597</v>
      </c>
      <c r="G1781" s="71">
        <v>0.90597462207235702</v>
      </c>
      <c r="H1781" s="68">
        <v>87.313432835820905</v>
      </c>
      <c r="I1781" s="71">
        <v>0.77924760516634695</v>
      </c>
      <c r="J1781" s="68">
        <v>71.375266524520299</v>
      </c>
      <c r="K1781" s="71">
        <v>0.96776007044148604</v>
      </c>
      <c r="L1781" s="68">
        <v>92.2174840085288</v>
      </c>
      <c r="M1781" s="71">
        <v>0.94751381215469599</v>
      </c>
      <c r="N1781" s="68">
        <v>95.042643923240902</v>
      </c>
      <c r="O1781" s="71"/>
      <c r="P1781" s="68"/>
      <c r="Q1781" s="71"/>
      <c r="R1781" s="68"/>
    </row>
    <row r="1782" spans="1:18" x14ac:dyDescent="0.2">
      <c r="A1782" s="141" t="s">
        <v>3709</v>
      </c>
      <c r="B1782" s="67" t="s">
        <v>3710</v>
      </c>
      <c r="C1782" s="67">
        <v>39</v>
      </c>
      <c r="D1782" s="67" t="s">
        <v>342</v>
      </c>
      <c r="E1782" s="71">
        <v>0.85215524633682505</v>
      </c>
      <c r="F1782" s="68">
        <v>83.635394456290001</v>
      </c>
      <c r="G1782" s="71">
        <v>0.84435683539348305</v>
      </c>
      <c r="H1782" s="68">
        <v>74.040511727078894</v>
      </c>
      <c r="I1782" s="71">
        <v>0.76596147031901496</v>
      </c>
      <c r="J1782" s="68">
        <v>66.684434968017101</v>
      </c>
      <c r="K1782" s="71">
        <v>0.98706879381528001</v>
      </c>
      <c r="L1782" s="68">
        <v>98.3475479744137</v>
      </c>
      <c r="M1782" s="71">
        <v>0.81123388581952105</v>
      </c>
      <c r="N1782" s="68">
        <v>75.159914712153494</v>
      </c>
      <c r="O1782" s="71"/>
      <c r="P1782" s="68"/>
      <c r="Q1782" s="71"/>
      <c r="R1782" s="68"/>
    </row>
    <row r="1783" spans="1:18" x14ac:dyDescent="0.2">
      <c r="A1783" s="141" t="s">
        <v>3711</v>
      </c>
      <c r="B1783" s="67" t="s">
        <v>3712</v>
      </c>
      <c r="C1783" s="67">
        <v>39</v>
      </c>
      <c r="D1783" s="67" t="s">
        <v>342</v>
      </c>
      <c r="E1783" s="71">
        <v>0.82290900850593995</v>
      </c>
      <c r="F1783" s="68">
        <v>77.132196162046895</v>
      </c>
      <c r="G1783" s="71">
        <v>0.85648819766783102</v>
      </c>
      <c r="H1783" s="68">
        <v>77.345415778251606</v>
      </c>
      <c r="I1783" s="71">
        <v>0.71810948847231304</v>
      </c>
      <c r="J1783" s="68">
        <v>45.682302771854999</v>
      </c>
      <c r="K1783" s="71">
        <v>0.93895363333481296</v>
      </c>
      <c r="L1783" s="68">
        <v>79.477611940298502</v>
      </c>
      <c r="M1783" s="71">
        <v>0.77808471454880301</v>
      </c>
      <c r="N1783" s="68">
        <v>70.415778251599093</v>
      </c>
      <c r="O1783" s="71"/>
      <c r="P1783" s="68"/>
      <c r="Q1783" s="71"/>
      <c r="R1783" s="68"/>
    </row>
    <row r="1784" spans="1:18" x14ac:dyDescent="0.2">
      <c r="A1784" s="141" t="s">
        <v>3713</v>
      </c>
      <c r="B1784" s="67" t="s">
        <v>3714</v>
      </c>
      <c r="C1784" s="67">
        <v>39</v>
      </c>
      <c r="D1784" s="67" t="s">
        <v>342</v>
      </c>
      <c r="E1784" s="71">
        <v>0.82596908606423203</v>
      </c>
      <c r="F1784" s="68">
        <v>77.931769722814494</v>
      </c>
      <c r="G1784" s="71">
        <v>0.80259189184802604</v>
      </c>
      <c r="H1784" s="68">
        <v>63.486140724946701</v>
      </c>
      <c r="I1784" s="71">
        <v>0.72475443254727001</v>
      </c>
      <c r="J1784" s="68">
        <v>48.773987206823001</v>
      </c>
      <c r="K1784" s="71">
        <v>0.97266261654671404</v>
      </c>
      <c r="L1784" s="68">
        <v>94.402985074626898</v>
      </c>
      <c r="M1784" s="71">
        <v>0.80386740331491702</v>
      </c>
      <c r="N1784" s="68">
        <v>74.093816631130096</v>
      </c>
      <c r="O1784" s="71"/>
      <c r="P1784" s="68"/>
      <c r="Q1784" s="71"/>
      <c r="R1784" s="68"/>
    </row>
    <row r="1785" spans="1:18" x14ac:dyDescent="0.2">
      <c r="A1785" s="141" t="s">
        <v>3715</v>
      </c>
      <c r="B1785" s="67" t="s">
        <v>3716</v>
      </c>
      <c r="C1785" s="67">
        <v>39</v>
      </c>
      <c r="D1785" s="67" t="s">
        <v>342</v>
      </c>
      <c r="E1785" s="71">
        <v>0.949636537028412</v>
      </c>
      <c r="F1785" s="68">
        <v>98.560767590618298</v>
      </c>
      <c r="G1785" s="71">
        <v>0.98647575439809398</v>
      </c>
      <c r="H1785" s="68">
        <v>99.466950959488301</v>
      </c>
      <c r="I1785" s="71">
        <v>0.90047787752772901</v>
      </c>
      <c r="J1785" s="68">
        <v>95.362473347548004</v>
      </c>
      <c r="K1785" s="71">
        <v>0.97881166904233496</v>
      </c>
      <c r="L1785" s="68">
        <v>96.1087420042644</v>
      </c>
      <c r="M1785" s="71">
        <v>0.93278084714548803</v>
      </c>
      <c r="N1785" s="68">
        <v>92.963752665245195</v>
      </c>
      <c r="O1785" s="71"/>
      <c r="P1785" s="68"/>
      <c r="Q1785" s="71"/>
      <c r="R1785" s="68"/>
    </row>
    <row r="1786" spans="1:18" x14ac:dyDescent="0.2">
      <c r="A1786" s="141" t="s">
        <v>3717</v>
      </c>
      <c r="B1786" s="67" t="s">
        <v>3718</v>
      </c>
      <c r="C1786" s="67">
        <v>39</v>
      </c>
      <c r="D1786" s="67" t="s">
        <v>342</v>
      </c>
      <c r="E1786" s="71">
        <v>0.945929692997039</v>
      </c>
      <c r="F1786" s="68">
        <v>98.294243070362498</v>
      </c>
      <c r="G1786" s="71">
        <v>0.99259329592900203</v>
      </c>
      <c r="H1786" s="68">
        <v>99.786780383795303</v>
      </c>
      <c r="I1786" s="71">
        <v>0.89987492070663</v>
      </c>
      <c r="J1786" s="68">
        <v>95.255863539445599</v>
      </c>
      <c r="K1786" s="71">
        <v>0.94005350194552495</v>
      </c>
      <c r="L1786" s="68">
        <v>80.543710021321999</v>
      </c>
      <c r="M1786" s="71">
        <v>0.95119705340699801</v>
      </c>
      <c r="N1786" s="68">
        <v>95.575692963752701</v>
      </c>
      <c r="O1786" s="71"/>
      <c r="P1786" s="68"/>
      <c r="Q1786" s="71"/>
      <c r="R1786" s="68"/>
    </row>
    <row r="1787" spans="1:18" x14ac:dyDescent="0.2">
      <c r="A1787" s="141" t="s">
        <v>3719</v>
      </c>
      <c r="B1787" s="67" t="s">
        <v>3720</v>
      </c>
      <c r="C1787" s="67">
        <v>39</v>
      </c>
      <c r="D1787" s="67" t="s">
        <v>342</v>
      </c>
      <c r="E1787" s="71">
        <v>0.68432197522481097</v>
      </c>
      <c r="F1787" s="68">
        <v>37.739872068230298</v>
      </c>
      <c r="G1787" s="71">
        <v>0.86950106862450205</v>
      </c>
      <c r="H1787" s="68">
        <v>79.744136460554401</v>
      </c>
      <c r="I1787" s="71">
        <v>0.77256048899101104</v>
      </c>
      <c r="J1787" s="68">
        <v>69.243070362473304</v>
      </c>
      <c r="K1787" s="71">
        <v>0.94253174392290795</v>
      </c>
      <c r="L1787" s="68">
        <v>81.609808102345397</v>
      </c>
      <c r="M1787" s="71">
        <v>0.83701657458563605</v>
      </c>
      <c r="N1787" s="68">
        <v>79.797441364605504</v>
      </c>
      <c r="O1787" s="71"/>
      <c r="P1787" s="68"/>
      <c r="Q1787" s="71">
        <v>0</v>
      </c>
      <c r="R1787" s="68">
        <v>39.186295503212001</v>
      </c>
    </row>
    <row r="1788" spans="1:18" x14ac:dyDescent="0.2">
      <c r="A1788" s="141" t="s">
        <v>3721</v>
      </c>
      <c r="B1788" s="67" t="s">
        <v>3722</v>
      </c>
      <c r="C1788" s="67">
        <v>39</v>
      </c>
      <c r="D1788" s="67" t="s">
        <v>342</v>
      </c>
      <c r="E1788" s="71">
        <v>0.90199534521922997</v>
      </c>
      <c r="F1788" s="68">
        <v>92.537313432835802</v>
      </c>
      <c r="G1788" s="71">
        <v>0.92707586207327097</v>
      </c>
      <c r="H1788" s="68">
        <v>91.577825159914696</v>
      </c>
      <c r="I1788" s="71">
        <v>0.88569780800257703</v>
      </c>
      <c r="J1788" s="68">
        <v>93.710021321961605</v>
      </c>
      <c r="K1788" s="71">
        <v>0.94345817120622599</v>
      </c>
      <c r="L1788" s="68">
        <v>82.302771855010704</v>
      </c>
      <c r="M1788" s="71">
        <v>0.85174953959484401</v>
      </c>
      <c r="N1788" s="68">
        <v>81.716417910447802</v>
      </c>
      <c r="O1788" s="71"/>
      <c r="P1788" s="68"/>
      <c r="Q1788" s="71"/>
      <c r="R1788" s="68"/>
    </row>
    <row r="1789" spans="1:18" x14ac:dyDescent="0.2">
      <c r="A1789" s="141" t="s">
        <v>3723</v>
      </c>
      <c r="B1789" s="67" t="s">
        <v>3724</v>
      </c>
      <c r="C1789" s="67">
        <v>39</v>
      </c>
      <c r="D1789" s="67" t="s">
        <v>342</v>
      </c>
      <c r="E1789" s="71">
        <v>0.91279144957146396</v>
      </c>
      <c r="F1789" s="68">
        <v>94.189765458422201</v>
      </c>
      <c r="G1789" s="71">
        <v>0.97700015349563296</v>
      </c>
      <c r="H1789" s="68">
        <v>98.3475479744137</v>
      </c>
      <c r="I1789" s="71">
        <v>0.772771844315842</v>
      </c>
      <c r="J1789" s="68">
        <v>69.402985074626898</v>
      </c>
      <c r="K1789" s="71">
        <v>0.95756322957198403</v>
      </c>
      <c r="L1789" s="68">
        <v>88.219616204690794</v>
      </c>
      <c r="M1789" s="71">
        <v>0.94383057090239497</v>
      </c>
      <c r="N1789" s="68">
        <v>94.296375266524507</v>
      </c>
      <c r="O1789" s="71"/>
      <c r="P1789" s="68"/>
      <c r="Q1789" s="71"/>
      <c r="R1789" s="68"/>
    </row>
    <row r="1790" spans="1:18" x14ac:dyDescent="0.2">
      <c r="A1790" s="141" t="s">
        <v>3725</v>
      </c>
      <c r="B1790" s="67" t="s">
        <v>3726</v>
      </c>
      <c r="C1790" s="67">
        <v>39</v>
      </c>
      <c r="D1790" s="67" t="s">
        <v>342</v>
      </c>
      <c r="E1790" s="71">
        <v>0.93103780009049997</v>
      </c>
      <c r="F1790" s="68">
        <v>96.908315565031998</v>
      </c>
      <c r="G1790" s="71">
        <v>0.96130821787647502</v>
      </c>
      <c r="H1790" s="68">
        <v>96.908315565031998</v>
      </c>
      <c r="I1790" s="71">
        <v>0.79675150875907097</v>
      </c>
      <c r="J1790" s="68">
        <v>76.492537313432805</v>
      </c>
      <c r="K1790" s="71">
        <v>0.97069552529182901</v>
      </c>
      <c r="L1790" s="68">
        <v>93.763326226012794</v>
      </c>
      <c r="M1790" s="71">
        <v>0.99539594843462298</v>
      </c>
      <c r="N1790" s="68">
        <v>98.933901918976503</v>
      </c>
      <c r="O1790" s="71"/>
      <c r="P1790" s="68"/>
      <c r="Q1790" s="71"/>
      <c r="R1790" s="68"/>
    </row>
    <row r="1791" spans="1:18" x14ac:dyDescent="0.2">
      <c r="A1791" s="141" t="s">
        <v>3727</v>
      </c>
      <c r="B1791" s="67" t="s">
        <v>3728</v>
      </c>
      <c r="C1791" s="67">
        <v>39</v>
      </c>
      <c r="D1791" s="67" t="s">
        <v>342</v>
      </c>
      <c r="E1791" s="71">
        <v>0.75154189832150997</v>
      </c>
      <c r="F1791" s="68">
        <v>58.208955223880601</v>
      </c>
      <c r="G1791" s="71">
        <v>0.92135206946826997</v>
      </c>
      <c r="H1791" s="68">
        <v>90.405117270788907</v>
      </c>
      <c r="I1791" s="71">
        <v>0.81369478518218397</v>
      </c>
      <c r="J1791" s="68">
        <v>80.543710021321999</v>
      </c>
      <c r="K1791" s="71">
        <v>0.98431420233462996</v>
      </c>
      <c r="L1791" s="68">
        <v>97.707889125799596</v>
      </c>
      <c r="M1791" s="71">
        <v>0.89594843462246798</v>
      </c>
      <c r="N1791" s="68">
        <v>88.272921108741997</v>
      </c>
      <c r="O1791" s="71"/>
      <c r="P1791" s="68"/>
      <c r="Q1791" s="71">
        <v>0.1424</v>
      </c>
      <c r="R1791" s="68">
        <v>48.394004282655203</v>
      </c>
    </row>
    <row r="1792" spans="1:18" x14ac:dyDescent="0.2">
      <c r="A1792" s="141" t="s">
        <v>3729</v>
      </c>
      <c r="B1792" s="67" t="s">
        <v>3730</v>
      </c>
      <c r="C1792" s="67">
        <v>39</v>
      </c>
      <c r="D1792" s="67" t="s">
        <v>342</v>
      </c>
      <c r="E1792" s="71">
        <v>0.96178023840189497</v>
      </c>
      <c r="F1792" s="68">
        <v>99.466950959488301</v>
      </c>
      <c r="G1792" s="71">
        <v>0.99804129999305702</v>
      </c>
      <c r="H1792" s="68">
        <v>100</v>
      </c>
      <c r="I1792" s="71">
        <v>0.85739050909714298</v>
      </c>
      <c r="J1792" s="68">
        <v>90.405117270788907</v>
      </c>
      <c r="K1792" s="71">
        <v>0.99997643733505803</v>
      </c>
      <c r="L1792" s="68">
        <v>99.626865671641795</v>
      </c>
      <c r="M1792" s="71">
        <v>0.99171270718232096</v>
      </c>
      <c r="N1792" s="68">
        <v>98.773987206822994</v>
      </c>
      <c r="O1792" s="71"/>
      <c r="P1792" s="68"/>
      <c r="Q1792" s="71"/>
      <c r="R1792" s="68"/>
    </row>
    <row r="1793" spans="1:18" x14ac:dyDescent="0.2">
      <c r="A1793" s="141" t="s">
        <v>3731</v>
      </c>
      <c r="B1793" s="67" t="s">
        <v>3732</v>
      </c>
      <c r="C1793" s="67">
        <v>39</v>
      </c>
      <c r="D1793" s="67" t="s">
        <v>342</v>
      </c>
      <c r="E1793" s="71">
        <v>0.95548452776874204</v>
      </c>
      <c r="F1793" s="68">
        <v>98.933901918976503</v>
      </c>
      <c r="G1793" s="71">
        <v>0.98648743139054296</v>
      </c>
      <c r="H1793" s="68">
        <v>99.520255863539404</v>
      </c>
      <c r="I1793" s="71">
        <v>0.88059900542812997</v>
      </c>
      <c r="J1793" s="68">
        <v>93.230277185501095</v>
      </c>
      <c r="K1793" s="71">
        <v>0.999971379596994</v>
      </c>
      <c r="L1793" s="68">
        <v>99.573560767590607</v>
      </c>
      <c r="M1793" s="71">
        <v>0.95488029465930002</v>
      </c>
      <c r="N1793" s="68">
        <v>96.055437100213197</v>
      </c>
      <c r="O1793" s="71"/>
      <c r="P1793" s="68"/>
      <c r="Q1793" s="71"/>
      <c r="R1793" s="68"/>
    </row>
    <row r="1794" spans="1:18" x14ac:dyDescent="0.2">
      <c r="A1794" s="141" t="s">
        <v>3733</v>
      </c>
      <c r="B1794" s="67" t="s">
        <v>3734</v>
      </c>
      <c r="C1794" s="67">
        <v>39</v>
      </c>
      <c r="D1794" s="67" t="s">
        <v>342</v>
      </c>
      <c r="E1794" s="71">
        <v>0.84597475730830896</v>
      </c>
      <c r="F1794" s="68">
        <v>82.569296375266504</v>
      </c>
      <c r="G1794" s="71">
        <v>0.85237539386383399</v>
      </c>
      <c r="H1794" s="68">
        <v>76.332622601279297</v>
      </c>
      <c r="I1794" s="71">
        <v>0.73045955933260398</v>
      </c>
      <c r="J1794" s="68">
        <v>51.012793176972302</v>
      </c>
      <c r="K1794" s="71">
        <v>0.99351343146957904</v>
      </c>
      <c r="L1794" s="68">
        <v>98.933901918976503</v>
      </c>
      <c r="M1794" s="71">
        <v>0.80755064456721903</v>
      </c>
      <c r="N1794" s="68">
        <v>74.626865671641795</v>
      </c>
      <c r="O1794" s="71"/>
      <c r="P1794" s="68"/>
      <c r="Q1794" s="71"/>
      <c r="R1794" s="68"/>
    </row>
    <row r="1795" spans="1:18" x14ac:dyDescent="0.2">
      <c r="A1795" s="141" t="s">
        <v>3306</v>
      </c>
      <c r="B1795" s="67" t="s">
        <v>3735</v>
      </c>
      <c r="C1795" s="67">
        <v>39</v>
      </c>
      <c r="D1795" s="67" t="s">
        <v>342</v>
      </c>
      <c r="E1795" s="71">
        <v>0.65966375328214499</v>
      </c>
      <c r="F1795" s="68">
        <v>31.823027718550101</v>
      </c>
      <c r="G1795" s="71">
        <v>0.84930916606012397</v>
      </c>
      <c r="H1795" s="68">
        <v>75.586353944562902</v>
      </c>
      <c r="I1795" s="71">
        <v>0.718523681576827</v>
      </c>
      <c r="J1795" s="68">
        <v>45.842217484008501</v>
      </c>
      <c r="K1795" s="71">
        <v>0.94503472172036795</v>
      </c>
      <c r="L1795" s="68">
        <v>83.102345415778302</v>
      </c>
      <c r="M1795" s="71">
        <v>0.78545119705340705</v>
      </c>
      <c r="N1795" s="68">
        <v>71.695095948827301</v>
      </c>
      <c r="O1795" s="71"/>
      <c r="P1795" s="68"/>
      <c r="Q1795" s="71">
        <v>0</v>
      </c>
      <c r="R1795" s="68">
        <v>39.186295503212001</v>
      </c>
    </row>
    <row r="1796" spans="1:18" x14ac:dyDescent="0.2">
      <c r="A1796" s="141" t="s">
        <v>3736</v>
      </c>
      <c r="B1796" s="67" t="s">
        <v>3737</v>
      </c>
      <c r="C1796" s="67">
        <v>39</v>
      </c>
      <c r="D1796" s="67" t="s">
        <v>342</v>
      </c>
      <c r="E1796" s="71">
        <v>0.83218430204344496</v>
      </c>
      <c r="F1796" s="68">
        <v>79.904051172707895</v>
      </c>
      <c r="G1796" s="71">
        <v>0.81456100607213</v>
      </c>
      <c r="H1796" s="68">
        <v>67.004264392324103</v>
      </c>
      <c r="I1796" s="71">
        <v>0.71538196669916898</v>
      </c>
      <c r="J1796" s="68">
        <v>44.456289978678001</v>
      </c>
      <c r="K1796" s="71">
        <v>0.98019386707835399</v>
      </c>
      <c r="L1796" s="68">
        <v>96.481876332622605</v>
      </c>
      <c r="M1796" s="71">
        <v>0.81860036832412497</v>
      </c>
      <c r="N1796" s="68">
        <v>76.6524520255863</v>
      </c>
      <c r="O1796" s="71"/>
      <c r="P1796" s="68"/>
      <c r="Q1796" s="71"/>
      <c r="R1796" s="68"/>
    </row>
    <row r="1797" spans="1:18" x14ac:dyDescent="0.2">
      <c r="A1797" s="141" t="s">
        <v>3738</v>
      </c>
      <c r="B1797" s="67" t="s">
        <v>3739</v>
      </c>
      <c r="C1797" s="67">
        <v>39</v>
      </c>
      <c r="D1797" s="67" t="s">
        <v>342</v>
      </c>
      <c r="E1797" s="71">
        <v>0.82803943619345999</v>
      </c>
      <c r="F1797" s="68">
        <v>78.411513859275004</v>
      </c>
      <c r="G1797" s="71">
        <v>0.82714129025678496</v>
      </c>
      <c r="H1797" s="68">
        <v>70.255863539445599</v>
      </c>
      <c r="I1797" s="71">
        <v>0.71406600450236601</v>
      </c>
      <c r="J1797" s="68">
        <v>43.656716417910403</v>
      </c>
      <c r="K1797" s="71">
        <v>0.96339980544747095</v>
      </c>
      <c r="L1797" s="68">
        <v>90.351812366737704</v>
      </c>
      <c r="M1797" s="71">
        <v>0.80755064456721903</v>
      </c>
      <c r="N1797" s="68">
        <v>74.626865671641795</v>
      </c>
      <c r="O1797" s="71"/>
      <c r="P1797" s="68"/>
      <c r="Q1797" s="71"/>
      <c r="R1797" s="68"/>
    </row>
    <row r="1798" spans="1:18" x14ac:dyDescent="0.2">
      <c r="A1798" s="141" t="s">
        <v>3740</v>
      </c>
      <c r="B1798" s="67" t="s">
        <v>3741</v>
      </c>
      <c r="C1798" s="67">
        <v>39</v>
      </c>
      <c r="D1798" s="67" t="s">
        <v>342</v>
      </c>
      <c r="E1798" s="71">
        <v>0.75130364100012004</v>
      </c>
      <c r="F1798" s="68">
        <v>57.995735607675897</v>
      </c>
      <c r="G1798" s="71">
        <v>0.95267004211986805</v>
      </c>
      <c r="H1798" s="68">
        <v>95.522388059701498</v>
      </c>
      <c r="I1798" s="71">
        <v>0.86140824980791497</v>
      </c>
      <c r="J1798" s="68">
        <v>90.778251599147097</v>
      </c>
      <c r="K1798" s="71">
        <v>0.97650989465660898</v>
      </c>
      <c r="L1798" s="68">
        <v>95.628997867803804</v>
      </c>
      <c r="M1798" s="71">
        <v>0.96593001841620696</v>
      </c>
      <c r="N1798" s="68">
        <v>96.961620469083201</v>
      </c>
      <c r="O1798" s="71"/>
      <c r="P1798" s="68"/>
      <c r="Q1798" s="71">
        <v>0</v>
      </c>
      <c r="R1798" s="68">
        <v>39.186295503212001</v>
      </c>
    </row>
    <row r="1799" spans="1:18" x14ac:dyDescent="0.2">
      <c r="A1799" s="141" t="s">
        <v>965</v>
      </c>
      <c r="B1799" s="67" t="s">
        <v>3742</v>
      </c>
      <c r="C1799" s="67">
        <v>39</v>
      </c>
      <c r="D1799" s="67" t="s">
        <v>342</v>
      </c>
      <c r="E1799" s="71">
        <v>0.80860878095097399</v>
      </c>
      <c r="F1799" s="68">
        <v>73.667377398720703</v>
      </c>
      <c r="G1799" s="71">
        <v>0.77396117346127602</v>
      </c>
      <c r="H1799" s="68">
        <v>56.289978678038402</v>
      </c>
      <c r="I1799" s="71">
        <v>0.71301580779975104</v>
      </c>
      <c r="J1799" s="68">
        <v>42.803837953091701</v>
      </c>
      <c r="K1799" s="71">
        <v>0.98042315175097305</v>
      </c>
      <c r="L1799" s="68">
        <v>96.588486140724996</v>
      </c>
      <c r="M1799" s="71">
        <v>0.76703499079189696</v>
      </c>
      <c r="N1799" s="68">
        <v>69.029850746268707</v>
      </c>
      <c r="O1799" s="71"/>
      <c r="P1799" s="68"/>
      <c r="Q1799" s="71"/>
      <c r="R1799" s="68"/>
    </row>
    <row r="1800" spans="1:18" x14ac:dyDescent="0.2">
      <c r="A1800" s="141" t="s">
        <v>3743</v>
      </c>
      <c r="B1800" s="67" t="s">
        <v>3744</v>
      </c>
      <c r="C1800" s="67">
        <v>39</v>
      </c>
      <c r="D1800" s="67" t="s">
        <v>342</v>
      </c>
      <c r="E1800" s="71">
        <v>0.72193022976421095</v>
      </c>
      <c r="F1800" s="68">
        <v>49.147121535181199</v>
      </c>
      <c r="G1800" s="71">
        <v>0.88458784429872195</v>
      </c>
      <c r="H1800" s="68">
        <v>82.942430703624694</v>
      </c>
      <c r="I1800" s="71">
        <v>0.82216080904018596</v>
      </c>
      <c r="J1800" s="68">
        <v>83.155650319829405</v>
      </c>
      <c r="K1800" s="71">
        <v>0.97748813084126396</v>
      </c>
      <c r="L1800" s="68">
        <v>95.788912579957397</v>
      </c>
      <c r="M1800" s="71">
        <v>0.925414364640884</v>
      </c>
      <c r="N1800" s="68">
        <v>92.057569296375306</v>
      </c>
      <c r="O1800" s="71"/>
      <c r="P1800" s="68"/>
      <c r="Q1800" s="71">
        <v>0</v>
      </c>
      <c r="R1800" s="68">
        <v>39.186295503212001</v>
      </c>
    </row>
    <row r="1801" spans="1:18" x14ac:dyDescent="0.2">
      <c r="A1801" s="141" t="s">
        <v>1574</v>
      </c>
      <c r="B1801" s="67" t="s">
        <v>3745</v>
      </c>
      <c r="C1801" s="67">
        <v>39</v>
      </c>
      <c r="D1801" s="67" t="s">
        <v>342</v>
      </c>
      <c r="E1801" s="71">
        <v>0.56340073058473505</v>
      </c>
      <c r="F1801" s="68">
        <v>12.046908315565</v>
      </c>
      <c r="G1801" s="71">
        <v>0.70131892135086005</v>
      </c>
      <c r="H1801" s="68">
        <v>33.208955223880601</v>
      </c>
      <c r="I1801" s="71">
        <v>0.68950311335080205</v>
      </c>
      <c r="J1801" s="68">
        <v>31.769722814498898</v>
      </c>
      <c r="K1801" s="71">
        <v>0.79174331251299102</v>
      </c>
      <c r="L1801" s="68">
        <v>23.347547974413601</v>
      </c>
      <c r="M1801" s="71">
        <v>0.63443830570902404</v>
      </c>
      <c r="N1801" s="68">
        <v>50.6929637526652</v>
      </c>
      <c r="O1801" s="71"/>
      <c r="P1801" s="68"/>
      <c r="Q1801" s="71">
        <v>0</v>
      </c>
      <c r="R1801" s="68">
        <v>39.186295503212001</v>
      </c>
    </row>
    <row r="1802" spans="1:18" x14ac:dyDescent="0.2">
      <c r="A1802" s="141" t="s">
        <v>3746</v>
      </c>
      <c r="B1802" s="67" t="s">
        <v>3747</v>
      </c>
      <c r="C1802" s="67">
        <v>39</v>
      </c>
      <c r="D1802" s="67" t="s">
        <v>342</v>
      </c>
      <c r="E1802" s="71">
        <v>0.53336650308233502</v>
      </c>
      <c r="F1802" s="68">
        <v>7.5159914712153499</v>
      </c>
      <c r="G1802" s="71">
        <v>0.63873705388740798</v>
      </c>
      <c r="H1802" s="68">
        <v>12.100213219616201</v>
      </c>
      <c r="I1802" s="71">
        <v>0.61770153685180496</v>
      </c>
      <c r="J1802" s="68">
        <v>13.3795309168444</v>
      </c>
      <c r="K1802" s="71">
        <v>0.87908637402789402</v>
      </c>
      <c r="L1802" s="68">
        <v>51.599147121535196</v>
      </c>
      <c r="M1802" s="71">
        <v>0.53130755064456703</v>
      </c>
      <c r="N1802" s="68">
        <v>27.452025586353901</v>
      </c>
      <c r="O1802" s="71"/>
      <c r="P1802" s="68"/>
      <c r="Q1802" s="71">
        <v>0</v>
      </c>
      <c r="R1802" s="68">
        <v>39.186295503212001</v>
      </c>
    </row>
    <row r="1803" spans="1:18" x14ac:dyDescent="0.2">
      <c r="A1803" s="141" t="s">
        <v>3748</v>
      </c>
      <c r="B1803" s="67" t="s">
        <v>3749</v>
      </c>
      <c r="C1803" s="67">
        <v>39</v>
      </c>
      <c r="D1803" s="67" t="s">
        <v>342</v>
      </c>
      <c r="E1803" s="71">
        <v>0.55070752647209897</v>
      </c>
      <c r="F1803" s="68">
        <v>10.021321961620499</v>
      </c>
      <c r="G1803" s="71">
        <v>0.65690704655430199</v>
      </c>
      <c r="H1803" s="68">
        <v>16.4712153518124</v>
      </c>
      <c r="I1803" s="71">
        <v>0.61836889246614402</v>
      </c>
      <c r="J1803" s="68">
        <v>13.592750533048999</v>
      </c>
      <c r="K1803" s="71">
        <v>0.92117145392936595</v>
      </c>
      <c r="L1803" s="68">
        <v>71.002132196162094</v>
      </c>
      <c r="M1803" s="71">
        <v>0.55709023941068203</v>
      </c>
      <c r="N1803" s="68">
        <v>33.901918976545801</v>
      </c>
      <c r="O1803" s="71"/>
      <c r="P1803" s="68"/>
      <c r="Q1803" s="71">
        <v>0</v>
      </c>
      <c r="R1803" s="68">
        <v>39.186295503212001</v>
      </c>
    </row>
    <row r="1804" spans="1:18" x14ac:dyDescent="0.2">
      <c r="A1804" s="141" t="s">
        <v>1628</v>
      </c>
      <c r="B1804" s="67" t="s">
        <v>3750</v>
      </c>
      <c r="C1804" s="67">
        <v>39</v>
      </c>
      <c r="D1804" s="67" t="s">
        <v>342</v>
      </c>
      <c r="E1804" s="71">
        <v>0.58021416237877399</v>
      </c>
      <c r="F1804" s="68">
        <v>14.978678038379501</v>
      </c>
      <c r="G1804" s="71">
        <v>0.70497076092409805</v>
      </c>
      <c r="H1804" s="68">
        <v>34.115138592750498</v>
      </c>
      <c r="I1804" s="71">
        <v>0.667785977120674</v>
      </c>
      <c r="J1804" s="68">
        <v>24.520255863539401</v>
      </c>
      <c r="K1804" s="71">
        <v>0.90860873314928403</v>
      </c>
      <c r="L1804" s="68">
        <v>64.232409381663103</v>
      </c>
      <c r="M1804" s="71">
        <v>0.61970534069981598</v>
      </c>
      <c r="N1804" s="68">
        <v>48.667377398720703</v>
      </c>
      <c r="O1804" s="71"/>
      <c r="P1804" s="68"/>
      <c r="Q1804" s="71">
        <v>0</v>
      </c>
      <c r="R1804" s="68">
        <v>39.186295503212001</v>
      </c>
    </row>
    <row r="1805" spans="1:18" x14ac:dyDescent="0.2">
      <c r="A1805" s="141" t="s">
        <v>3751</v>
      </c>
      <c r="B1805" s="67" t="s">
        <v>3752</v>
      </c>
      <c r="C1805" s="67">
        <v>39</v>
      </c>
      <c r="D1805" s="67" t="s">
        <v>342</v>
      </c>
      <c r="E1805" s="71">
        <v>0.59963982156509998</v>
      </c>
      <c r="F1805" s="68">
        <v>19.0298507462687</v>
      </c>
      <c r="G1805" s="71">
        <v>0.69132468198310704</v>
      </c>
      <c r="H1805" s="68">
        <v>28.2515991471215</v>
      </c>
      <c r="I1805" s="71">
        <v>0.69549634960263695</v>
      </c>
      <c r="J1805" s="68">
        <v>34.275053304903999</v>
      </c>
      <c r="K1805" s="71">
        <v>0.94379059926001496</v>
      </c>
      <c r="L1805" s="68">
        <v>82.569296375266504</v>
      </c>
      <c r="M1805" s="71">
        <v>0.66758747697974197</v>
      </c>
      <c r="N1805" s="68">
        <v>55.330490405117303</v>
      </c>
      <c r="O1805" s="71"/>
      <c r="P1805" s="68"/>
      <c r="Q1805" s="71">
        <v>0</v>
      </c>
      <c r="R1805" s="68">
        <v>39.186295503212001</v>
      </c>
    </row>
    <row r="1806" spans="1:18" x14ac:dyDescent="0.2">
      <c r="A1806" s="141" t="s">
        <v>1102</v>
      </c>
      <c r="B1806" s="67" t="s">
        <v>3753</v>
      </c>
      <c r="C1806" s="67">
        <v>39</v>
      </c>
      <c r="D1806" s="67" t="s">
        <v>342</v>
      </c>
      <c r="E1806" s="71">
        <v>0.55046073732829903</v>
      </c>
      <c r="F1806" s="68">
        <v>9.9680170575693001</v>
      </c>
      <c r="G1806" s="71">
        <v>0.63246365274524896</v>
      </c>
      <c r="H1806" s="68">
        <v>10.9275053304904</v>
      </c>
      <c r="I1806" s="71">
        <v>0.63143716162641805</v>
      </c>
      <c r="J1806" s="68">
        <v>15.8315565031983</v>
      </c>
      <c r="K1806" s="71">
        <v>0.92394615035454097</v>
      </c>
      <c r="L1806" s="68">
        <v>72.441364605543697</v>
      </c>
      <c r="M1806" s="71">
        <v>0.56445672191528595</v>
      </c>
      <c r="N1806" s="68">
        <v>35.607675906183403</v>
      </c>
      <c r="O1806" s="71"/>
      <c r="P1806" s="68"/>
      <c r="Q1806" s="71">
        <v>0</v>
      </c>
      <c r="R1806" s="68">
        <v>39.186295503212001</v>
      </c>
    </row>
    <row r="1807" spans="1:18" x14ac:dyDescent="0.2">
      <c r="A1807" s="141" t="s">
        <v>3754</v>
      </c>
      <c r="B1807" s="67" t="s">
        <v>3755</v>
      </c>
      <c r="C1807" s="67">
        <v>39</v>
      </c>
      <c r="D1807" s="67" t="s">
        <v>342</v>
      </c>
      <c r="E1807" s="71">
        <v>0.73132129573502702</v>
      </c>
      <c r="F1807" s="68">
        <v>51.918976545842199</v>
      </c>
      <c r="G1807" s="71">
        <v>0.68073255437945401</v>
      </c>
      <c r="H1807" s="68">
        <v>23.720682302771898</v>
      </c>
      <c r="I1807" s="71">
        <v>0.68572608665095502</v>
      </c>
      <c r="J1807" s="68">
        <v>30.2771855010661</v>
      </c>
      <c r="K1807" s="71">
        <v>0.95017092496678901</v>
      </c>
      <c r="L1807" s="68">
        <v>85.074626865671604</v>
      </c>
      <c r="M1807" s="71">
        <v>0.60865561694291004</v>
      </c>
      <c r="N1807" s="68">
        <v>45.575692963752701</v>
      </c>
      <c r="O1807" s="71"/>
      <c r="P1807" s="68"/>
      <c r="Q1807" s="71"/>
      <c r="R1807" s="68"/>
    </row>
    <row r="1808" spans="1:18" x14ac:dyDescent="0.2">
      <c r="A1808" s="141" t="s">
        <v>3756</v>
      </c>
      <c r="B1808" s="67" t="s">
        <v>3757</v>
      </c>
      <c r="C1808" s="67">
        <v>39</v>
      </c>
      <c r="D1808" s="67" t="s">
        <v>342</v>
      </c>
      <c r="E1808" s="71">
        <v>0.57709243801548105</v>
      </c>
      <c r="F1808" s="68">
        <v>14.179104477611901</v>
      </c>
      <c r="G1808" s="71">
        <v>0.675090030002373</v>
      </c>
      <c r="H1808" s="68">
        <v>22.068230277185499</v>
      </c>
      <c r="I1808" s="71">
        <v>0.70602473526423004</v>
      </c>
      <c r="J1808" s="68">
        <v>39.285714285714299</v>
      </c>
      <c r="K1808" s="71">
        <v>0.91779125538170703</v>
      </c>
      <c r="L1808" s="68">
        <v>68.923240938166302</v>
      </c>
      <c r="M1808" s="71">
        <v>0.58655616942909805</v>
      </c>
      <c r="N1808" s="68">
        <v>40.191897654584203</v>
      </c>
      <c r="O1808" s="71"/>
      <c r="P1808" s="68"/>
      <c r="Q1808" s="71">
        <v>0</v>
      </c>
      <c r="R1808" s="68">
        <v>39.186295503212001</v>
      </c>
    </row>
    <row r="1809" spans="1:18" x14ac:dyDescent="0.2">
      <c r="A1809" s="141" t="s">
        <v>3758</v>
      </c>
      <c r="B1809" s="67" t="s">
        <v>3759</v>
      </c>
      <c r="C1809" s="67">
        <v>39</v>
      </c>
      <c r="D1809" s="67" t="s">
        <v>342</v>
      </c>
      <c r="E1809" s="71">
        <v>0.51787840317594003</v>
      </c>
      <c r="F1809" s="68">
        <v>6.0767590618336902</v>
      </c>
      <c r="G1809" s="71">
        <v>0.63796888715256905</v>
      </c>
      <c r="H1809" s="68">
        <v>11.7803837953092</v>
      </c>
      <c r="I1809" s="71">
        <v>0.69032806856122897</v>
      </c>
      <c r="J1809" s="68">
        <v>31.982942430703599</v>
      </c>
      <c r="K1809" s="71">
        <v>0.84028474709039402</v>
      </c>
      <c r="L1809" s="68">
        <v>37.579957356076797</v>
      </c>
      <c r="M1809" s="71">
        <v>0.42081031307550698</v>
      </c>
      <c r="N1809" s="68">
        <v>8.9552238805970106</v>
      </c>
      <c r="O1809" s="71"/>
      <c r="P1809" s="68"/>
      <c r="Q1809" s="71">
        <v>0</v>
      </c>
      <c r="R1809" s="68">
        <v>39.186295503212001</v>
      </c>
    </row>
    <row r="1810" spans="1:18" x14ac:dyDescent="0.2">
      <c r="A1810" s="141" t="s">
        <v>3760</v>
      </c>
      <c r="B1810" s="67" t="s">
        <v>3761</v>
      </c>
      <c r="C1810" s="67">
        <v>39</v>
      </c>
      <c r="D1810" s="67" t="s">
        <v>342</v>
      </c>
      <c r="E1810" s="71">
        <v>0.55012456937973797</v>
      </c>
      <c r="F1810" s="68">
        <v>9.86140724946695</v>
      </c>
      <c r="G1810" s="71">
        <v>0.659042672170701</v>
      </c>
      <c r="H1810" s="68">
        <v>17.164179104477601</v>
      </c>
      <c r="I1810" s="71">
        <v>0.70671262848481098</v>
      </c>
      <c r="J1810" s="68">
        <v>39.605543710021301</v>
      </c>
      <c r="K1810" s="71">
        <v>0.87934268436472196</v>
      </c>
      <c r="L1810" s="68">
        <v>51.759061833688698</v>
      </c>
      <c r="M1810" s="71">
        <v>0.50552486187845302</v>
      </c>
      <c r="N1810" s="68">
        <v>22.601279317697198</v>
      </c>
      <c r="O1810" s="71"/>
      <c r="P1810" s="68"/>
      <c r="Q1810" s="71">
        <v>0</v>
      </c>
      <c r="R1810" s="68">
        <v>39.186295503212001</v>
      </c>
    </row>
    <row r="1811" spans="1:18" x14ac:dyDescent="0.2">
      <c r="A1811" s="141" t="s">
        <v>3762</v>
      </c>
      <c r="B1811" s="67" t="s">
        <v>3763</v>
      </c>
      <c r="C1811" s="67">
        <v>40</v>
      </c>
      <c r="D1811" s="67" t="s">
        <v>342</v>
      </c>
      <c r="E1811" s="71">
        <v>0.54610681976505604</v>
      </c>
      <c r="F1811" s="68">
        <v>9.1684434968017108</v>
      </c>
      <c r="G1811" s="71">
        <v>0.67485756213973402</v>
      </c>
      <c r="H1811" s="68">
        <v>22.0149253731343</v>
      </c>
      <c r="I1811" s="71">
        <v>0.76071637608496301</v>
      </c>
      <c r="J1811" s="68">
        <v>64.765458422174802</v>
      </c>
      <c r="K1811" s="71">
        <v>0.87046660627277594</v>
      </c>
      <c r="L1811" s="68">
        <v>47.761194029850699</v>
      </c>
      <c r="M1811" s="71">
        <v>0.424493554327809</v>
      </c>
      <c r="N1811" s="68">
        <v>9.4349680170575692</v>
      </c>
      <c r="O1811" s="71"/>
      <c r="P1811" s="68"/>
      <c r="Q1811" s="71">
        <v>0</v>
      </c>
      <c r="R1811" s="68">
        <v>39.186295503212001</v>
      </c>
    </row>
    <row r="1812" spans="1:18" x14ac:dyDescent="0.2">
      <c r="A1812" s="141" t="s">
        <v>3764</v>
      </c>
      <c r="B1812" s="67" t="s">
        <v>3765</v>
      </c>
      <c r="C1812" s="67">
        <v>40</v>
      </c>
      <c r="D1812" s="67" t="s">
        <v>342</v>
      </c>
      <c r="E1812" s="71">
        <v>0.72867213562381195</v>
      </c>
      <c r="F1812" s="68">
        <v>51.279317697228102</v>
      </c>
      <c r="G1812" s="71">
        <v>0.64710686319672495</v>
      </c>
      <c r="H1812" s="68">
        <v>14.1257995735608</v>
      </c>
      <c r="I1812" s="71">
        <v>0.819857012859461</v>
      </c>
      <c r="J1812" s="68">
        <v>82.409381663112995</v>
      </c>
      <c r="K1812" s="71">
        <v>0.90536739203758998</v>
      </c>
      <c r="L1812" s="68">
        <v>63.0597014925373</v>
      </c>
      <c r="M1812" s="71">
        <v>0.54235727440147397</v>
      </c>
      <c r="N1812" s="68">
        <v>29.957356076759101</v>
      </c>
      <c r="O1812" s="71"/>
      <c r="P1812" s="68"/>
      <c r="Q1812" s="71"/>
      <c r="R1812" s="68"/>
    </row>
    <row r="1813" spans="1:18" x14ac:dyDescent="0.2">
      <c r="A1813" s="141" t="s">
        <v>3766</v>
      </c>
      <c r="B1813" s="67" t="s">
        <v>3767</v>
      </c>
      <c r="C1813" s="67">
        <v>40</v>
      </c>
      <c r="D1813" s="67" t="s">
        <v>342</v>
      </c>
      <c r="E1813" s="71">
        <v>0.70655477044936599</v>
      </c>
      <c r="F1813" s="68">
        <v>44.936034115138597</v>
      </c>
      <c r="G1813" s="71">
        <v>0.63800369193629403</v>
      </c>
      <c r="H1813" s="68">
        <v>11.886993603411501</v>
      </c>
      <c r="I1813" s="71">
        <v>0.83132302660008395</v>
      </c>
      <c r="J1813" s="68">
        <v>85.5543710021322</v>
      </c>
      <c r="K1813" s="71">
        <v>0.86610046639183902</v>
      </c>
      <c r="L1813" s="68">
        <v>46.162046908315602</v>
      </c>
      <c r="M1813" s="71">
        <v>0.49079189686924501</v>
      </c>
      <c r="N1813" s="68">
        <v>19.776119402985099</v>
      </c>
      <c r="O1813" s="71"/>
      <c r="P1813" s="68"/>
      <c r="Q1813" s="71"/>
      <c r="R1813" s="68"/>
    </row>
    <row r="1814" spans="1:18" x14ac:dyDescent="0.2">
      <c r="A1814" s="141" t="s">
        <v>3768</v>
      </c>
      <c r="B1814" s="67" t="s">
        <v>3769</v>
      </c>
      <c r="C1814" s="67">
        <v>40</v>
      </c>
      <c r="D1814" s="67" t="s">
        <v>342</v>
      </c>
      <c r="E1814" s="71">
        <v>0.52650565905407298</v>
      </c>
      <c r="F1814" s="68">
        <v>7.08955223880597</v>
      </c>
      <c r="G1814" s="71">
        <v>0.68405228153373998</v>
      </c>
      <c r="H1814" s="68">
        <v>25.4264392324094</v>
      </c>
      <c r="I1814" s="71">
        <v>0.75908752232082499</v>
      </c>
      <c r="J1814" s="68">
        <v>64.019189765458407</v>
      </c>
      <c r="K1814" s="71">
        <v>0.80909383211561603</v>
      </c>
      <c r="L1814" s="68">
        <v>28.1982942430704</v>
      </c>
      <c r="M1814" s="71">
        <v>0.38029465930018402</v>
      </c>
      <c r="N1814" s="68">
        <v>5.8635394456289998</v>
      </c>
      <c r="O1814" s="71"/>
      <c r="P1814" s="68"/>
      <c r="Q1814" s="71">
        <v>0</v>
      </c>
      <c r="R1814" s="68">
        <v>39.186295503212001</v>
      </c>
    </row>
    <row r="1815" spans="1:18" x14ac:dyDescent="0.2">
      <c r="A1815" s="141" t="s">
        <v>676</v>
      </c>
      <c r="B1815" s="67" t="s">
        <v>3770</v>
      </c>
      <c r="C1815" s="67">
        <v>39</v>
      </c>
      <c r="D1815" s="67" t="s">
        <v>342</v>
      </c>
      <c r="E1815" s="71">
        <v>0.76979755085651203</v>
      </c>
      <c r="F1815" s="68">
        <v>64.4456289978678</v>
      </c>
      <c r="G1815" s="71">
        <v>0.60204638469446103</v>
      </c>
      <c r="H1815" s="68">
        <v>7.5692963752665197</v>
      </c>
      <c r="I1815" s="71">
        <v>0.83511046424934998</v>
      </c>
      <c r="J1815" s="68">
        <v>86.513859275053306</v>
      </c>
      <c r="K1815" s="71">
        <v>0.91735576721720402</v>
      </c>
      <c r="L1815" s="68">
        <v>68.550106609808097</v>
      </c>
      <c r="M1815" s="71">
        <v>0.49447513812154698</v>
      </c>
      <c r="N1815" s="68">
        <v>20.735607675906198</v>
      </c>
      <c r="O1815" s="71"/>
      <c r="P1815" s="68"/>
      <c r="Q1815" s="71">
        <v>1</v>
      </c>
      <c r="R1815" s="68">
        <v>100</v>
      </c>
    </row>
    <row r="1816" spans="1:18" x14ac:dyDescent="0.2">
      <c r="A1816" s="141" t="s">
        <v>3771</v>
      </c>
      <c r="B1816" s="67" t="s">
        <v>3772</v>
      </c>
      <c r="C1816" s="67">
        <v>40</v>
      </c>
      <c r="D1816" s="67" t="s">
        <v>342</v>
      </c>
      <c r="E1816" s="71">
        <v>0.61065903782432496</v>
      </c>
      <c r="F1816" s="68">
        <v>20.948827292110899</v>
      </c>
      <c r="G1816" s="71">
        <v>0.71539330701586301</v>
      </c>
      <c r="H1816" s="68">
        <v>38.006396588486098</v>
      </c>
      <c r="I1816" s="71">
        <v>0.82778398444437196</v>
      </c>
      <c r="J1816" s="68">
        <v>84.434968017057599</v>
      </c>
      <c r="K1816" s="71">
        <v>0.87487959195236797</v>
      </c>
      <c r="L1816" s="68">
        <v>49.893390191897701</v>
      </c>
      <c r="M1816" s="71">
        <v>0.63443830570902404</v>
      </c>
      <c r="N1816" s="68">
        <v>50.6929637526652</v>
      </c>
      <c r="O1816" s="71"/>
      <c r="P1816" s="68"/>
      <c r="Q1816" s="71">
        <v>8.0000000000000004E-4</v>
      </c>
      <c r="R1816" s="68">
        <v>40.578158458244097</v>
      </c>
    </row>
    <row r="1817" spans="1:18" x14ac:dyDescent="0.2">
      <c r="A1817" s="141" t="s">
        <v>755</v>
      </c>
      <c r="B1817" s="67" t="s">
        <v>3773</v>
      </c>
      <c r="C1817" s="67">
        <v>39</v>
      </c>
      <c r="D1817" s="67" t="s">
        <v>342</v>
      </c>
      <c r="E1817" s="71">
        <v>0.67697194780492698</v>
      </c>
      <c r="F1817" s="68">
        <v>35.660980810234499</v>
      </c>
      <c r="G1817" s="71">
        <v>0.64499442197881895</v>
      </c>
      <c r="H1817" s="68">
        <v>13.3262260127932</v>
      </c>
      <c r="I1817" s="71">
        <v>0.82783031083704295</v>
      </c>
      <c r="J1817" s="68">
        <v>84.488272921108702</v>
      </c>
      <c r="K1817" s="71">
        <v>0.910017017888193</v>
      </c>
      <c r="L1817" s="68">
        <v>64.765458422174802</v>
      </c>
      <c r="M1817" s="71">
        <v>0.325046040515654</v>
      </c>
      <c r="N1817" s="68">
        <v>3.8912579957356099</v>
      </c>
      <c r="O1817" s="71"/>
      <c r="P1817" s="68"/>
      <c r="Q1817" s="71"/>
      <c r="R1817" s="68"/>
    </row>
    <row r="1818" spans="1:18" x14ac:dyDescent="0.2">
      <c r="A1818" s="141" t="s">
        <v>792</v>
      </c>
      <c r="B1818" s="67" t="s">
        <v>3774</v>
      </c>
      <c r="C1818" s="67">
        <v>39</v>
      </c>
      <c r="D1818" s="67" t="s">
        <v>342</v>
      </c>
      <c r="E1818" s="71">
        <v>0.66851383791804797</v>
      </c>
      <c r="F1818" s="68">
        <v>33.635394456290001</v>
      </c>
      <c r="G1818" s="71">
        <v>0.62543674188034604</v>
      </c>
      <c r="H1818" s="68">
        <v>10.234541577825199</v>
      </c>
      <c r="I1818" s="71">
        <v>0.69853395085903502</v>
      </c>
      <c r="J1818" s="68">
        <v>36.087420042643899</v>
      </c>
      <c r="K1818" s="71">
        <v>0.92927434585730495</v>
      </c>
      <c r="L1818" s="68">
        <v>74.786780383795303</v>
      </c>
      <c r="M1818" s="71">
        <v>0.42081031307550698</v>
      </c>
      <c r="N1818" s="68">
        <v>8.9552238805970106</v>
      </c>
      <c r="O1818" s="71"/>
      <c r="P1818" s="68"/>
      <c r="Q1818" s="71"/>
      <c r="R1818" s="68"/>
    </row>
    <row r="1819" spans="1:18" x14ac:dyDescent="0.2">
      <c r="A1819" s="141" t="s">
        <v>806</v>
      </c>
      <c r="B1819" s="67" t="s">
        <v>3775</v>
      </c>
      <c r="C1819" s="67">
        <v>39</v>
      </c>
      <c r="D1819" s="67" t="s">
        <v>342</v>
      </c>
      <c r="E1819" s="71">
        <v>0.59313636757005095</v>
      </c>
      <c r="F1819" s="68">
        <v>17.270788912579999</v>
      </c>
      <c r="G1819" s="71">
        <v>0.68212218244607503</v>
      </c>
      <c r="H1819" s="68">
        <v>24.466950959488301</v>
      </c>
      <c r="I1819" s="71">
        <v>0.75589893808360997</v>
      </c>
      <c r="J1819" s="68">
        <v>62.526652452025601</v>
      </c>
      <c r="K1819" s="71">
        <v>0.90795537662075299</v>
      </c>
      <c r="L1819" s="68">
        <v>64.072494669509595</v>
      </c>
      <c r="M1819" s="71">
        <v>0.61970534069981598</v>
      </c>
      <c r="N1819" s="68">
        <v>48.667377398720703</v>
      </c>
      <c r="O1819" s="71"/>
      <c r="P1819" s="68"/>
      <c r="Q1819" s="71">
        <v>0</v>
      </c>
      <c r="R1819" s="68">
        <v>39.186295503212001</v>
      </c>
    </row>
    <row r="1820" spans="1:18" x14ac:dyDescent="0.2">
      <c r="A1820" s="141" t="s">
        <v>3776</v>
      </c>
      <c r="B1820" s="67" t="s">
        <v>3777</v>
      </c>
      <c r="C1820" s="67">
        <v>39</v>
      </c>
      <c r="D1820" s="67" t="s">
        <v>342</v>
      </c>
      <c r="E1820" s="71">
        <v>0.65616710023338298</v>
      </c>
      <c r="F1820" s="68">
        <v>30.9701492537313</v>
      </c>
      <c r="G1820" s="71">
        <v>0.648054899704403</v>
      </c>
      <c r="H1820" s="68">
        <v>14.392324093816599</v>
      </c>
      <c r="I1820" s="71">
        <v>0.77204707696846997</v>
      </c>
      <c r="J1820" s="68">
        <v>68.923240938166302</v>
      </c>
      <c r="K1820" s="71">
        <v>0.89279300884026502</v>
      </c>
      <c r="L1820" s="68">
        <v>57.675906183368902</v>
      </c>
      <c r="M1820" s="71">
        <v>0.54604051565377498</v>
      </c>
      <c r="N1820" s="68">
        <v>31.023454157782499</v>
      </c>
      <c r="O1820" s="71"/>
      <c r="P1820" s="68"/>
      <c r="Q1820" s="71">
        <v>0.4219</v>
      </c>
      <c r="R1820" s="68">
        <v>51.713062098501098</v>
      </c>
    </row>
    <row r="1821" spans="1:18" x14ac:dyDescent="0.2">
      <c r="A1821" s="141" t="s">
        <v>3778</v>
      </c>
      <c r="B1821" s="67" t="s">
        <v>3779</v>
      </c>
      <c r="C1821" s="67">
        <v>39</v>
      </c>
      <c r="D1821" s="67" t="s">
        <v>342</v>
      </c>
      <c r="E1821" s="71">
        <v>0.70293900940695997</v>
      </c>
      <c r="F1821" s="68">
        <v>43.603411513859299</v>
      </c>
      <c r="G1821" s="71">
        <v>0.68773460620864302</v>
      </c>
      <c r="H1821" s="68">
        <v>26.545842217484001</v>
      </c>
      <c r="I1821" s="71">
        <v>0.86184373678716097</v>
      </c>
      <c r="J1821" s="68">
        <v>90.8315565031983</v>
      </c>
      <c r="K1821" s="71">
        <v>0.94009349961910604</v>
      </c>
      <c r="L1821" s="68">
        <v>80.597014925373102</v>
      </c>
      <c r="M1821" s="71">
        <v>0.57182320441988999</v>
      </c>
      <c r="N1821" s="68">
        <v>37.3667377398721</v>
      </c>
      <c r="O1821" s="71"/>
      <c r="P1821" s="68"/>
      <c r="Q1821" s="71">
        <v>0.45319999999999999</v>
      </c>
      <c r="R1821" s="68">
        <v>52.355460385439002</v>
      </c>
    </row>
    <row r="1822" spans="1:18" x14ac:dyDescent="0.2">
      <c r="A1822" s="141" t="s">
        <v>3780</v>
      </c>
      <c r="B1822" s="67" t="s">
        <v>3781</v>
      </c>
      <c r="C1822" s="67">
        <v>40</v>
      </c>
      <c r="D1822" s="67" t="s">
        <v>342</v>
      </c>
      <c r="E1822" s="71">
        <v>0.73109218752629102</v>
      </c>
      <c r="F1822" s="68">
        <v>51.865671641791003</v>
      </c>
      <c r="G1822" s="71">
        <v>0.68994629570581101</v>
      </c>
      <c r="H1822" s="68">
        <v>27.718550106609801</v>
      </c>
      <c r="I1822" s="71">
        <v>0.84498562479531802</v>
      </c>
      <c r="J1822" s="68">
        <v>88.592750533048999</v>
      </c>
      <c r="K1822" s="71">
        <v>0.84339631395025805</v>
      </c>
      <c r="L1822" s="68">
        <v>38.0597014925373</v>
      </c>
      <c r="M1822" s="71">
        <v>0.54604051565377498</v>
      </c>
      <c r="N1822" s="68">
        <v>31.023454157782499</v>
      </c>
      <c r="O1822" s="71"/>
      <c r="P1822" s="68"/>
      <c r="Q1822" s="71"/>
      <c r="R1822" s="68"/>
    </row>
    <row r="1823" spans="1:18" x14ac:dyDescent="0.2">
      <c r="A1823" s="141" t="s">
        <v>3782</v>
      </c>
      <c r="B1823" s="67" t="s">
        <v>3783</v>
      </c>
      <c r="C1823" s="67">
        <v>40</v>
      </c>
      <c r="D1823" s="67" t="s">
        <v>342</v>
      </c>
      <c r="E1823" s="71">
        <v>0.78221965632946699</v>
      </c>
      <c r="F1823" s="68">
        <v>67.963752665245195</v>
      </c>
      <c r="G1823" s="71">
        <v>0.63824428256245602</v>
      </c>
      <c r="H1823" s="68">
        <v>11.9402985074627</v>
      </c>
      <c r="I1823" s="71">
        <v>0.83349873912123296</v>
      </c>
      <c r="J1823" s="68">
        <v>85.980810234541593</v>
      </c>
      <c r="K1823" s="71">
        <v>0.87489853804835904</v>
      </c>
      <c r="L1823" s="68">
        <v>49.946695095948797</v>
      </c>
      <c r="M1823" s="71">
        <v>0.56445672191528595</v>
      </c>
      <c r="N1823" s="68">
        <v>35.607675906183403</v>
      </c>
      <c r="O1823" s="71"/>
      <c r="P1823" s="68"/>
      <c r="Q1823" s="71">
        <v>1</v>
      </c>
      <c r="R1823" s="68">
        <v>100</v>
      </c>
    </row>
    <row r="1824" spans="1:18" x14ac:dyDescent="0.2">
      <c r="A1824" s="141" t="s">
        <v>3784</v>
      </c>
      <c r="B1824" s="67" t="s">
        <v>3785</v>
      </c>
      <c r="C1824" s="67">
        <v>40</v>
      </c>
      <c r="D1824" s="67" t="s">
        <v>342</v>
      </c>
      <c r="E1824" s="71">
        <v>0.82412651762273903</v>
      </c>
      <c r="F1824" s="68">
        <v>77.558635394456303</v>
      </c>
      <c r="G1824" s="71">
        <v>0.72071774953218204</v>
      </c>
      <c r="H1824" s="68">
        <v>40.245202558635398</v>
      </c>
      <c r="I1824" s="71">
        <v>0.86201110784214297</v>
      </c>
      <c r="J1824" s="68">
        <v>90.938166311300606</v>
      </c>
      <c r="K1824" s="71">
        <v>0.91083190753495002</v>
      </c>
      <c r="L1824" s="68">
        <v>65.191897654584196</v>
      </c>
      <c r="M1824" s="71">
        <v>0.62707182320442001</v>
      </c>
      <c r="N1824" s="68">
        <v>49.840085287846499</v>
      </c>
      <c r="O1824" s="71"/>
      <c r="P1824" s="68"/>
      <c r="Q1824" s="71">
        <v>1</v>
      </c>
      <c r="R1824" s="68">
        <v>100</v>
      </c>
    </row>
    <row r="1825" spans="1:18" x14ac:dyDescent="0.2">
      <c r="A1825" s="141" t="s">
        <v>3786</v>
      </c>
      <c r="B1825" s="67" t="s">
        <v>3787</v>
      </c>
      <c r="C1825" s="67">
        <v>40</v>
      </c>
      <c r="D1825" s="67" t="s">
        <v>342</v>
      </c>
      <c r="E1825" s="71">
        <v>0.72300172060817103</v>
      </c>
      <c r="F1825" s="68">
        <v>49.520255863539397</v>
      </c>
      <c r="G1825" s="71">
        <v>0.72681109357097395</v>
      </c>
      <c r="H1825" s="68">
        <v>42.164179104477597</v>
      </c>
      <c r="I1825" s="71">
        <v>0.84851644088702405</v>
      </c>
      <c r="J1825" s="68">
        <v>89.232409381663103</v>
      </c>
      <c r="K1825" s="71">
        <v>0.82787738534160504</v>
      </c>
      <c r="L1825" s="68">
        <v>33.0490405117271</v>
      </c>
      <c r="M1825" s="71">
        <v>0.68600368324125205</v>
      </c>
      <c r="N1825" s="68">
        <v>57.196162046908299</v>
      </c>
      <c r="O1825" s="71"/>
      <c r="P1825" s="68"/>
      <c r="Q1825" s="71">
        <v>0.52580000000000005</v>
      </c>
      <c r="R1825" s="68">
        <v>55.139186295503201</v>
      </c>
    </row>
    <row r="1826" spans="1:18" x14ac:dyDescent="0.2">
      <c r="A1826" s="141" t="s">
        <v>3788</v>
      </c>
      <c r="B1826" s="67" t="s">
        <v>3789</v>
      </c>
      <c r="C1826" s="67">
        <v>39</v>
      </c>
      <c r="D1826" s="67" t="s">
        <v>342</v>
      </c>
      <c r="E1826" s="71">
        <v>0.759731984308741</v>
      </c>
      <c r="F1826" s="68">
        <v>60.660980810234499</v>
      </c>
      <c r="G1826" s="71">
        <v>0.725203722313846</v>
      </c>
      <c r="H1826" s="68">
        <v>41.844349680170602</v>
      </c>
      <c r="I1826" s="71">
        <v>0.72800914203671596</v>
      </c>
      <c r="J1826" s="68">
        <v>50.106609808102299</v>
      </c>
      <c r="K1826" s="71">
        <v>0.96232649093228495</v>
      </c>
      <c r="L1826" s="68">
        <v>89.978678038379499</v>
      </c>
      <c r="M1826" s="71">
        <v>0.62338858195211799</v>
      </c>
      <c r="N1826" s="68">
        <v>49.3070362473348</v>
      </c>
      <c r="O1826" s="71"/>
      <c r="P1826" s="68"/>
      <c r="Q1826" s="71"/>
      <c r="R1826" s="68"/>
    </row>
    <row r="1827" spans="1:18" x14ac:dyDescent="0.2">
      <c r="A1827" s="141" t="s">
        <v>3790</v>
      </c>
      <c r="B1827" s="67" t="s">
        <v>3791</v>
      </c>
      <c r="C1827" s="67">
        <v>39</v>
      </c>
      <c r="D1827" s="67" t="s">
        <v>342</v>
      </c>
      <c r="E1827" s="71">
        <v>0.59766529903688403</v>
      </c>
      <c r="F1827" s="68">
        <v>18.443496801705798</v>
      </c>
      <c r="G1827" s="71">
        <v>0.71174342531012402</v>
      </c>
      <c r="H1827" s="68">
        <v>36.620469083155598</v>
      </c>
      <c r="I1827" s="71">
        <v>0.76646132916588405</v>
      </c>
      <c r="J1827" s="68">
        <v>67.057569296375306</v>
      </c>
      <c r="K1827" s="71">
        <v>0.93093205378391797</v>
      </c>
      <c r="L1827" s="68">
        <v>75.639658848614104</v>
      </c>
      <c r="M1827" s="71">
        <v>0.57918968692449402</v>
      </c>
      <c r="N1827" s="68">
        <v>38.859275053304899</v>
      </c>
      <c r="O1827" s="71"/>
      <c r="P1827" s="68"/>
      <c r="Q1827" s="71">
        <v>0</v>
      </c>
      <c r="R1827" s="68">
        <v>39.186295503212001</v>
      </c>
    </row>
    <row r="1828" spans="1:18" x14ac:dyDescent="0.2">
      <c r="A1828" s="141" t="s">
        <v>1597</v>
      </c>
      <c r="B1828" s="67" t="s">
        <v>3792</v>
      </c>
      <c r="C1828" s="67">
        <v>39</v>
      </c>
      <c r="D1828" s="67" t="s">
        <v>342</v>
      </c>
      <c r="E1828" s="71">
        <v>0.61337387950456601</v>
      </c>
      <c r="F1828" s="68">
        <v>21.5351812366738</v>
      </c>
      <c r="G1828" s="71">
        <v>0.70678735455250696</v>
      </c>
      <c r="H1828" s="68">
        <v>35.181236673774002</v>
      </c>
      <c r="I1828" s="71">
        <v>0.70690153731219396</v>
      </c>
      <c r="J1828" s="68">
        <v>39.818763326225998</v>
      </c>
      <c r="K1828" s="71">
        <v>0.97822654617378402</v>
      </c>
      <c r="L1828" s="68">
        <v>96.055437100213197</v>
      </c>
      <c r="M1828" s="71">
        <v>0.674953959484346</v>
      </c>
      <c r="N1828" s="68">
        <v>56.130063965884901</v>
      </c>
      <c r="O1828" s="71"/>
      <c r="P1828" s="68"/>
      <c r="Q1828" s="71">
        <v>0</v>
      </c>
      <c r="R1828" s="68">
        <v>39.186295503212001</v>
      </c>
    </row>
    <row r="1829" spans="1:18" x14ac:dyDescent="0.2">
      <c r="A1829" s="141" t="s">
        <v>3793</v>
      </c>
      <c r="B1829" s="67" t="s">
        <v>3794</v>
      </c>
      <c r="C1829" s="67">
        <v>39</v>
      </c>
      <c r="D1829" s="67" t="s">
        <v>342</v>
      </c>
      <c r="E1829" s="71">
        <v>0.61959715757538403</v>
      </c>
      <c r="F1829" s="68">
        <v>22.601279317697198</v>
      </c>
      <c r="G1829" s="71">
        <v>0.73596575126686303</v>
      </c>
      <c r="H1829" s="68">
        <v>45.522388059701498</v>
      </c>
      <c r="I1829" s="71">
        <v>0.74135387651778895</v>
      </c>
      <c r="J1829" s="68">
        <v>56.503198294243099</v>
      </c>
      <c r="K1829" s="71">
        <v>0.94571220060792305</v>
      </c>
      <c r="L1829" s="68">
        <v>83.475479744136507</v>
      </c>
      <c r="M1829" s="71">
        <v>0.674953959484346</v>
      </c>
      <c r="N1829" s="68">
        <v>56.130063965884901</v>
      </c>
      <c r="O1829" s="71"/>
      <c r="P1829" s="68"/>
      <c r="Q1829" s="71">
        <v>0</v>
      </c>
      <c r="R1829" s="68">
        <v>39.186295503212001</v>
      </c>
    </row>
    <row r="1830" spans="1:18" x14ac:dyDescent="0.2">
      <c r="A1830" s="141" t="s">
        <v>3795</v>
      </c>
      <c r="B1830" s="67" t="s">
        <v>3796</v>
      </c>
      <c r="C1830" s="67">
        <v>39</v>
      </c>
      <c r="D1830" s="67" t="s">
        <v>342</v>
      </c>
      <c r="E1830" s="71">
        <v>0.56628540773151703</v>
      </c>
      <c r="F1830" s="68">
        <v>12.6332622601279</v>
      </c>
      <c r="G1830" s="71">
        <v>0.61728593704703705</v>
      </c>
      <c r="H1830" s="68">
        <v>9.0618336886993607</v>
      </c>
      <c r="I1830" s="71">
        <v>0.70881772052101499</v>
      </c>
      <c r="J1830" s="68">
        <v>40.991471215351801</v>
      </c>
      <c r="K1830" s="71">
        <v>0.89298452289432195</v>
      </c>
      <c r="L1830" s="68">
        <v>57.7825159914712</v>
      </c>
      <c r="M1830" s="71">
        <v>0.61233885819521205</v>
      </c>
      <c r="N1830" s="68">
        <v>47.014925373134297</v>
      </c>
      <c r="O1830" s="71"/>
      <c r="P1830" s="68"/>
      <c r="Q1830" s="71">
        <v>0</v>
      </c>
      <c r="R1830" s="68">
        <v>39.186295503212001</v>
      </c>
    </row>
    <row r="1831" spans="1:18" x14ac:dyDescent="0.2">
      <c r="A1831" s="141" t="s">
        <v>3797</v>
      </c>
      <c r="B1831" s="67" t="s">
        <v>3798</v>
      </c>
      <c r="C1831" s="67">
        <v>39</v>
      </c>
      <c r="D1831" s="67" t="s">
        <v>342</v>
      </c>
      <c r="E1831" s="71">
        <v>0.66895322572500204</v>
      </c>
      <c r="F1831" s="68">
        <v>33.795309168443502</v>
      </c>
      <c r="G1831" s="71">
        <v>0.72828673489013296</v>
      </c>
      <c r="H1831" s="68">
        <v>43.017057569296398</v>
      </c>
      <c r="I1831" s="71">
        <v>0.75144584146332505</v>
      </c>
      <c r="J1831" s="68">
        <v>60.5543710021322</v>
      </c>
      <c r="K1831" s="71">
        <v>0.93543152648886296</v>
      </c>
      <c r="L1831" s="68">
        <v>77.665245202558594</v>
      </c>
      <c r="M1831" s="71">
        <v>0.75230202578268901</v>
      </c>
      <c r="N1831" s="68">
        <v>67.324093816631105</v>
      </c>
      <c r="O1831" s="71"/>
      <c r="P1831" s="68"/>
      <c r="Q1831" s="71">
        <v>0.17730000000000001</v>
      </c>
      <c r="R1831" s="68">
        <v>48.715203426124198</v>
      </c>
    </row>
    <row r="1832" spans="1:18" x14ac:dyDescent="0.2">
      <c r="A1832" s="141" t="s">
        <v>3799</v>
      </c>
      <c r="B1832" s="67" t="s">
        <v>3800</v>
      </c>
      <c r="C1832" s="67">
        <v>40</v>
      </c>
      <c r="D1832" s="67" t="s">
        <v>342</v>
      </c>
      <c r="E1832" s="71">
        <v>0.53737298321905702</v>
      </c>
      <c r="F1832" s="68">
        <v>7.8891257995735602</v>
      </c>
      <c r="G1832" s="71">
        <v>0.66932178649642604</v>
      </c>
      <c r="H1832" s="68">
        <v>20.042643923240899</v>
      </c>
      <c r="I1832" s="71">
        <v>0.79842597683889405</v>
      </c>
      <c r="J1832" s="68">
        <v>76.705756929637502</v>
      </c>
      <c r="K1832" s="71">
        <v>0.75410794465683495</v>
      </c>
      <c r="L1832" s="68">
        <v>15.991471215351799</v>
      </c>
      <c r="M1832" s="71">
        <v>0.46500920810313101</v>
      </c>
      <c r="N1832" s="68">
        <v>15.298507462686601</v>
      </c>
      <c r="O1832" s="71"/>
      <c r="P1832" s="68"/>
      <c r="Q1832" s="71">
        <v>0</v>
      </c>
      <c r="R1832" s="68">
        <v>39.186295503212001</v>
      </c>
    </row>
    <row r="1833" spans="1:18" x14ac:dyDescent="0.2">
      <c r="A1833" s="141" t="s">
        <v>3801</v>
      </c>
      <c r="B1833" s="67" t="s">
        <v>3802</v>
      </c>
      <c r="C1833" s="67">
        <v>39</v>
      </c>
      <c r="D1833" s="67" t="s">
        <v>342</v>
      </c>
      <c r="E1833" s="71">
        <v>0.57616429357316601</v>
      </c>
      <c r="F1833" s="68">
        <v>13.912579957356099</v>
      </c>
      <c r="G1833" s="71">
        <v>0.66504063597125695</v>
      </c>
      <c r="H1833" s="68">
        <v>18.816631130064</v>
      </c>
      <c r="I1833" s="71">
        <v>0.72975911151903305</v>
      </c>
      <c r="J1833" s="68">
        <v>50.746268656716403</v>
      </c>
      <c r="K1833" s="71">
        <v>0.82313092847866898</v>
      </c>
      <c r="L1833" s="68">
        <v>31.982942430703599</v>
      </c>
      <c r="M1833" s="71">
        <v>0.53499079189686904</v>
      </c>
      <c r="N1833" s="68">
        <v>28.144989339019201</v>
      </c>
      <c r="O1833" s="71"/>
      <c r="P1833" s="68"/>
      <c r="Q1833" s="71">
        <v>0.12790000000000001</v>
      </c>
      <c r="R1833" s="68">
        <v>47.858672376873699</v>
      </c>
    </row>
    <row r="1834" spans="1:18" x14ac:dyDescent="0.2">
      <c r="A1834" s="141" t="s">
        <v>3803</v>
      </c>
      <c r="B1834" s="67" t="s">
        <v>3804</v>
      </c>
      <c r="C1834" s="67">
        <v>39</v>
      </c>
      <c r="D1834" s="67" t="s">
        <v>342</v>
      </c>
      <c r="E1834" s="71">
        <v>0.73461383123069401</v>
      </c>
      <c r="F1834" s="68">
        <v>52.931769722814501</v>
      </c>
      <c r="G1834" s="71">
        <v>0.70063364372125303</v>
      </c>
      <c r="H1834" s="68">
        <v>32.675906183368902</v>
      </c>
      <c r="I1834" s="71">
        <v>0.70491962811297304</v>
      </c>
      <c r="J1834" s="68">
        <v>38.7526652452026</v>
      </c>
      <c r="K1834" s="71">
        <v>0.94634588365945305</v>
      </c>
      <c r="L1834" s="68">
        <v>83.528784648187596</v>
      </c>
      <c r="M1834" s="71">
        <v>0.58655616942909805</v>
      </c>
      <c r="N1834" s="68">
        <v>40.191897654584203</v>
      </c>
      <c r="O1834" s="71"/>
      <c r="P1834" s="68"/>
      <c r="Q1834" s="71"/>
      <c r="R1834" s="68"/>
    </row>
    <row r="1835" spans="1:18" x14ac:dyDescent="0.2">
      <c r="A1835" s="141" t="s">
        <v>3805</v>
      </c>
      <c r="B1835" s="67" t="s">
        <v>3806</v>
      </c>
      <c r="C1835" s="67">
        <v>39</v>
      </c>
      <c r="D1835" s="67" t="s">
        <v>342</v>
      </c>
      <c r="E1835" s="71">
        <v>0.57631822456917203</v>
      </c>
      <c r="F1835" s="68">
        <v>14.0191897654584</v>
      </c>
      <c r="G1835" s="71">
        <v>0.68965473264605703</v>
      </c>
      <c r="H1835" s="68">
        <v>27.452025586353901</v>
      </c>
      <c r="I1835" s="71">
        <v>0.69633339622924195</v>
      </c>
      <c r="J1835" s="68">
        <v>34.861407249467</v>
      </c>
      <c r="K1835" s="71">
        <v>0.93482951330757802</v>
      </c>
      <c r="L1835" s="68">
        <v>77.025586353944604</v>
      </c>
      <c r="M1835" s="71">
        <v>0.56077348066298305</v>
      </c>
      <c r="N1835" s="68">
        <v>34.488272921108702</v>
      </c>
      <c r="O1835" s="71"/>
      <c r="P1835" s="68"/>
      <c r="Q1835" s="71">
        <v>0</v>
      </c>
      <c r="R1835" s="68">
        <v>39.186295503212001</v>
      </c>
    </row>
    <row r="1836" spans="1:18" x14ac:dyDescent="0.2">
      <c r="A1836" s="141" t="s">
        <v>1391</v>
      </c>
      <c r="B1836" s="67" t="s">
        <v>3807</v>
      </c>
      <c r="C1836" s="67">
        <v>39</v>
      </c>
      <c r="D1836" s="67" t="s">
        <v>342</v>
      </c>
      <c r="E1836" s="71">
        <v>0.74200817129685204</v>
      </c>
      <c r="F1836" s="68">
        <v>55.330490405117303</v>
      </c>
      <c r="G1836" s="71">
        <v>0.679139212927657</v>
      </c>
      <c r="H1836" s="68">
        <v>23.347547974413601</v>
      </c>
      <c r="I1836" s="71">
        <v>0.75153668181700395</v>
      </c>
      <c r="J1836" s="68">
        <v>60.607675906183403</v>
      </c>
      <c r="K1836" s="71">
        <v>0.93975089725674099</v>
      </c>
      <c r="L1836" s="68">
        <v>80.117270788912606</v>
      </c>
      <c r="M1836" s="71">
        <v>0.59760589318600399</v>
      </c>
      <c r="N1836" s="68">
        <v>43.230277185501102</v>
      </c>
      <c r="O1836" s="71"/>
      <c r="P1836" s="68"/>
      <c r="Q1836" s="71"/>
      <c r="R1836" s="68"/>
    </row>
    <row r="1837" spans="1:18" x14ac:dyDescent="0.2">
      <c r="A1837" s="141" t="s">
        <v>2385</v>
      </c>
      <c r="B1837" s="67" t="s">
        <v>3808</v>
      </c>
      <c r="C1837" s="67">
        <v>39</v>
      </c>
      <c r="D1837" s="67" t="s">
        <v>342</v>
      </c>
      <c r="E1837" s="71">
        <v>0.60495077433545197</v>
      </c>
      <c r="F1837" s="68">
        <v>19.989339019189799</v>
      </c>
      <c r="G1837" s="71">
        <v>0.72735484921786997</v>
      </c>
      <c r="H1837" s="68">
        <v>42.377398720682301</v>
      </c>
      <c r="I1837" s="71">
        <v>0.71090429817732403</v>
      </c>
      <c r="J1837" s="68">
        <v>42.2174840085288</v>
      </c>
      <c r="K1837" s="71">
        <v>0.93212345356383397</v>
      </c>
      <c r="L1837" s="68">
        <v>76.066098081023497</v>
      </c>
      <c r="M1837" s="71">
        <v>0.649171270718232</v>
      </c>
      <c r="N1837" s="68">
        <v>53.038379530916799</v>
      </c>
      <c r="O1837" s="71"/>
      <c r="P1837" s="68"/>
      <c r="Q1837" s="71">
        <v>5.1999999999999998E-3</v>
      </c>
      <c r="R1837" s="68">
        <v>43.147751605995701</v>
      </c>
    </row>
    <row r="1838" spans="1:18" x14ac:dyDescent="0.2">
      <c r="A1838" s="141" t="s">
        <v>3809</v>
      </c>
      <c r="B1838" s="67" t="s">
        <v>3810</v>
      </c>
      <c r="C1838" s="67">
        <v>39</v>
      </c>
      <c r="D1838" s="67" t="s">
        <v>342</v>
      </c>
      <c r="E1838" s="71">
        <v>0.60065562623570001</v>
      </c>
      <c r="F1838" s="68">
        <v>19.136460554370998</v>
      </c>
      <c r="G1838" s="71">
        <v>0.71151373855711997</v>
      </c>
      <c r="H1838" s="68">
        <v>36.513859275053299</v>
      </c>
      <c r="I1838" s="71">
        <v>0.74266043439013796</v>
      </c>
      <c r="J1838" s="68">
        <v>56.769722814498898</v>
      </c>
      <c r="K1838" s="71">
        <v>0.91466565252221899</v>
      </c>
      <c r="L1838" s="68">
        <v>67.164179104477597</v>
      </c>
      <c r="M1838" s="71">
        <v>0.63443830570902404</v>
      </c>
      <c r="N1838" s="68">
        <v>50.6929637526652</v>
      </c>
      <c r="O1838" s="71"/>
      <c r="P1838" s="68"/>
      <c r="Q1838" s="71">
        <v>0</v>
      </c>
      <c r="R1838" s="68">
        <v>39.186295503212001</v>
      </c>
    </row>
    <row r="1839" spans="1:18" x14ac:dyDescent="0.2">
      <c r="A1839" s="141" t="s">
        <v>3811</v>
      </c>
      <c r="B1839" s="67" t="s">
        <v>3812</v>
      </c>
      <c r="C1839" s="67">
        <v>39</v>
      </c>
      <c r="D1839" s="67" t="s">
        <v>342</v>
      </c>
      <c r="E1839" s="71">
        <v>0.62839272535282198</v>
      </c>
      <c r="F1839" s="68">
        <v>24.413646055437098</v>
      </c>
      <c r="G1839" s="71">
        <v>0.76741509130358099</v>
      </c>
      <c r="H1839" s="68">
        <v>54.264392324093798</v>
      </c>
      <c r="I1839" s="71">
        <v>0.79573831580695797</v>
      </c>
      <c r="J1839" s="68">
        <v>76.119402985074601</v>
      </c>
      <c r="K1839" s="71">
        <v>0.93700543143994297</v>
      </c>
      <c r="L1839" s="68">
        <v>78.144989339019205</v>
      </c>
      <c r="M1839" s="71">
        <v>0.64180478821362796</v>
      </c>
      <c r="N1839" s="68">
        <v>51.492537313432798</v>
      </c>
      <c r="O1839" s="71"/>
      <c r="P1839" s="68"/>
      <c r="Q1839" s="71">
        <v>0</v>
      </c>
      <c r="R1839" s="68">
        <v>39.186295503212001</v>
      </c>
    </row>
    <row r="1840" spans="1:18" x14ac:dyDescent="0.2">
      <c r="A1840" s="141" t="s">
        <v>3813</v>
      </c>
      <c r="B1840" s="67" t="s">
        <v>3814</v>
      </c>
      <c r="C1840" s="67">
        <v>39</v>
      </c>
      <c r="D1840" s="67" t="s">
        <v>342</v>
      </c>
      <c r="E1840" s="71">
        <v>0.55448335926770997</v>
      </c>
      <c r="F1840" s="68">
        <v>10.5543710021322</v>
      </c>
      <c r="G1840" s="71">
        <v>0.59997347252313404</v>
      </c>
      <c r="H1840" s="68">
        <v>7.1428571428571397</v>
      </c>
      <c r="I1840" s="71">
        <v>0.73711078885022696</v>
      </c>
      <c r="J1840" s="68">
        <v>54.5842217484009</v>
      </c>
      <c r="K1840" s="71">
        <v>0.88560877805911098</v>
      </c>
      <c r="L1840" s="68">
        <v>54.317697228145001</v>
      </c>
      <c r="M1840" s="71">
        <v>0.549723756906078</v>
      </c>
      <c r="N1840" s="68">
        <v>31.6631130063966</v>
      </c>
      <c r="O1840" s="71"/>
      <c r="P1840" s="68"/>
      <c r="Q1840" s="71">
        <v>0</v>
      </c>
      <c r="R1840" s="68">
        <v>39.186295503212001</v>
      </c>
    </row>
    <row r="1841" spans="1:18" x14ac:dyDescent="0.2">
      <c r="A1841" s="141" t="s">
        <v>3815</v>
      </c>
      <c r="B1841" s="67" t="s">
        <v>3816</v>
      </c>
      <c r="C1841" s="67">
        <v>39</v>
      </c>
      <c r="D1841" s="67" t="s">
        <v>342</v>
      </c>
      <c r="E1841" s="71">
        <v>0.60149648551919499</v>
      </c>
      <c r="F1841" s="68">
        <v>19.5095948827292</v>
      </c>
      <c r="G1841" s="71">
        <v>0.69504849456327999</v>
      </c>
      <c r="H1841" s="68">
        <v>30.117270788912599</v>
      </c>
      <c r="I1841" s="71">
        <v>0.74572670059707602</v>
      </c>
      <c r="J1841" s="68">
        <v>58.368869936034102</v>
      </c>
      <c r="K1841" s="71">
        <v>0.89911975545587797</v>
      </c>
      <c r="L1841" s="68">
        <v>60.501066098080997</v>
      </c>
      <c r="M1841" s="71">
        <v>0.66758747697974197</v>
      </c>
      <c r="N1841" s="68">
        <v>55.330490405117303</v>
      </c>
      <c r="O1841" s="71"/>
      <c r="P1841" s="68"/>
      <c r="Q1841" s="71">
        <v>0</v>
      </c>
      <c r="R1841" s="68">
        <v>39.186295503212001</v>
      </c>
    </row>
    <row r="1842" spans="1:18" x14ac:dyDescent="0.2">
      <c r="A1842" s="141" t="s">
        <v>3817</v>
      </c>
      <c r="B1842" s="67" t="s">
        <v>3818</v>
      </c>
      <c r="C1842" s="67">
        <v>39</v>
      </c>
      <c r="D1842" s="67" t="s">
        <v>342</v>
      </c>
      <c r="E1842" s="71">
        <v>0.77009019759339503</v>
      </c>
      <c r="F1842" s="68">
        <v>64.605543710021294</v>
      </c>
      <c r="G1842" s="71">
        <v>0.65797438450062096</v>
      </c>
      <c r="H1842" s="68">
        <v>17.004264392324099</v>
      </c>
      <c r="I1842" s="71">
        <v>0.63926841426874903</v>
      </c>
      <c r="J1842" s="68">
        <v>17.803837953091701</v>
      </c>
      <c r="K1842" s="71">
        <v>0.93718608975008999</v>
      </c>
      <c r="L1842" s="68">
        <v>78.304904051172699</v>
      </c>
      <c r="M1842" s="71">
        <v>0.61602209944751396</v>
      </c>
      <c r="N1842" s="68">
        <v>47.4946695095949</v>
      </c>
      <c r="O1842" s="71"/>
      <c r="P1842" s="68"/>
      <c r="Q1842" s="71">
        <v>1</v>
      </c>
      <c r="R1842" s="68">
        <v>100</v>
      </c>
    </row>
    <row r="1843" spans="1:18" x14ac:dyDescent="0.2">
      <c r="A1843" s="141" t="s">
        <v>1645</v>
      </c>
      <c r="B1843" s="67" t="s">
        <v>3819</v>
      </c>
      <c r="C1843" s="67">
        <v>39</v>
      </c>
      <c r="D1843" s="67" t="s">
        <v>342</v>
      </c>
      <c r="E1843" s="71">
        <v>0.60120275168715598</v>
      </c>
      <c r="F1843" s="68">
        <v>19.402985074626901</v>
      </c>
      <c r="G1843" s="71">
        <v>0.64589127138232805</v>
      </c>
      <c r="H1843" s="68">
        <v>13.7526652452026</v>
      </c>
      <c r="I1843" s="71">
        <v>0.62677102703232701</v>
      </c>
      <c r="J1843" s="68">
        <v>14.818763326226</v>
      </c>
      <c r="K1843" s="71">
        <v>0.93401260182591395</v>
      </c>
      <c r="L1843" s="68">
        <v>76.545842217483994</v>
      </c>
      <c r="M1843" s="71">
        <v>0.61233885819521205</v>
      </c>
      <c r="N1843" s="68">
        <v>47.014925373134297</v>
      </c>
      <c r="O1843" s="71"/>
      <c r="P1843" s="68"/>
      <c r="Q1843" s="71">
        <v>0.187</v>
      </c>
      <c r="R1843" s="68">
        <v>48.822269807280499</v>
      </c>
    </row>
    <row r="1844" spans="1:18" x14ac:dyDescent="0.2">
      <c r="A1844" s="141" t="s">
        <v>3820</v>
      </c>
      <c r="B1844" s="67" t="s">
        <v>3821</v>
      </c>
      <c r="C1844" s="67">
        <v>39</v>
      </c>
      <c r="D1844" s="67" t="s">
        <v>342</v>
      </c>
      <c r="E1844" s="71">
        <v>0.65192753383081103</v>
      </c>
      <c r="F1844" s="68">
        <v>29.637526652451999</v>
      </c>
      <c r="G1844" s="71">
        <v>0.66333955642604803</v>
      </c>
      <c r="H1844" s="68">
        <v>18.283582089552201</v>
      </c>
      <c r="I1844" s="71">
        <v>0.64721824098282998</v>
      </c>
      <c r="J1844" s="68">
        <v>19.2963752665245</v>
      </c>
      <c r="K1844" s="71">
        <v>0.92072314982989101</v>
      </c>
      <c r="L1844" s="68">
        <v>70.735607675906195</v>
      </c>
      <c r="M1844" s="71">
        <v>0.56445672191528595</v>
      </c>
      <c r="N1844" s="68">
        <v>35.607675906183403</v>
      </c>
      <c r="O1844" s="71"/>
      <c r="P1844" s="68"/>
      <c r="Q1844" s="71">
        <v>0.46389999999999998</v>
      </c>
      <c r="R1844" s="68">
        <v>52.462526766595303</v>
      </c>
    </row>
    <row r="1845" spans="1:18" x14ac:dyDescent="0.2">
      <c r="A1845" s="141" t="s">
        <v>2042</v>
      </c>
      <c r="B1845" s="67" t="s">
        <v>3822</v>
      </c>
      <c r="C1845" s="67">
        <v>39</v>
      </c>
      <c r="D1845" s="67" t="s">
        <v>342</v>
      </c>
      <c r="E1845" s="71">
        <v>0.63760499329417997</v>
      </c>
      <c r="F1845" s="68">
        <v>25.852878464818801</v>
      </c>
      <c r="G1845" s="71">
        <v>0.63261198814998298</v>
      </c>
      <c r="H1845" s="68">
        <v>10.9808102345416</v>
      </c>
      <c r="I1845" s="71">
        <v>0.57919154699089304</v>
      </c>
      <c r="J1845" s="68">
        <v>8.7953091684435005</v>
      </c>
      <c r="K1845" s="71">
        <v>0.85519102367120403</v>
      </c>
      <c r="L1845" s="68">
        <v>42.430703624733503</v>
      </c>
      <c r="M1845" s="71">
        <v>0.48342541436464098</v>
      </c>
      <c r="N1845" s="68">
        <v>18.443496801705798</v>
      </c>
      <c r="O1845" s="71"/>
      <c r="P1845" s="68"/>
      <c r="Q1845" s="71"/>
      <c r="R1845" s="68"/>
    </row>
    <row r="1846" spans="1:18" x14ac:dyDescent="0.2">
      <c r="A1846" s="141" t="s">
        <v>1376</v>
      </c>
      <c r="B1846" s="67" t="s">
        <v>3823</v>
      </c>
      <c r="C1846" s="67">
        <v>39</v>
      </c>
      <c r="D1846" s="67" t="s">
        <v>342</v>
      </c>
      <c r="E1846" s="71">
        <v>0.582124046407691</v>
      </c>
      <c r="F1846" s="68">
        <v>15.405117270788899</v>
      </c>
      <c r="G1846" s="71">
        <v>0.69943227140873898</v>
      </c>
      <c r="H1846" s="68">
        <v>32.142857142857103</v>
      </c>
      <c r="I1846" s="71">
        <v>0.70048093203468598</v>
      </c>
      <c r="J1846" s="68">
        <v>36.9402985074627</v>
      </c>
      <c r="K1846" s="71">
        <v>0.93888382417514205</v>
      </c>
      <c r="L1846" s="68">
        <v>79.371002132196196</v>
      </c>
      <c r="M1846" s="71">
        <v>0.57182320441988999</v>
      </c>
      <c r="N1846" s="68">
        <v>37.3667377398721</v>
      </c>
      <c r="O1846" s="71"/>
      <c r="P1846" s="68"/>
      <c r="Q1846" s="71">
        <v>0</v>
      </c>
      <c r="R1846" s="68">
        <v>39.186295503212001</v>
      </c>
    </row>
    <row r="1847" spans="1:18" x14ac:dyDescent="0.2">
      <c r="A1847" s="141" t="s">
        <v>3824</v>
      </c>
      <c r="B1847" s="67" t="s">
        <v>3825</v>
      </c>
      <c r="C1847" s="67">
        <v>39</v>
      </c>
      <c r="D1847" s="67" t="s">
        <v>342</v>
      </c>
      <c r="E1847" s="71">
        <v>0.61347125384171497</v>
      </c>
      <c r="F1847" s="68">
        <v>21.641791044776099</v>
      </c>
      <c r="G1847" s="71">
        <v>0.71597412334521704</v>
      </c>
      <c r="H1847" s="68">
        <v>38.219616204690801</v>
      </c>
      <c r="I1847" s="71">
        <v>0.72836422516689403</v>
      </c>
      <c r="J1847" s="68">
        <v>50.266524520255899</v>
      </c>
      <c r="K1847" s="71">
        <v>0.95543044371672303</v>
      </c>
      <c r="L1847" s="68">
        <v>87.366737739872093</v>
      </c>
      <c r="M1847" s="71">
        <v>0.66758747697974197</v>
      </c>
      <c r="N1847" s="68">
        <v>55.330490405117303</v>
      </c>
      <c r="O1847" s="71"/>
      <c r="P1847" s="68"/>
      <c r="Q1847" s="71">
        <v>0</v>
      </c>
      <c r="R1847" s="68">
        <v>39.186295503212001</v>
      </c>
    </row>
    <row r="1848" spans="1:18" x14ac:dyDescent="0.2">
      <c r="A1848" s="141" t="s">
        <v>3826</v>
      </c>
      <c r="B1848" s="67" t="s">
        <v>3827</v>
      </c>
      <c r="C1848" s="67">
        <v>39</v>
      </c>
      <c r="D1848" s="67" t="s">
        <v>342</v>
      </c>
      <c r="E1848" s="71">
        <v>0.64243194061448605</v>
      </c>
      <c r="F1848" s="68">
        <v>26.972281449893401</v>
      </c>
      <c r="G1848" s="71">
        <v>0.754137959668014</v>
      </c>
      <c r="H1848" s="68">
        <v>50.906183368869897</v>
      </c>
      <c r="I1848" s="71">
        <v>0.75800449849109697</v>
      </c>
      <c r="J1848" s="68">
        <v>63.432835820895498</v>
      </c>
      <c r="K1848" s="71">
        <v>0.95139846038293296</v>
      </c>
      <c r="L1848" s="68">
        <v>85.820895522388099</v>
      </c>
      <c r="M1848" s="71">
        <v>0.74861878453038699</v>
      </c>
      <c r="N1848" s="68">
        <v>66.684434968017101</v>
      </c>
      <c r="O1848" s="71"/>
      <c r="P1848" s="68"/>
      <c r="Q1848" s="71">
        <v>0</v>
      </c>
      <c r="R1848" s="68">
        <v>39.186295503212001</v>
      </c>
    </row>
    <row r="1849" spans="1:18" x14ac:dyDescent="0.2">
      <c r="A1849" s="141" t="s">
        <v>672</v>
      </c>
      <c r="B1849" s="67" t="s">
        <v>3828</v>
      </c>
      <c r="C1849" s="67">
        <v>39</v>
      </c>
      <c r="D1849" s="67" t="s">
        <v>342</v>
      </c>
      <c r="E1849" s="71">
        <v>0.56472969948243601</v>
      </c>
      <c r="F1849" s="68">
        <v>12.313432835820899</v>
      </c>
      <c r="G1849" s="71">
        <v>0.71937551875109795</v>
      </c>
      <c r="H1849" s="68">
        <v>39.658848614072497</v>
      </c>
      <c r="I1849" s="71">
        <v>0.71775388886844904</v>
      </c>
      <c r="J1849" s="68">
        <v>45.362473347547997</v>
      </c>
      <c r="K1849" s="71">
        <v>0.873627745409575</v>
      </c>
      <c r="L1849" s="68">
        <v>49.466950959488301</v>
      </c>
      <c r="M1849" s="71">
        <v>0.51289134438305695</v>
      </c>
      <c r="N1849" s="68">
        <v>24.0938166311301</v>
      </c>
      <c r="O1849" s="71"/>
      <c r="P1849" s="68"/>
      <c r="Q1849" s="71">
        <v>0</v>
      </c>
      <c r="R1849" s="68">
        <v>39.186295503212001</v>
      </c>
    </row>
    <row r="1850" spans="1:18" x14ac:dyDescent="0.2">
      <c r="A1850" s="141" t="s">
        <v>3829</v>
      </c>
      <c r="B1850" s="67" t="s">
        <v>3830</v>
      </c>
      <c r="C1850" s="67">
        <v>39</v>
      </c>
      <c r="D1850" s="67" t="s">
        <v>342</v>
      </c>
      <c r="E1850" s="71">
        <v>0.58160914453481105</v>
      </c>
      <c r="F1850" s="68">
        <v>15.3518123667377</v>
      </c>
      <c r="G1850" s="71">
        <v>0.65776861412973298</v>
      </c>
      <c r="H1850" s="68">
        <v>16.897654584221801</v>
      </c>
      <c r="I1850" s="71">
        <v>0.73355131893545</v>
      </c>
      <c r="J1850" s="68">
        <v>52.878464818763298</v>
      </c>
      <c r="K1850" s="71">
        <v>0.86018803638603802</v>
      </c>
      <c r="L1850" s="68">
        <v>44.0298507462687</v>
      </c>
      <c r="M1850" s="71">
        <v>0.65653775322283603</v>
      </c>
      <c r="N1850" s="68">
        <v>53.997867803837899</v>
      </c>
      <c r="O1850" s="71"/>
      <c r="P1850" s="68"/>
      <c r="Q1850" s="71">
        <v>0</v>
      </c>
      <c r="R1850" s="68">
        <v>39.186295503212001</v>
      </c>
    </row>
    <row r="1851" spans="1:18" x14ac:dyDescent="0.2">
      <c r="A1851" s="141" t="s">
        <v>3831</v>
      </c>
      <c r="B1851" s="67" t="s">
        <v>3832</v>
      </c>
      <c r="C1851" s="67">
        <v>39</v>
      </c>
      <c r="D1851" s="67" t="s">
        <v>342</v>
      </c>
      <c r="E1851" s="71">
        <v>0.65100256075251295</v>
      </c>
      <c r="F1851" s="68">
        <v>29.1044776119403</v>
      </c>
      <c r="G1851" s="71">
        <v>0.72824145251241901</v>
      </c>
      <c r="H1851" s="68">
        <v>42.963752665245202</v>
      </c>
      <c r="I1851" s="71">
        <v>0.76402830315450099</v>
      </c>
      <c r="J1851" s="68">
        <v>65.671641791044806</v>
      </c>
      <c r="K1851" s="71">
        <v>0.93305612360209</v>
      </c>
      <c r="L1851" s="68">
        <v>76.279317697228095</v>
      </c>
      <c r="M1851" s="71">
        <v>0.68968692449355495</v>
      </c>
      <c r="N1851" s="68">
        <v>57.835820895522403</v>
      </c>
      <c r="O1851" s="71"/>
      <c r="P1851" s="68"/>
      <c r="Q1851" s="71">
        <v>0.14000000000000001</v>
      </c>
      <c r="R1851" s="68">
        <v>48.286937901498902</v>
      </c>
    </row>
    <row r="1852" spans="1:18" x14ac:dyDescent="0.2">
      <c r="A1852" s="141" t="s">
        <v>3833</v>
      </c>
      <c r="B1852" s="67" t="s">
        <v>3834</v>
      </c>
      <c r="C1852" s="67">
        <v>39</v>
      </c>
      <c r="D1852" s="67" t="s">
        <v>342</v>
      </c>
      <c r="E1852" s="71">
        <v>0.67230845587167998</v>
      </c>
      <c r="F1852" s="68">
        <v>34.648187633262303</v>
      </c>
      <c r="G1852" s="71">
        <v>0.75302359946671105</v>
      </c>
      <c r="H1852" s="68">
        <v>50.6929637526652</v>
      </c>
      <c r="I1852" s="71">
        <v>0.71431260360008197</v>
      </c>
      <c r="J1852" s="68">
        <v>43.763326226012801</v>
      </c>
      <c r="K1852" s="71">
        <v>0.82521970428423996</v>
      </c>
      <c r="L1852" s="68">
        <v>32.302771855010697</v>
      </c>
      <c r="M1852" s="71">
        <v>0.71178637200736605</v>
      </c>
      <c r="N1852" s="68">
        <v>61.034115138592703</v>
      </c>
      <c r="O1852" s="71"/>
      <c r="P1852" s="68"/>
      <c r="Q1852" s="71">
        <v>0.35720000000000002</v>
      </c>
      <c r="R1852" s="68">
        <v>51.0706638115632</v>
      </c>
    </row>
    <row r="1853" spans="1:18" x14ac:dyDescent="0.2">
      <c r="A1853" s="141" t="s">
        <v>841</v>
      </c>
      <c r="B1853" s="67" t="s">
        <v>3835</v>
      </c>
      <c r="C1853" s="67">
        <v>39</v>
      </c>
      <c r="D1853" s="67" t="s">
        <v>342</v>
      </c>
      <c r="E1853" s="71">
        <v>0.64568523986064896</v>
      </c>
      <c r="F1853" s="68">
        <v>27.718550106609801</v>
      </c>
      <c r="G1853" s="71">
        <v>0.72329273322997401</v>
      </c>
      <c r="H1853" s="68">
        <v>41.2579957356077</v>
      </c>
      <c r="I1853" s="71">
        <v>0.73884866026134099</v>
      </c>
      <c r="J1853" s="68">
        <v>55.2771855010661</v>
      </c>
      <c r="K1853" s="71">
        <v>0.67466657376773098</v>
      </c>
      <c r="L1853" s="68">
        <v>7.7292110874200404</v>
      </c>
      <c r="M1853" s="71">
        <v>0.77071823204419898</v>
      </c>
      <c r="N1853" s="68">
        <v>69.509594882729203</v>
      </c>
      <c r="O1853" s="71"/>
      <c r="P1853" s="68"/>
      <c r="Q1853" s="71">
        <v>0.32090000000000002</v>
      </c>
      <c r="R1853" s="68">
        <v>50.428265524625303</v>
      </c>
    </row>
    <row r="1854" spans="1:18" x14ac:dyDescent="0.2">
      <c r="A1854" s="141" t="s">
        <v>1832</v>
      </c>
      <c r="B1854" s="67" t="s">
        <v>3836</v>
      </c>
      <c r="C1854" s="67">
        <v>39</v>
      </c>
      <c r="D1854" s="67" t="s">
        <v>342</v>
      </c>
      <c r="E1854" s="71">
        <v>0.47346034232843298</v>
      </c>
      <c r="F1854" s="68">
        <v>3.62473347547974</v>
      </c>
      <c r="G1854" s="71">
        <v>0.57553635657761604</v>
      </c>
      <c r="H1854" s="68">
        <v>5.2238805970149196</v>
      </c>
      <c r="I1854" s="71">
        <v>0.62385868303233405</v>
      </c>
      <c r="J1854" s="68">
        <v>14.498933901918999</v>
      </c>
      <c r="K1854" s="71">
        <v>0.87232656153497701</v>
      </c>
      <c r="L1854" s="68">
        <v>48.773987206823001</v>
      </c>
      <c r="M1854" s="71">
        <v>0.29558011049723798</v>
      </c>
      <c r="N1854" s="68">
        <v>3.0916844349680201</v>
      </c>
      <c r="O1854" s="71"/>
      <c r="P1854" s="68"/>
      <c r="Q1854" s="71">
        <v>0</v>
      </c>
      <c r="R1854" s="68">
        <v>39.186295503212001</v>
      </c>
    </row>
    <row r="1855" spans="1:18" x14ac:dyDescent="0.2">
      <c r="A1855" s="141" t="s">
        <v>3837</v>
      </c>
      <c r="B1855" s="67" t="s">
        <v>3838</v>
      </c>
      <c r="C1855" s="67">
        <v>39</v>
      </c>
      <c r="D1855" s="67" t="s">
        <v>342</v>
      </c>
      <c r="E1855" s="71">
        <v>0.69674223454073803</v>
      </c>
      <c r="F1855" s="68">
        <v>41.844349680170602</v>
      </c>
      <c r="G1855" s="71">
        <v>0.76363415210415098</v>
      </c>
      <c r="H1855" s="68">
        <v>53.411513859274997</v>
      </c>
      <c r="I1855" s="71">
        <v>0.73921520569478005</v>
      </c>
      <c r="J1855" s="68">
        <v>55.383795309168399</v>
      </c>
      <c r="K1855" s="71">
        <v>0.887291096672715</v>
      </c>
      <c r="L1855" s="68">
        <v>54.904051172707902</v>
      </c>
      <c r="M1855" s="71">
        <v>0.67127071823204398</v>
      </c>
      <c r="N1855" s="68">
        <v>55.650319829424298</v>
      </c>
      <c r="O1855" s="71"/>
      <c r="P1855" s="68"/>
      <c r="Q1855" s="71">
        <v>0.42230000000000001</v>
      </c>
      <c r="R1855" s="68">
        <v>51.820128479657399</v>
      </c>
    </row>
    <row r="1856" spans="1:18" x14ac:dyDescent="0.2">
      <c r="A1856" s="141" t="s">
        <v>3839</v>
      </c>
      <c r="B1856" s="67" t="s">
        <v>3840</v>
      </c>
      <c r="C1856" s="67">
        <v>39</v>
      </c>
      <c r="D1856" s="67" t="s">
        <v>342</v>
      </c>
      <c r="E1856" s="71">
        <v>0.66244880891553104</v>
      </c>
      <c r="F1856" s="68">
        <v>32.142857142857103</v>
      </c>
      <c r="G1856" s="71">
        <v>0.81255711028210598</v>
      </c>
      <c r="H1856" s="68">
        <v>66.364605543709999</v>
      </c>
      <c r="I1856" s="71">
        <v>0.73011154161554603</v>
      </c>
      <c r="J1856" s="68">
        <v>50.852878464818801</v>
      </c>
      <c r="K1856" s="71">
        <v>0.89940964682365199</v>
      </c>
      <c r="L1856" s="68">
        <v>60.767590618336897</v>
      </c>
      <c r="M1856" s="71">
        <v>0.87016574585635398</v>
      </c>
      <c r="N1856" s="68">
        <v>84.648187633262296</v>
      </c>
      <c r="O1856" s="71"/>
      <c r="P1856" s="68"/>
      <c r="Q1856" s="71">
        <v>0</v>
      </c>
      <c r="R1856" s="68">
        <v>39.186295503212001</v>
      </c>
    </row>
    <row r="1857" spans="1:18" x14ac:dyDescent="0.2">
      <c r="A1857" s="141" t="s">
        <v>3841</v>
      </c>
      <c r="B1857" s="67" t="s">
        <v>3842</v>
      </c>
      <c r="C1857" s="67">
        <v>39</v>
      </c>
      <c r="D1857" s="67" t="s">
        <v>342</v>
      </c>
      <c r="E1857" s="71">
        <v>0.86850158473302097</v>
      </c>
      <c r="F1857" s="68">
        <v>86.300639658848596</v>
      </c>
      <c r="G1857" s="71">
        <v>0.82926930903700802</v>
      </c>
      <c r="H1857" s="68">
        <v>70.735607675906195</v>
      </c>
      <c r="I1857" s="71">
        <v>0.86592475875405694</v>
      </c>
      <c r="J1857" s="68">
        <v>91.524520255863493</v>
      </c>
      <c r="K1857" s="71">
        <v>0.91232976653696496</v>
      </c>
      <c r="L1857" s="68">
        <v>65.884861407249502</v>
      </c>
      <c r="M1857" s="71">
        <v>0.86648250460405196</v>
      </c>
      <c r="N1857" s="68">
        <v>84.008528784648206</v>
      </c>
      <c r="O1857" s="71"/>
      <c r="P1857" s="68"/>
      <c r="Q1857" s="71"/>
      <c r="R1857" s="68"/>
    </row>
    <row r="1858" spans="1:18" x14ac:dyDescent="0.2">
      <c r="A1858" s="141" t="s">
        <v>3843</v>
      </c>
      <c r="B1858" s="67" t="s">
        <v>3844</v>
      </c>
      <c r="C1858" s="67">
        <v>39</v>
      </c>
      <c r="D1858" s="67" t="s">
        <v>342</v>
      </c>
      <c r="E1858" s="71">
        <v>0.81010759387002396</v>
      </c>
      <c r="F1858" s="68">
        <v>73.933901918976503</v>
      </c>
      <c r="G1858" s="71">
        <v>0.80217470817411995</v>
      </c>
      <c r="H1858" s="68">
        <v>63.272921108741997</v>
      </c>
      <c r="I1858" s="71">
        <v>0.74467516661605504</v>
      </c>
      <c r="J1858" s="68">
        <v>57.7825159914712</v>
      </c>
      <c r="K1858" s="71">
        <v>0.83446447859047201</v>
      </c>
      <c r="L1858" s="68">
        <v>35.394456289978699</v>
      </c>
      <c r="M1858" s="71">
        <v>0.85911602209944804</v>
      </c>
      <c r="N1858" s="68">
        <v>82.942430703624694</v>
      </c>
      <c r="O1858" s="71"/>
      <c r="P1858" s="68"/>
      <c r="Q1858" s="71"/>
      <c r="R1858" s="68"/>
    </row>
    <row r="1859" spans="1:18" x14ac:dyDescent="0.2">
      <c r="A1859" s="141" t="s">
        <v>3845</v>
      </c>
      <c r="B1859" s="67" t="s">
        <v>3846</v>
      </c>
      <c r="C1859" s="67">
        <v>39</v>
      </c>
      <c r="D1859" s="67" t="s">
        <v>342</v>
      </c>
      <c r="E1859" s="71">
        <v>0.840913512331387</v>
      </c>
      <c r="F1859" s="68">
        <v>81.556503198294195</v>
      </c>
      <c r="G1859" s="71">
        <v>0.83981045730911297</v>
      </c>
      <c r="H1859" s="68">
        <v>72.654584221748394</v>
      </c>
      <c r="I1859" s="71">
        <v>0.72891945798899205</v>
      </c>
      <c r="J1859" s="68">
        <v>50.479744136460603</v>
      </c>
      <c r="K1859" s="71">
        <v>0.85477680437735104</v>
      </c>
      <c r="L1859" s="68">
        <v>42.2174840085288</v>
      </c>
      <c r="M1859" s="71">
        <v>0.94014732965009196</v>
      </c>
      <c r="N1859" s="68">
        <v>93.656716417910403</v>
      </c>
      <c r="O1859" s="71"/>
      <c r="P1859" s="68"/>
      <c r="Q1859" s="71"/>
      <c r="R1859" s="68"/>
    </row>
    <row r="1860" spans="1:18" x14ac:dyDescent="0.2">
      <c r="A1860" s="141" t="s">
        <v>3847</v>
      </c>
      <c r="B1860" s="67" t="s">
        <v>3848</v>
      </c>
      <c r="C1860" s="67">
        <v>39</v>
      </c>
      <c r="D1860" s="67" t="s">
        <v>342</v>
      </c>
      <c r="E1860" s="71">
        <v>0.66472964571828597</v>
      </c>
      <c r="F1860" s="68">
        <v>32.729211087419998</v>
      </c>
      <c r="G1860" s="71">
        <v>0.80550785184727203</v>
      </c>
      <c r="H1860" s="68">
        <v>64.4456289978678</v>
      </c>
      <c r="I1860" s="71">
        <v>0.75723070709114604</v>
      </c>
      <c r="J1860" s="68">
        <v>63.0597014925373</v>
      </c>
      <c r="K1860" s="71">
        <v>0.87232771753514804</v>
      </c>
      <c r="L1860" s="68">
        <v>48.827292110874197</v>
      </c>
      <c r="M1860" s="71">
        <v>0.88858195211786395</v>
      </c>
      <c r="N1860" s="68">
        <v>87.206823027718599</v>
      </c>
      <c r="O1860" s="71"/>
      <c r="P1860" s="68"/>
      <c r="Q1860" s="71">
        <v>0</v>
      </c>
      <c r="R1860" s="68">
        <v>39.186295503212001</v>
      </c>
    </row>
    <row r="1861" spans="1:18" x14ac:dyDescent="0.2">
      <c r="A1861" s="141" t="s">
        <v>3849</v>
      </c>
      <c r="B1861" s="67" t="s">
        <v>3850</v>
      </c>
      <c r="C1861" s="67">
        <v>39</v>
      </c>
      <c r="D1861" s="67" t="s">
        <v>342</v>
      </c>
      <c r="E1861" s="71">
        <v>0.68278015770188805</v>
      </c>
      <c r="F1861" s="68">
        <v>37.313432835820898</v>
      </c>
      <c r="G1861" s="71">
        <v>0.83552929766918005</v>
      </c>
      <c r="H1861" s="68">
        <v>71.961620469083201</v>
      </c>
      <c r="I1861" s="71">
        <v>0.75539527779973903</v>
      </c>
      <c r="J1861" s="68">
        <v>62.153518123667403</v>
      </c>
      <c r="K1861" s="71">
        <v>0.91597805466114801</v>
      </c>
      <c r="L1861" s="68">
        <v>67.643923240938193</v>
      </c>
      <c r="M1861" s="71">
        <v>0.90699815837937403</v>
      </c>
      <c r="N1861" s="68">
        <v>89.285714285714306</v>
      </c>
      <c r="O1861" s="71"/>
      <c r="P1861" s="68"/>
      <c r="Q1861" s="71">
        <v>0</v>
      </c>
      <c r="R1861" s="68">
        <v>39.186295503212001</v>
      </c>
    </row>
    <row r="1862" spans="1:18" x14ac:dyDescent="0.2">
      <c r="A1862" s="141" t="s">
        <v>3851</v>
      </c>
      <c r="B1862" s="67" t="s">
        <v>3852</v>
      </c>
      <c r="C1862" s="67">
        <v>39</v>
      </c>
      <c r="D1862" s="67" t="s">
        <v>342</v>
      </c>
      <c r="E1862" s="71">
        <v>0.672208458886144</v>
      </c>
      <c r="F1862" s="68">
        <v>34.594882729211101</v>
      </c>
      <c r="G1862" s="71">
        <v>0.81286802448137596</v>
      </c>
      <c r="H1862" s="68">
        <v>66.524520255863493</v>
      </c>
      <c r="I1862" s="71">
        <v>0.75596012717274497</v>
      </c>
      <c r="J1862" s="68">
        <v>62.579957356076797</v>
      </c>
      <c r="K1862" s="71">
        <v>0.85206681312650601</v>
      </c>
      <c r="L1862" s="68">
        <v>41.204690831556498</v>
      </c>
      <c r="M1862" s="71">
        <v>0.94014732965009196</v>
      </c>
      <c r="N1862" s="68">
        <v>93.656716417910403</v>
      </c>
      <c r="O1862" s="71"/>
      <c r="P1862" s="68"/>
      <c r="Q1862" s="71">
        <v>0</v>
      </c>
      <c r="R1862" s="68">
        <v>39.186295503212001</v>
      </c>
    </row>
    <row r="1863" spans="1:18" x14ac:dyDescent="0.2">
      <c r="A1863" s="141" t="s">
        <v>3853</v>
      </c>
      <c r="B1863" s="67" t="s">
        <v>3854</v>
      </c>
      <c r="C1863" s="67">
        <v>39</v>
      </c>
      <c r="D1863" s="67" t="s">
        <v>342</v>
      </c>
      <c r="E1863" s="71">
        <v>0.74077531792572104</v>
      </c>
      <c r="F1863" s="68">
        <v>55.117270788912599</v>
      </c>
      <c r="G1863" s="71">
        <v>0.76842529436878604</v>
      </c>
      <c r="H1863" s="68">
        <v>54.904051172707902</v>
      </c>
      <c r="I1863" s="71">
        <v>0.65296824056389202</v>
      </c>
      <c r="J1863" s="68">
        <v>20.682302771854999</v>
      </c>
      <c r="K1863" s="71">
        <v>0.78572246973521598</v>
      </c>
      <c r="L1863" s="68">
        <v>22.121535181236698</v>
      </c>
      <c r="M1863" s="71">
        <v>0.75598526703499103</v>
      </c>
      <c r="N1863" s="68">
        <v>67.697228144989296</v>
      </c>
      <c r="O1863" s="71"/>
      <c r="P1863" s="68"/>
      <c r="Q1863" s="71"/>
      <c r="R1863" s="68"/>
    </row>
    <row r="1864" spans="1:18" x14ac:dyDescent="0.2">
      <c r="A1864" s="141" t="s">
        <v>3855</v>
      </c>
      <c r="B1864" s="67" t="s">
        <v>3856</v>
      </c>
      <c r="C1864" s="67">
        <v>39</v>
      </c>
      <c r="D1864" s="67" t="s">
        <v>342</v>
      </c>
      <c r="E1864" s="71">
        <v>0.65441403944900101</v>
      </c>
      <c r="F1864" s="68">
        <v>30.597014925373099</v>
      </c>
      <c r="G1864" s="71">
        <v>0.787175705683688</v>
      </c>
      <c r="H1864" s="68">
        <v>59.115138592750498</v>
      </c>
      <c r="I1864" s="71">
        <v>0.73971062919613295</v>
      </c>
      <c r="J1864" s="68">
        <v>55.597014925373102</v>
      </c>
      <c r="K1864" s="71">
        <v>0.83388515149962195</v>
      </c>
      <c r="L1864" s="68">
        <v>35.181236673774002</v>
      </c>
      <c r="M1864" s="71">
        <v>0.88489871086556204</v>
      </c>
      <c r="N1864" s="68">
        <v>86.620469083155697</v>
      </c>
      <c r="O1864" s="71"/>
      <c r="P1864" s="68"/>
      <c r="Q1864" s="71">
        <v>2.64E-2</v>
      </c>
      <c r="R1864" s="68">
        <v>44.9678800856531</v>
      </c>
    </row>
    <row r="1865" spans="1:18" x14ac:dyDescent="0.2">
      <c r="A1865" s="141" t="s">
        <v>3857</v>
      </c>
      <c r="B1865" s="67" t="s">
        <v>3858</v>
      </c>
      <c r="C1865" s="67">
        <v>39</v>
      </c>
      <c r="D1865" s="67" t="s">
        <v>342</v>
      </c>
      <c r="E1865" s="71">
        <v>0.56499390715902198</v>
      </c>
      <c r="F1865" s="68">
        <v>12.4200426439232</v>
      </c>
      <c r="G1865" s="71">
        <v>0.65360254277676699</v>
      </c>
      <c r="H1865" s="68">
        <v>15.4584221748401</v>
      </c>
      <c r="I1865" s="71">
        <v>0.69044311698462102</v>
      </c>
      <c r="J1865" s="68">
        <v>32.036247334754798</v>
      </c>
      <c r="K1865" s="71">
        <v>0.95329956664145699</v>
      </c>
      <c r="L1865" s="68">
        <v>86.407249466951001</v>
      </c>
      <c r="M1865" s="71">
        <v>0.52762430939226501</v>
      </c>
      <c r="N1865" s="68">
        <v>26.652452025586399</v>
      </c>
      <c r="O1865" s="71"/>
      <c r="P1865" s="68"/>
      <c r="Q1865" s="71">
        <v>0</v>
      </c>
      <c r="R1865" s="68">
        <v>39.186295503212001</v>
      </c>
    </row>
    <row r="1866" spans="1:18" x14ac:dyDescent="0.2">
      <c r="A1866" s="141" t="s">
        <v>3859</v>
      </c>
      <c r="B1866" s="67" t="s">
        <v>3860</v>
      </c>
      <c r="C1866" s="67">
        <v>39</v>
      </c>
      <c r="D1866" s="67" t="s">
        <v>342</v>
      </c>
      <c r="E1866" s="71">
        <v>0.577533743334401</v>
      </c>
      <c r="F1866" s="68">
        <v>14.392324093816599</v>
      </c>
      <c r="G1866" s="71">
        <v>0.64490651857385795</v>
      </c>
      <c r="H1866" s="68">
        <v>13.1663113006397</v>
      </c>
      <c r="I1866" s="71">
        <v>0.67326382235169802</v>
      </c>
      <c r="J1866" s="68">
        <v>26.492537313432798</v>
      </c>
      <c r="K1866" s="71">
        <v>0.94979303504663404</v>
      </c>
      <c r="L1866" s="68">
        <v>84.968017057569298</v>
      </c>
      <c r="M1866" s="71">
        <v>0.61970534069981598</v>
      </c>
      <c r="N1866" s="68">
        <v>48.667377398720703</v>
      </c>
      <c r="O1866" s="71"/>
      <c r="P1866" s="68"/>
      <c r="Q1866" s="71">
        <v>0</v>
      </c>
      <c r="R1866" s="68">
        <v>39.186295503212001</v>
      </c>
    </row>
    <row r="1867" spans="1:18" x14ac:dyDescent="0.2">
      <c r="A1867" s="141" t="s">
        <v>1389</v>
      </c>
      <c r="B1867" s="67" t="s">
        <v>3861</v>
      </c>
      <c r="C1867" s="67">
        <v>39</v>
      </c>
      <c r="D1867" s="67" t="s">
        <v>342</v>
      </c>
      <c r="E1867" s="71">
        <v>0.71636511728112495</v>
      </c>
      <c r="F1867" s="68">
        <v>47.9211087420043</v>
      </c>
      <c r="G1867" s="71">
        <v>0.670278563571445</v>
      </c>
      <c r="H1867" s="68">
        <v>20.362473347548001</v>
      </c>
      <c r="I1867" s="71">
        <v>0.66919085967759995</v>
      </c>
      <c r="J1867" s="68">
        <v>24.840085287846499</v>
      </c>
      <c r="K1867" s="71">
        <v>0.88418625766182801</v>
      </c>
      <c r="L1867" s="68">
        <v>53.944562899786803</v>
      </c>
      <c r="M1867" s="71">
        <v>0.64180478821362796</v>
      </c>
      <c r="N1867" s="68">
        <v>51.492537313432798</v>
      </c>
      <c r="O1867" s="71"/>
      <c r="P1867" s="68"/>
      <c r="Q1867" s="71"/>
      <c r="R1867" s="68"/>
    </row>
    <row r="1868" spans="1:18" x14ac:dyDescent="0.2">
      <c r="A1868" s="141" t="s">
        <v>857</v>
      </c>
      <c r="B1868" s="67" t="s">
        <v>3862</v>
      </c>
      <c r="C1868" s="67">
        <v>39</v>
      </c>
      <c r="D1868" s="67" t="s">
        <v>342</v>
      </c>
      <c r="E1868" s="71">
        <v>0.63524041363891104</v>
      </c>
      <c r="F1868" s="68">
        <v>25.373134328358201</v>
      </c>
      <c r="G1868" s="71">
        <v>0.73968059029743205</v>
      </c>
      <c r="H1868" s="68">
        <v>46.428571428571402</v>
      </c>
      <c r="I1868" s="71">
        <v>0.75586336030646395</v>
      </c>
      <c r="J1868" s="68">
        <v>62.420042643923203</v>
      </c>
      <c r="K1868" s="71">
        <v>0.95045553932178195</v>
      </c>
      <c r="L1868" s="68">
        <v>85.341151385927503</v>
      </c>
      <c r="M1868" s="71">
        <v>0.73020257826887702</v>
      </c>
      <c r="N1868" s="68">
        <v>63.592750533048999</v>
      </c>
      <c r="O1868" s="71"/>
      <c r="P1868" s="68"/>
      <c r="Q1868" s="71">
        <v>0</v>
      </c>
      <c r="R1868" s="68">
        <v>39.186295503212001</v>
      </c>
    </row>
    <row r="1869" spans="1:18" x14ac:dyDescent="0.2">
      <c r="A1869" s="141" t="s">
        <v>3863</v>
      </c>
      <c r="B1869" s="67" t="s">
        <v>3864</v>
      </c>
      <c r="C1869" s="67">
        <v>39</v>
      </c>
      <c r="D1869" s="67" t="s">
        <v>342</v>
      </c>
      <c r="E1869" s="71">
        <v>0.84489028028970103</v>
      </c>
      <c r="F1869" s="68">
        <v>82.409381663112995</v>
      </c>
      <c r="G1869" s="71">
        <v>0.791181105565119</v>
      </c>
      <c r="H1869" s="68">
        <v>60.1279317697228</v>
      </c>
      <c r="I1869" s="71">
        <v>0.76093982579349295</v>
      </c>
      <c r="J1869" s="68">
        <v>64.872068230277193</v>
      </c>
      <c r="K1869" s="71">
        <v>0.92002844430720399</v>
      </c>
      <c r="L1869" s="68">
        <v>70.309168443496802</v>
      </c>
      <c r="M1869" s="71">
        <v>0.75230202578268901</v>
      </c>
      <c r="N1869" s="68">
        <v>67.324093816631105</v>
      </c>
      <c r="O1869" s="71"/>
      <c r="P1869" s="68"/>
      <c r="Q1869" s="71">
        <v>1</v>
      </c>
      <c r="R1869" s="68">
        <v>100</v>
      </c>
    </row>
    <row r="1870" spans="1:18" x14ac:dyDescent="0.2">
      <c r="A1870" s="141" t="s">
        <v>859</v>
      </c>
      <c r="B1870" s="67" t="s">
        <v>3865</v>
      </c>
      <c r="C1870" s="67">
        <v>39</v>
      </c>
      <c r="D1870" s="67" t="s">
        <v>342</v>
      </c>
      <c r="E1870" s="71">
        <v>0.66023635136213998</v>
      </c>
      <c r="F1870" s="68">
        <v>31.982942430703599</v>
      </c>
      <c r="G1870" s="71">
        <v>0.79122516720350899</v>
      </c>
      <c r="H1870" s="68">
        <v>60.287846481876301</v>
      </c>
      <c r="I1870" s="71">
        <v>0.74299708747694404</v>
      </c>
      <c r="J1870" s="68">
        <v>56.929637526652499</v>
      </c>
      <c r="K1870" s="71">
        <v>0.90574348003079796</v>
      </c>
      <c r="L1870" s="68">
        <v>63.379530916844402</v>
      </c>
      <c r="M1870" s="71">
        <v>0.85911602209944804</v>
      </c>
      <c r="N1870" s="68">
        <v>82.942430703624694</v>
      </c>
      <c r="O1870" s="71"/>
      <c r="P1870" s="68"/>
      <c r="Q1870" s="71">
        <v>2.0999999999999999E-3</v>
      </c>
      <c r="R1870" s="68">
        <v>42.398286937901503</v>
      </c>
    </row>
    <row r="1871" spans="1:18" x14ac:dyDescent="0.2">
      <c r="A1871" s="141" t="s">
        <v>863</v>
      </c>
      <c r="B1871" s="67" t="s">
        <v>3866</v>
      </c>
      <c r="C1871" s="67">
        <v>39</v>
      </c>
      <c r="D1871" s="67" t="s">
        <v>342</v>
      </c>
      <c r="E1871" s="71">
        <v>0.59417385835142</v>
      </c>
      <c r="F1871" s="68">
        <v>17.590618336887001</v>
      </c>
      <c r="G1871" s="71">
        <v>0.73612307909352004</v>
      </c>
      <c r="H1871" s="68">
        <v>45.575692963752701</v>
      </c>
      <c r="I1871" s="71">
        <v>0.68455021283681505</v>
      </c>
      <c r="J1871" s="68">
        <v>29.904051172707899</v>
      </c>
      <c r="K1871" s="71">
        <v>0.77947776778256495</v>
      </c>
      <c r="L1871" s="68">
        <v>20.788912579957401</v>
      </c>
      <c r="M1871" s="71">
        <v>0.77071823204419898</v>
      </c>
      <c r="N1871" s="68">
        <v>69.509594882729203</v>
      </c>
      <c r="O1871" s="71"/>
      <c r="P1871" s="68"/>
      <c r="Q1871" s="71">
        <v>0</v>
      </c>
      <c r="R1871" s="68">
        <v>39.186295503212001</v>
      </c>
    </row>
    <row r="1872" spans="1:18" x14ac:dyDescent="0.2">
      <c r="A1872" s="141" t="s">
        <v>3867</v>
      </c>
      <c r="B1872" s="67" t="s">
        <v>3868</v>
      </c>
      <c r="C1872" s="67">
        <v>39</v>
      </c>
      <c r="D1872" s="67" t="s">
        <v>342</v>
      </c>
      <c r="E1872" s="71">
        <v>0.59158233003018401</v>
      </c>
      <c r="F1872" s="68">
        <v>16.897654584221801</v>
      </c>
      <c r="G1872" s="71">
        <v>0.71996059547672797</v>
      </c>
      <c r="H1872" s="68">
        <v>40.031982942430702</v>
      </c>
      <c r="I1872" s="71">
        <v>0.69448846755583904</v>
      </c>
      <c r="J1872" s="68">
        <v>33.848614072494698</v>
      </c>
      <c r="K1872" s="71">
        <v>0.91128910645536998</v>
      </c>
      <c r="L1872" s="68">
        <v>65.245202558635398</v>
      </c>
      <c r="M1872" s="71">
        <v>0.56077348066298305</v>
      </c>
      <c r="N1872" s="68">
        <v>34.488272921108702</v>
      </c>
      <c r="O1872" s="71"/>
      <c r="P1872" s="68"/>
      <c r="Q1872" s="71">
        <v>7.1400000000000005E-2</v>
      </c>
      <c r="R1872" s="68">
        <v>46.573875802997897</v>
      </c>
    </row>
    <row r="1873" spans="1:18" x14ac:dyDescent="0.2">
      <c r="A1873" s="141" t="s">
        <v>3869</v>
      </c>
      <c r="B1873" s="67" t="s">
        <v>3870</v>
      </c>
      <c r="C1873" s="67">
        <v>39</v>
      </c>
      <c r="D1873" s="67" t="s">
        <v>342</v>
      </c>
      <c r="E1873" s="71">
        <v>0.62901319644637199</v>
      </c>
      <c r="F1873" s="68">
        <v>24.5735607675906</v>
      </c>
      <c r="G1873" s="71">
        <v>0.75565256248787804</v>
      </c>
      <c r="H1873" s="68">
        <v>51.279317697228102</v>
      </c>
      <c r="I1873" s="71">
        <v>0.69489562802443405</v>
      </c>
      <c r="J1873" s="68">
        <v>34.115138592750498</v>
      </c>
      <c r="K1873" s="71">
        <v>0.89801687090923499</v>
      </c>
      <c r="L1873" s="68">
        <v>59.914712153518103</v>
      </c>
      <c r="M1873" s="71">
        <v>0.79650092081031298</v>
      </c>
      <c r="N1873" s="68">
        <v>72.921108742004293</v>
      </c>
      <c r="O1873" s="71"/>
      <c r="P1873" s="68"/>
      <c r="Q1873" s="71">
        <v>0</v>
      </c>
      <c r="R1873" s="68">
        <v>39.186295503212001</v>
      </c>
    </row>
    <row r="1874" spans="1:18" x14ac:dyDescent="0.2">
      <c r="A1874" s="141" t="s">
        <v>3871</v>
      </c>
      <c r="B1874" s="67" t="s">
        <v>3872</v>
      </c>
      <c r="C1874" s="67">
        <v>39</v>
      </c>
      <c r="D1874" s="67" t="s">
        <v>342</v>
      </c>
      <c r="E1874" s="71">
        <v>0.62820587506598302</v>
      </c>
      <c r="F1874" s="68">
        <v>24.253731343283601</v>
      </c>
      <c r="G1874" s="71">
        <v>0.72115707031003295</v>
      </c>
      <c r="H1874" s="68">
        <v>40.405117270788899</v>
      </c>
      <c r="I1874" s="71">
        <v>0.714032617960211</v>
      </c>
      <c r="J1874" s="68">
        <v>43.603411513859299</v>
      </c>
      <c r="K1874" s="71">
        <v>0.91638683254770104</v>
      </c>
      <c r="L1874" s="68">
        <v>67.963752665245195</v>
      </c>
      <c r="M1874" s="71">
        <v>0.71915285451197097</v>
      </c>
      <c r="N1874" s="68">
        <v>61.833688699360302</v>
      </c>
      <c r="O1874" s="71"/>
      <c r="P1874" s="68"/>
      <c r="Q1874" s="71">
        <v>7.0300000000000001E-2</v>
      </c>
      <c r="R1874" s="68">
        <v>46.466809421841504</v>
      </c>
    </row>
    <row r="1875" spans="1:18" x14ac:dyDescent="0.2">
      <c r="A1875" s="141" t="s">
        <v>3873</v>
      </c>
      <c r="B1875" s="67" t="s">
        <v>3874</v>
      </c>
      <c r="C1875" s="67">
        <v>39</v>
      </c>
      <c r="D1875" s="67" t="s">
        <v>342</v>
      </c>
      <c r="E1875" s="71">
        <v>0.63186607242209503</v>
      </c>
      <c r="F1875" s="68">
        <v>24.893390191897701</v>
      </c>
      <c r="G1875" s="71">
        <v>0.76576140331062104</v>
      </c>
      <c r="H1875" s="68">
        <v>54.104477611940297</v>
      </c>
      <c r="I1875" s="71">
        <v>0.71530302364033505</v>
      </c>
      <c r="J1875" s="68">
        <v>44.402985074626898</v>
      </c>
      <c r="K1875" s="71">
        <v>0.81178343055546998</v>
      </c>
      <c r="L1875" s="68">
        <v>28.944562899786799</v>
      </c>
      <c r="M1875" s="71">
        <v>0.86648250460405196</v>
      </c>
      <c r="N1875" s="68">
        <v>84.008528784648206</v>
      </c>
      <c r="O1875" s="71"/>
      <c r="P1875" s="68"/>
      <c r="Q1875" s="71">
        <v>0</v>
      </c>
      <c r="R1875" s="68">
        <v>39.186295503212001</v>
      </c>
    </row>
    <row r="1876" spans="1:18" x14ac:dyDescent="0.2">
      <c r="A1876" s="141" t="s">
        <v>965</v>
      </c>
      <c r="B1876" s="67" t="s">
        <v>3875</v>
      </c>
      <c r="C1876" s="67">
        <v>39</v>
      </c>
      <c r="D1876" s="67" t="s">
        <v>342</v>
      </c>
      <c r="E1876" s="71">
        <v>0.84032160642112097</v>
      </c>
      <c r="F1876" s="68">
        <v>81.396588486140701</v>
      </c>
      <c r="G1876" s="71">
        <v>0.802535648377108</v>
      </c>
      <c r="H1876" s="68">
        <v>63.379530916844402</v>
      </c>
      <c r="I1876" s="71">
        <v>0.86654889027010595</v>
      </c>
      <c r="J1876" s="68">
        <v>91.631130063965898</v>
      </c>
      <c r="K1876" s="71">
        <v>0.90306744873156197</v>
      </c>
      <c r="L1876" s="68">
        <v>62.046908315564998</v>
      </c>
      <c r="M1876" s="71">
        <v>0.78913443830570895</v>
      </c>
      <c r="N1876" s="68">
        <v>72.014925373134304</v>
      </c>
      <c r="O1876" s="71"/>
      <c r="P1876" s="68"/>
      <c r="Q1876" s="71"/>
      <c r="R1876" s="68"/>
    </row>
    <row r="1877" spans="1:18" x14ac:dyDescent="0.2">
      <c r="A1877" s="141" t="s">
        <v>3876</v>
      </c>
      <c r="B1877" s="67" t="s">
        <v>3877</v>
      </c>
      <c r="C1877" s="67">
        <v>39</v>
      </c>
      <c r="D1877" s="67" t="s">
        <v>342</v>
      </c>
      <c r="E1877" s="71">
        <v>0.652188699136654</v>
      </c>
      <c r="F1877" s="68">
        <v>29.8507462686567</v>
      </c>
      <c r="G1877" s="71">
        <v>0.75919010046869295</v>
      </c>
      <c r="H1877" s="68">
        <v>52.238805970149301</v>
      </c>
      <c r="I1877" s="71">
        <v>0.77192960987014603</v>
      </c>
      <c r="J1877" s="68">
        <v>68.869936034115099</v>
      </c>
      <c r="K1877" s="71">
        <v>0.86334128074037797</v>
      </c>
      <c r="L1877" s="68">
        <v>45.1492537313433</v>
      </c>
      <c r="M1877" s="71">
        <v>0.86648250460405196</v>
      </c>
      <c r="N1877" s="68">
        <v>84.008528784648206</v>
      </c>
      <c r="O1877" s="71"/>
      <c r="P1877" s="68"/>
      <c r="Q1877" s="71">
        <v>0</v>
      </c>
      <c r="R1877" s="68">
        <v>39.186295503212001</v>
      </c>
    </row>
    <row r="1878" spans="1:18" x14ac:dyDescent="0.2">
      <c r="A1878" s="141" t="s">
        <v>3878</v>
      </c>
      <c r="B1878" s="67" t="s">
        <v>3879</v>
      </c>
      <c r="C1878" s="67">
        <v>39</v>
      </c>
      <c r="D1878" s="67" t="s">
        <v>342</v>
      </c>
      <c r="E1878" s="71">
        <v>0.65367475345215598</v>
      </c>
      <c r="F1878" s="68">
        <v>30.383795309168399</v>
      </c>
      <c r="G1878" s="71">
        <v>0.75829753265934996</v>
      </c>
      <c r="H1878" s="68">
        <v>52.185501066098098</v>
      </c>
      <c r="I1878" s="71">
        <v>0.73194045525325602</v>
      </c>
      <c r="J1878" s="68">
        <v>51.865671641791003</v>
      </c>
      <c r="K1878" s="71">
        <v>0.960718652276351</v>
      </c>
      <c r="L1878" s="68">
        <v>89.552238805970106</v>
      </c>
      <c r="M1878" s="71">
        <v>0.81491712707182296</v>
      </c>
      <c r="N1878" s="68">
        <v>75.799573560767598</v>
      </c>
      <c r="O1878" s="71"/>
      <c r="P1878" s="68"/>
      <c r="Q1878" s="71">
        <v>2.5000000000000001E-3</v>
      </c>
      <c r="R1878" s="68">
        <v>42.719486081370398</v>
      </c>
    </row>
    <row r="1879" spans="1:18" x14ac:dyDescent="0.2">
      <c r="B1879" s="61"/>
    </row>
    <row r="1880" spans="1:18" x14ac:dyDescent="0.2">
      <c r="B1880" s="61"/>
    </row>
    <row r="1881" spans="1:18" x14ac:dyDescent="0.2">
      <c r="B1881" s="61"/>
    </row>
    <row r="1882" spans="1:18" x14ac:dyDescent="0.2">
      <c r="B1882" s="61"/>
    </row>
    <row r="1883" spans="1:18" x14ac:dyDescent="0.2">
      <c r="B1883" s="61"/>
    </row>
    <row r="1884" spans="1:18" x14ac:dyDescent="0.2">
      <c r="B1884" s="61"/>
    </row>
    <row r="1885" spans="1:18" x14ac:dyDescent="0.2">
      <c r="B1885" s="61"/>
    </row>
    <row r="1886" spans="1:18" x14ac:dyDescent="0.2">
      <c r="B1886" s="61"/>
    </row>
    <row r="1887" spans="1:18" x14ac:dyDescent="0.2">
      <c r="B1887" s="61"/>
    </row>
    <row r="1888" spans="1:18"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878"/>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2" t="s">
        <v>102</v>
      </c>
      <c r="B1" s="202"/>
      <c r="C1" s="202"/>
      <c r="D1" s="202"/>
      <c r="E1" s="203" t="s">
        <v>100</v>
      </c>
      <c r="F1" s="203"/>
      <c r="G1" s="203" t="s">
        <v>103</v>
      </c>
      <c r="H1" s="203"/>
      <c r="I1" s="203" t="s">
        <v>40</v>
      </c>
      <c r="J1" s="203"/>
      <c r="K1" s="203" t="s">
        <v>44</v>
      </c>
      <c r="L1" s="203"/>
    </row>
    <row r="2" spans="1:12" s="70" customFormat="1" ht="13.5" thickBot="1" x14ac:dyDescent="0.25">
      <c r="A2" s="10" t="s">
        <v>49</v>
      </c>
      <c r="B2" s="10" t="s">
        <v>0</v>
      </c>
      <c r="C2" s="11" t="s">
        <v>1</v>
      </c>
      <c r="D2" s="11" t="s">
        <v>2</v>
      </c>
      <c r="E2" s="106" t="s">
        <v>256</v>
      </c>
      <c r="F2" s="11" t="s">
        <v>257</v>
      </c>
      <c r="G2" s="11" t="s">
        <v>258</v>
      </c>
      <c r="H2" s="11" t="s">
        <v>259</v>
      </c>
      <c r="I2" s="11" t="s">
        <v>260</v>
      </c>
      <c r="J2" s="11" t="s">
        <v>261</v>
      </c>
      <c r="K2" s="11" t="s">
        <v>262</v>
      </c>
      <c r="L2" s="11" t="s">
        <v>263</v>
      </c>
    </row>
    <row r="3" spans="1:12" x14ac:dyDescent="0.2">
      <c r="A3" s="72" t="s">
        <v>340</v>
      </c>
      <c r="B3" s="66" t="s">
        <v>341</v>
      </c>
      <c r="C3" s="67">
        <v>40</v>
      </c>
      <c r="D3" s="67" t="s">
        <v>342</v>
      </c>
      <c r="E3" s="71">
        <v>9.8190418312240096E-2</v>
      </c>
      <c r="F3" s="68">
        <v>42.484008528784599</v>
      </c>
      <c r="G3" s="71">
        <v>0.27520379879269302</v>
      </c>
      <c r="H3" s="68">
        <v>63.7526652452026</v>
      </c>
      <c r="I3" s="71">
        <v>1.9367456144026698E-2</v>
      </c>
      <c r="J3" s="68">
        <v>74.413646055437098</v>
      </c>
      <c r="K3" s="71">
        <v>0</v>
      </c>
      <c r="L3" s="68">
        <v>45.255863539445599</v>
      </c>
    </row>
    <row r="4" spans="1:12" x14ac:dyDescent="0.2">
      <c r="A4" s="72" t="s">
        <v>343</v>
      </c>
      <c r="B4" s="66" t="s">
        <v>344</v>
      </c>
      <c r="C4" s="67">
        <v>40</v>
      </c>
      <c r="D4" s="67" t="s">
        <v>342</v>
      </c>
      <c r="E4" s="71">
        <v>0.10005003739311601</v>
      </c>
      <c r="F4" s="68">
        <v>44.562899786780399</v>
      </c>
      <c r="G4" s="71">
        <v>0.29804338202744601</v>
      </c>
      <c r="H4" s="68">
        <v>77.238805970149201</v>
      </c>
      <c r="I4" s="71">
        <v>2.1067301519014101E-3</v>
      </c>
      <c r="J4" s="68">
        <v>24.200426439232402</v>
      </c>
      <c r="K4" s="71">
        <v>0</v>
      </c>
      <c r="L4" s="68">
        <v>45.255863539445599</v>
      </c>
    </row>
    <row r="5" spans="1:12" x14ac:dyDescent="0.2">
      <c r="A5" s="72" t="s">
        <v>345</v>
      </c>
      <c r="B5" s="66" t="s">
        <v>346</v>
      </c>
      <c r="C5" s="67">
        <v>40</v>
      </c>
      <c r="D5" s="67" t="s">
        <v>342</v>
      </c>
      <c r="E5" s="71">
        <v>8.0873950564606598E-2</v>
      </c>
      <c r="F5" s="68">
        <v>4.6908315565032002</v>
      </c>
      <c r="G5" s="71">
        <v>0.232254855610001</v>
      </c>
      <c r="H5" s="68">
        <v>9.2750533049040502</v>
      </c>
      <c r="I5" s="71">
        <v>1.0366996083819E-2</v>
      </c>
      <c r="J5" s="68">
        <v>63.272921108741997</v>
      </c>
      <c r="K5" s="71">
        <v>0</v>
      </c>
      <c r="L5" s="68">
        <v>45.255863539445599</v>
      </c>
    </row>
    <row r="6" spans="1:12" x14ac:dyDescent="0.2">
      <c r="A6" s="72" t="s">
        <v>347</v>
      </c>
      <c r="B6" s="66" t="s">
        <v>348</v>
      </c>
      <c r="C6" s="67">
        <v>40</v>
      </c>
      <c r="D6" s="67" t="s">
        <v>342</v>
      </c>
      <c r="E6" s="71">
        <v>9.1106309796516696E-2</v>
      </c>
      <c r="F6" s="68">
        <v>30.543710021321999</v>
      </c>
      <c r="G6" s="71">
        <v>0.20757351397659801</v>
      </c>
      <c r="H6" s="68">
        <v>6.7164179104477597</v>
      </c>
      <c r="I6" s="71">
        <v>2.4542761724461E-3</v>
      </c>
      <c r="J6" s="68">
        <v>27.0255863539446</v>
      </c>
      <c r="K6" s="71">
        <v>6.3291139240506403E-2</v>
      </c>
      <c r="L6" s="68">
        <v>68.443496801705805</v>
      </c>
    </row>
    <row r="7" spans="1:12" x14ac:dyDescent="0.2">
      <c r="A7" s="72" t="s">
        <v>349</v>
      </c>
      <c r="B7" s="66" t="s">
        <v>350</v>
      </c>
      <c r="C7" s="67">
        <v>40</v>
      </c>
      <c r="D7" s="67" t="s">
        <v>342</v>
      </c>
      <c r="E7" s="71">
        <v>7.1535149358116903E-2</v>
      </c>
      <c r="F7" s="68">
        <v>3.1449893390191899</v>
      </c>
      <c r="G7" s="71">
        <v>0.21344769000626701</v>
      </c>
      <c r="H7" s="68">
        <v>7.1961620469083103</v>
      </c>
      <c r="I7" s="71">
        <v>1.15775806808385E-3</v>
      </c>
      <c r="J7" s="68">
        <v>13.3795309168444</v>
      </c>
      <c r="K7" s="71">
        <v>0</v>
      </c>
      <c r="L7" s="68">
        <v>45.255863539445599</v>
      </c>
    </row>
    <row r="8" spans="1:12" x14ac:dyDescent="0.2">
      <c r="A8" s="72" t="s">
        <v>351</v>
      </c>
      <c r="B8" s="66" t="s">
        <v>352</v>
      </c>
      <c r="C8" s="67">
        <v>40</v>
      </c>
      <c r="D8" s="67" t="s">
        <v>342</v>
      </c>
      <c r="E8" s="71">
        <v>9.6095480965934302E-2</v>
      </c>
      <c r="F8" s="68">
        <v>39.925373134328403</v>
      </c>
      <c r="G8" s="71">
        <v>0.26831127720120801</v>
      </c>
      <c r="H8" s="68">
        <v>57.729211087419998</v>
      </c>
      <c r="I8" s="71">
        <v>1.9975165696594601E-2</v>
      </c>
      <c r="J8" s="68">
        <v>75.266524520255899</v>
      </c>
      <c r="K8" s="71">
        <v>0</v>
      </c>
      <c r="L8" s="68">
        <v>45.255863539445599</v>
      </c>
    </row>
    <row r="9" spans="1:12" x14ac:dyDescent="0.2">
      <c r="A9" s="72" t="s">
        <v>353</v>
      </c>
      <c r="B9" s="66" t="s">
        <v>354</v>
      </c>
      <c r="C9" s="67">
        <v>40</v>
      </c>
      <c r="D9" s="67" t="s">
        <v>342</v>
      </c>
      <c r="E9" s="71">
        <v>9.2619168229572002E-2</v>
      </c>
      <c r="F9" s="68">
        <v>33.7420042643923</v>
      </c>
      <c r="G9" s="71">
        <v>0.27403140277094401</v>
      </c>
      <c r="H9" s="68">
        <v>62.899786780383799</v>
      </c>
      <c r="I9" s="71">
        <v>3.8261019177718001E-3</v>
      </c>
      <c r="J9" s="68">
        <v>38.0597014925373</v>
      </c>
      <c r="K9" s="71">
        <v>0</v>
      </c>
      <c r="L9" s="68">
        <v>45.255863539445599</v>
      </c>
    </row>
    <row r="10" spans="1:12" x14ac:dyDescent="0.2">
      <c r="A10" s="72" t="s">
        <v>355</v>
      </c>
      <c r="B10" s="66" t="s">
        <v>356</v>
      </c>
      <c r="C10" s="67">
        <v>40</v>
      </c>
      <c r="D10" s="67" t="s">
        <v>342</v>
      </c>
      <c r="E10" s="71">
        <v>8.3419371657560998E-2</v>
      </c>
      <c r="F10" s="68">
        <v>6.0767590618336902</v>
      </c>
      <c r="G10" s="71">
        <v>0.25</v>
      </c>
      <c r="H10" s="68">
        <v>35.181236673774002</v>
      </c>
      <c r="I10" s="71">
        <v>2.5811497268284501E-4</v>
      </c>
      <c r="J10" s="68">
        <v>2.6119402985074598</v>
      </c>
      <c r="K10" s="71">
        <v>0</v>
      </c>
      <c r="L10" s="68">
        <v>45.255863539445599</v>
      </c>
    </row>
    <row r="11" spans="1:12" x14ac:dyDescent="0.2">
      <c r="A11" s="72" t="s">
        <v>357</v>
      </c>
      <c r="B11" s="66" t="s">
        <v>358</v>
      </c>
      <c r="C11" s="67">
        <v>40</v>
      </c>
      <c r="D11" s="67" t="s">
        <v>342</v>
      </c>
      <c r="E11" s="71">
        <v>8.8652690127300399E-2</v>
      </c>
      <c r="F11" s="68">
        <v>24.840085287846499</v>
      </c>
      <c r="G11" s="71">
        <v>0.25</v>
      </c>
      <c r="H11" s="68">
        <v>35.181236673774002</v>
      </c>
      <c r="I11" s="71">
        <v>1.59580703819013E-2</v>
      </c>
      <c r="J11" s="68">
        <v>71.588486140724996</v>
      </c>
      <c r="K11" s="71">
        <v>0</v>
      </c>
      <c r="L11" s="68">
        <v>45.255863539445599</v>
      </c>
    </row>
    <row r="12" spans="1:12" x14ac:dyDescent="0.2">
      <c r="A12" s="72" t="s">
        <v>359</v>
      </c>
      <c r="B12" s="66" t="s">
        <v>360</v>
      </c>
      <c r="C12" s="67">
        <v>72</v>
      </c>
      <c r="D12" s="67" t="s">
        <v>342</v>
      </c>
      <c r="E12" s="71">
        <v>9.8267632444618599E-2</v>
      </c>
      <c r="F12" s="68">
        <v>42.6439232409382</v>
      </c>
      <c r="G12" s="71">
        <v>0.28376130912320502</v>
      </c>
      <c r="H12" s="68">
        <v>70.575692963752701</v>
      </c>
      <c r="I12" s="71">
        <v>1.1041588210650599E-2</v>
      </c>
      <c r="J12" s="68">
        <v>64.712153518123699</v>
      </c>
      <c r="K12" s="71">
        <v>0</v>
      </c>
      <c r="L12" s="68">
        <v>45.255863539445599</v>
      </c>
    </row>
    <row r="13" spans="1:12" x14ac:dyDescent="0.2">
      <c r="A13" s="72" t="s">
        <v>361</v>
      </c>
      <c r="B13" s="66" t="s">
        <v>362</v>
      </c>
      <c r="C13" s="67">
        <v>72</v>
      </c>
      <c r="D13" s="67" t="s">
        <v>342</v>
      </c>
      <c r="E13" s="71">
        <v>7.2722706685056093E-2</v>
      </c>
      <c r="F13" s="68">
        <v>3.41151385927505</v>
      </c>
      <c r="G13" s="71">
        <v>0.207240730889755</v>
      </c>
      <c r="H13" s="68">
        <v>6.5565031982942399</v>
      </c>
      <c r="I13" s="71">
        <v>1.0927389165413101E-2</v>
      </c>
      <c r="J13" s="68">
        <v>64.339019189765494</v>
      </c>
      <c r="K13" s="71">
        <v>0</v>
      </c>
      <c r="L13" s="68">
        <v>45.255863539445599</v>
      </c>
    </row>
    <row r="14" spans="1:12" x14ac:dyDescent="0.2">
      <c r="A14" s="72" t="s">
        <v>363</v>
      </c>
      <c r="B14" s="66" t="s">
        <v>364</v>
      </c>
      <c r="C14" s="67">
        <v>72</v>
      </c>
      <c r="D14" s="67" t="s">
        <v>342</v>
      </c>
      <c r="E14" s="71">
        <v>8.0083893018459695E-2</v>
      </c>
      <c r="F14" s="68">
        <v>4.5309168443496803</v>
      </c>
      <c r="G14" s="71">
        <v>0.23723190510654801</v>
      </c>
      <c r="H14" s="68">
        <v>10.181236673774</v>
      </c>
      <c r="I14" s="71">
        <v>3.0197739488312201E-3</v>
      </c>
      <c r="J14" s="68">
        <v>31.6631130063966</v>
      </c>
      <c r="K14" s="71">
        <v>0</v>
      </c>
      <c r="L14" s="68">
        <v>45.255863539445599</v>
      </c>
    </row>
    <row r="15" spans="1:12" x14ac:dyDescent="0.2">
      <c r="A15" s="72" t="s">
        <v>365</v>
      </c>
      <c r="B15" s="66" t="s">
        <v>366</v>
      </c>
      <c r="C15" s="67">
        <v>40</v>
      </c>
      <c r="D15" s="67" t="s">
        <v>342</v>
      </c>
      <c r="E15" s="71">
        <v>0.104059117147119</v>
      </c>
      <c r="F15" s="68">
        <v>48.1876332622601</v>
      </c>
      <c r="G15" s="71">
        <v>0.26810092008733399</v>
      </c>
      <c r="H15" s="68">
        <v>57.569296375266497</v>
      </c>
      <c r="I15" s="71">
        <v>4.4076431354024399E-2</v>
      </c>
      <c r="J15" s="68">
        <v>84.808102345415804</v>
      </c>
      <c r="K15" s="71">
        <v>0</v>
      </c>
      <c r="L15" s="68">
        <v>45.255863539445599</v>
      </c>
    </row>
    <row r="16" spans="1:12" x14ac:dyDescent="0.2">
      <c r="A16" s="72" t="s">
        <v>367</v>
      </c>
      <c r="B16" s="66" t="s">
        <v>368</v>
      </c>
      <c r="C16" s="67">
        <v>40</v>
      </c>
      <c r="D16" s="67" t="s">
        <v>342</v>
      </c>
      <c r="E16" s="71">
        <v>9.1646108286236705E-2</v>
      </c>
      <c r="F16" s="68">
        <v>31.289978678038398</v>
      </c>
      <c r="G16" s="71">
        <v>0.25796812749004</v>
      </c>
      <c r="H16" s="68">
        <v>48.081023454157801</v>
      </c>
      <c r="I16" s="71">
        <v>1.6970197368670399E-2</v>
      </c>
      <c r="J16" s="68">
        <v>72.228144989339</v>
      </c>
      <c r="K16" s="71">
        <v>0</v>
      </c>
      <c r="L16" s="68">
        <v>45.255863539445599</v>
      </c>
    </row>
    <row r="17" spans="1:12" x14ac:dyDescent="0.2">
      <c r="A17" s="72" t="s">
        <v>369</v>
      </c>
      <c r="B17" s="66" t="s">
        <v>370</v>
      </c>
      <c r="C17" s="67">
        <v>40</v>
      </c>
      <c r="D17" s="67" t="s">
        <v>342</v>
      </c>
      <c r="E17" s="71">
        <v>9.1170028229114894E-2</v>
      </c>
      <c r="F17" s="68">
        <v>30.7036247334755</v>
      </c>
      <c r="G17" s="71">
        <v>0.27275785745905301</v>
      </c>
      <c r="H17" s="68">
        <v>61.2473347547974</v>
      </c>
      <c r="I17" s="71">
        <v>7.5222722829213298E-4</v>
      </c>
      <c r="J17" s="68">
        <v>8.04904051172708</v>
      </c>
      <c r="K17" s="71">
        <v>0</v>
      </c>
      <c r="L17" s="68">
        <v>45.255863539445599</v>
      </c>
    </row>
    <row r="18" spans="1:12" x14ac:dyDescent="0.2">
      <c r="A18" s="72" t="s">
        <v>371</v>
      </c>
      <c r="B18" s="66" t="s">
        <v>372</v>
      </c>
      <c r="C18" s="67">
        <v>40</v>
      </c>
      <c r="D18" s="67" t="s">
        <v>342</v>
      </c>
      <c r="E18" s="71">
        <v>8.4480606362407007E-2</v>
      </c>
      <c r="F18" s="68">
        <v>12.100213219616201</v>
      </c>
      <c r="G18" s="71">
        <v>0.25</v>
      </c>
      <c r="H18" s="68">
        <v>35.181236673774002</v>
      </c>
      <c r="I18" s="71">
        <v>3.4418190872209401E-3</v>
      </c>
      <c r="J18" s="68">
        <v>35.287846481876301</v>
      </c>
      <c r="K18" s="71">
        <v>0</v>
      </c>
      <c r="L18" s="68">
        <v>45.255863539445599</v>
      </c>
    </row>
    <row r="19" spans="1:12" x14ac:dyDescent="0.2">
      <c r="A19" s="72" t="s">
        <v>373</v>
      </c>
      <c r="B19" s="66" t="s">
        <v>374</v>
      </c>
      <c r="C19" s="67">
        <v>40</v>
      </c>
      <c r="D19" s="67" t="s">
        <v>342</v>
      </c>
      <c r="E19" s="71">
        <v>8.3961950489700204E-2</v>
      </c>
      <c r="F19" s="68">
        <v>9.4882729211087398</v>
      </c>
      <c r="G19" s="71">
        <v>0.25</v>
      </c>
      <c r="H19" s="68">
        <v>35.181236673774002</v>
      </c>
      <c r="I19" s="71">
        <v>1.8858514691006199E-3</v>
      </c>
      <c r="J19" s="68">
        <v>21.428571428571399</v>
      </c>
      <c r="K19" s="71">
        <v>0</v>
      </c>
      <c r="L19" s="68">
        <v>45.255863539445599</v>
      </c>
    </row>
    <row r="20" spans="1:12" x14ac:dyDescent="0.2">
      <c r="A20" s="72" t="s">
        <v>375</v>
      </c>
      <c r="B20" s="66" t="s">
        <v>376</v>
      </c>
      <c r="C20" s="67">
        <v>40</v>
      </c>
      <c r="D20" s="67" t="s">
        <v>342</v>
      </c>
      <c r="E20" s="71">
        <v>8.4326568418795794E-2</v>
      </c>
      <c r="F20" s="68">
        <v>11.6737739872068</v>
      </c>
      <c r="G20" s="71">
        <v>0.24999494613081999</v>
      </c>
      <c r="H20" s="68">
        <v>14.392324093816599</v>
      </c>
      <c r="I20" s="71">
        <v>2.98475912556766E-3</v>
      </c>
      <c r="J20" s="68">
        <v>31.183368869936</v>
      </c>
      <c r="K20" s="71">
        <v>0</v>
      </c>
      <c r="L20" s="68">
        <v>45.255863539445599</v>
      </c>
    </row>
    <row r="21" spans="1:12" x14ac:dyDescent="0.2">
      <c r="A21" s="72" t="s">
        <v>377</v>
      </c>
      <c r="B21" s="66" t="s">
        <v>378</v>
      </c>
      <c r="C21" s="67">
        <v>40</v>
      </c>
      <c r="D21" s="67" t="s">
        <v>342</v>
      </c>
      <c r="E21" s="71">
        <v>8.4191580827212995E-2</v>
      </c>
      <c r="F21" s="68">
        <v>11.1407249466951</v>
      </c>
      <c r="G21" s="71">
        <v>0.250563503640089</v>
      </c>
      <c r="H21" s="68">
        <v>35.341151385927503</v>
      </c>
      <c r="I21" s="71">
        <v>2.0112388415496202E-3</v>
      </c>
      <c r="J21" s="68">
        <v>22.814498933901898</v>
      </c>
      <c r="K21" s="71">
        <v>0</v>
      </c>
      <c r="L21" s="68">
        <v>45.255863539445599</v>
      </c>
    </row>
    <row r="22" spans="1:12" x14ac:dyDescent="0.2">
      <c r="A22" s="72" t="s">
        <v>379</v>
      </c>
      <c r="B22" s="66" t="s">
        <v>380</v>
      </c>
      <c r="C22" s="67">
        <v>40</v>
      </c>
      <c r="D22" s="67" t="s">
        <v>342</v>
      </c>
      <c r="E22" s="71">
        <v>8.4099313333300799E-2</v>
      </c>
      <c r="F22" s="68">
        <v>10.287846481876301</v>
      </c>
      <c r="G22" s="71">
        <v>0.25</v>
      </c>
      <c r="H22" s="68">
        <v>35.181236673774002</v>
      </c>
      <c r="I22" s="71">
        <v>2.2979399999023798E-3</v>
      </c>
      <c r="J22" s="68">
        <v>25.9061833688699</v>
      </c>
      <c r="K22" s="71">
        <v>0</v>
      </c>
      <c r="L22" s="68">
        <v>45.255863539445599</v>
      </c>
    </row>
    <row r="23" spans="1:12" x14ac:dyDescent="0.2">
      <c r="A23" s="72" t="s">
        <v>381</v>
      </c>
      <c r="B23" s="66" t="s">
        <v>382</v>
      </c>
      <c r="C23" s="67">
        <v>40</v>
      </c>
      <c r="D23" s="67" t="s">
        <v>342</v>
      </c>
      <c r="E23" s="71">
        <v>8.8928379992418899E-2</v>
      </c>
      <c r="F23" s="68">
        <v>25.799573560767598</v>
      </c>
      <c r="G23" s="71">
        <v>0.25339882943262898</v>
      </c>
      <c r="H23" s="68">
        <v>40.565031982942401</v>
      </c>
      <c r="I23" s="71">
        <v>1.33863105446273E-2</v>
      </c>
      <c r="J23" s="68">
        <v>67.963752665245195</v>
      </c>
      <c r="K23" s="71">
        <v>0</v>
      </c>
      <c r="L23" s="68">
        <v>45.255863539445599</v>
      </c>
    </row>
    <row r="24" spans="1:12" x14ac:dyDescent="0.2">
      <c r="A24" s="72" t="s">
        <v>383</v>
      </c>
      <c r="B24" s="66" t="s">
        <v>384</v>
      </c>
      <c r="C24" s="67">
        <v>40</v>
      </c>
      <c r="D24" s="67" t="s">
        <v>342</v>
      </c>
      <c r="E24" s="71">
        <v>8.9058661554152402E-2</v>
      </c>
      <c r="F24" s="68">
        <v>26.279317697228102</v>
      </c>
      <c r="G24" s="71">
        <v>0.26652854237183898</v>
      </c>
      <c r="H24" s="68">
        <v>56.503198294243099</v>
      </c>
      <c r="I24" s="71">
        <v>6.4744229061857405E-4</v>
      </c>
      <c r="J24" s="68">
        <v>6.9296375266524501</v>
      </c>
      <c r="K24" s="71">
        <v>0</v>
      </c>
      <c r="L24" s="68">
        <v>45.255863539445599</v>
      </c>
    </row>
    <row r="25" spans="1:12" x14ac:dyDescent="0.2">
      <c r="A25" s="72" t="s">
        <v>385</v>
      </c>
      <c r="B25" s="66" t="s">
        <v>386</v>
      </c>
      <c r="C25" s="67">
        <v>40</v>
      </c>
      <c r="D25" s="67" t="s">
        <v>342</v>
      </c>
      <c r="E25" s="71">
        <v>8.6040792198143701E-2</v>
      </c>
      <c r="F25" s="68">
        <v>16.9509594882729</v>
      </c>
      <c r="G25" s="71">
        <v>0.25159240909608099</v>
      </c>
      <c r="H25" s="68">
        <v>38.0597014925373</v>
      </c>
      <c r="I25" s="71">
        <v>6.5299674983495997E-3</v>
      </c>
      <c r="J25" s="68">
        <v>53.091684434968002</v>
      </c>
      <c r="K25" s="71">
        <v>0</v>
      </c>
      <c r="L25" s="68">
        <v>45.255863539445599</v>
      </c>
    </row>
    <row r="26" spans="1:12" x14ac:dyDescent="0.2">
      <c r="A26" s="72" t="s">
        <v>387</v>
      </c>
      <c r="B26" s="66" t="s">
        <v>388</v>
      </c>
      <c r="C26" s="67">
        <v>72</v>
      </c>
      <c r="D26" s="67" t="s">
        <v>342</v>
      </c>
      <c r="E26" s="71">
        <v>0.29568865902591102</v>
      </c>
      <c r="F26" s="68">
        <v>88.113006396588503</v>
      </c>
      <c r="G26" s="71">
        <v>0.33227868503991997</v>
      </c>
      <c r="H26" s="68">
        <v>85.660980810234506</v>
      </c>
      <c r="I26" s="71">
        <v>0.55478729203781396</v>
      </c>
      <c r="J26" s="68">
        <v>99.093816631130096</v>
      </c>
      <c r="K26" s="71">
        <v>0</v>
      </c>
      <c r="L26" s="68">
        <v>45.255863539445599</v>
      </c>
    </row>
    <row r="27" spans="1:12" x14ac:dyDescent="0.2">
      <c r="A27" s="72" t="s">
        <v>389</v>
      </c>
      <c r="B27" s="66" t="s">
        <v>390</v>
      </c>
      <c r="C27" s="67">
        <v>40</v>
      </c>
      <c r="D27" s="67" t="s">
        <v>342</v>
      </c>
      <c r="E27" s="71">
        <v>9.6146167600462906E-2</v>
      </c>
      <c r="F27" s="68">
        <v>40.191897654584203</v>
      </c>
      <c r="G27" s="71">
        <v>0.25</v>
      </c>
      <c r="H27" s="68">
        <v>35.181236673774002</v>
      </c>
      <c r="I27" s="71">
        <v>4.6381925708470799E-4</v>
      </c>
      <c r="J27" s="68">
        <v>5.2238805970149196</v>
      </c>
      <c r="K27" s="71">
        <v>3.7974683544303799E-2</v>
      </c>
      <c r="L27" s="68">
        <v>64.339019189765494</v>
      </c>
    </row>
    <row r="28" spans="1:12" x14ac:dyDescent="0.2">
      <c r="A28" s="72" t="s">
        <v>391</v>
      </c>
      <c r="B28" s="66" t="s">
        <v>392</v>
      </c>
      <c r="C28" s="67">
        <v>40</v>
      </c>
      <c r="D28" s="67" t="s">
        <v>342</v>
      </c>
      <c r="E28" s="71">
        <v>8.3567074995482105E-2</v>
      </c>
      <c r="F28" s="68">
        <v>7.08955223880597</v>
      </c>
      <c r="G28" s="71">
        <v>0.25</v>
      </c>
      <c r="H28" s="68">
        <v>35.181236673774002</v>
      </c>
      <c r="I28" s="71">
        <v>7.0122498644617905E-4</v>
      </c>
      <c r="J28" s="68">
        <v>7.6759061833688698</v>
      </c>
      <c r="K28" s="71">
        <v>0</v>
      </c>
      <c r="L28" s="68">
        <v>45.255863539445599</v>
      </c>
    </row>
    <row r="29" spans="1:12" x14ac:dyDescent="0.2">
      <c r="A29" s="72" t="s">
        <v>393</v>
      </c>
      <c r="B29" s="66" t="s">
        <v>394</v>
      </c>
      <c r="C29" s="67">
        <v>40</v>
      </c>
      <c r="D29" s="67" t="s">
        <v>342</v>
      </c>
      <c r="E29" s="71">
        <v>0.100924560550681</v>
      </c>
      <c r="F29" s="68">
        <v>45.469083155650303</v>
      </c>
      <c r="G29" s="71">
        <v>0.29957503320053103</v>
      </c>
      <c r="H29" s="68">
        <v>77.825159914712103</v>
      </c>
      <c r="I29" s="71">
        <v>3.1986484515126E-3</v>
      </c>
      <c r="J29" s="68">
        <v>33.0490405117271</v>
      </c>
      <c r="K29" s="71">
        <v>0</v>
      </c>
      <c r="L29" s="68">
        <v>45.255863539445599</v>
      </c>
    </row>
    <row r="30" spans="1:12" x14ac:dyDescent="0.2">
      <c r="A30" s="72" t="s">
        <v>395</v>
      </c>
      <c r="B30" s="66" t="s">
        <v>396</v>
      </c>
      <c r="C30" s="67">
        <v>40</v>
      </c>
      <c r="D30" s="67" t="s">
        <v>342</v>
      </c>
      <c r="E30" s="71">
        <v>9.7952488190095596E-2</v>
      </c>
      <c r="F30" s="68">
        <v>42.270788912580002</v>
      </c>
      <c r="G30" s="71">
        <v>0.27844141069396999</v>
      </c>
      <c r="H30" s="68">
        <v>66.524520255863493</v>
      </c>
      <c r="I30" s="71">
        <v>1.54160538763163E-2</v>
      </c>
      <c r="J30" s="68">
        <v>70.948827292110906</v>
      </c>
      <c r="K30" s="71">
        <v>0</v>
      </c>
      <c r="L30" s="68">
        <v>45.255863539445599</v>
      </c>
    </row>
    <row r="31" spans="1:12" x14ac:dyDescent="0.2">
      <c r="A31" s="72" t="s">
        <v>397</v>
      </c>
      <c r="B31" s="66" t="s">
        <v>398</v>
      </c>
      <c r="C31" s="67">
        <v>40</v>
      </c>
      <c r="D31" s="67" t="s">
        <v>342</v>
      </c>
      <c r="E31" s="71">
        <v>8.3412893629772195E-2</v>
      </c>
      <c r="F31" s="68">
        <v>6.0234541577825196</v>
      </c>
      <c r="G31" s="71">
        <v>0.25</v>
      </c>
      <c r="H31" s="68">
        <v>35.181236673774002</v>
      </c>
      <c r="I31" s="71">
        <v>2.3868088931656799E-4</v>
      </c>
      <c r="J31" s="68">
        <v>2.3987206823027698</v>
      </c>
      <c r="K31" s="71">
        <v>0</v>
      </c>
      <c r="L31" s="68">
        <v>45.255863539445599</v>
      </c>
    </row>
    <row r="32" spans="1:12" x14ac:dyDescent="0.2">
      <c r="A32" s="72" t="s">
        <v>399</v>
      </c>
      <c r="B32" s="66" t="s">
        <v>400</v>
      </c>
      <c r="C32" s="67">
        <v>40</v>
      </c>
      <c r="D32" s="67" t="s">
        <v>342</v>
      </c>
      <c r="E32" s="71">
        <v>9.2629153991834703E-2</v>
      </c>
      <c r="F32" s="68">
        <v>33.795309168443502</v>
      </c>
      <c r="G32" s="71">
        <v>0.26905687828889202</v>
      </c>
      <c r="H32" s="68">
        <v>58.368869936034102</v>
      </c>
      <c r="I32" s="71">
        <v>8.8305836866120098E-3</v>
      </c>
      <c r="J32" s="68">
        <v>59.808102345415797</v>
      </c>
      <c r="K32" s="71">
        <v>0</v>
      </c>
      <c r="L32" s="68">
        <v>45.255863539445599</v>
      </c>
    </row>
    <row r="33" spans="1:12" x14ac:dyDescent="0.2">
      <c r="A33" s="72" t="s">
        <v>401</v>
      </c>
      <c r="B33" s="66" t="s">
        <v>402</v>
      </c>
      <c r="C33" s="67">
        <v>40</v>
      </c>
      <c r="D33" s="67" t="s">
        <v>342</v>
      </c>
      <c r="E33" s="71">
        <v>9.0858363460246103E-2</v>
      </c>
      <c r="F33" s="68">
        <v>29.904051172707899</v>
      </c>
      <c r="G33" s="71">
        <v>0.27229747675962801</v>
      </c>
      <c r="H33" s="68">
        <v>60.820895522388099</v>
      </c>
      <c r="I33" s="71">
        <v>2.7761362111014098E-4</v>
      </c>
      <c r="J33" s="68">
        <v>2.8251599147121498</v>
      </c>
      <c r="K33" s="71">
        <v>0</v>
      </c>
      <c r="L33" s="68">
        <v>45.255863539445599</v>
      </c>
    </row>
    <row r="34" spans="1:12" x14ac:dyDescent="0.2">
      <c r="A34" s="72" t="s">
        <v>403</v>
      </c>
      <c r="B34" s="66" t="s">
        <v>404</v>
      </c>
      <c r="C34" s="67">
        <v>40</v>
      </c>
      <c r="D34" s="67" t="s">
        <v>342</v>
      </c>
      <c r="E34" s="71">
        <v>9.2462969021461297E-2</v>
      </c>
      <c r="F34" s="68">
        <v>33.422174840085297</v>
      </c>
      <c r="G34" s="71">
        <v>0.26187693669765399</v>
      </c>
      <c r="H34" s="68">
        <v>52.611940298507498</v>
      </c>
      <c r="I34" s="71">
        <v>1.55119703667302E-2</v>
      </c>
      <c r="J34" s="68">
        <v>71.1087420042644</v>
      </c>
      <c r="K34" s="71">
        <v>0</v>
      </c>
      <c r="L34" s="68">
        <v>45.255863539445599</v>
      </c>
    </row>
    <row r="35" spans="1:12" x14ac:dyDescent="0.2">
      <c r="A35" s="72" t="s">
        <v>405</v>
      </c>
      <c r="B35" s="66" t="s">
        <v>406</v>
      </c>
      <c r="C35" s="67">
        <v>40</v>
      </c>
      <c r="D35" s="67" t="s">
        <v>342</v>
      </c>
      <c r="E35" s="71">
        <v>0.135031326854853</v>
      </c>
      <c r="F35" s="68">
        <v>64.179104477611901</v>
      </c>
      <c r="G35" s="71">
        <v>0.40493581230633002</v>
      </c>
      <c r="H35" s="68">
        <v>93.283582089552198</v>
      </c>
      <c r="I35" s="71">
        <v>1.5816825822770301E-4</v>
      </c>
      <c r="J35" s="68">
        <v>1.59914712153518</v>
      </c>
      <c r="K35" s="71">
        <v>0</v>
      </c>
      <c r="L35" s="68">
        <v>45.255863539445599</v>
      </c>
    </row>
    <row r="36" spans="1:12" x14ac:dyDescent="0.2">
      <c r="A36" s="72" t="s">
        <v>407</v>
      </c>
      <c r="B36" s="66" t="s">
        <v>408</v>
      </c>
      <c r="C36" s="67">
        <v>40</v>
      </c>
      <c r="D36" s="67" t="s">
        <v>342</v>
      </c>
      <c r="E36" s="71">
        <v>0.10199877120187401</v>
      </c>
      <c r="F36" s="68">
        <v>46.5351812366738</v>
      </c>
      <c r="G36" s="71">
        <v>0.304940239043825</v>
      </c>
      <c r="H36" s="68">
        <v>79.317697228144993</v>
      </c>
      <c r="I36" s="71">
        <v>1.0560745617985399E-3</v>
      </c>
      <c r="J36" s="68">
        <v>12.100213219616201</v>
      </c>
      <c r="K36" s="71">
        <v>0</v>
      </c>
      <c r="L36" s="68">
        <v>45.255863539445599</v>
      </c>
    </row>
    <row r="37" spans="1:12" x14ac:dyDescent="0.2">
      <c r="A37" s="72" t="s">
        <v>409</v>
      </c>
      <c r="B37" s="66" t="s">
        <v>410</v>
      </c>
      <c r="C37" s="67">
        <v>40</v>
      </c>
      <c r="D37" s="67" t="s">
        <v>342</v>
      </c>
      <c r="E37" s="71">
        <v>7.2734186409422794E-2</v>
      </c>
      <c r="F37" s="68">
        <v>3.46481876332623</v>
      </c>
      <c r="G37" s="71">
        <v>0.21805297812315599</v>
      </c>
      <c r="H37" s="68">
        <v>7.6226012793177</v>
      </c>
      <c r="I37" s="71">
        <v>1.4958110511237101E-4</v>
      </c>
      <c r="J37" s="68">
        <v>1.5458422174840101</v>
      </c>
      <c r="K37" s="71">
        <v>0</v>
      </c>
      <c r="L37" s="68">
        <v>45.255863539445599</v>
      </c>
    </row>
    <row r="38" spans="1:12" x14ac:dyDescent="0.2">
      <c r="A38" s="72" t="s">
        <v>411</v>
      </c>
      <c r="B38" s="66" t="s">
        <v>412</v>
      </c>
      <c r="C38" s="67">
        <v>40</v>
      </c>
      <c r="D38" s="67" t="s">
        <v>342</v>
      </c>
      <c r="E38" s="71">
        <v>5.8075331068664901E-2</v>
      </c>
      <c r="F38" s="68">
        <v>2.3987206823027698</v>
      </c>
      <c r="G38" s="71">
        <v>0.17402114440865099</v>
      </c>
      <c r="H38" s="68">
        <v>4.7441364605543699</v>
      </c>
      <c r="I38" s="71">
        <v>2.0484879734338E-4</v>
      </c>
      <c r="J38" s="68">
        <v>2.02558635394456</v>
      </c>
      <c r="K38" s="71">
        <v>0</v>
      </c>
      <c r="L38" s="68">
        <v>45.255863539445599</v>
      </c>
    </row>
    <row r="39" spans="1:12" x14ac:dyDescent="0.2">
      <c r="A39" s="72" t="s">
        <v>413</v>
      </c>
      <c r="B39" s="66" t="s">
        <v>414</v>
      </c>
      <c r="C39" s="67">
        <v>40</v>
      </c>
      <c r="D39" s="67" t="s">
        <v>342</v>
      </c>
      <c r="E39" s="71">
        <v>8.3740692872621397E-2</v>
      </c>
      <c r="F39" s="68">
        <v>8.4754797441364609</v>
      </c>
      <c r="G39" s="71">
        <v>0.25</v>
      </c>
      <c r="H39" s="68">
        <v>35.181236673774002</v>
      </c>
      <c r="I39" s="71">
        <v>1.2220786178642801E-3</v>
      </c>
      <c r="J39" s="68">
        <v>14.1257995735608</v>
      </c>
      <c r="K39" s="71">
        <v>0</v>
      </c>
      <c r="L39" s="68">
        <v>45.255863539445599</v>
      </c>
    </row>
    <row r="40" spans="1:12" x14ac:dyDescent="0.2">
      <c r="A40" s="72" t="s">
        <v>415</v>
      </c>
      <c r="B40" s="66" t="s">
        <v>416</v>
      </c>
      <c r="C40" s="67">
        <v>40</v>
      </c>
      <c r="D40" s="67" t="s">
        <v>342</v>
      </c>
      <c r="E40" s="71">
        <v>8.5747292499171096E-2</v>
      </c>
      <c r="F40" s="68">
        <v>16.3113006396588</v>
      </c>
      <c r="G40" s="71">
        <v>0.25597609561752999</v>
      </c>
      <c r="H40" s="68">
        <v>45.1492537313433</v>
      </c>
      <c r="I40" s="71">
        <v>1.2657818799834901E-3</v>
      </c>
      <c r="J40" s="68">
        <v>14.6588486140725</v>
      </c>
      <c r="K40" s="71">
        <v>0</v>
      </c>
      <c r="L40" s="68">
        <v>45.255863539445599</v>
      </c>
    </row>
    <row r="41" spans="1:12" x14ac:dyDescent="0.2">
      <c r="A41" s="72" t="s">
        <v>417</v>
      </c>
      <c r="B41" s="66" t="s">
        <v>418</v>
      </c>
      <c r="C41" s="67">
        <v>40</v>
      </c>
      <c r="D41" s="67" t="s">
        <v>342</v>
      </c>
      <c r="E41" s="71">
        <v>9.0651526014719E-2</v>
      </c>
      <c r="F41" s="68">
        <v>29.637526652451999</v>
      </c>
      <c r="G41" s="71">
        <v>0.26739265161575898</v>
      </c>
      <c r="H41" s="68">
        <v>57.3560767590618</v>
      </c>
      <c r="I41" s="71">
        <v>4.5619264283977799E-3</v>
      </c>
      <c r="J41" s="68">
        <v>43.443496801705798</v>
      </c>
      <c r="K41" s="71">
        <v>0</v>
      </c>
      <c r="L41" s="68">
        <v>45.255863539445599</v>
      </c>
    </row>
    <row r="42" spans="1:12" x14ac:dyDescent="0.2">
      <c r="A42" s="72" t="s">
        <v>419</v>
      </c>
      <c r="B42" s="66" t="s">
        <v>420</v>
      </c>
      <c r="C42" s="67">
        <v>40</v>
      </c>
      <c r="D42" s="67" t="s">
        <v>342</v>
      </c>
      <c r="E42" s="71">
        <v>8.3264256163378805E-2</v>
      </c>
      <c r="F42" s="68">
        <v>5.5437100213219601</v>
      </c>
      <c r="G42" s="71">
        <v>0.24598267957688699</v>
      </c>
      <c r="H42" s="68">
        <v>11.5671641791045</v>
      </c>
      <c r="I42" s="71">
        <v>3.81008891324986E-3</v>
      </c>
      <c r="J42" s="68">
        <v>37.846481876332597</v>
      </c>
      <c r="K42" s="71">
        <v>0</v>
      </c>
      <c r="L42" s="68">
        <v>45.255863539445599</v>
      </c>
    </row>
    <row r="43" spans="1:12" x14ac:dyDescent="0.2">
      <c r="A43" s="72" t="s">
        <v>421</v>
      </c>
      <c r="B43" s="66" t="s">
        <v>422</v>
      </c>
      <c r="C43" s="67">
        <v>40</v>
      </c>
      <c r="D43" s="67" t="s">
        <v>342</v>
      </c>
      <c r="E43" s="71">
        <v>9.7111359697380495E-2</v>
      </c>
      <c r="F43" s="68">
        <v>41.417910447761201</v>
      </c>
      <c r="G43" s="71">
        <v>0.28450525443283098</v>
      </c>
      <c r="H43" s="68">
        <v>71.268656716417894</v>
      </c>
      <c r="I43" s="71">
        <v>6.8288246593104602E-3</v>
      </c>
      <c r="J43" s="68">
        <v>53.8912579957356</v>
      </c>
      <c r="K43" s="71">
        <v>0</v>
      </c>
      <c r="L43" s="68">
        <v>45.255863539445599</v>
      </c>
    </row>
    <row r="44" spans="1:12" x14ac:dyDescent="0.2">
      <c r="A44" s="72" t="s">
        <v>423</v>
      </c>
      <c r="B44" s="66" t="s">
        <v>424</v>
      </c>
      <c r="C44" s="67">
        <v>40</v>
      </c>
      <c r="D44" s="67" t="s">
        <v>342</v>
      </c>
      <c r="E44" s="71">
        <v>8.6334765088834503E-2</v>
      </c>
      <c r="F44" s="68">
        <v>17.6439232409382</v>
      </c>
      <c r="G44" s="71">
        <v>0.25465680588837097</v>
      </c>
      <c r="H44" s="68">
        <v>42.430703624733503</v>
      </c>
      <c r="I44" s="71">
        <v>4.3474893781320096E-3</v>
      </c>
      <c r="J44" s="68">
        <v>42.324093816631098</v>
      </c>
      <c r="K44" s="71">
        <v>0</v>
      </c>
      <c r="L44" s="68">
        <v>45.255863539445599</v>
      </c>
    </row>
    <row r="45" spans="1:12" x14ac:dyDescent="0.2">
      <c r="A45" s="72" t="s">
        <v>425</v>
      </c>
      <c r="B45" s="66" t="s">
        <v>426</v>
      </c>
      <c r="C45" s="67">
        <v>40</v>
      </c>
      <c r="D45" s="67" t="s">
        <v>342</v>
      </c>
      <c r="E45" s="71">
        <v>8.2223805440333197E-2</v>
      </c>
      <c r="F45" s="68">
        <v>5.01066098081023</v>
      </c>
      <c r="G45" s="71">
        <v>0.245108764290457</v>
      </c>
      <c r="H45" s="68">
        <v>11.3539445628998</v>
      </c>
      <c r="I45" s="71">
        <v>1.56265203054211E-3</v>
      </c>
      <c r="J45" s="68">
        <v>18.1236673773987</v>
      </c>
      <c r="K45" s="71">
        <v>0</v>
      </c>
      <c r="L45" s="68">
        <v>45.255863539445599</v>
      </c>
    </row>
    <row r="46" spans="1:12" x14ac:dyDescent="0.2">
      <c r="A46" s="72" t="s">
        <v>427</v>
      </c>
      <c r="B46" s="66" t="s">
        <v>428</v>
      </c>
      <c r="C46" s="67">
        <v>40</v>
      </c>
      <c r="D46" s="67" t="s">
        <v>342</v>
      </c>
      <c r="E46" s="71">
        <v>8.5802313849652798E-2</v>
      </c>
      <c r="F46" s="68">
        <v>16.417910447761201</v>
      </c>
      <c r="G46" s="71">
        <v>0.25398406374501997</v>
      </c>
      <c r="H46" s="68">
        <v>41.9509594882729</v>
      </c>
      <c r="I46" s="71">
        <v>3.4228778039383399E-3</v>
      </c>
      <c r="J46" s="68">
        <v>35.1279317697228</v>
      </c>
      <c r="K46" s="71">
        <v>0</v>
      </c>
      <c r="L46" s="68">
        <v>45.255863539445599</v>
      </c>
    </row>
    <row r="47" spans="1:12" x14ac:dyDescent="0.2">
      <c r="A47" s="72" t="s">
        <v>429</v>
      </c>
      <c r="B47" s="66" t="s">
        <v>430</v>
      </c>
      <c r="C47" s="67">
        <v>40</v>
      </c>
      <c r="D47" s="67" t="s">
        <v>342</v>
      </c>
      <c r="E47" s="71">
        <v>5.7929080284324502E-2</v>
      </c>
      <c r="F47" s="68">
        <v>2.2921108742004299</v>
      </c>
      <c r="G47" s="71">
        <v>0.16674660685619799</v>
      </c>
      <c r="H47" s="68">
        <v>4.4243070362473302</v>
      </c>
      <c r="I47" s="71">
        <v>7.0406339967752198E-3</v>
      </c>
      <c r="J47" s="68">
        <v>54.5842217484009</v>
      </c>
      <c r="K47" s="71">
        <v>0</v>
      </c>
      <c r="L47" s="68">
        <v>45.255863539445599</v>
      </c>
    </row>
    <row r="48" spans="1:12" x14ac:dyDescent="0.2">
      <c r="A48" s="72" t="s">
        <v>431</v>
      </c>
      <c r="B48" s="66" t="s">
        <v>432</v>
      </c>
      <c r="C48" s="67">
        <v>40</v>
      </c>
      <c r="D48" s="67" t="s">
        <v>342</v>
      </c>
      <c r="E48" s="71">
        <v>8.4649249672719307E-2</v>
      </c>
      <c r="F48" s="68">
        <v>12.686567164179101</v>
      </c>
      <c r="G48" s="71">
        <v>0.25</v>
      </c>
      <c r="H48" s="68">
        <v>35.181236673774002</v>
      </c>
      <c r="I48" s="71">
        <v>3.9477490181577396E-3</v>
      </c>
      <c r="J48" s="68">
        <v>38.965884861407297</v>
      </c>
      <c r="K48" s="71">
        <v>0</v>
      </c>
      <c r="L48" s="68">
        <v>45.255863539445599</v>
      </c>
    </row>
    <row r="49" spans="1:12" x14ac:dyDescent="0.2">
      <c r="A49" s="72" t="s">
        <v>433</v>
      </c>
      <c r="B49" s="66" t="s">
        <v>434</v>
      </c>
      <c r="C49" s="67">
        <v>40</v>
      </c>
      <c r="D49" s="67" t="s">
        <v>342</v>
      </c>
      <c r="E49" s="71">
        <v>8.6995370433638503E-2</v>
      </c>
      <c r="F49" s="68">
        <v>19.456289978678001</v>
      </c>
      <c r="G49" s="71">
        <v>0.25896414342629498</v>
      </c>
      <c r="H49" s="68">
        <v>49.253731343283597</v>
      </c>
      <c r="I49" s="71">
        <v>2.0219678746208501E-3</v>
      </c>
      <c r="J49" s="68">
        <v>22.9211087420043</v>
      </c>
      <c r="K49" s="71">
        <v>0</v>
      </c>
      <c r="L49" s="68">
        <v>45.255863539445599</v>
      </c>
    </row>
    <row r="50" spans="1:12" x14ac:dyDescent="0.2">
      <c r="A50" s="72" t="s">
        <v>435</v>
      </c>
      <c r="B50" s="66" t="s">
        <v>436</v>
      </c>
      <c r="C50" s="67">
        <v>40</v>
      </c>
      <c r="D50" s="67" t="s">
        <v>342</v>
      </c>
      <c r="E50" s="71">
        <v>9.6343989973258007E-2</v>
      </c>
      <c r="F50" s="68">
        <v>40.298507462686601</v>
      </c>
      <c r="G50" s="71">
        <v>0.28769809650287698</v>
      </c>
      <c r="H50" s="68">
        <v>72.547974413646102</v>
      </c>
      <c r="I50" s="71">
        <v>1.3338734168966599E-3</v>
      </c>
      <c r="J50" s="68">
        <v>15.6183368869936</v>
      </c>
      <c r="K50" s="71">
        <v>0</v>
      </c>
      <c r="L50" s="68">
        <v>45.255863539445599</v>
      </c>
    </row>
    <row r="51" spans="1:12" x14ac:dyDescent="0.2">
      <c r="A51" s="72" t="s">
        <v>437</v>
      </c>
      <c r="B51" s="66" t="s">
        <v>438</v>
      </c>
      <c r="C51" s="67">
        <v>40</v>
      </c>
      <c r="D51" s="67" t="s">
        <v>342</v>
      </c>
      <c r="E51" s="71">
        <v>9.6406883099341201E-2</v>
      </c>
      <c r="F51" s="68">
        <v>40.405117270788899</v>
      </c>
      <c r="G51" s="71">
        <v>0.288083222664896</v>
      </c>
      <c r="H51" s="68">
        <v>72.601279317697205</v>
      </c>
      <c r="I51" s="71">
        <v>1.1374266331277401E-3</v>
      </c>
      <c r="J51" s="68">
        <v>13.2196162046908</v>
      </c>
      <c r="K51" s="71">
        <v>0</v>
      </c>
      <c r="L51" s="68">
        <v>45.255863539445599</v>
      </c>
    </row>
    <row r="52" spans="1:12" x14ac:dyDescent="0.2">
      <c r="A52" s="72" t="s">
        <v>439</v>
      </c>
      <c r="B52" s="66" t="s">
        <v>440</v>
      </c>
      <c r="C52" s="67">
        <v>40</v>
      </c>
      <c r="D52" s="67" t="s">
        <v>342</v>
      </c>
      <c r="E52" s="71">
        <v>8.3484345630631604E-2</v>
      </c>
      <c r="F52" s="68">
        <v>6.4498933901918996</v>
      </c>
      <c r="G52" s="71">
        <v>0.25</v>
      </c>
      <c r="H52" s="68">
        <v>35.181236673774002</v>
      </c>
      <c r="I52" s="71">
        <v>4.5303689189478001E-4</v>
      </c>
      <c r="J52" s="68">
        <v>4.7974413646055396</v>
      </c>
      <c r="K52" s="71">
        <v>0</v>
      </c>
      <c r="L52" s="68">
        <v>45.255863539445599</v>
      </c>
    </row>
    <row r="53" spans="1:12" x14ac:dyDescent="0.2">
      <c r="A53" s="72" t="s">
        <v>441</v>
      </c>
      <c r="B53" s="66" t="s">
        <v>442</v>
      </c>
      <c r="C53" s="67">
        <v>40</v>
      </c>
      <c r="D53" s="67" t="s">
        <v>342</v>
      </c>
      <c r="E53" s="71">
        <v>9.1324042604911199E-2</v>
      </c>
      <c r="F53" s="68">
        <v>30.863539445629002</v>
      </c>
      <c r="G53" s="71">
        <v>0.27229747675962801</v>
      </c>
      <c r="H53" s="68">
        <v>60.820895522388099</v>
      </c>
      <c r="I53" s="71">
        <v>1.6746510551054999E-3</v>
      </c>
      <c r="J53" s="68">
        <v>19.0298507462687</v>
      </c>
      <c r="K53" s="71">
        <v>0</v>
      </c>
      <c r="L53" s="68">
        <v>45.255863539445599</v>
      </c>
    </row>
    <row r="54" spans="1:12" x14ac:dyDescent="0.2">
      <c r="A54" s="72" t="s">
        <v>443</v>
      </c>
      <c r="B54" s="66" t="s">
        <v>444</v>
      </c>
      <c r="C54" s="67">
        <v>40</v>
      </c>
      <c r="D54" s="67" t="s">
        <v>342</v>
      </c>
      <c r="E54" s="71">
        <v>8.6913642244490996E-2</v>
      </c>
      <c r="F54" s="68">
        <v>19.2963752665245</v>
      </c>
      <c r="G54" s="71">
        <v>0.25113765642775898</v>
      </c>
      <c r="H54" s="68">
        <v>37.899786780383799</v>
      </c>
      <c r="I54" s="71">
        <v>9.6032703057141993E-3</v>
      </c>
      <c r="J54" s="68">
        <v>61.2473347547974</v>
      </c>
      <c r="K54" s="71">
        <v>0</v>
      </c>
      <c r="L54" s="68">
        <v>45.255863539445599</v>
      </c>
    </row>
    <row r="55" spans="1:12" x14ac:dyDescent="0.2">
      <c r="A55" s="72" t="s">
        <v>445</v>
      </c>
      <c r="B55" s="66" t="s">
        <v>446</v>
      </c>
      <c r="C55" s="67">
        <v>40</v>
      </c>
      <c r="D55" s="67" t="s">
        <v>342</v>
      </c>
      <c r="E55" s="71">
        <v>9.0838095660581403E-2</v>
      </c>
      <c r="F55" s="68">
        <v>29.8507462686567</v>
      </c>
      <c r="G55" s="71">
        <v>0.26280203418408299</v>
      </c>
      <c r="H55" s="68">
        <v>53.144989339019197</v>
      </c>
      <c r="I55" s="71">
        <v>9.7122527976613998E-3</v>
      </c>
      <c r="J55" s="68">
        <v>61.780383795309199</v>
      </c>
      <c r="K55" s="71">
        <v>0</v>
      </c>
      <c r="L55" s="68">
        <v>45.255863539445599</v>
      </c>
    </row>
    <row r="56" spans="1:12" x14ac:dyDescent="0.2">
      <c r="A56" s="72" t="s">
        <v>447</v>
      </c>
      <c r="B56" s="66" t="s">
        <v>448</v>
      </c>
      <c r="C56" s="67">
        <v>40</v>
      </c>
      <c r="D56" s="67" t="s">
        <v>342</v>
      </c>
      <c r="E56" s="71">
        <v>8.40008675356409E-2</v>
      </c>
      <c r="F56" s="68">
        <v>9.86140724946695</v>
      </c>
      <c r="G56" s="71">
        <v>0.25</v>
      </c>
      <c r="H56" s="68">
        <v>35.181236673774002</v>
      </c>
      <c r="I56" s="71">
        <v>2.0026026069226701E-3</v>
      </c>
      <c r="J56" s="68">
        <v>22.7078891257996</v>
      </c>
      <c r="K56" s="71">
        <v>0</v>
      </c>
      <c r="L56" s="68">
        <v>45.255863539445599</v>
      </c>
    </row>
    <row r="57" spans="1:12" x14ac:dyDescent="0.2">
      <c r="A57" s="72" t="s">
        <v>449</v>
      </c>
      <c r="B57" s="66" t="s">
        <v>450</v>
      </c>
      <c r="C57" s="67">
        <v>40</v>
      </c>
      <c r="D57" s="67" t="s">
        <v>342</v>
      </c>
      <c r="E57" s="71">
        <v>8.7263170102450702E-2</v>
      </c>
      <c r="F57" s="68">
        <v>19.989339019189799</v>
      </c>
      <c r="G57" s="71">
        <v>0.26088092076139902</v>
      </c>
      <c r="H57" s="68">
        <v>51.599147121535196</v>
      </c>
      <c r="I57" s="71">
        <v>9.0858954595312495E-4</v>
      </c>
      <c r="J57" s="68">
        <v>10.0746268656716</v>
      </c>
      <c r="K57" s="71">
        <v>0</v>
      </c>
      <c r="L57" s="68">
        <v>45.255863539445599</v>
      </c>
    </row>
    <row r="58" spans="1:12" x14ac:dyDescent="0.2">
      <c r="A58" s="72" t="s">
        <v>451</v>
      </c>
      <c r="B58" s="66" t="s">
        <v>452</v>
      </c>
      <c r="C58" s="67">
        <v>40</v>
      </c>
      <c r="D58" s="67" t="s">
        <v>342</v>
      </c>
      <c r="E58" s="71">
        <v>8.3277924130798806E-2</v>
      </c>
      <c r="F58" s="68">
        <v>5.5970149253731298</v>
      </c>
      <c r="G58" s="71">
        <v>0.24320507348960399</v>
      </c>
      <c r="H58" s="68">
        <v>11.034115138592799</v>
      </c>
      <c r="I58" s="71">
        <v>6.6286989027922096E-3</v>
      </c>
      <c r="J58" s="68">
        <v>53.304904051172699</v>
      </c>
      <c r="K58" s="71">
        <v>0</v>
      </c>
      <c r="L58" s="68">
        <v>45.255863539445599</v>
      </c>
    </row>
    <row r="59" spans="1:12" x14ac:dyDescent="0.2">
      <c r="A59" s="72" t="s">
        <v>453</v>
      </c>
      <c r="B59" s="66" t="s">
        <v>454</v>
      </c>
      <c r="C59" s="67">
        <v>40</v>
      </c>
      <c r="D59" s="67" t="s">
        <v>342</v>
      </c>
      <c r="E59" s="71">
        <v>8.6910538118884897E-2</v>
      </c>
      <c r="F59" s="68">
        <v>19.243070362473301</v>
      </c>
      <c r="G59" s="71">
        <v>0.25914441136944799</v>
      </c>
      <c r="H59" s="68">
        <v>49.626865671641802</v>
      </c>
      <c r="I59" s="71">
        <v>1.5872029872064501E-3</v>
      </c>
      <c r="J59" s="68">
        <v>18.3368869936034</v>
      </c>
      <c r="K59" s="71">
        <v>0</v>
      </c>
      <c r="L59" s="68">
        <v>45.255863539445599</v>
      </c>
    </row>
    <row r="60" spans="1:12" x14ac:dyDescent="0.2">
      <c r="A60" s="72" t="s">
        <v>455</v>
      </c>
      <c r="B60" s="66" t="s">
        <v>456</v>
      </c>
      <c r="C60" s="67">
        <v>40</v>
      </c>
      <c r="D60" s="67" t="s">
        <v>342</v>
      </c>
      <c r="E60" s="71">
        <v>8.4680156859379102E-2</v>
      </c>
      <c r="F60" s="68">
        <v>12.899786780383799</v>
      </c>
      <c r="G60" s="71">
        <v>0.25</v>
      </c>
      <c r="H60" s="68">
        <v>35.181236673774002</v>
      </c>
      <c r="I60" s="71">
        <v>4.04047057813738E-3</v>
      </c>
      <c r="J60" s="68">
        <v>40.031982942430702</v>
      </c>
      <c r="K60" s="71">
        <v>0</v>
      </c>
      <c r="L60" s="68">
        <v>45.255863539445599</v>
      </c>
    </row>
    <row r="61" spans="1:12" x14ac:dyDescent="0.2">
      <c r="A61" s="72" t="s">
        <v>457</v>
      </c>
      <c r="B61" s="66" t="s">
        <v>458</v>
      </c>
      <c r="C61" s="67">
        <v>40</v>
      </c>
      <c r="D61" s="67" t="s">
        <v>342</v>
      </c>
      <c r="E61" s="71">
        <v>8.4311440813404706E-2</v>
      </c>
      <c r="F61" s="68">
        <v>11.620469083155699</v>
      </c>
      <c r="G61" s="71">
        <v>0.25</v>
      </c>
      <c r="H61" s="68">
        <v>35.181236673774002</v>
      </c>
      <c r="I61" s="71">
        <v>2.9343224402142102E-3</v>
      </c>
      <c r="J61" s="68">
        <v>30.810234541577799</v>
      </c>
      <c r="K61" s="71">
        <v>0</v>
      </c>
      <c r="L61" s="68">
        <v>45.255863539445599</v>
      </c>
    </row>
    <row r="62" spans="1:12" x14ac:dyDescent="0.2">
      <c r="A62" s="72" t="s">
        <v>459</v>
      </c>
      <c r="B62" s="66" t="s">
        <v>460</v>
      </c>
      <c r="C62" s="67">
        <v>40</v>
      </c>
      <c r="D62" s="67" t="s">
        <v>342</v>
      </c>
      <c r="E62" s="71">
        <v>8.6526680887379401E-2</v>
      </c>
      <c r="F62" s="68">
        <v>18.230277185501102</v>
      </c>
      <c r="G62" s="71">
        <v>0.25796812749004</v>
      </c>
      <c r="H62" s="68">
        <v>48.081023454157801</v>
      </c>
      <c r="I62" s="71">
        <v>1.61191517209849E-3</v>
      </c>
      <c r="J62" s="68">
        <v>18.443496801705798</v>
      </c>
      <c r="K62" s="71">
        <v>0</v>
      </c>
      <c r="L62" s="68">
        <v>45.255863539445599</v>
      </c>
    </row>
    <row r="63" spans="1:12" x14ac:dyDescent="0.2">
      <c r="A63" s="72" t="s">
        <v>461</v>
      </c>
      <c r="B63" s="66" t="s">
        <v>462</v>
      </c>
      <c r="C63" s="67">
        <v>40</v>
      </c>
      <c r="D63" s="67" t="s">
        <v>342</v>
      </c>
      <c r="E63" s="71">
        <v>8.4235760514783695E-2</v>
      </c>
      <c r="F63" s="68">
        <v>11.194029850746301</v>
      </c>
      <c r="G63" s="71">
        <v>0.247803083112455</v>
      </c>
      <c r="H63" s="68">
        <v>12.206823027718499</v>
      </c>
      <c r="I63" s="71">
        <v>4.90419843189604E-3</v>
      </c>
      <c r="J63" s="68">
        <v>45.309168443496802</v>
      </c>
      <c r="K63" s="71">
        <v>0</v>
      </c>
      <c r="L63" s="68">
        <v>45.255863539445599</v>
      </c>
    </row>
    <row r="64" spans="1:12" x14ac:dyDescent="0.2">
      <c r="A64" s="72" t="s">
        <v>463</v>
      </c>
      <c r="B64" s="66" t="s">
        <v>464</v>
      </c>
      <c r="C64" s="67">
        <v>40</v>
      </c>
      <c r="D64" s="67" t="s">
        <v>342</v>
      </c>
      <c r="E64" s="71">
        <v>9.4670197446239404E-2</v>
      </c>
      <c r="F64" s="68">
        <v>37.899786780383799</v>
      </c>
      <c r="G64" s="71">
        <v>0.27394600276964198</v>
      </c>
      <c r="H64" s="68">
        <v>62.846481876332597</v>
      </c>
      <c r="I64" s="71">
        <v>1.0064589569076E-2</v>
      </c>
      <c r="J64" s="68">
        <v>62.526652452025601</v>
      </c>
      <c r="K64" s="71">
        <v>0</v>
      </c>
      <c r="L64" s="68">
        <v>45.255863539445599</v>
      </c>
    </row>
    <row r="65" spans="1:12" x14ac:dyDescent="0.2">
      <c r="A65" s="72" t="s">
        <v>465</v>
      </c>
      <c r="B65" s="66" t="s">
        <v>466</v>
      </c>
      <c r="C65" s="67">
        <v>40</v>
      </c>
      <c r="D65" s="67" t="s">
        <v>342</v>
      </c>
      <c r="E65" s="71">
        <v>9.1641168678202004E-2</v>
      </c>
      <c r="F65" s="68">
        <v>31.236673773987199</v>
      </c>
      <c r="G65" s="71">
        <v>0.27275785745905301</v>
      </c>
      <c r="H65" s="68">
        <v>61.2473347547974</v>
      </c>
      <c r="I65" s="71">
        <v>2.16564857555329E-3</v>
      </c>
      <c r="J65" s="68">
        <v>24.626865671641799</v>
      </c>
      <c r="K65" s="71">
        <v>0</v>
      </c>
      <c r="L65" s="68">
        <v>45.255863539445599</v>
      </c>
    </row>
    <row r="66" spans="1:12" x14ac:dyDescent="0.2">
      <c r="A66" s="72" t="s">
        <v>467</v>
      </c>
      <c r="B66" s="66" t="s">
        <v>468</v>
      </c>
      <c r="C66" s="67">
        <v>40</v>
      </c>
      <c r="D66" s="67" t="s">
        <v>342</v>
      </c>
      <c r="E66" s="71">
        <v>9.5785039534833E-2</v>
      </c>
      <c r="F66" s="68">
        <v>39.605543710021301</v>
      </c>
      <c r="G66" s="71">
        <v>0.25997589857186998</v>
      </c>
      <c r="H66" s="68">
        <v>50.479744136460603</v>
      </c>
      <c r="I66" s="71">
        <v>2.7379220032629398E-2</v>
      </c>
      <c r="J66" s="68">
        <v>80.010660980810201</v>
      </c>
      <c r="K66" s="71">
        <v>0</v>
      </c>
      <c r="L66" s="68">
        <v>45.255863539445599</v>
      </c>
    </row>
    <row r="67" spans="1:12" x14ac:dyDescent="0.2">
      <c r="A67" s="72" t="s">
        <v>469</v>
      </c>
      <c r="B67" s="66" t="s">
        <v>470</v>
      </c>
      <c r="C67" s="67">
        <v>40</v>
      </c>
      <c r="D67" s="67" t="s">
        <v>342</v>
      </c>
      <c r="E67" s="71">
        <v>8.8287624711087698E-2</v>
      </c>
      <c r="F67" s="68">
        <v>23.507462686567202</v>
      </c>
      <c r="G67" s="71">
        <v>0.25</v>
      </c>
      <c r="H67" s="68">
        <v>35.181236673774002</v>
      </c>
      <c r="I67" s="71">
        <v>1.48628741332631E-2</v>
      </c>
      <c r="J67" s="68">
        <v>70.415778251599093</v>
      </c>
      <c r="K67" s="71">
        <v>0</v>
      </c>
      <c r="L67" s="68">
        <v>45.255863539445599</v>
      </c>
    </row>
    <row r="68" spans="1:12" x14ac:dyDescent="0.2">
      <c r="A68" s="72" t="s">
        <v>471</v>
      </c>
      <c r="B68" s="66" t="s">
        <v>472</v>
      </c>
      <c r="C68" s="67">
        <v>72</v>
      </c>
      <c r="D68" s="67" t="s">
        <v>342</v>
      </c>
      <c r="E68" s="71">
        <v>8.9104367505338997E-2</v>
      </c>
      <c r="F68" s="68">
        <v>26.332622601279301</v>
      </c>
      <c r="G68" s="71">
        <v>0.24958529382645001</v>
      </c>
      <c r="H68" s="68">
        <v>13.592750533048999</v>
      </c>
      <c r="I68" s="71">
        <v>1.7727808689566998E-2</v>
      </c>
      <c r="J68" s="68">
        <v>73.081023454157801</v>
      </c>
      <c r="K68" s="71">
        <v>0</v>
      </c>
      <c r="L68" s="68">
        <v>45.255863539445599</v>
      </c>
    </row>
    <row r="69" spans="1:12" x14ac:dyDescent="0.2">
      <c r="A69" s="72" t="s">
        <v>473</v>
      </c>
      <c r="B69" s="66" t="s">
        <v>474</v>
      </c>
      <c r="C69" s="67">
        <v>40</v>
      </c>
      <c r="D69" s="67" t="s">
        <v>342</v>
      </c>
      <c r="E69" s="71">
        <v>9.1808107521195698E-2</v>
      </c>
      <c r="F69" s="68">
        <v>31.609808102345401</v>
      </c>
      <c r="G69" s="71">
        <v>0.24996613907910101</v>
      </c>
      <c r="H69" s="68">
        <v>14.1257995735608</v>
      </c>
      <c r="I69" s="71">
        <v>2.5458183484486599E-2</v>
      </c>
      <c r="J69" s="68">
        <v>79.051172707889094</v>
      </c>
      <c r="K69" s="71">
        <v>0</v>
      </c>
      <c r="L69" s="68">
        <v>45.255863539445599</v>
      </c>
    </row>
    <row r="70" spans="1:12" x14ac:dyDescent="0.2">
      <c r="A70" s="72" t="s">
        <v>475</v>
      </c>
      <c r="B70" s="66" t="s">
        <v>476</v>
      </c>
      <c r="C70" s="67">
        <v>40</v>
      </c>
      <c r="D70" s="67" t="s">
        <v>342</v>
      </c>
      <c r="E70" s="71">
        <v>8.8721049169229099E-2</v>
      </c>
      <c r="F70" s="68">
        <v>25</v>
      </c>
      <c r="G70" s="71">
        <v>0.26088092076139902</v>
      </c>
      <c r="H70" s="68">
        <v>51.599147121535196</v>
      </c>
      <c r="I70" s="71">
        <v>5.2822267462883203E-3</v>
      </c>
      <c r="J70" s="68">
        <v>47.867803837953097</v>
      </c>
      <c r="K70" s="71">
        <v>0</v>
      </c>
      <c r="L70" s="68">
        <v>45.255863539445599</v>
      </c>
    </row>
    <row r="71" spans="1:12" x14ac:dyDescent="0.2">
      <c r="A71" s="72" t="s">
        <v>477</v>
      </c>
      <c r="B71" s="66" t="s">
        <v>478</v>
      </c>
      <c r="C71" s="67">
        <v>72</v>
      </c>
      <c r="D71" s="67" t="s">
        <v>342</v>
      </c>
      <c r="E71" s="71">
        <v>9.3291783299451606E-2</v>
      </c>
      <c r="F71" s="68">
        <v>35.501066098080997</v>
      </c>
      <c r="G71" s="71">
        <v>0.279194333776007</v>
      </c>
      <c r="H71" s="68">
        <v>67.2174840085288</v>
      </c>
      <c r="I71" s="71">
        <v>6.8101612234769198E-4</v>
      </c>
      <c r="J71" s="68">
        <v>7.4093816631130096</v>
      </c>
      <c r="K71" s="71">
        <v>0</v>
      </c>
      <c r="L71" s="68">
        <v>45.255863539445599</v>
      </c>
    </row>
    <row r="72" spans="1:12" x14ac:dyDescent="0.2">
      <c r="A72" s="72" t="s">
        <v>479</v>
      </c>
      <c r="B72" s="66" t="s">
        <v>480</v>
      </c>
      <c r="C72" s="67">
        <v>72</v>
      </c>
      <c r="D72" s="67" t="s">
        <v>342</v>
      </c>
      <c r="E72" s="71">
        <v>8.4383120180003796E-2</v>
      </c>
      <c r="F72" s="68">
        <v>11.8336886993603</v>
      </c>
      <c r="G72" s="71">
        <v>0.25</v>
      </c>
      <c r="H72" s="68">
        <v>35.181236673774002</v>
      </c>
      <c r="I72" s="71">
        <v>3.1493605400113702E-3</v>
      </c>
      <c r="J72" s="68">
        <v>32.622601279317699</v>
      </c>
      <c r="K72" s="71">
        <v>0</v>
      </c>
      <c r="L72" s="68">
        <v>45.255863539445599</v>
      </c>
    </row>
    <row r="73" spans="1:12" x14ac:dyDescent="0.2">
      <c r="A73" s="72" t="s">
        <v>481</v>
      </c>
      <c r="B73" s="66" t="s">
        <v>482</v>
      </c>
      <c r="C73" s="67">
        <v>40</v>
      </c>
      <c r="D73" s="67" t="s">
        <v>342</v>
      </c>
      <c r="E73" s="71">
        <v>9.6122593056522404E-2</v>
      </c>
      <c r="F73" s="68">
        <v>40.085287846481897</v>
      </c>
      <c r="G73" s="71">
        <v>0.227533592875998</v>
      </c>
      <c r="H73" s="68">
        <v>8.6353944562899798</v>
      </c>
      <c r="I73" s="71">
        <v>6.08341862935688E-2</v>
      </c>
      <c r="J73" s="68">
        <v>87.260127931769702</v>
      </c>
      <c r="K73" s="71">
        <v>0</v>
      </c>
      <c r="L73" s="68">
        <v>45.255863539445599</v>
      </c>
    </row>
    <row r="74" spans="1:12" x14ac:dyDescent="0.2">
      <c r="A74" s="72" t="s">
        <v>483</v>
      </c>
      <c r="B74" s="66" t="s">
        <v>484</v>
      </c>
      <c r="C74" s="67">
        <v>72</v>
      </c>
      <c r="D74" s="67" t="s">
        <v>342</v>
      </c>
      <c r="E74" s="71">
        <v>8.5830556156012899E-2</v>
      </c>
      <c r="F74" s="68">
        <v>16.577825159914699</v>
      </c>
      <c r="G74" s="71">
        <v>0.24761154147508799</v>
      </c>
      <c r="H74" s="68">
        <v>12.100213219616201</v>
      </c>
      <c r="I74" s="71">
        <v>9.88012699295031E-3</v>
      </c>
      <c r="J74" s="68">
        <v>62.153518123667403</v>
      </c>
      <c r="K74" s="71">
        <v>0</v>
      </c>
      <c r="L74" s="68">
        <v>45.255863539445599</v>
      </c>
    </row>
    <row r="75" spans="1:12" x14ac:dyDescent="0.2">
      <c r="A75" s="72" t="s">
        <v>485</v>
      </c>
      <c r="B75" s="66" t="s">
        <v>486</v>
      </c>
      <c r="C75" s="67">
        <v>72</v>
      </c>
      <c r="D75" s="67" t="s">
        <v>342</v>
      </c>
      <c r="E75" s="71">
        <v>8.6247077221616494E-2</v>
      </c>
      <c r="F75" s="68">
        <v>17.270788912579999</v>
      </c>
      <c r="G75" s="71">
        <v>0.25010845488795402</v>
      </c>
      <c r="H75" s="68">
        <v>35.234541577825198</v>
      </c>
      <c r="I75" s="71">
        <v>8.6327767768954403E-3</v>
      </c>
      <c r="J75" s="68">
        <v>59.381663113006397</v>
      </c>
      <c r="K75" s="71">
        <v>0</v>
      </c>
      <c r="L75" s="68">
        <v>45.255863539445599</v>
      </c>
    </row>
    <row r="76" spans="1:12" x14ac:dyDescent="0.2">
      <c r="A76" s="72" t="s">
        <v>487</v>
      </c>
      <c r="B76" s="66" t="s">
        <v>488</v>
      </c>
      <c r="C76" s="67">
        <v>72</v>
      </c>
      <c r="D76" s="67" t="s">
        <v>342</v>
      </c>
      <c r="E76" s="71">
        <v>8.7674521028508007E-2</v>
      </c>
      <c r="F76" s="68">
        <v>20.842217484008501</v>
      </c>
      <c r="G76" s="71">
        <v>0.26042054006197402</v>
      </c>
      <c r="H76" s="68">
        <v>51.066098081023497</v>
      </c>
      <c r="I76" s="71">
        <v>2.6030230235497801E-3</v>
      </c>
      <c r="J76" s="68">
        <v>28.2515991471215</v>
      </c>
      <c r="K76" s="71">
        <v>0</v>
      </c>
      <c r="L76" s="68">
        <v>45.255863539445599</v>
      </c>
    </row>
    <row r="77" spans="1:12" x14ac:dyDescent="0.2">
      <c r="A77" s="72" t="s">
        <v>489</v>
      </c>
      <c r="B77" s="66" t="s">
        <v>490</v>
      </c>
      <c r="C77" s="67">
        <v>72</v>
      </c>
      <c r="D77" s="67" t="s">
        <v>342</v>
      </c>
      <c r="E77" s="71">
        <v>0.1134280562083</v>
      </c>
      <c r="F77" s="68">
        <v>54.690831556503198</v>
      </c>
      <c r="G77" s="71">
        <v>0.245165468924018</v>
      </c>
      <c r="H77" s="68">
        <v>11.407249466951001</v>
      </c>
      <c r="I77" s="71">
        <v>9.5118699700882603E-2</v>
      </c>
      <c r="J77" s="68">
        <v>90.138592750532993</v>
      </c>
      <c r="K77" s="71">
        <v>0</v>
      </c>
      <c r="L77" s="68">
        <v>45.255863539445599</v>
      </c>
    </row>
    <row r="78" spans="1:12" x14ac:dyDescent="0.2">
      <c r="A78" s="72" t="s">
        <v>491</v>
      </c>
      <c r="B78" s="66" t="s">
        <v>492</v>
      </c>
      <c r="C78" s="67">
        <v>72</v>
      </c>
      <c r="D78" s="67" t="s">
        <v>342</v>
      </c>
      <c r="E78" s="71">
        <v>9.5302163033732207E-2</v>
      </c>
      <c r="F78" s="68">
        <v>39.072494669509602</v>
      </c>
      <c r="G78" s="71">
        <v>0.248387815777914</v>
      </c>
      <c r="H78" s="68">
        <v>12.4200426439232</v>
      </c>
      <c r="I78" s="71">
        <v>3.7518673323282702E-2</v>
      </c>
      <c r="J78" s="68">
        <v>83.422174840085304</v>
      </c>
      <c r="K78" s="71">
        <v>0</v>
      </c>
      <c r="L78" s="68">
        <v>45.255863539445599</v>
      </c>
    </row>
    <row r="79" spans="1:12" x14ac:dyDescent="0.2">
      <c r="A79" s="72" t="s">
        <v>493</v>
      </c>
      <c r="B79" s="66" t="s">
        <v>494</v>
      </c>
      <c r="C79" s="67">
        <v>72</v>
      </c>
      <c r="D79" s="67" t="s">
        <v>342</v>
      </c>
      <c r="E79" s="71">
        <v>9.1045905908442498E-2</v>
      </c>
      <c r="F79" s="68">
        <v>30.2771855010661</v>
      </c>
      <c r="G79" s="71">
        <v>0.22900218565819699</v>
      </c>
      <c r="H79" s="68">
        <v>8.7953091684435005</v>
      </c>
      <c r="I79" s="71">
        <v>4.4135532067130799E-2</v>
      </c>
      <c r="J79" s="68">
        <v>84.861407249467007</v>
      </c>
      <c r="K79" s="71">
        <v>0</v>
      </c>
      <c r="L79" s="68">
        <v>45.255863539445599</v>
      </c>
    </row>
    <row r="80" spans="1:12" x14ac:dyDescent="0.2">
      <c r="A80" s="72" t="s">
        <v>425</v>
      </c>
      <c r="B80" s="66" t="s">
        <v>495</v>
      </c>
      <c r="C80" s="67">
        <v>72</v>
      </c>
      <c r="D80" s="67" t="s">
        <v>342</v>
      </c>
      <c r="E80" s="71">
        <v>0.227539918003929</v>
      </c>
      <c r="F80" s="68">
        <v>82.302771855010704</v>
      </c>
      <c r="G80" s="71">
        <v>0.25979944632097801</v>
      </c>
      <c r="H80" s="68">
        <v>49.946695095948797</v>
      </c>
      <c r="I80" s="71">
        <v>0.42282030769080797</v>
      </c>
      <c r="J80" s="68">
        <v>98.667377398720703</v>
      </c>
      <c r="K80" s="71">
        <v>0</v>
      </c>
      <c r="L80" s="68">
        <v>45.255863539445599</v>
      </c>
    </row>
    <row r="81" spans="1:12" x14ac:dyDescent="0.2">
      <c r="A81" s="72" t="s">
        <v>496</v>
      </c>
      <c r="B81" s="66" t="s">
        <v>497</v>
      </c>
      <c r="C81" s="67">
        <v>72</v>
      </c>
      <c r="D81" s="67" t="s">
        <v>342</v>
      </c>
      <c r="E81" s="71">
        <v>0.12589700583726701</v>
      </c>
      <c r="F81" s="68">
        <v>60.9808102345416</v>
      </c>
      <c r="G81" s="71">
        <v>0.27439116042566902</v>
      </c>
      <c r="H81" s="68">
        <v>63.166311300639698</v>
      </c>
      <c r="I81" s="71">
        <v>0.103299857086133</v>
      </c>
      <c r="J81" s="68">
        <v>90.778251599147097</v>
      </c>
      <c r="K81" s="71">
        <v>0</v>
      </c>
      <c r="L81" s="68">
        <v>45.255863539445599</v>
      </c>
    </row>
    <row r="82" spans="1:12" x14ac:dyDescent="0.2">
      <c r="A82" s="72" t="s">
        <v>498</v>
      </c>
      <c r="B82" s="66" t="s">
        <v>499</v>
      </c>
      <c r="C82" s="67">
        <v>72</v>
      </c>
      <c r="D82" s="67" t="s">
        <v>342</v>
      </c>
      <c r="E82" s="71">
        <v>4.0203466008715397E-2</v>
      </c>
      <c r="F82" s="68">
        <v>1.2793176972281499</v>
      </c>
      <c r="G82" s="71">
        <v>0.120249996791169</v>
      </c>
      <c r="H82" s="68">
        <v>2.7718550106609801</v>
      </c>
      <c r="I82" s="71">
        <v>3.6040123497734199E-4</v>
      </c>
      <c r="J82" s="68">
        <v>3.5181236673774001</v>
      </c>
      <c r="K82" s="71">
        <v>0</v>
      </c>
      <c r="L82" s="68">
        <v>45.255863539445599</v>
      </c>
    </row>
    <row r="83" spans="1:12" x14ac:dyDescent="0.2">
      <c r="A83" s="72" t="s">
        <v>500</v>
      </c>
      <c r="B83" s="66" t="s">
        <v>501</v>
      </c>
      <c r="C83" s="67">
        <v>72</v>
      </c>
      <c r="D83" s="67" t="s">
        <v>342</v>
      </c>
      <c r="E83" s="71">
        <v>0.22180725567794901</v>
      </c>
      <c r="F83" s="68">
        <v>81.556503198294195</v>
      </c>
      <c r="G83" s="71">
        <v>0.30657458258328701</v>
      </c>
      <c r="H83" s="68">
        <v>79.904051172707895</v>
      </c>
      <c r="I83" s="71">
        <v>0.35884718445056102</v>
      </c>
      <c r="J83" s="68">
        <v>97.921108742004293</v>
      </c>
      <c r="K83" s="71">
        <v>0</v>
      </c>
      <c r="L83" s="68">
        <v>45.255863539445599</v>
      </c>
    </row>
    <row r="84" spans="1:12" x14ac:dyDescent="0.2">
      <c r="A84" s="72" t="s">
        <v>502</v>
      </c>
      <c r="B84" s="66" t="s">
        <v>503</v>
      </c>
      <c r="C84" s="67">
        <v>72</v>
      </c>
      <c r="D84" s="67" t="s">
        <v>342</v>
      </c>
      <c r="E84" s="71">
        <v>0.182450181875316</v>
      </c>
      <c r="F84" s="68">
        <v>74.733475479744101</v>
      </c>
      <c r="G84" s="71">
        <v>0.33926516157591902</v>
      </c>
      <c r="H84" s="68">
        <v>86.9402985074627</v>
      </c>
      <c r="I84" s="71">
        <v>0.20808538405002899</v>
      </c>
      <c r="J84" s="68">
        <v>94.456289978678001</v>
      </c>
      <c r="K84" s="71">
        <v>0</v>
      </c>
      <c r="L84" s="68">
        <v>45.255863539445599</v>
      </c>
    </row>
    <row r="85" spans="1:12" x14ac:dyDescent="0.2">
      <c r="A85" s="72" t="s">
        <v>504</v>
      </c>
      <c r="B85" s="66" t="s">
        <v>505</v>
      </c>
      <c r="C85" s="67">
        <v>72</v>
      </c>
      <c r="D85" s="67" t="s">
        <v>342</v>
      </c>
      <c r="E85" s="71">
        <v>0.13738314280171099</v>
      </c>
      <c r="F85" s="68">
        <v>64.765458422174802</v>
      </c>
      <c r="G85" s="71">
        <v>0.27572724609739802</v>
      </c>
      <c r="H85" s="68">
        <v>64.072494669509595</v>
      </c>
      <c r="I85" s="71">
        <v>0.12376395445963299</v>
      </c>
      <c r="J85" s="68">
        <v>91.631130063965898</v>
      </c>
      <c r="K85" s="71">
        <v>1.26582278481013E-2</v>
      </c>
      <c r="L85" s="68">
        <v>55.7036247334755</v>
      </c>
    </row>
    <row r="86" spans="1:12" x14ac:dyDescent="0.2">
      <c r="A86" s="72" t="s">
        <v>506</v>
      </c>
      <c r="B86" s="66" t="s">
        <v>507</v>
      </c>
      <c r="C86" s="67">
        <v>72</v>
      </c>
      <c r="D86" s="67" t="s">
        <v>342</v>
      </c>
      <c r="E86" s="71">
        <v>0.104003956261167</v>
      </c>
      <c r="F86" s="68">
        <v>48.134328358208997</v>
      </c>
      <c r="G86" s="71">
        <v>0.24887147109080901</v>
      </c>
      <c r="H86" s="68">
        <v>12.5799573560768</v>
      </c>
      <c r="I86" s="71">
        <v>5.04821698445891E-2</v>
      </c>
      <c r="J86" s="68">
        <v>85.980810234541593</v>
      </c>
      <c r="K86" s="71">
        <v>1.26582278481013E-2</v>
      </c>
      <c r="L86" s="68">
        <v>55.7036247334755</v>
      </c>
    </row>
    <row r="87" spans="1:12" x14ac:dyDescent="0.2">
      <c r="A87" s="72" t="s">
        <v>508</v>
      </c>
      <c r="B87" s="66" t="s">
        <v>509</v>
      </c>
      <c r="C87" s="67">
        <v>72</v>
      </c>
      <c r="D87" s="67" t="s">
        <v>342</v>
      </c>
      <c r="E87" s="71">
        <v>7.6603917481793404E-2</v>
      </c>
      <c r="F87" s="68">
        <v>3.9978678038379498</v>
      </c>
      <c r="G87" s="71">
        <v>0.22016966152786999</v>
      </c>
      <c r="H87" s="68">
        <v>7.6759061833688698</v>
      </c>
      <c r="I87" s="71">
        <v>9.6420909175099802E-3</v>
      </c>
      <c r="J87" s="68">
        <v>61.407249466951001</v>
      </c>
      <c r="K87" s="71">
        <v>0</v>
      </c>
      <c r="L87" s="68">
        <v>45.255863539445599</v>
      </c>
    </row>
    <row r="88" spans="1:12" x14ac:dyDescent="0.2">
      <c r="A88" s="72" t="s">
        <v>510</v>
      </c>
      <c r="B88" s="66" t="s">
        <v>511</v>
      </c>
      <c r="C88" s="67">
        <v>72</v>
      </c>
      <c r="D88" s="67" t="s">
        <v>342</v>
      </c>
      <c r="E88" s="71">
        <v>0.10884020463161199</v>
      </c>
      <c r="F88" s="68">
        <v>51.439232409381702</v>
      </c>
      <c r="G88" s="71">
        <v>0.31658393267017099</v>
      </c>
      <c r="H88" s="68">
        <v>82.835820895522403</v>
      </c>
      <c r="I88" s="71">
        <v>9.9366812246659102E-3</v>
      </c>
      <c r="J88" s="68">
        <v>62.420042643923203</v>
      </c>
      <c r="K88" s="71">
        <v>0</v>
      </c>
      <c r="L88" s="68">
        <v>45.255863539445599</v>
      </c>
    </row>
    <row r="89" spans="1:12" x14ac:dyDescent="0.2">
      <c r="A89" s="72" t="s">
        <v>512</v>
      </c>
      <c r="B89" s="66" t="s">
        <v>513</v>
      </c>
      <c r="C89" s="67">
        <v>72</v>
      </c>
      <c r="D89" s="67" t="s">
        <v>342</v>
      </c>
      <c r="E89" s="71">
        <v>0.16627762541359101</v>
      </c>
      <c r="F89" s="68">
        <v>71.588486140724996</v>
      </c>
      <c r="G89" s="71">
        <v>0.481170607671702</v>
      </c>
      <c r="H89" s="68">
        <v>95.735607675906195</v>
      </c>
      <c r="I89" s="71">
        <v>1.7662268569071101E-2</v>
      </c>
      <c r="J89" s="68">
        <v>72.921108742004293</v>
      </c>
      <c r="K89" s="71">
        <v>0</v>
      </c>
      <c r="L89" s="68">
        <v>45.255863539445599</v>
      </c>
    </row>
    <row r="90" spans="1:12" x14ac:dyDescent="0.2">
      <c r="A90" s="72" t="s">
        <v>514</v>
      </c>
      <c r="B90" s="66" t="s">
        <v>515</v>
      </c>
      <c r="C90" s="67">
        <v>72</v>
      </c>
      <c r="D90" s="67" t="s">
        <v>342</v>
      </c>
      <c r="E90" s="71">
        <v>0.13406710184627699</v>
      </c>
      <c r="F90" s="68">
        <v>63.699360341151397</v>
      </c>
      <c r="G90" s="71">
        <v>0.39903299203640502</v>
      </c>
      <c r="H90" s="68">
        <v>92.910447761194007</v>
      </c>
      <c r="I90" s="71">
        <v>3.1683135024250602E-3</v>
      </c>
      <c r="J90" s="68">
        <v>32.835820895522403</v>
      </c>
      <c r="K90" s="71">
        <v>0</v>
      </c>
      <c r="L90" s="68">
        <v>45.255863539445599</v>
      </c>
    </row>
    <row r="91" spans="1:12" x14ac:dyDescent="0.2">
      <c r="A91" s="72" t="s">
        <v>516</v>
      </c>
      <c r="B91" s="66" t="s">
        <v>517</v>
      </c>
      <c r="C91" s="67">
        <v>72</v>
      </c>
      <c r="D91" s="67" t="s">
        <v>342</v>
      </c>
      <c r="E91" s="71">
        <v>4.6233958927238902E-2</v>
      </c>
      <c r="F91" s="68">
        <v>1.4925373134328399</v>
      </c>
      <c r="G91" s="71">
        <v>0.13287954609208599</v>
      </c>
      <c r="H91" s="68">
        <v>3.0916844349680201</v>
      </c>
      <c r="I91" s="71">
        <v>5.8223306896312702E-3</v>
      </c>
      <c r="J91" s="68">
        <v>50.213219616204697</v>
      </c>
      <c r="K91" s="71">
        <v>0</v>
      </c>
      <c r="L91" s="68">
        <v>45.255863539445599</v>
      </c>
    </row>
    <row r="92" spans="1:12" x14ac:dyDescent="0.2">
      <c r="A92" s="72" t="s">
        <v>518</v>
      </c>
      <c r="B92" s="66" t="s">
        <v>519</v>
      </c>
      <c r="C92" s="67">
        <v>72</v>
      </c>
      <c r="D92" s="67" t="s">
        <v>342</v>
      </c>
      <c r="E92" s="71">
        <v>0.109327860730216</v>
      </c>
      <c r="F92" s="68">
        <v>51.8123667377399</v>
      </c>
      <c r="G92" s="71">
        <v>0.308884114660055</v>
      </c>
      <c r="H92" s="68">
        <v>80.863539445629002</v>
      </c>
      <c r="I92" s="71">
        <v>1.90994675305933E-2</v>
      </c>
      <c r="J92" s="68">
        <v>73.880597014925399</v>
      </c>
      <c r="K92" s="71">
        <v>0</v>
      </c>
      <c r="L92" s="68">
        <v>45.255863539445599</v>
      </c>
    </row>
    <row r="93" spans="1:12" x14ac:dyDescent="0.2">
      <c r="A93" s="72" t="s">
        <v>520</v>
      </c>
      <c r="B93" s="66" t="s">
        <v>521</v>
      </c>
      <c r="C93" s="67">
        <v>72</v>
      </c>
      <c r="D93" s="67" t="s">
        <v>342</v>
      </c>
      <c r="E93" s="71">
        <v>0.13077150402070101</v>
      </c>
      <c r="F93" s="68">
        <v>62.260127931769702</v>
      </c>
      <c r="G93" s="71">
        <v>0.35921501706484599</v>
      </c>
      <c r="H93" s="68">
        <v>89.552238805970106</v>
      </c>
      <c r="I93" s="71">
        <v>3.3099494997257103E-2</v>
      </c>
      <c r="J93" s="68">
        <v>82.409381663112995</v>
      </c>
      <c r="K93" s="71">
        <v>0</v>
      </c>
      <c r="L93" s="68">
        <v>45.255863539445599</v>
      </c>
    </row>
    <row r="94" spans="1:12" x14ac:dyDescent="0.2">
      <c r="A94" s="72" t="s">
        <v>522</v>
      </c>
      <c r="B94" s="66" t="s">
        <v>523</v>
      </c>
      <c r="C94" s="67">
        <v>72</v>
      </c>
      <c r="D94" s="67" t="s">
        <v>342</v>
      </c>
      <c r="E94" s="71">
        <v>0.123396915200503</v>
      </c>
      <c r="F94" s="68">
        <v>59.861407249467</v>
      </c>
      <c r="G94" s="71">
        <v>0.327312577524562</v>
      </c>
      <c r="H94" s="68">
        <v>84.861407249467007</v>
      </c>
      <c r="I94" s="71">
        <v>4.28781680769467E-2</v>
      </c>
      <c r="J94" s="68">
        <v>84.594882729211093</v>
      </c>
      <c r="K94" s="71">
        <v>0</v>
      </c>
      <c r="L94" s="68">
        <v>45.255863539445599</v>
      </c>
    </row>
    <row r="95" spans="1:12" x14ac:dyDescent="0.2">
      <c r="A95" s="72" t="s">
        <v>524</v>
      </c>
      <c r="B95" s="66" t="s">
        <v>525</v>
      </c>
      <c r="C95" s="67">
        <v>40</v>
      </c>
      <c r="D95" s="67" t="s">
        <v>342</v>
      </c>
      <c r="E95" s="71">
        <v>9.4910862935687595E-2</v>
      </c>
      <c r="F95" s="68">
        <v>38.219616204690801</v>
      </c>
      <c r="G95" s="71">
        <v>0.27389551388681099</v>
      </c>
      <c r="H95" s="68">
        <v>62.686567164179102</v>
      </c>
      <c r="I95" s="71">
        <v>1.08370749202515E-2</v>
      </c>
      <c r="J95" s="68">
        <v>64.125799573560798</v>
      </c>
      <c r="K95" s="71">
        <v>0</v>
      </c>
      <c r="L95" s="68">
        <v>45.255863539445599</v>
      </c>
    </row>
    <row r="96" spans="1:12" x14ac:dyDescent="0.2">
      <c r="A96" s="72" t="s">
        <v>526</v>
      </c>
      <c r="B96" s="66" t="s">
        <v>527</v>
      </c>
      <c r="C96" s="67">
        <v>40</v>
      </c>
      <c r="D96" s="67" t="s">
        <v>342</v>
      </c>
      <c r="E96" s="71">
        <v>0.101041675257067</v>
      </c>
      <c r="F96" s="68">
        <v>45.682302771854999</v>
      </c>
      <c r="G96" s="71">
        <v>0.29505533421868102</v>
      </c>
      <c r="H96" s="68">
        <v>76.172707889125803</v>
      </c>
      <c r="I96" s="71">
        <v>8.0696915525199607E-3</v>
      </c>
      <c r="J96" s="68">
        <v>58.208955223880601</v>
      </c>
      <c r="K96" s="71">
        <v>0</v>
      </c>
      <c r="L96" s="68">
        <v>45.255863539445599</v>
      </c>
    </row>
    <row r="97" spans="1:12" x14ac:dyDescent="0.2">
      <c r="A97" s="72" t="s">
        <v>528</v>
      </c>
      <c r="B97" s="66" t="s">
        <v>529</v>
      </c>
      <c r="C97" s="67">
        <v>40</v>
      </c>
      <c r="D97" s="67" t="s">
        <v>342</v>
      </c>
      <c r="E97" s="71">
        <v>0.11452847047499801</v>
      </c>
      <c r="F97" s="68">
        <v>55.330490405117303</v>
      </c>
      <c r="G97" s="71">
        <v>0.283714032757857</v>
      </c>
      <c r="H97" s="68">
        <v>70.522388059701498</v>
      </c>
      <c r="I97" s="71">
        <v>5.9871378667135301E-2</v>
      </c>
      <c r="J97" s="68">
        <v>87.100213219616194</v>
      </c>
      <c r="K97" s="71">
        <v>0</v>
      </c>
      <c r="L97" s="68">
        <v>45.255863539445599</v>
      </c>
    </row>
    <row r="98" spans="1:12" x14ac:dyDescent="0.2">
      <c r="A98" s="72" t="s">
        <v>530</v>
      </c>
      <c r="B98" s="66" t="s">
        <v>531</v>
      </c>
      <c r="C98" s="67">
        <v>40</v>
      </c>
      <c r="D98" s="67" t="s">
        <v>342</v>
      </c>
      <c r="E98" s="71">
        <v>8.6372723612883701E-2</v>
      </c>
      <c r="F98" s="68">
        <v>17.803837953091701</v>
      </c>
      <c r="G98" s="71">
        <v>0.25099601593625498</v>
      </c>
      <c r="H98" s="68">
        <v>36.727078891258003</v>
      </c>
      <c r="I98" s="71">
        <v>8.1221549023962007E-3</v>
      </c>
      <c r="J98" s="68">
        <v>58.368869936034102</v>
      </c>
      <c r="K98" s="71">
        <v>0</v>
      </c>
      <c r="L98" s="68">
        <v>45.255863539445599</v>
      </c>
    </row>
    <row r="99" spans="1:12" x14ac:dyDescent="0.2">
      <c r="A99" s="72" t="s">
        <v>532</v>
      </c>
      <c r="B99" s="66" t="s">
        <v>533</v>
      </c>
      <c r="C99" s="67">
        <v>40</v>
      </c>
      <c r="D99" s="67" t="s">
        <v>342</v>
      </c>
      <c r="E99" s="71">
        <v>8.6080668820596604E-2</v>
      </c>
      <c r="F99" s="68">
        <v>17.004264392324099</v>
      </c>
      <c r="G99" s="71">
        <v>0.25</v>
      </c>
      <c r="H99" s="68">
        <v>35.181236673774002</v>
      </c>
      <c r="I99" s="71">
        <v>8.2420064617899306E-3</v>
      </c>
      <c r="J99" s="68">
        <v>58.528784648187603</v>
      </c>
      <c r="K99" s="71">
        <v>0</v>
      </c>
      <c r="L99" s="68">
        <v>45.255863539445599</v>
      </c>
    </row>
    <row r="100" spans="1:12" x14ac:dyDescent="0.2">
      <c r="A100" s="72" t="s">
        <v>534</v>
      </c>
      <c r="B100" s="66" t="s">
        <v>535</v>
      </c>
      <c r="C100" s="67">
        <v>40</v>
      </c>
      <c r="D100" s="67" t="s">
        <v>342</v>
      </c>
      <c r="E100" s="71">
        <v>8.65748663011114E-2</v>
      </c>
      <c r="F100" s="68">
        <v>18.390191897654599</v>
      </c>
      <c r="G100" s="71">
        <v>0.25</v>
      </c>
      <c r="H100" s="68">
        <v>35.181236673774002</v>
      </c>
      <c r="I100" s="71">
        <v>9.72459890333424E-3</v>
      </c>
      <c r="J100" s="68">
        <v>61.886993603411497</v>
      </c>
      <c r="K100" s="71">
        <v>0</v>
      </c>
      <c r="L100" s="68">
        <v>45.255863539445599</v>
      </c>
    </row>
    <row r="101" spans="1:12" x14ac:dyDescent="0.2">
      <c r="A101" s="72" t="s">
        <v>536</v>
      </c>
      <c r="B101" s="66" t="s">
        <v>537</v>
      </c>
      <c r="C101" s="67">
        <v>40</v>
      </c>
      <c r="D101" s="67" t="s">
        <v>342</v>
      </c>
      <c r="E101" s="71">
        <v>8.4704256969473701E-2</v>
      </c>
      <c r="F101" s="68">
        <v>13.006396588486099</v>
      </c>
      <c r="G101" s="71">
        <v>0.25</v>
      </c>
      <c r="H101" s="68">
        <v>35.181236673774002</v>
      </c>
      <c r="I101" s="71">
        <v>4.1127709084210397E-3</v>
      </c>
      <c r="J101" s="68">
        <v>40.724946695096001</v>
      </c>
      <c r="K101" s="71">
        <v>0</v>
      </c>
      <c r="L101" s="68">
        <v>45.255863539445599</v>
      </c>
    </row>
    <row r="102" spans="1:12" x14ac:dyDescent="0.2">
      <c r="A102" s="72" t="s">
        <v>538</v>
      </c>
      <c r="B102" s="66" t="s">
        <v>539</v>
      </c>
      <c r="C102" s="67">
        <v>40</v>
      </c>
      <c r="D102" s="67" t="s">
        <v>342</v>
      </c>
      <c r="E102" s="71">
        <v>0.11276707815065599</v>
      </c>
      <c r="F102" s="68">
        <v>54.371002132196203</v>
      </c>
      <c r="G102" s="71">
        <v>0.28015624962607899</v>
      </c>
      <c r="H102" s="68">
        <v>67.803837953091701</v>
      </c>
      <c r="I102" s="71">
        <v>5.8144984825888701E-2</v>
      </c>
      <c r="J102" s="68">
        <v>86.9402985074627</v>
      </c>
      <c r="K102" s="71">
        <v>0</v>
      </c>
      <c r="L102" s="68">
        <v>45.255863539445599</v>
      </c>
    </row>
    <row r="103" spans="1:12" x14ac:dyDescent="0.2">
      <c r="A103" s="72" t="s">
        <v>540</v>
      </c>
      <c r="B103" s="66" t="s">
        <v>541</v>
      </c>
      <c r="C103" s="67">
        <v>40</v>
      </c>
      <c r="D103" s="67" t="s">
        <v>342</v>
      </c>
      <c r="E103" s="71">
        <v>8.3672582075191196E-2</v>
      </c>
      <c r="F103" s="68">
        <v>7.8891257995735602</v>
      </c>
      <c r="G103" s="71">
        <v>0.25</v>
      </c>
      <c r="H103" s="68">
        <v>35.181236673774002</v>
      </c>
      <c r="I103" s="71">
        <v>1.01774622557365E-3</v>
      </c>
      <c r="J103" s="68">
        <v>11.6737739872068</v>
      </c>
      <c r="K103" s="71">
        <v>0</v>
      </c>
      <c r="L103" s="68">
        <v>45.255863539445599</v>
      </c>
    </row>
    <row r="104" spans="1:12" x14ac:dyDescent="0.2">
      <c r="A104" s="72" t="s">
        <v>542</v>
      </c>
      <c r="B104" s="66" t="s">
        <v>543</v>
      </c>
      <c r="C104" s="67">
        <v>40</v>
      </c>
      <c r="D104" s="67" t="s">
        <v>342</v>
      </c>
      <c r="E104" s="71">
        <v>8.2652714179271503E-2</v>
      </c>
      <c r="F104" s="68">
        <v>5.1705756929637499</v>
      </c>
      <c r="G104" s="71">
        <v>0.246931290646007</v>
      </c>
      <c r="H104" s="68">
        <v>11.7803837953092</v>
      </c>
      <c r="I104" s="71">
        <v>1.0268518918079999E-3</v>
      </c>
      <c r="J104" s="68">
        <v>11.727078891258</v>
      </c>
      <c r="K104" s="71">
        <v>0</v>
      </c>
      <c r="L104" s="68">
        <v>45.255863539445599</v>
      </c>
    </row>
    <row r="105" spans="1:12" x14ac:dyDescent="0.2">
      <c r="A105" s="72" t="s">
        <v>544</v>
      </c>
      <c r="B105" s="66" t="s">
        <v>545</v>
      </c>
      <c r="C105" s="67">
        <v>40</v>
      </c>
      <c r="D105" s="67" t="s">
        <v>342</v>
      </c>
      <c r="E105" s="71">
        <v>8.8723636506224904E-2</v>
      </c>
      <c r="F105" s="68">
        <v>25.053304904051199</v>
      </c>
      <c r="G105" s="71">
        <v>0.26486498450641899</v>
      </c>
      <c r="H105" s="68">
        <v>55.223880597014897</v>
      </c>
      <c r="I105" s="71">
        <v>1.3059250122559401E-3</v>
      </c>
      <c r="J105" s="68">
        <v>15.191897654584199</v>
      </c>
      <c r="K105" s="71">
        <v>0</v>
      </c>
      <c r="L105" s="68">
        <v>45.255863539445599</v>
      </c>
    </row>
    <row r="106" spans="1:12" x14ac:dyDescent="0.2">
      <c r="A106" s="72" t="s">
        <v>546</v>
      </c>
      <c r="B106" s="66" t="s">
        <v>547</v>
      </c>
      <c r="C106" s="67">
        <v>40</v>
      </c>
      <c r="D106" s="67" t="s">
        <v>342</v>
      </c>
      <c r="E106" s="71">
        <v>9.0328010748074603E-2</v>
      </c>
      <c r="F106" s="68">
        <v>28.8912579957356</v>
      </c>
      <c r="G106" s="71">
        <v>0.25</v>
      </c>
      <c r="H106" s="68">
        <v>35.181236673774002</v>
      </c>
      <c r="I106" s="71">
        <v>2.0984032244223801E-2</v>
      </c>
      <c r="J106" s="68">
        <v>76.332622601279297</v>
      </c>
      <c r="K106" s="71">
        <v>0</v>
      </c>
      <c r="L106" s="68">
        <v>45.255863539445599</v>
      </c>
    </row>
    <row r="107" spans="1:12" x14ac:dyDescent="0.2">
      <c r="A107" s="72" t="s">
        <v>548</v>
      </c>
      <c r="B107" s="66" t="s">
        <v>549</v>
      </c>
      <c r="C107" s="67">
        <v>40</v>
      </c>
      <c r="D107" s="67" t="s">
        <v>342</v>
      </c>
      <c r="E107" s="71">
        <v>8.6341357718841993E-2</v>
      </c>
      <c r="F107" s="68">
        <v>17.6972281449893</v>
      </c>
      <c r="G107" s="71">
        <v>0.24931115767612999</v>
      </c>
      <c r="H107" s="68">
        <v>13.1663113006397</v>
      </c>
      <c r="I107" s="71">
        <v>9.7129154803964699E-3</v>
      </c>
      <c r="J107" s="68">
        <v>61.833688699360302</v>
      </c>
      <c r="K107" s="71">
        <v>0</v>
      </c>
      <c r="L107" s="68">
        <v>45.255863539445599</v>
      </c>
    </row>
    <row r="108" spans="1:12" x14ac:dyDescent="0.2">
      <c r="A108" s="72" t="s">
        <v>550</v>
      </c>
      <c r="B108" s="66" t="s">
        <v>551</v>
      </c>
      <c r="C108" s="67">
        <v>40</v>
      </c>
      <c r="D108" s="67" t="s">
        <v>342</v>
      </c>
      <c r="E108" s="71">
        <v>8.9409499391762098E-2</v>
      </c>
      <c r="F108" s="68">
        <v>27.0788912579957</v>
      </c>
      <c r="G108" s="71">
        <v>0.26464789306936098</v>
      </c>
      <c r="H108" s="68">
        <v>54.744136460554401</v>
      </c>
      <c r="I108" s="71">
        <v>3.5806051059255298E-3</v>
      </c>
      <c r="J108" s="68">
        <v>36.2473347547974</v>
      </c>
      <c r="K108" s="71">
        <v>0</v>
      </c>
      <c r="L108" s="68">
        <v>45.255863539445599</v>
      </c>
    </row>
    <row r="109" spans="1:12" x14ac:dyDescent="0.2">
      <c r="A109" s="72" t="s">
        <v>552</v>
      </c>
      <c r="B109" s="66" t="s">
        <v>553</v>
      </c>
      <c r="C109" s="67">
        <v>40</v>
      </c>
      <c r="D109" s="67" t="s">
        <v>342</v>
      </c>
      <c r="E109" s="71">
        <v>9.0246765040930904E-2</v>
      </c>
      <c r="F109" s="68">
        <v>28.624733475479701</v>
      </c>
      <c r="G109" s="71">
        <v>0.26468143117600201</v>
      </c>
      <c r="H109" s="68">
        <v>54.8507462686567</v>
      </c>
      <c r="I109" s="71">
        <v>6.0588639467907702E-3</v>
      </c>
      <c r="J109" s="68">
        <v>51.332622601279297</v>
      </c>
      <c r="K109" s="71">
        <v>0</v>
      </c>
      <c r="L109" s="68">
        <v>45.255863539445599</v>
      </c>
    </row>
    <row r="110" spans="1:12" x14ac:dyDescent="0.2">
      <c r="A110" s="72" t="s">
        <v>554</v>
      </c>
      <c r="B110" s="66" t="s">
        <v>555</v>
      </c>
      <c r="C110" s="67">
        <v>40</v>
      </c>
      <c r="D110" s="67" t="s">
        <v>342</v>
      </c>
      <c r="E110" s="71">
        <v>8.3033582984396198E-2</v>
      </c>
      <c r="F110" s="68">
        <v>5.3304904051172697</v>
      </c>
      <c r="G110" s="71">
        <v>0.24848939853167901</v>
      </c>
      <c r="H110" s="68">
        <v>12.4733475479744</v>
      </c>
      <c r="I110" s="71">
        <v>6.1135042150977303E-4</v>
      </c>
      <c r="J110" s="68">
        <v>6.5031982942430702</v>
      </c>
      <c r="K110" s="71">
        <v>0</v>
      </c>
      <c r="L110" s="68">
        <v>45.255863539445599</v>
      </c>
    </row>
    <row r="111" spans="1:12" x14ac:dyDescent="0.2">
      <c r="A111" s="72" t="s">
        <v>556</v>
      </c>
      <c r="B111" s="66" t="s">
        <v>557</v>
      </c>
      <c r="C111" s="67">
        <v>40</v>
      </c>
      <c r="D111" s="67" t="s">
        <v>342</v>
      </c>
      <c r="E111" s="71">
        <v>8.8427578923940001E-2</v>
      </c>
      <c r="F111" s="68">
        <v>24.040511727078901</v>
      </c>
      <c r="G111" s="71">
        <v>0.25568828213879402</v>
      </c>
      <c r="H111" s="68">
        <v>44.136460554370998</v>
      </c>
      <c r="I111" s="71">
        <v>9.5944546330258892E-3</v>
      </c>
      <c r="J111" s="68">
        <v>61.140724946695101</v>
      </c>
      <c r="K111" s="71">
        <v>0</v>
      </c>
      <c r="L111" s="68">
        <v>45.255863539445599</v>
      </c>
    </row>
    <row r="112" spans="1:12" x14ac:dyDescent="0.2">
      <c r="A112" s="72" t="s">
        <v>558</v>
      </c>
      <c r="B112" s="66" t="s">
        <v>559</v>
      </c>
      <c r="C112" s="67">
        <v>40</v>
      </c>
      <c r="D112" s="67" t="s">
        <v>342</v>
      </c>
      <c r="E112" s="71">
        <v>8.4771959836074703E-2</v>
      </c>
      <c r="F112" s="68">
        <v>13.3262260127932</v>
      </c>
      <c r="G112" s="71">
        <v>0.25</v>
      </c>
      <c r="H112" s="68">
        <v>35.181236673774002</v>
      </c>
      <c r="I112" s="71">
        <v>4.3158795082240096E-3</v>
      </c>
      <c r="J112" s="68">
        <v>42.004264392324103</v>
      </c>
      <c r="K112" s="71">
        <v>0</v>
      </c>
      <c r="L112" s="68">
        <v>45.255863539445599</v>
      </c>
    </row>
    <row r="113" spans="1:12" x14ac:dyDescent="0.2">
      <c r="A113" s="72" t="s">
        <v>560</v>
      </c>
      <c r="B113" s="66" t="s">
        <v>561</v>
      </c>
      <c r="C113" s="67">
        <v>40</v>
      </c>
      <c r="D113" s="67" t="s">
        <v>342</v>
      </c>
      <c r="E113" s="71">
        <v>8.5252240049355402E-2</v>
      </c>
      <c r="F113" s="68">
        <v>14.712153518123699</v>
      </c>
      <c r="G113" s="71">
        <v>0.24481624676799599</v>
      </c>
      <c r="H113" s="68">
        <v>11.300639658848599</v>
      </c>
      <c r="I113" s="71">
        <v>1.0940473380069799E-2</v>
      </c>
      <c r="J113" s="68">
        <v>64.392324093816597</v>
      </c>
      <c r="K113" s="71">
        <v>0</v>
      </c>
      <c r="L113" s="68">
        <v>45.255863539445599</v>
      </c>
    </row>
    <row r="114" spans="1:12" x14ac:dyDescent="0.2">
      <c r="A114" s="72" t="s">
        <v>562</v>
      </c>
      <c r="B114" s="66" t="s">
        <v>563</v>
      </c>
      <c r="C114" s="67">
        <v>40</v>
      </c>
      <c r="D114" s="67" t="s">
        <v>342</v>
      </c>
      <c r="E114" s="71">
        <v>8.35406696311808E-2</v>
      </c>
      <c r="F114" s="68">
        <v>6.8763326226012804</v>
      </c>
      <c r="G114" s="71">
        <v>0.242735467025183</v>
      </c>
      <c r="H114" s="68">
        <v>10.9275053304904</v>
      </c>
      <c r="I114" s="71">
        <v>7.8865418683589407E-3</v>
      </c>
      <c r="J114" s="68">
        <v>57.7825159914712</v>
      </c>
      <c r="K114" s="71">
        <v>0</v>
      </c>
      <c r="L114" s="68">
        <v>45.255863539445599</v>
      </c>
    </row>
    <row r="115" spans="1:12" x14ac:dyDescent="0.2">
      <c r="A115" s="72" t="s">
        <v>564</v>
      </c>
      <c r="B115" s="66" t="s">
        <v>565</v>
      </c>
      <c r="C115" s="67">
        <v>40</v>
      </c>
      <c r="D115" s="67" t="s">
        <v>342</v>
      </c>
      <c r="E115" s="71">
        <v>8.6310670445147605E-2</v>
      </c>
      <c r="F115" s="68">
        <v>17.484008528784599</v>
      </c>
      <c r="G115" s="71">
        <v>0.25</v>
      </c>
      <c r="H115" s="68">
        <v>35.181236673774002</v>
      </c>
      <c r="I115" s="71">
        <v>8.9320113354426998E-3</v>
      </c>
      <c r="J115" s="68">
        <v>60.1279317697228</v>
      </c>
      <c r="K115" s="71">
        <v>0</v>
      </c>
      <c r="L115" s="68">
        <v>45.255863539445599</v>
      </c>
    </row>
    <row r="116" spans="1:12" x14ac:dyDescent="0.2">
      <c r="A116" s="72" t="s">
        <v>566</v>
      </c>
      <c r="B116" s="66" t="s">
        <v>567</v>
      </c>
      <c r="C116" s="67">
        <v>40</v>
      </c>
      <c r="D116" s="67" t="s">
        <v>342</v>
      </c>
      <c r="E116" s="71">
        <v>8.4490389173053904E-2</v>
      </c>
      <c r="F116" s="68">
        <v>12.1535181236674</v>
      </c>
      <c r="G116" s="71">
        <v>0.25</v>
      </c>
      <c r="H116" s="68">
        <v>35.181236673774002</v>
      </c>
      <c r="I116" s="71">
        <v>3.4711675191617E-3</v>
      </c>
      <c r="J116" s="68">
        <v>35.447761194029901</v>
      </c>
      <c r="K116" s="71">
        <v>0</v>
      </c>
      <c r="L116" s="68">
        <v>45.255863539445599</v>
      </c>
    </row>
    <row r="117" spans="1:12" x14ac:dyDescent="0.2">
      <c r="A117" s="72" t="s">
        <v>568</v>
      </c>
      <c r="B117" s="66" t="s">
        <v>569</v>
      </c>
      <c r="C117" s="67">
        <v>40</v>
      </c>
      <c r="D117" s="67" t="s">
        <v>342</v>
      </c>
      <c r="E117" s="71">
        <v>8.1826513064496398E-2</v>
      </c>
      <c r="F117" s="68">
        <v>4.9573560767590603</v>
      </c>
      <c r="G117" s="71">
        <v>0.24145319912268501</v>
      </c>
      <c r="H117" s="68">
        <v>10.4477611940298</v>
      </c>
      <c r="I117" s="71">
        <v>4.0263400708044003E-3</v>
      </c>
      <c r="J117" s="68">
        <v>39.8720682302772</v>
      </c>
      <c r="K117" s="71">
        <v>0</v>
      </c>
      <c r="L117" s="68">
        <v>45.255863539445599</v>
      </c>
    </row>
    <row r="118" spans="1:12" x14ac:dyDescent="0.2">
      <c r="A118" s="72" t="s">
        <v>570</v>
      </c>
      <c r="B118" s="66" t="s">
        <v>571</v>
      </c>
      <c r="C118" s="67">
        <v>72</v>
      </c>
      <c r="D118" s="67" t="s">
        <v>342</v>
      </c>
      <c r="E118" s="71">
        <v>3.4730444582629902E-2</v>
      </c>
      <c r="F118" s="68">
        <v>0.58635394456290002</v>
      </c>
      <c r="G118" s="71">
        <v>0.102382959801604</v>
      </c>
      <c r="H118" s="68">
        <v>2.1855010660980798</v>
      </c>
      <c r="I118" s="71">
        <v>1.8083739462853E-3</v>
      </c>
      <c r="J118" s="68">
        <v>20.6289978678038</v>
      </c>
      <c r="K118" s="71">
        <v>0</v>
      </c>
      <c r="L118" s="68">
        <v>45.255863539445599</v>
      </c>
    </row>
    <row r="119" spans="1:12" x14ac:dyDescent="0.2">
      <c r="A119" s="72" t="s">
        <v>572</v>
      </c>
      <c r="B119" s="66" t="s">
        <v>573</v>
      </c>
      <c r="C119" s="67">
        <v>40</v>
      </c>
      <c r="D119" s="67" t="s">
        <v>342</v>
      </c>
      <c r="E119" s="71">
        <v>8.5637983329595394E-2</v>
      </c>
      <c r="F119" s="68">
        <v>15.7249466950959</v>
      </c>
      <c r="G119" s="71">
        <v>0.25227531285551802</v>
      </c>
      <c r="H119" s="68">
        <v>39.392324093816597</v>
      </c>
      <c r="I119" s="71">
        <v>4.63863713326853E-3</v>
      </c>
      <c r="J119" s="68">
        <v>43.923240938166302</v>
      </c>
      <c r="K119" s="71">
        <v>0</v>
      </c>
      <c r="L119" s="68">
        <v>45.255863539445599</v>
      </c>
    </row>
    <row r="120" spans="1:12" x14ac:dyDescent="0.2">
      <c r="A120" s="72" t="s">
        <v>574</v>
      </c>
      <c r="B120" s="66" t="s">
        <v>575</v>
      </c>
      <c r="C120" s="67">
        <v>40</v>
      </c>
      <c r="D120" s="67" t="s">
        <v>342</v>
      </c>
      <c r="E120" s="71">
        <v>0.117284047219212</v>
      </c>
      <c r="F120" s="68">
        <v>56.876332622601304</v>
      </c>
      <c r="G120" s="71">
        <v>0.31904757156433</v>
      </c>
      <c r="H120" s="68">
        <v>83.475479744136507</v>
      </c>
      <c r="I120" s="71">
        <v>3.2804570093305799E-2</v>
      </c>
      <c r="J120" s="68">
        <v>82.356076759061807</v>
      </c>
      <c r="K120" s="71">
        <v>0</v>
      </c>
      <c r="L120" s="68">
        <v>45.255863539445599</v>
      </c>
    </row>
    <row r="121" spans="1:12" x14ac:dyDescent="0.2">
      <c r="A121" s="72" t="s">
        <v>576</v>
      </c>
      <c r="B121" s="66" t="s">
        <v>577</v>
      </c>
      <c r="C121" s="67">
        <v>40</v>
      </c>
      <c r="D121" s="67" t="s">
        <v>342</v>
      </c>
      <c r="E121" s="71">
        <v>9.5078850714907501E-2</v>
      </c>
      <c r="F121" s="68">
        <v>38.699360341151397</v>
      </c>
      <c r="G121" s="71">
        <v>0.26934015927190003</v>
      </c>
      <c r="H121" s="68">
        <v>58.688699360341197</v>
      </c>
      <c r="I121" s="71">
        <v>1.5896392872822698E-2</v>
      </c>
      <c r="J121" s="68">
        <v>71.535181236673793</v>
      </c>
      <c r="K121" s="71">
        <v>0</v>
      </c>
      <c r="L121" s="68">
        <v>45.255863539445599</v>
      </c>
    </row>
    <row r="122" spans="1:12" x14ac:dyDescent="0.2">
      <c r="A122" s="72" t="s">
        <v>578</v>
      </c>
      <c r="B122" s="66" t="s">
        <v>579</v>
      </c>
      <c r="C122" s="67">
        <v>40</v>
      </c>
      <c r="D122" s="67" t="s">
        <v>342</v>
      </c>
      <c r="E122" s="71">
        <v>7.6270984063729202E-2</v>
      </c>
      <c r="F122" s="68">
        <v>3.8379530916844402</v>
      </c>
      <c r="G122" s="71">
        <v>0.22606153606094101</v>
      </c>
      <c r="H122" s="68">
        <v>8.2089552238806007</v>
      </c>
      <c r="I122" s="71">
        <v>2.7514161302462999E-3</v>
      </c>
      <c r="J122" s="68">
        <v>29.530916844349701</v>
      </c>
      <c r="K122" s="71">
        <v>0</v>
      </c>
      <c r="L122" s="68">
        <v>45.255863539445599</v>
      </c>
    </row>
    <row r="123" spans="1:12" x14ac:dyDescent="0.2">
      <c r="A123" s="72" t="s">
        <v>580</v>
      </c>
      <c r="B123" s="66" t="s">
        <v>581</v>
      </c>
      <c r="C123" s="67">
        <v>40</v>
      </c>
      <c r="D123" s="67" t="s">
        <v>342</v>
      </c>
      <c r="E123" s="71">
        <v>9.4103372602279203E-2</v>
      </c>
      <c r="F123" s="68">
        <v>37.100213219616201</v>
      </c>
      <c r="G123" s="71">
        <v>0.27859102761127302</v>
      </c>
      <c r="H123" s="68">
        <v>66.631130063965898</v>
      </c>
      <c r="I123" s="71">
        <v>3.7190901955646799E-3</v>
      </c>
      <c r="J123" s="68">
        <v>37.100213219616201</v>
      </c>
      <c r="K123" s="71">
        <v>0</v>
      </c>
      <c r="L123" s="68">
        <v>45.255863539445599</v>
      </c>
    </row>
    <row r="124" spans="1:12" x14ac:dyDescent="0.2">
      <c r="A124" s="72" t="s">
        <v>582</v>
      </c>
      <c r="B124" s="66" t="s">
        <v>583</v>
      </c>
      <c r="C124" s="67">
        <v>40</v>
      </c>
      <c r="D124" s="67" t="s">
        <v>342</v>
      </c>
      <c r="E124" s="71">
        <v>8.6564347515061396E-2</v>
      </c>
      <c r="F124" s="68">
        <v>18.3368869936034</v>
      </c>
      <c r="G124" s="71">
        <v>0.25</v>
      </c>
      <c r="H124" s="68">
        <v>35.181236673774002</v>
      </c>
      <c r="I124" s="71">
        <v>9.6930425451843497E-3</v>
      </c>
      <c r="J124" s="68">
        <v>61.620469083155598</v>
      </c>
      <c r="K124" s="71">
        <v>0</v>
      </c>
      <c r="L124" s="68">
        <v>45.255863539445599</v>
      </c>
    </row>
    <row r="125" spans="1:12" x14ac:dyDescent="0.2">
      <c r="A125" s="72" t="s">
        <v>584</v>
      </c>
      <c r="B125" s="66" t="s">
        <v>585</v>
      </c>
      <c r="C125" s="67">
        <v>40</v>
      </c>
      <c r="D125" s="67" t="s">
        <v>342</v>
      </c>
      <c r="E125" s="71">
        <v>0.10500762248394201</v>
      </c>
      <c r="F125" s="68">
        <v>48.987206823027698</v>
      </c>
      <c r="G125" s="71">
        <v>0.30984506418769397</v>
      </c>
      <c r="H125" s="68">
        <v>81.183368869936004</v>
      </c>
      <c r="I125" s="71">
        <v>5.1778032641309696E-3</v>
      </c>
      <c r="J125" s="68">
        <v>46.8017057569296</v>
      </c>
      <c r="K125" s="71">
        <v>0</v>
      </c>
      <c r="L125" s="68">
        <v>45.255863539445599</v>
      </c>
    </row>
    <row r="126" spans="1:12" x14ac:dyDescent="0.2">
      <c r="A126" s="72" t="s">
        <v>586</v>
      </c>
      <c r="B126" s="66" t="s">
        <v>587</v>
      </c>
      <c r="C126" s="67">
        <v>40</v>
      </c>
      <c r="D126" s="67" t="s">
        <v>342</v>
      </c>
      <c r="E126" s="71">
        <v>9.7997706651736294E-2</v>
      </c>
      <c r="F126" s="68">
        <v>42.324093816631098</v>
      </c>
      <c r="G126" s="71">
        <v>0.25</v>
      </c>
      <c r="H126" s="68">
        <v>35.181236673774002</v>
      </c>
      <c r="I126" s="71">
        <v>4.3993119955208902E-2</v>
      </c>
      <c r="J126" s="68">
        <v>84.754797441364602</v>
      </c>
      <c r="K126" s="71">
        <v>0</v>
      </c>
      <c r="L126" s="68">
        <v>45.255863539445599</v>
      </c>
    </row>
    <row r="127" spans="1:12" x14ac:dyDescent="0.2">
      <c r="A127" s="72" t="s">
        <v>588</v>
      </c>
      <c r="B127" s="66" t="s">
        <v>589</v>
      </c>
      <c r="C127" s="67">
        <v>40</v>
      </c>
      <c r="D127" s="67" t="s">
        <v>342</v>
      </c>
      <c r="E127" s="71">
        <v>8.8300270338337303E-2</v>
      </c>
      <c r="F127" s="68">
        <v>23.560767590618301</v>
      </c>
      <c r="G127" s="71">
        <v>0.26088092076139902</v>
      </c>
      <c r="H127" s="68">
        <v>51.599147121535196</v>
      </c>
      <c r="I127" s="71">
        <v>4.0198902536130602E-3</v>
      </c>
      <c r="J127" s="68">
        <v>39.765458422174802</v>
      </c>
      <c r="K127" s="71">
        <v>0</v>
      </c>
      <c r="L127" s="68">
        <v>45.255863539445599</v>
      </c>
    </row>
    <row r="128" spans="1:12" x14ac:dyDescent="0.2">
      <c r="A128" s="72" t="s">
        <v>590</v>
      </c>
      <c r="B128" s="66" t="s">
        <v>591</v>
      </c>
      <c r="C128" s="67">
        <v>40</v>
      </c>
      <c r="D128" s="67" t="s">
        <v>342</v>
      </c>
      <c r="E128" s="71">
        <v>8.6586230606621406E-2</v>
      </c>
      <c r="F128" s="68">
        <v>18.496801705756901</v>
      </c>
      <c r="G128" s="71">
        <v>0.25398406374501997</v>
      </c>
      <c r="H128" s="68">
        <v>41.9509594882729</v>
      </c>
      <c r="I128" s="71">
        <v>5.7746280748443403E-3</v>
      </c>
      <c r="J128" s="68">
        <v>49.946695095948797</v>
      </c>
      <c r="K128" s="71">
        <v>0</v>
      </c>
      <c r="L128" s="68">
        <v>45.255863539445599</v>
      </c>
    </row>
    <row r="129" spans="1:12" x14ac:dyDescent="0.2">
      <c r="A129" s="72" t="s">
        <v>592</v>
      </c>
      <c r="B129" s="66" t="s">
        <v>593</v>
      </c>
      <c r="C129" s="67">
        <v>40</v>
      </c>
      <c r="D129" s="67" t="s">
        <v>342</v>
      </c>
      <c r="E129" s="71">
        <v>9.0367222555953003E-2</v>
      </c>
      <c r="F129" s="68">
        <v>29.051172707889101</v>
      </c>
      <c r="G129" s="71">
        <v>0.26540061974324902</v>
      </c>
      <c r="H129" s="68">
        <v>55.756929637526703</v>
      </c>
      <c r="I129" s="71">
        <v>5.7010479246096197E-3</v>
      </c>
      <c r="J129" s="68">
        <v>49.733475479744101</v>
      </c>
      <c r="K129" s="71">
        <v>0</v>
      </c>
      <c r="L129" s="68">
        <v>45.255863539445599</v>
      </c>
    </row>
    <row r="130" spans="1:12" x14ac:dyDescent="0.2">
      <c r="A130" s="72" t="s">
        <v>594</v>
      </c>
      <c r="B130" s="66" t="s">
        <v>595</v>
      </c>
      <c r="C130" s="67">
        <v>40</v>
      </c>
      <c r="D130" s="67" t="s">
        <v>342</v>
      </c>
      <c r="E130" s="71">
        <v>9.8900305682544001E-2</v>
      </c>
      <c r="F130" s="68">
        <v>43.3368869936034</v>
      </c>
      <c r="G130" s="71">
        <v>0.29405931828242599</v>
      </c>
      <c r="H130" s="68">
        <v>75.799573560767598</v>
      </c>
      <c r="I130" s="71">
        <v>2.64159876520612E-3</v>
      </c>
      <c r="J130" s="68">
        <v>28.4648187633262</v>
      </c>
      <c r="K130" s="71">
        <v>0</v>
      </c>
      <c r="L130" s="68">
        <v>45.255863539445599</v>
      </c>
    </row>
    <row r="131" spans="1:12" x14ac:dyDescent="0.2">
      <c r="A131" s="72" t="s">
        <v>596</v>
      </c>
      <c r="B131" s="66" t="s">
        <v>597</v>
      </c>
      <c r="C131" s="67">
        <v>40</v>
      </c>
      <c r="D131" s="67" t="s">
        <v>342</v>
      </c>
      <c r="E131" s="71">
        <v>8.4120753738188406E-2</v>
      </c>
      <c r="F131" s="68">
        <v>10.4477611940298</v>
      </c>
      <c r="G131" s="71">
        <v>0.24906351812443001</v>
      </c>
      <c r="H131" s="68">
        <v>12.7398720682303</v>
      </c>
      <c r="I131" s="71">
        <v>3.2987430901354701E-3</v>
      </c>
      <c r="J131" s="68">
        <v>34.115138592750498</v>
      </c>
      <c r="K131" s="71">
        <v>0</v>
      </c>
      <c r="L131" s="68">
        <v>45.255863539445599</v>
      </c>
    </row>
    <row r="132" spans="1:12" x14ac:dyDescent="0.2">
      <c r="A132" s="72" t="s">
        <v>598</v>
      </c>
      <c r="B132" s="66" t="s">
        <v>599</v>
      </c>
      <c r="C132" s="67">
        <v>40</v>
      </c>
      <c r="D132" s="67" t="s">
        <v>342</v>
      </c>
      <c r="E132" s="71">
        <v>8.5328640146161996E-2</v>
      </c>
      <c r="F132" s="68">
        <v>14.9253731343284</v>
      </c>
      <c r="G132" s="71">
        <v>0.25199203187251001</v>
      </c>
      <c r="H132" s="68">
        <v>38.699360341151397</v>
      </c>
      <c r="I132" s="71">
        <v>3.9938885659760396E-3</v>
      </c>
      <c r="J132" s="68">
        <v>39.552238805970099</v>
      </c>
      <c r="K132" s="71">
        <v>0</v>
      </c>
      <c r="L132" s="68">
        <v>45.255863539445599</v>
      </c>
    </row>
    <row r="133" spans="1:12" x14ac:dyDescent="0.2">
      <c r="A133" s="72" t="s">
        <v>600</v>
      </c>
      <c r="B133" s="66" t="s">
        <v>601</v>
      </c>
      <c r="C133" s="67">
        <v>40</v>
      </c>
      <c r="D133" s="67" t="s">
        <v>342</v>
      </c>
      <c r="E133" s="71">
        <v>0.110004583588411</v>
      </c>
      <c r="F133" s="68">
        <v>52.345415778251599</v>
      </c>
      <c r="G133" s="71">
        <v>0.27084108012394897</v>
      </c>
      <c r="H133" s="68">
        <v>59.754797441364602</v>
      </c>
      <c r="I133" s="71">
        <v>5.9172670641285299E-2</v>
      </c>
      <c r="J133" s="68">
        <v>86.993603411513902</v>
      </c>
      <c r="K133" s="71">
        <v>0</v>
      </c>
      <c r="L133" s="68">
        <v>45.255863539445599</v>
      </c>
    </row>
    <row r="134" spans="1:12" x14ac:dyDescent="0.2">
      <c r="A134" s="72" t="s">
        <v>602</v>
      </c>
      <c r="B134" s="66" t="s">
        <v>603</v>
      </c>
      <c r="C134" s="67">
        <v>40</v>
      </c>
      <c r="D134" s="67" t="s">
        <v>342</v>
      </c>
      <c r="E134" s="71">
        <v>9.4654888102500806E-2</v>
      </c>
      <c r="F134" s="68">
        <v>37.846481876332597</v>
      </c>
      <c r="G134" s="71">
        <v>0.27047781569965901</v>
      </c>
      <c r="H134" s="68">
        <v>59.434968017057599</v>
      </c>
      <c r="I134" s="71">
        <v>1.3486848607843899E-2</v>
      </c>
      <c r="J134" s="68">
        <v>68.070362473347501</v>
      </c>
      <c r="K134" s="71">
        <v>0</v>
      </c>
      <c r="L134" s="68">
        <v>45.255863539445599</v>
      </c>
    </row>
    <row r="135" spans="1:12" x14ac:dyDescent="0.2">
      <c r="A135" s="72" t="s">
        <v>604</v>
      </c>
      <c r="B135" s="66" t="s">
        <v>605</v>
      </c>
      <c r="C135" s="67">
        <v>40</v>
      </c>
      <c r="D135" s="67" t="s">
        <v>342</v>
      </c>
      <c r="E135" s="71">
        <v>8.4490976814998203E-2</v>
      </c>
      <c r="F135" s="68">
        <v>12.206823027718499</v>
      </c>
      <c r="G135" s="71">
        <v>0.24898518310999501</v>
      </c>
      <c r="H135" s="68">
        <v>12.686567164179101</v>
      </c>
      <c r="I135" s="71">
        <v>4.4877473349993601E-3</v>
      </c>
      <c r="J135" s="68">
        <v>43.070362473347501</v>
      </c>
      <c r="K135" s="71">
        <v>0</v>
      </c>
      <c r="L135" s="68">
        <v>45.255863539445599</v>
      </c>
    </row>
    <row r="136" spans="1:12" x14ac:dyDescent="0.2">
      <c r="A136" s="72" t="s">
        <v>606</v>
      </c>
      <c r="B136" s="66" t="s">
        <v>607</v>
      </c>
      <c r="C136" s="67">
        <v>40</v>
      </c>
      <c r="D136" s="67" t="s">
        <v>342</v>
      </c>
      <c r="E136" s="71">
        <v>8.4364067900230794E-2</v>
      </c>
      <c r="F136" s="68">
        <v>11.727078891258</v>
      </c>
      <c r="G136" s="71">
        <v>0.25</v>
      </c>
      <c r="H136" s="68">
        <v>35.181236673774002</v>
      </c>
      <c r="I136" s="71">
        <v>3.0922037006925101E-3</v>
      </c>
      <c r="J136" s="68">
        <v>32.196162046908299</v>
      </c>
      <c r="K136" s="71">
        <v>0</v>
      </c>
      <c r="L136" s="68">
        <v>45.255863539445599</v>
      </c>
    </row>
    <row r="137" spans="1:12" x14ac:dyDescent="0.2">
      <c r="A137" s="72" t="s">
        <v>608</v>
      </c>
      <c r="B137" s="66" t="s">
        <v>609</v>
      </c>
      <c r="C137" s="67">
        <v>40</v>
      </c>
      <c r="D137" s="67" t="s">
        <v>342</v>
      </c>
      <c r="E137" s="71">
        <v>9.0897984886023894E-2</v>
      </c>
      <c r="F137" s="68">
        <v>30.010660980810201</v>
      </c>
      <c r="G137" s="71">
        <v>0.27229747675962801</v>
      </c>
      <c r="H137" s="68">
        <v>60.820895522388099</v>
      </c>
      <c r="I137" s="71">
        <v>3.9647789844341998E-4</v>
      </c>
      <c r="J137" s="68">
        <v>4.1044776119403004</v>
      </c>
      <c r="K137" s="71">
        <v>0</v>
      </c>
      <c r="L137" s="68">
        <v>45.255863539445599</v>
      </c>
    </row>
    <row r="138" spans="1:12" x14ac:dyDescent="0.2">
      <c r="A138" s="72" t="s">
        <v>610</v>
      </c>
      <c r="B138" s="66" t="s">
        <v>611</v>
      </c>
      <c r="C138" s="67">
        <v>40</v>
      </c>
      <c r="D138" s="67" t="s">
        <v>342</v>
      </c>
      <c r="E138" s="71">
        <v>8.6630025512334896E-2</v>
      </c>
      <c r="F138" s="68">
        <v>18.656716417910399</v>
      </c>
      <c r="G138" s="71">
        <v>0.25486450148857798</v>
      </c>
      <c r="H138" s="68">
        <v>42.484008528784599</v>
      </c>
      <c r="I138" s="71">
        <v>5.0255750484265102E-3</v>
      </c>
      <c r="J138" s="68">
        <v>46.002132196162101</v>
      </c>
      <c r="K138" s="71">
        <v>0</v>
      </c>
      <c r="L138" s="68">
        <v>45.255863539445599</v>
      </c>
    </row>
    <row r="139" spans="1:12" x14ac:dyDescent="0.2">
      <c r="A139" s="72" t="s">
        <v>612</v>
      </c>
      <c r="B139" s="66" t="s">
        <v>613</v>
      </c>
      <c r="C139" s="67">
        <v>40</v>
      </c>
      <c r="D139" s="67" t="s">
        <v>342</v>
      </c>
      <c r="E139" s="71">
        <v>7.9673484867481395E-2</v>
      </c>
      <c r="F139" s="68">
        <v>4.3176972281449899</v>
      </c>
      <c r="G139" s="71">
        <v>0.23307196384495399</v>
      </c>
      <c r="H139" s="68">
        <v>9.4882729211087398</v>
      </c>
      <c r="I139" s="71">
        <v>5.9484907574898901E-3</v>
      </c>
      <c r="J139" s="68">
        <v>50.6929637526652</v>
      </c>
      <c r="K139" s="71">
        <v>0</v>
      </c>
      <c r="L139" s="68">
        <v>45.255863539445599</v>
      </c>
    </row>
    <row r="140" spans="1:12" x14ac:dyDescent="0.2">
      <c r="A140" s="72" t="s">
        <v>614</v>
      </c>
      <c r="B140" s="66" t="s">
        <v>615</v>
      </c>
      <c r="C140" s="67">
        <v>40</v>
      </c>
      <c r="D140" s="67" t="s">
        <v>342</v>
      </c>
      <c r="E140" s="71">
        <v>9.5850040029450301E-2</v>
      </c>
      <c r="F140" s="68">
        <v>39.712153518123699</v>
      </c>
      <c r="G140" s="71">
        <v>0.27288950449062999</v>
      </c>
      <c r="H140" s="68">
        <v>61.460554371002097</v>
      </c>
      <c r="I140" s="71">
        <v>1.46606155977205E-2</v>
      </c>
      <c r="J140" s="68">
        <v>70.095948827292105</v>
      </c>
      <c r="K140" s="71">
        <v>0</v>
      </c>
      <c r="L140" s="68">
        <v>45.255863539445599</v>
      </c>
    </row>
    <row r="141" spans="1:12" x14ac:dyDescent="0.2">
      <c r="A141" s="72" t="s">
        <v>616</v>
      </c>
      <c r="B141" s="66" t="s">
        <v>617</v>
      </c>
      <c r="C141" s="67">
        <v>72</v>
      </c>
      <c r="D141" s="67" t="s">
        <v>342</v>
      </c>
      <c r="E141" s="71">
        <v>3.8744821508313501E-2</v>
      </c>
      <c r="F141" s="68">
        <v>1.01279317697228</v>
      </c>
      <c r="G141" s="71">
        <v>0.11492827571508001</v>
      </c>
      <c r="H141" s="68">
        <v>2.6119402985074598</v>
      </c>
      <c r="I141" s="71">
        <v>1.30618880986078E-3</v>
      </c>
      <c r="J141" s="68">
        <v>15.2452025586354</v>
      </c>
      <c r="K141" s="71">
        <v>0</v>
      </c>
      <c r="L141" s="68">
        <v>45.255863539445599</v>
      </c>
    </row>
    <row r="142" spans="1:12" x14ac:dyDescent="0.2">
      <c r="A142" s="72" t="s">
        <v>618</v>
      </c>
      <c r="B142" s="66" t="s">
        <v>619</v>
      </c>
      <c r="C142" s="67">
        <v>40</v>
      </c>
      <c r="D142" s="67" t="s">
        <v>342</v>
      </c>
      <c r="E142" s="71">
        <v>8.9174971129791405E-2</v>
      </c>
      <c r="F142" s="68">
        <v>26.5991471215352</v>
      </c>
      <c r="G142" s="71">
        <v>0.25</v>
      </c>
      <c r="H142" s="68">
        <v>35.181236673774002</v>
      </c>
      <c r="I142" s="71">
        <v>1.7524913389374099E-2</v>
      </c>
      <c r="J142" s="68">
        <v>72.814498933901902</v>
      </c>
      <c r="K142" s="71">
        <v>0</v>
      </c>
      <c r="L142" s="68">
        <v>45.255863539445599</v>
      </c>
    </row>
    <row r="143" spans="1:12" x14ac:dyDescent="0.2">
      <c r="A143" s="72" t="s">
        <v>620</v>
      </c>
      <c r="B143" s="66" t="s">
        <v>621</v>
      </c>
      <c r="C143" s="67">
        <v>40</v>
      </c>
      <c r="D143" s="67" t="s">
        <v>342</v>
      </c>
      <c r="E143" s="71">
        <v>0.100406438697487</v>
      </c>
      <c r="F143" s="68">
        <v>44.989339019189799</v>
      </c>
      <c r="G143" s="71">
        <v>0.27130146082337298</v>
      </c>
      <c r="H143" s="68">
        <v>60.181236673774002</v>
      </c>
      <c r="I143" s="71">
        <v>2.9917855269087301E-2</v>
      </c>
      <c r="J143" s="68">
        <v>81.343283582089597</v>
      </c>
      <c r="K143" s="71">
        <v>0</v>
      </c>
      <c r="L143" s="68">
        <v>45.255863539445599</v>
      </c>
    </row>
    <row r="144" spans="1:12" x14ac:dyDescent="0.2">
      <c r="A144" s="72" t="s">
        <v>622</v>
      </c>
      <c r="B144" s="66" t="s">
        <v>623</v>
      </c>
      <c r="C144" s="67">
        <v>40</v>
      </c>
      <c r="D144" s="67" t="s">
        <v>342</v>
      </c>
      <c r="E144" s="71">
        <v>0.110598074001322</v>
      </c>
      <c r="F144" s="68">
        <v>52.985074626865703</v>
      </c>
      <c r="G144" s="71">
        <v>0.25491758541936099</v>
      </c>
      <c r="H144" s="68">
        <v>42.590618336886997</v>
      </c>
      <c r="I144" s="71">
        <v>7.6876636584604599E-2</v>
      </c>
      <c r="J144" s="68">
        <v>88.859275053304899</v>
      </c>
      <c r="K144" s="71">
        <v>0</v>
      </c>
      <c r="L144" s="68">
        <v>45.255863539445599</v>
      </c>
    </row>
    <row r="145" spans="1:12" x14ac:dyDescent="0.2">
      <c r="A145" s="72" t="s">
        <v>624</v>
      </c>
      <c r="B145" s="66" t="s">
        <v>625</v>
      </c>
      <c r="C145" s="67">
        <v>40</v>
      </c>
      <c r="D145" s="67" t="s">
        <v>342</v>
      </c>
      <c r="E145" s="71">
        <v>9.1094574765990893E-2</v>
      </c>
      <c r="F145" s="68">
        <v>30.437100213219601</v>
      </c>
      <c r="G145" s="71">
        <v>0.26930462911581798</v>
      </c>
      <c r="H145" s="68">
        <v>58.4754797441365</v>
      </c>
      <c r="I145" s="71">
        <v>3.9790951821550803E-3</v>
      </c>
      <c r="J145" s="68">
        <v>39.392324093816597</v>
      </c>
      <c r="K145" s="71">
        <v>0</v>
      </c>
      <c r="L145" s="68">
        <v>45.255863539445599</v>
      </c>
    </row>
    <row r="146" spans="1:12" x14ac:dyDescent="0.2">
      <c r="A146" s="72" t="s">
        <v>626</v>
      </c>
      <c r="B146" s="66" t="s">
        <v>627</v>
      </c>
      <c r="C146" s="67">
        <v>40</v>
      </c>
      <c r="D146" s="67" t="s">
        <v>342</v>
      </c>
      <c r="E146" s="71">
        <v>8.3632705739915394E-2</v>
      </c>
      <c r="F146" s="68">
        <v>7.6226012793177</v>
      </c>
      <c r="G146" s="71">
        <v>0.25</v>
      </c>
      <c r="H146" s="68">
        <v>35.181236673774002</v>
      </c>
      <c r="I146" s="71">
        <v>8.98117219746227E-4</v>
      </c>
      <c r="J146" s="68">
        <v>9.9147121535181206</v>
      </c>
      <c r="K146" s="71">
        <v>0</v>
      </c>
      <c r="L146" s="68">
        <v>45.255863539445599</v>
      </c>
    </row>
    <row r="147" spans="1:12" x14ac:dyDescent="0.2">
      <c r="A147" s="72" t="s">
        <v>628</v>
      </c>
      <c r="B147" s="66" t="s">
        <v>629</v>
      </c>
      <c r="C147" s="67">
        <v>40</v>
      </c>
      <c r="D147" s="67" t="s">
        <v>342</v>
      </c>
      <c r="E147" s="71">
        <v>8.7497154558413504E-2</v>
      </c>
      <c r="F147" s="68">
        <v>20.522388059701498</v>
      </c>
      <c r="G147" s="71">
        <v>0.25</v>
      </c>
      <c r="H147" s="68">
        <v>35.181236673774002</v>
      </c>
      <c r="I147" s="71">
        <v>1.2491463675240601E-2</v>
      </c>
      <c r="J147" s="68">
        <v>66.684434968017101</v>
      </c>
      <c r="K147" s="71">
        <v>0</v>
      </c>
      <c r="L147" s="68">
        <v>45.255863539445599</v>
      </c>
    </row>
    <row r="148" spans="1:12" x14ac:dyDescent="0.2">
      <c r="A148" s="72" t="s">
        <v>630</v>
      </c>
      <c r="B148" s="66" t="s">
        <v>631</v>
      </c>
      <c r="C148" s="67">
        <v>40</v>
      </c>
      <c r="D148" s="67" t="s">
        <v>342</v>
      </c>
      <c r="E148" s="71">
        <v>8.4568393530666197E-2</v>
      </c>
      <c r="F148" s="68">
        <v>12.5799573560768</v>
      </c>
      <c r="G148" s="71">
        <v>0.25</v>
      </c>
      <c r="H148" s="68">
        <v>35.181236673774002</v>
      </c>
      <c r="I148" s="71">
        <v>3.7051805919985298E-3</v>
      </c>
      <c r="J148" s="68">
        <v>36.993603411513902</v>
      </c>
      <c r="K148" s="71">
        <v>0</v>
      </c>
      <c r="L148" s="68">
        <v>45.255863539445599</v>
      </c>
    </row>
    <row r="149" spans="1:12" x14ac:dyDescent="0.2">
      <c r="A149" s="72" t="s">
        <v>632</v>
      </c>
      <c r="B149" s="66" t="s">
        <v>633</v>
      </c>
      <c r="C149" s="67">
        <v>40</v>
      </c>
      <c r="D149" s="67" t="s">
        <v>342</v>
      </c>
      <c r="E149" s="71">
        <v>8.73300041223561E-2</v>
      </c>
      <c r="F149" s="68">
        <v>20.095948827292101</v>
      </c>
      <c r="G149" s="71">
        <v>0.25600437051246799</v>
      </c>
      <c r="H149" s="68">
        <v>45.202558635394503</v>
      </c>
      <c r="I149" s="71">
        <v>5.9856418546003496E-3</v>
      </c>
      <c r="J149" s="68">
        <v>50.959488272921099</v>
      </c>
      <c r="K149" s="71">
        <v>0</v>
      </c>
      <c r="L149" s="68">
        <v>45.255863539445599</v>
      </c>
    </row>
    <row r="150" spans="1:12" x14ac:dyDescent="0.2">
      <c r="A150" s="72" t="s">
        <v>634</v>
      </c>
      <c r="B150" s="66" t="s">
        <v>635</v>
      </c>
      <c r="C150" s="67">
        <v>72</v>
      </c>
      <c r="D150" s="67" t="s">
        <v>342</v>
      </c>
      <c r="E150" s="71">
        <v>8.1224718697416001E-2</v>
      </c>
      <c r="F150" s="68">
        <v>4.7974413646055396</v>
      </c>
      <c r="G150" s="71">
        <v>0.24189157246117099</v>
      </c>
      <c r="H150" s="68">
        <v>10.820895522388099</v>
      </c>
      <c r="I150" s="71">
        <v>1.78258363107667E-3</v>
      </c>
      <c r="J150" s="68">
        <v>20.4157782515991</v>
      </c>
      <c r="K150" s="71">
        <v>0</v>
      </c>
      <c r="L150" s="68">
        <v>45.255863539445599</v>
      </c>
    </row>
    <row r="151" spans="1:12" x14ac:dyDescent="0.2">
      <c r="A151" s="72" t="s">
        <v>636</v>
      </c>
      <c r="B151" s="66" t="s">
        <v>637</v>
      </c>
      <c r="C151" s="67">
        <v>72</v>
      </c>
      <c r="D151" s="67" t="s">
        <v>342</v>
      </c>
      <c r="E151" s="71">
        <v>5.0582167305183702E-2</v>
      </c>
      <c r="F151" s="68">
        <v>1.9189765458422201</v>
      </c>
      <c r="G151" s="71">
        <v>0.150430189408052</v>
      </c>
      <c r="H151" s="68">
        <v>3.7313432835820901</v>
      </c>
      <c r="I151" s="71">
        <v>1.31631250749949E-3</v>
      </c>
      <c r="J151" s="68">
        <v>15.405117270788899</v>
      </c>
      <c r="K151" s="71">
        <v>0</v>
      </c>
      <c r="L151" s="68">
        <v>45.255863539445599</v>
      </c>
    </row>
    <row r="152" spans="1:12" x14ac:dyDescent="0.2">
      <c r="A152" s="72" t="s">
        <v>638</v>
      </c>
      <c r="B152" s="66" t="s">
        <v>639</v>
      </c>
      <c r="C152" s="67">
        <v>72</v>
      </c>
      <c r="D152" s="67" t="s">
        <v>342</v>
      </c>
      <c r="E152" s="71">
        <v>7.0890762636406202E-2</v>
      </c>
      <c r="F152" s="68">
        <v>2.98507462686567</v>
      </c>
      <c r="G152" s="71">
        <v>0.20743028081392301</v>
      </c>
      <c r="H152" s="68">
        <v>6.66311300639659</v>
      </c>
      <c r="I152" s="71">
        <v>5.2420070952955604E-3</v>
      </c>
      <c r="J152" s="68">
        <v>47.4946695095949</v>
      </c>
      <c r="K152" s="71">
        <v>0</v>
      </c>
      <c r="L152" s="68">
        <v>45.255863539445599</v>
      </c>
    </row>
    <row r="153" spans="1:12" x14ac:dyDescent="0.2">
      <c r="A153" s="72" t="s">
        <v>640</v>
      </c>
      <c r="B153" s="66" t="s">
        <v>641</v>
      </c>
      <c r="C153" s="67">
        <v>40</v>
      </c>
      <c r="D153" s="67" t="s">
        <v>342</v>
      </c>
      <c r="E153" s="71">
        <v>9.2176379310543094E-2</v>
      </c>
      <c r="F153" s="68">
        <v>32.835820895522403</v>
      </c>
      <c r="G153" s="71">
        <v>0.25</v>
      </c>
      <c r="H153" s="68">
        <v>35.181236673774002</v>
      </c>
      <c r="I153" s="71">
        <v>2.65291379316294E-2</v>
      </c>
      <c r="J153" s="68">
        <v>79.637526652451996</v>
      </c>
      <c r="K153" s="71">
        <v>0</v>
      </c>
      <c r="L153" s="68">
        <v>45.255863539445599</v>
      </c>
    </row>
    <row r="154" spans="1:12" x14ac:dyDescent="0.2">
      <c r="A154" s="72" t="s">
        <v>642</v>
      </c>
      <c r="B154" s="66" t="s">
        <v>643</v>
      </c>
      <c r="C154" s="67">
        <v>40</v>
      </c>
      <c r="D154" s="67" t="s">
        <v>342</v>
      </c>
      <c r="E154" s="71">
        <v>9.1885170648721398E-2</v>
      </c>
      <c r="F154" s="68">
        <v>31.823027718550101</v>
      </c>
      <c r="G154" s="71">
        <v>0.27045420246055302</v>
      </c>
      <c r="H154" s="68">
        <v>59.328358208955201</v>
      </c>
      <c r="I154" s="71">
        <v>5.2013094856111402E-3</v>
      </c>
      <c r="J154" s="68">
        <v>47.174840085287798</v>
      </c>
      <c r="K154" s="71">
        <v>0</v>
      </c>
      <c r="L154" s="68">
        <v>45.255863539445599</v>
      </c>
    </row>
    <row r="155" spans="1:12" x14ac:dyDescent="0.2">
      <c r="A155" s="72" t="s">
        <v>644</v>
      </c>
      <c r="B155" s="66" t="s">
        <v>645</v>
      </c>
      <c r="C155" s="67">
        <v>40</v>
      </c>
      <c r="D155" s="67" t="s">
        <v>342</v>
      </c>
      <c r="E155" s="71">
        <v>8.3046792880333994E-2</v>
      </c>
      <c r="F155" s="68">
        <v>5.3837953091684403</v>
      </c>
      <c r="G155" s="71">
        <v>0.238789850673575</v>
      </c>
      <c r="H155" s="68">
        <v>10.287846481876301</v>
      </c>
      <c r="I155" s="71">
        <v>1.0350527967426901E-2</v>
      </c>
      <c r="J155" s="68">
        <v>63.0597014925373</v>
      </c>
      <c r="K155" s="71">
        <v>0</v>
      </c>
      <c r="L155" s="68">
        <v>45.255863539445599</v>
      </c>
    </row>
    <row r="156" spans="1:12" x14ac:dyDescent="0.2">
      <c r="A156" s="72" t="s">
        <v>646</v>
      </c>
      <c r="B156" s="66" t="s">
        <v>647</v>
      </c>
      <c r="C156" s="67">
        <v>72</v>
      </c>
      <c r="D156" s="67" t="s">
        <v>342</v>
      </c>
      <c r="E156" s="71">
        <v>4.76204870281213E-2</v>
      </c>
      <c r="F156" s="68">
        <v>1.65245202558635</v>
      </c>
      <c r="G156" s="71">
        <v>0.13127390647859999</v>
      </c>
      <c r="H156" s="68">
        <v>2.9317697228144999</v>
      </c>
      <c r="I156" s="71">
        <v>1.15875546057641E-2</v>
      </c>
      <c r="J156" s="68">
        <v>65.298507462686601</v>
      </c>
      <c r="K156" s="71">
        <v>0</v>
      </c>
      <c r="L156" s="68">
        <v>45.255863539445599</v>
      </c>
    </row>
    <row r="157" spans="1:12" x14ac:dyDescent="0.2">
      <c r="A157" s="72" t="s">
        <v>648</v>
      </c>
      <c r="B157" s="66" t="s">
        <v>649</v>
      </c>
      <c r="C157" s="67">
        <v>40</v>
      </c>
      <c r="D157" s="67" t="s">
        <v>342</v>
      </c>
      <c r="E157" s="71">
        <v>0.11030879267677</v>
      </c>
      <c r="F157" s="68">
        <v>52.665245202558602</v>
      </c>
      <c r="G157" s="71">
        <v>0.27375387339530799</v>
      </c>
      <c r="H157" s="68">
        <v>62.526652452025601</v>
      </c>
      <c r="I157" s="71">
        <v>5.7172504635001703E-2</v>
      </c>
      <c r="J157" s="68">
        <v>86.780383795309206</v>
      </c>
      <c r="K157" s="71">
        <v>0</v>
      </c>
      <c r="L157" s="68">
        <v>45.255863539445599</v>
      </c>
    </row>
    <row r="158" spans="1:12" x14ac:dyDescent="0.2">
      <c r="A158" s="72" t="s">
        <v>650</v>
      </c>
      <c r="B158" s="66" t="s">
        <v>651</v>
      </c>
      <c r="C158" s="67">
        <v>40</v>
      </c>
      <c r="D158" s="67" t="s">
        <v>342</v>
      </c>
      <c r="E158" s="71">
        <v>8.3555678025662605E-2</v>
      </c>
      <c r="F158" s="68">
        <v>7.0362473347548002</v>
      </c>
      <c r="G158" s="71">
        <v>0.25</v>
      </c>
      <c r="H158" s="68">
        <v>35.181236673774002</v>
      </c>
      <c r="I158" s="71">
        <v>6.6703407698777103E-4</v>
      </c>
      <c r="J158" s="68">
        <v>7.2494669509594898</v>
      </c>
      <c r="K158" s="71">
        <v>0</v>
      </c>
      <c r="L158" s="68">
        <v>45.255863539445599</v>
      </c>
    </row>
    <row r="159" spans="1:12" x14ac:dyDescent="0.2">
      <c r="A159" s="72" t="s">
        <v>652</v>
      </c>
      <c r="B159" s="66" t="s">
        <v>653</v>
      </c>
      <c r="C159" s="67">
        <v>72</v>
      </c>
      <c r="D159" s="67" t="s">
        <v>342</v>
      </c>
      <c r="E159" s="71">
        <v>0.107234032453996</v>
      </c>
      <c r="F159" s="68">
        <v>50.6929637526652</v>
      </c>
      <c r="G159" s="71">
        <v>0.27628154050464798</v>
      </c>
      <c r="H159" s="68">
        <v>64.872068230277193</v>
      </c>
      <c r="I159" s="71">
        <v>4.5420556857341303E-2</v>
      </c>
      <c r="J159" s="68">
        <v>85.181236673773995</v>
      </c>
      <c r="K159" s="71">
        <v>0</v>
      </c>
      <c r="L159" s="68">
        <v>45.255863539445599</v>
      </c>
    </row>
    <row r="160" spans="1:12" x14ac:dyDescent="0.2">
      <c r="A160" s="72" t="s">
        <v>654</v>
      </c>
      <c r="B160" s="66" t="s">
        <v>655</v>
      </c>
      <c r="C160" s="67">
        <v>72</v>
      </c>
      <c r="D160" s="67" t="s">
        <v>342</v>
      </c>
      <c r="E160" s="71">
        <v>8.6783764572476801E-2</v>
      </c>
      <c r="F160" s="68">
        <v>19.083155650319799</v>
      </c>
      <c r="G160" s="71">
        <v>0.25</v>
      </c>
      <c r="H160" s="68">
        <v>35.181236673774002</v>
      </c>
      <c r="I160" s="71">
        <v>1.0351293717430401E-2</v>
      </c>
      <c r="J160" s="68">
        <v>63.113006396588503</v>
      </c>
      <c r="K160" s="71">
        <v>0</v>
      </c>
      <c r="L160" s="68">
        <v>45.255863539445599</v>
      </c>
    </row>
    <row r="161" spans="1:12" x14ac:dyDescent="0.2">
      <c r="A161" s="72" t="s">
        <v>656</v>
      </c>
      <c r="B161" s="66" t="s">
        <v>657</v>
      </c>
      <c r="C161" s="67">
        <v>72</v>
      </c>
      <c r="D161" s="67" t="s">
        <v>342</v>
      </c>
      <c r="E161" s="71">
        <v>9.2123656651705105E-2</v>
      </c>
      <c r="F161" s="68">
        <v>32.569296375266497</v>
      </c>
      <c r="G161" s="71">
        <v>0.26838866755201402</v>
      </c>
      <c r="H161" s="68">
        <v>58.0490405117271</v>
      </c>
      <c r="I161" s="71">
        <v>7.9823024031010006E-3</v>
      </c>
      <c r="J161" s="68">
        <v>58.102345415778302</v>
      </c>
      <c r="K161" s="71">
        <v>0</v>
      </c>
      <c r="L161" s="68">
        <v>45.255863539445599</v>
      </c>
    </row>
    <row r="162" spans="1:12" x14ac:dyDescent="0.2">
      <c r="A162" s="72" t="s">
        <v>658</v>
      </c>
      <c r="B162" s="66" t="s">
        <v>659</v>
      </c>
      <c r="C162" s="67">
        <v>72</v>
      </c>
      <c r="D162" s="67" t="s">
        <v>342</v>
      </c>
      <c r="E162" s="71">
        <v>8.7236942044878599E-2</v>
      </c>
      <c r="F162" s="68">
        <v>19.882729211087401</v>
      </c>
      <c r="G162" s="71">
        <v>0.24623031928094999</v>
      </c>
      <c r="H162" s="68">
        <v>11.620469083155699</v>
      </c>
      <c r="I162" s="71">
        <v>1.5480506853685501E-2</v>
      </c>
      <c r="J162" s="68">
        <v>71.002132196162094</v>
      </c>
      <c r="K162" s="71">
        <v>0</v>
      </c>
      <c r="L162" s="68">
        <v>45.255863539445599</v>
      </c>
    </row>
    <row r="163" spans="1:12" x14ac:dyDescent="0.2">
      <c r="A163" s="72" t="s">
        <v>660</v>
      </c>
      <c r="B163" s="66" t="s">
        <v>661</v>
      </c>
      <c r="C163" s="67">
        <v>72</v>
      </c>
      <c r="D163" s="67" t="s">
        <v>342</v>
      </c>
      <c r="E163" s="71">
        <v>8.5686251317053E-2</v>
      </c>
      <c r="F163" s="68">
        <v>15.778251599147101</v>
      </c>
      <c r="G163" s="71">
        <v>0.25298804780876499</v>
      </c>
      <c r="H163" s="68">
        <v>40.405117270788899</v>
      </c>
      <c r="I163" s="71">
        <v>4.0707061423939997E-3</v>
      </c>
      <c r="J163" s="68">
        <v>40.351812366737697</v>
      </c>
      <c r="K163" s="71">
        <v>0</v>
      </c>
      <c r="L163" s="68">
        <v>45.255863539445599</v>
      </c>
    </row>
    <row r="164" spans="1:12" x14ac:dyDescent="0.2">
      <c r="A164" s="72" t="s">
        <v>662</v>
      </c>
      <c r="B164" s="66" t="s">
        <v>663</v>
      </c>
      <c r="C164" s="67">
        <v>72</v>
      </c>
      <c r="D164" s="67" t="s">
        <v>342</v>
      </c>
      <c r="E164" s="71">
        <v>9.2976715428736506E-2</v>
      </c>
      <c r="F164" s="68">
        <v>34.701492537313399</v>
      </c>
      <c r="G164" s="71">
        <v>0.252868776497161</v>
      </c>
      <c r="H164" s="68">
        <v>39.658848614072497</v>
      </c>
      <c r="I164" s="71">
        <v>2.6061369789048799E-2</v>
      </c>
      <c r="J164" s="68">
        <v>79.264392324093805</v>
      </c>
      <c r="K164" s="71">
        <v>0</v>
      </c>
      <c r="L164" s="68">
        <v>45.255863539445599</v>
      </c>
    </row>
    <row r="165" spans="1:12" x14ac:dyDescent="0.2">
      <c r="A165" s="72" t="s">
        <v>664</v>
      </c>
      <c r="B165" s="66" t="s">
        <v>665</v>
      </c>
      <c r="C165" s="67">
        <v>72</v>
      </c>
      <c r="D165" s="67" t="s">
        <v>342</v>
      </c>
      <c r="E165" s="71">
        <v>0.19400847846470301</v>
      </c>
      <c r="F165" s="68">
        <v>76.865671641790996</v>
      </c>
      <c r="G165" s="71">
        <v>0.23543029734186199</v>
      </c>
      <c r="H165" s="68">
        <v>9.9680170575693001</v>
      </c>
      <c r="I165" s="71">
        <v>0.34659513805224601</v>
      </c>
      <c r="J165" s="68">
        <v>97.547974413646102</v>
      </c>
      <c r="K165" s="71">
        <v>0</v>
      </c>
      <c r="L165" s="68">
        <v>45.255863539445599</v>
      </c>
    </row>
    <row r="166" spans="1:12" x14ac:dyDescent="0.2">
      <c r="A166" s="72" t="s">
        <v>666</v>
      </c>
      <c r="B166" s="66" t="s">
        <v>667</v>
      </c>
      <c r="C166" s="67">
        <v>72</v>
      </c>
      <c r="D166" s="67" t="s">
        <v>342</v>
      </c>
      <c r="E166" s="71">
        <v>8.3243963641263199E-2</v>
      </c>
      <c r="F166" s="68">
        <v>5.4904051172707904</v>
      </c>
      <c r="G166" s="71">
        <v>0.24787383726635201</v>
      </c>
      <c r="H166" s="68">
        <v>12.2601279317697</v>
      </c>
      <c r="I166" s="71">
        <v>1.8580536574378001E-3</v>
      </c>
      <c r="J166" s="68">
        <v>21.162046908315599</v>
      </c>
      <c r="K166" s="71">
        <v>0</v>
      </c>
      <c r="L166" s="68">
        <v>45.255863539445599</v>
      </c>
    </row>
    <row r="167" spans="1:12" x14ac:dyDescent="0.2">
      <c r="A167" s="72" t="s">
        <v>668</v>
      </c>
      <c r="B167" s="66" t="s">
        <v>669</v>
      </c>
      <c r="C167" s="67">
        <v>72</v>
      </c>
      <c r="D167" s="67" t="s">
        <v>342</v>
      </c>
      <c r="E167" s="71">
        <v>4.5901734926853198E-2</v>
      </c>
      <c r="F167" s="68">
        <v>1.43923240938166</v>
      </c>
      <c r="G167" s="71">
        <v>0.134220413153116</v>
      </c>
      <c r="H167" s="68">
        <v>3.19829424307036</v>
      </c>
      <c r="I167" s="71">
        <v>3.4847916274435998E-3</v>
      </c>
      <c r="J167" s="68">
        <v>35.607675906183403</v>
      </c>
      <c r="K167" s="71">
        <v>0</v>
      </c>
      <c r="L167" s="68">
        <v>45.255863539445599</v>
      </c>
    </row>
    <row r="168" spans="1:12" x14ac:dyDescent="0.2">
      <c r="A168" s="72" t="s">
        <v>670</v>
      </c>
      <c r="B168" s="66" t="s">
        <v>671</v>
      </c>
      <c r="C168" s="67">
        <v>40</v>
      </c>
      <c r="D168" s="67" t="s">
        <v>342</v>
      </c>
      <c r="E168" s="71">
        <v>8.5732053845486503E-2</v>
      </c>
      <c r="F168" s="68">
        <v>16.204690831556501</v>
      </c>
      <c r="G168" s="71">
        <v>0.25</v>
      </c>
      <c r="H168" s="68">
        <v>35.181236673774002</v>
      </c>
      <c r="I168" s="71">
        <v>7.1961615364596601E-3</v>
      </c>
      <c r="J168" s="68">
        <v>55.330490405117303</v>
      </c>
      <c r="K168" s="71">
        <v>0</v>
      </c>
      <c r="L168" s="68">
        <v>45.255863539445599</v>
      </c>
    </row>
    <row r="169" spans="1:12" x14ac:dyDescent="0.2">
      <c r="A169" s="72" t="s">
        <v>672</v>
      </c>
      <c r="B169" s="66" t="s">
        <v>673</v>
      </c>
      <c r="C169" s="67">
        <v>40</v>
      </c>
      <c r="D169" s="67" t="s">
        <v>342</v>
      </c>
      <c r="E169" s="71">
        <v>8.3781133947179898E-2</v>
      </c>
      <c r="F169" s="68">
        <v>8.6353944562899798</v>
      </c>
      <c r="G169" s="71">
        <v>0.24684840729791799</v>
      </c>
      <c r="H169" s="68">
        <v>11.6737739872068</v>
      </c>
      <c r="I169" s="71">
        <v>4.4949945436213402E-3</v>
      </c>
      <c r="J169" s="68">
        <v>43.176972281449899</v>
      </c>
      <c r="K169" s="71">
        <v>0</v>
      </c>
      <c r="L169" s="68">
        <v>45.255863539445599</v>
      </c>
    </row>
    <row r="170" spans="1:12" x14ac:dyDescent="0.2">
      <c r="A170" s="72" t="s">
        <v>674</v>
      </c>
      <c r="B170" s="66" t="s">
        <v>675</v>
      </c>
      <c r="C170" s="67">
        <v>40</v>
      </c>
      <c r="D170" s="67" t="s">
        <v>342</v>
      </c>
      <c r="E170" s="71">
        <v>9.4245142524822204E-2</v>
      </c>
      <c r="F170" s="68">
        <v>37.313432835820898</v>
      </c>
      <c r="G170" s="71">
        <v>0.27972996901283798</v>
      </c>
      <c r="H170" s="68">
        <v>67.643923240938193</v>
      </c>
      <c r="I170" s="71">
        <v>3.0054585616291298E-3</v>
      </c>
      <c r="J170" s="68">
        <v>31.503198294243099</v>
      </c>
      <c r="K170" s="71">
        <v>0</v>
      </c>
      <c r="L170" s="68">
        <v>45.255863539445599</v>
      </c>
    </row>
    <row r="171" spans="1:12" x14ac:dyDescent="0.2">
      <c r="A171" s="72" t="s">
        <v>676</v>
      </c>
      <c r="B171" s="66" t="s">
        <v>677</v>
      </c>
      <c r="C171" s="67">
        <v>40</v>
      </c>
      <c r="D171" s="67" t="s">
        <v>342</v>
      </c>
      <c r="E171" s="71">
        <v>9.4076592273027504E-2</v>
      </c>
      <c r="F171" s="68">
        <v>36.993603411513902</v>
      </c>
      <c r="G171" s="71">
        <v>0.26241257193448397</v>
      </c>
      <c r="H171" s="68">
        <v>52.985074626865703</v>
      </c>
      <c r="I171" s="71">
        <v>1.9817204884598101E-2</v>
      </c>
      <c r="J171" s="68">
        <v>75.053304904051203</v>
      </c>
      <c r="K171" s="71">
        <v>0</v>
      </c>
      <c r="L171" s="68">
        <v>45.255863539445599</v>
      </c>
    </row>
    <row r="172" spans="1:12" x14ac:dyDescent="0.2">
      <c r="A172" s="72" t="s">
        <v>678</v>
      </c>
      <c r="B172" s="66" t="s">
        <v>679</v>
      </c>
      <c r="C172" s="67">
        <v>40</v>
      </c>
      <c r="D172" s="67" t="s">
        <v>342</v>
      </c>
      <c r="E172" s="71">
        <v>0.103078820283922</v>
      </c>
      <c r="F172" s="68">
        <v>47.388059701492502</v>
      </c>
      <c r="G172" s="71">
        <v>0.30647189021691001</v>
      </c>
      <c r="H172" s="68">
        <v>79.850746268656707</v>
      </c>
      <c r="I172" s="71">
        <v>2.7645706348567601E-3</v>
      </c>
      <c r="J172" s="68">
        <v>29.690831556503198</v>
      </c>
      <c r="K172" s="71">
        <v>0</v>
      </c>
      <c r="L172" s="68">
        <v>45.255863539445599</v>
      </c>
    </row>
    <row r="173" spans="1:12" x14ac:dyDescent="0.2">
      <c r="A173" s="72" t="s">
        <v>680</v>
      </c>
      <c r="B173" s="66" t="s">
        <v>681</v>
      </c>
      <c r="C173" s="67">
        <v>40</v>
      </c>
      <c r="D173" s="67" t="s">
        <v>342</v>
      </c>
      <c r="E173" s="71">
        <v>9.8812058435965799E-2</v>
      </c>
      <c r="F173" s="68">
        <v>43.176972281449899</v>
      </c>
      <c r="G173" s="71">
        <v>0.25099601593625498</v>
      </c>
      <c r="H173" s="68">
        <v>36.727078891258003</v>
      </c>
      <c r="I173" s="71">
        <v>4.5440159371642398E-2</v>
      </c>
      <c r="J173" s="68">
        <v>85.234541577825198</v>
      </c>
      <c r="K173" s="71">
        <v>0</v>
      </c>
      <c r="L173" s="68">
        <v>45.255863539445599</v>
      </c>
    </row>
    <row r="174" spans="1:12" x14ac:dyDescent="0.2">
      <c r="A174" s="72" t="s">
        <v>682</v>
      </c>
      <c r="B174" s="66" t="s">
        <v>683</v>
      </c>
      <c r="C174" s="67">
        <v>40</v>
      </c>
      <c r="D174" s="67" t="s">
        <v>342</v>
      </c>
      <c r="E174" s="71">
        <v>0.201480280469999</v>
      </c>
      <c r="F174" s="68">
        <v>78.624733475479701</v>
      </c>
      <c r="G174" s="71">
        <v>0.27084108012394897</v>
      </c>
      <c r="H174" s="68">
        <v>59.754797441364602</v>
      </c>
      <c r="I174" s="71">
        <v>0.33359976128605001</v>
      </c>
      <c r="J174" s="68">
        <v>96.588486140724996</v>
      </c>
      <c r="K174" s="71">
        <v>0</v>
      </c>
      <c r="L174" s="68">
        <v>45.255863539445599</v>
      </c>
    </row>
    <row r="175" spans="1:12" x14ac:dyDescent="0.2">
      <c r="A175" s="72" t="s">
        <v>397</v>
      </c>
      <c r="B175" s="66" t="s">
        <v>684</v>
      </c>
      <c r="C175" s="67">
        <v>72</v>
      </c>
      <c r="D175" s="67" t="s">
        <v>342</v>
      </c>
      <c r="E175" s="71">
        <v>8.7967920213311498E-2</v>
      </c>
      <c r="F175" s="68">
        <v>22.121535181236698</v>
      </c>
      <c r="G175" s="71">
        <v>0.26095617529880499</v>
      </c>
      <c r="H175" s="68">
        <v>51.918976545842199</v>
      </c>
      <c r="I175" s="71">
        <v>2.94758534112984E-3</v>
      </c>
      <c r="J175" s="68">
        <v>30.916844349680201</v>
      </c>
      <c r="K175" s="71">
        <v>0</v>
      </c>
      <c r="L175" s="68">
        <v>45.255863539445599</v>
      </c>
    </row>
    <row r="176" spans="1:12" x14ac:dyDescent="0.2">
      <c r="A176" s="72" t="s">
        <v>685</v>
      </c>
      <c r="B176" s="66" t="s">
        <v>686</v>
      </c>
      <c r="C176" s="67">
        <v>72</v>
      </c>
      <c r="D176" s="67" t="s">
        <v>342</v>
      </c>
      <c r="E176" s="71">
        <v>0.116764928182822</v>
      </c>
      <c r="F176" s="68">
        <v>56.556503198294202</v>
      </c>
      <c r="G176" s="71">
        <v>0.30578615507321799</v>
      </c>
      <c r="H176" s="68">
        <v>79.637526652451996</v>
      </c>
      <c r="I176" s="71">
        <v>4.4508629475246697E-2</v>
      </c>
      <c r="J176" s="68">
        <v>84.968017057569298</v>
      </c>
      <c r="K176" s="71">
        <v>0</v>
      </c>
      <c r="L176" s="68">
        <v>45.255863539445599</v>
      </c>
    </row>
    <row r="177" spans="1:12" x14ac:dyDescent="0.2">
      <c r="A177" s="72" t="s">
        <v>518</v>
      </c>
      <c r="B177" s="66" t="s">
        <v>687</v>
      </c>
      <c r="C177" s="67">
        <v>72</v>
      </c>
      <c r="D177" s="67" t="s">
        <v>342</v>
      </c>
      <c r="E177" s="71">
        <v>0.13416691998319299</v>
      </c>
      <c r="F177" s="68">
        <v>63.805970149253703</v>
      </c>
      <c r="G177" s="71">
        <v>0.27837590907544901</v>
      </c>
      <c r="H177" s="68">
        <v>66.417910447761201</v>
      </c>
      <c r="I177" s="71">
        <v>9.8808395177927902E-2</v>
      </c>
      <c r="J177" s="68">
        <v>90.511727078891298</v>
      </c>
      <c r="K177" s="71">
        <v>2.5316455696202601E-2</v>
      </c>
      <c r="L177" s="68">
        <v>61.460554371002097</v>
      </c>
    </row>
    <row r="178" spans="1:12" x14ac:dyDescent="0.2">
      <c r="A178" s="72" t="s">
        <v>688</v>
      </c>
      <c r="B178" s="66" t="s">
        <v>689</v>
      </c>
      <c r="C178" s="67">
        <v>72</v>
      </c>
      <c r="D178" s="67" t="s">
        <v>342</v>
      </c>
      <c r="E178" s="71">
        <v>0.11657105459894999</v>
      </c>
      <c r="F178" s="68">
        <v>56.449893390191903</v>
      </c>
      <c r="G178" s="71">
        <v>0.30547587428065498</v>
      </c>
      <c r="H178" s="68">
        <v>79.584221748400907</v>
      </c>
      <c r="I178" s="71">
        <v>4.4237289516195002E-2</v>
      </c>
      <c r="J178" s="68">
        <v>84.914712153518096</v>
      </c>
      <c r="K178" s="71">
        <v>0</v>
      </c>
      <c r="L178" s="68">
        <v>45.255863539445599</v>
      </c>
    </row>
    <row r="179" spans="1:12" x14ac:dyDescent="0.2">
      <c r="A179" s="72" t="s">
        <v>690</v>
      </c>
      <c r="B179" s="66" t="s">
        <v>691</v>
      </c>
      <c r="C179" s="67">
        <v>72</v>
      </c>
      <c r="D179" s="67" t="s">
        <v>342</v>
      </c>
      <c r="E179" s="71">
        <v>7.9087466486534794E-2</v>
      </c>
      <c r="F179" s="68">
        <v>4.2110874200426398</v>
      </c>
      <c r="G179" s="71">
        <v>0.209850812276828</v>
      </c>
      <c r="H179" s="68">
        <v>6.8763326226012804</v>
      </c>
      <c r="I179" s="71">
        <v>2.7411587182776202E-2</v>
      </c>
      <c r="J179" s="68">
        <v>80.063965884861403</v>
      </c>
      <c r="K179" s="71">
        <v>0</v>
      </c>
      <c r="L179" s="68">
        <v>45.255863539445599</v>
      </c>
    </row>
    <row r="180" spans="1:12" x14ac:dyDescent="0.2">
      <c r="A180" s="72" t="s">
        <v>692</v>
      </c>
      <c r="B180" s="66" t="s">
        <v>693</v>
      </c>
      <c r="C180" s="67">
        <v>72</v>
      </c>
      <c r="D180" s="67" t="s">
        <v>342</v>
      </c>
      <c r="E180" s="71">
        <v>0.110646280854287</v>
      </c>
      <c r="F180" s="68">
        <v>53.038379530916799</v>
      </c>
      <c r="G180" s="71">
        <v>0.30835301191895298</v>
      </c>
      <c r="H180" s="68">
        <v>80.756929637526696</v>
      </c>
      <c r="I180" s="71">
        <v>2.35858306439077E-2</v>
      </c>
      <c r="J180" s="68">
        <v>77.931769722814494</v>
      </c>
      <c r="K180" s="71">
        <v>0</v>
      </c>
      <c r="L180" s="68">
        <v>45.255863539445599</v>
      </c>
    </row>
    <row r="181" spans="1:12" x14ac:dyDescent="0.2">
      <c r="A181" s="72" t="s">
        <v>694</v>
      </c>
      <c r="B181" s="66" t="s">
        <v>695</v>
      </c>
      <c r="C181" s="67">
        <v>40</v>
      </c>
      <c r="D181" s="67" t="s">
        <v>342</v>
      </c>
      <c r="E181" s="71">
        <v>9.0751011888410296E-2</v>
      </c>
      <c r="F181" s="68">
        <v>29.744136460554401</v>
      </c>
      <c r="G181" s="71">
        <v>0.26088092076139902</v>
      </c>
      <c r="H181" s="68">
        <v>51.599147121535196</v>
      </c>
      <c r="I181" s="71">
        <v>1.1372114903832199E-2</v>
      </c>
      <c r="J181" s="68">
        <v>65.031982942430702</v>
      </c>
      <c r="K181" s="71">
        <v>0</v>
      </c>
      <c r="L181" s="68">
        <v>45.255863539445599</v>
      </c>
    </row>
    <row r="182" spans="1:12" x14ac:dyDescent="0.2">
      <c r="A182" s="72" t="s">
        <v>696</v>
      </c>
      <c r="B182" s="66" t="s">
        <v>697</v>
      </c>
      <c r="C182" s="67">
        <v>40</v>
      </c>
      <c r="D182" s="67" t="s">
        <v>342</v>
      </c>
      <c r="E182" s="71">
        <v>9.6462902580080404E-2</v>
      </c>
      <c r="F182" s="68">
        <v>40.458422174840102</v>
      </c>
      <c r="G182" s="71">
        <v>0.27702520218707999</v>
      </c>
      <c r="H182" s="68">
        <v>65.511727078891298</v>
      </c>
      <c r="I182" s="71">
        <v>1.2363505553160899E-2</v>
      </c>
      <c r="J182" s="68">
        <v>66.577825159914696</v>
      </c>
      <c r="K182" s="71">
        <v>0</v>
      </c>
      <c r="L182" s="68">
        <v>45.255863539445599</v>
      </c>
    </row>
    <row r="183" spans="1:12" x14ac:dyDescent="0.2">
      <c r="A183" s="72" t="s">
        <v>698</v>
      </c>
      <c r="B183" s="66" t="s">
        <v>699</v>
      </c>
      <c r="C183" s="67">
        <v>40</v>
      </c>
      <c r="D183" s="67" t="s">
        <v>342</v>
      </c>
      <c r="E183" s="71">
        <v>9.3094487421466504E-2</v>
      </c>
      <c r="F183" s="68">
        <v>35.021321961620501</v>
      </c>
      <c r="G183" s="71">
        <v>0.27375387339530799</v>
      </c>
      <c r="H183" s="68">
        <v>62.526652452025601</v>
      </c>
      <c r="I183" s="71">
        <v>5.5295888690917103E-3</v>
      </c>
      <c r="J183" s="68">
        <v>48.827292110874197</v>
      </c>
      <c r="K183" s="71">
        <v>0</v>
      </c>
      <c r="L183" s="68">
        <v>45.255863539445599</v>
      </c>
    </row>
    <row r="184" spans="1:12" x14ac:dyDescent="0.2">
      <c r="A184" s="72" t="s">
        <v>700</v>
      </c>
      <c r="B184" s="66" t="s">
        <v>701</v>
      </c>
      <c r="C184" s="67">
        <v>40</v>
      </c>
      <c r="D184" s="67" t="s">
        <v>342</v>
      </c>
      <c r="E184" s="71">
        <v>0.117649338635683</v>
      </c>
      <c r="F184" s="68">
        <v>57.142857142857103</v>
      </c>
      <c r="G184" s="71">
        <v>0.348229305002213</v>
      </c>
      <c r="H184" s="68">
        <v>88.272921108741997</v>
      </c>
      <c r="I184" s="71">
        <v>4.7187109048370196E-3</v>
      </c>
      <c r="J184" s="68">
        <v>44.189765458422201</v>
      </c>
      <c r="K184" s="71">
        <v>0</v>
      </c>
      <c r="L184" s="68">
        <v>45.255863539445599</v>
      </c>
    </row>
    <row r="185" spans="1:12" x14ac:dyDescent="0.2">
      <c r="A185" s="72" t="s">
        <v>702</v>
      </c>
      <c r="B185" s="66" t="s">
        <v>703</v>
      </c>
      <c r="C185" s="67">
        <v>40</v>
      </c>
      <c r="D185" s="67" t="s">
        <v>342</v>
      </c>
      <c r="E185" s="71">
        <v>9.8391182626867496E-2</v>
      </c>
      <c r="F185" s="68">
        <v>42.750533049040499</v>
      </c>
      <c r="G185" s="71">
        <v>0.26899750360459201</v>
      </c>
      <c r="H185" s="68">
        <v>58.315565031982899</v>
      </c>
      <c r="I185" s="71">
        <v>2.6176044276010401E-2</v>
      </c>
      <c r="J185" s="68">
        <v>79.317697228144993</v>
      </c>
      <c r="K185" s="71">
        <v>0</v>
      </c>
      <c r="L185" s="68">
        <v>45.255863539445599</v>
      </c>
    </row>
    <row r="186" spans="1:12" x14ac:dyDescent="0.2">
      <c r="A186" s="72" t="s">
        <v>425</v>
      </c>
      <c r="B186" s="66" t="s">
        <v>704</v>
      </c>
      <c r="C186" s="67">
        <v>72</v>
      </c>
      <c r="D186" s="67" t="s">
        <v>342</v>
      </c>
      <c r="E186" s="71">
        <v>9.39600206678948E-2</v>
      </c>
      <c r="F186" s="68">
        <v>36.727078891258003</v>
      </c>
      <c r="G186" s="71">
        <v>0.281049061244593</v>
      </c>
      <c r="H186" s="68">
        <v>68.710021321961605</v>
      </c>
      <c r="I186" s="71">
        <v>8.3100075909142202E-4</v>
      </c>
      <c r="J186" s="68">
        <v>8.9552238805970106</v>
      </c>
      <c r="K186" s="71">
        <v>0</v>
      </c>
      <c r="L186" s="68">
        <v>45.255863539445599</v>
      </c>
    </row>
    <row r="187" spans="1:12" x14ac:dyDescent="0.2">
      <c r="A187" s="72" t="s">
        <v>705</v>
      </c>
      <c r="B187" s="66" t="s">
        <v>706</v>
      </c>
      <c r="C187" s="67">
        <v>40</v>
      </c>
      <c r="D187" s="67" t="s">
        <v>342</v>
      </c>
      <c r="E187" s="71">
        <v>9.8808836177683407E-2</v>
      </c>
      <c r="F187" s="68">
        <v>43.123667377398696</v>
      </c>
      <c r="G187" s="71">
        <v>0.28268255759668898</v>
      </c>
      <c r="H187" s="68">
        <v>69.776119402985103</v>
      </c>
      <c r="I187" s="71">
        <v>1.37439509363609E-2</v>
      </c>
      <c r="J187" s="68">
        <v>68.550106609808097</v>
      </c>
      <c r="K187" s="71">
        <v>0</v>
      </c>
      <c r="L187" s="68">
        <v>45.255863539445599</v>
      </c>
    </row>
    <row r="188" spans="1:12" x14ac:dyDescent="0.2">
      <c r="A188" s="72" t="s">
        <v>707</v>
      </c>
      <c r="B188" s="66" t="s">
        <v>708</v>
      </c>
      <c r="C188" s="67">
        <v>72</v>
      </c>
      <c r="D188" s="67" t="s">
        <v>342</v>
      </c>
      <c r="E188" s="71">
        <v>8.5073603593181099E-2</v>
      </c>
      <c r="F188" s="68">
        <v>14.392324093816599</v>
      </c>
      <c r="G188" s="71">
        <v>0.25385973857323502</v>
      </c>
      <c r="H188" s="68">
        <v>41.2579957356077</v>
      </c>
      <c r="I188" s="71">
        <v>1.3610722063080499E-3</v>
      </c>
      <c r="J188" s="68">
        <v>16.044776119403</v>
      </c>
      <c r="K188" s="71">
        <v>0</v>
      </c>
      <c r="L188" s="68">
        <v>45.255863539445599</v>
      </c>
    </row>
    <row r="189" spans="1:12" x14ac:dyDescent="0.2">
      <c r="A189" s="72" t="s">
        <v>709</v>
      </c>
      <c r="B189" s="66" t="s">
        <v>710</v>
      </c>
      <c r="C189" s="67">
        <v>72</v>
      </c>
      <c r="D189" s="67" t="s">
        <v>342</v>
      </c>
      <c r="E189" s="71">
        <v>8.4796765624922499E-2</v>
      </c>
      <c r="F189" s="68">
        <v>13.5394456289979</v>
      </c>
      <c r="G189" s="71">
        <v>0.25113765642775898</v>
      </c>
      <c r="H189" s="68">
        <v>37.899786780383799</v>
      </c>
      <c r="I189" s="71">
        <v>3.2526404470087401E-3</v>
      </c>
      <c r="J189" s="68">
        <v>33.635394456290001</v>
      </c>
      <c r="K189" s="71">
        <v>0</v>
      </c>
      <c r="L189" s="68">
        <v>45.255863539445599</v>
      </c>
    </row>
    <row r="190" spans="1:12" x14ac:dyDescent="0.2">
      <c r="A190" s="72" t="s">
        <v>711</v>
      </c>
      <c r="B190" s="66" t="s">
        <v>712</v>
      </c>
      <c r="C190" s="67">
        <v>72</v>
      </c>
      <c r="D190" s="67" t="s">
        <v>342</v>
      </c>
      <c r="E190" s="71">
        <v>9.9274512508340407E-2</v>
      </c>
      <c r="F190" s="68">
        <v>43.603411513859299</v>
      </c>
      <c r="G190" s="71">
        <v>0.28049330866261302</v>
      </c>
      <c r="H190" s="68">
        <v>68.176972281449906</v>
      </c>
      <c r="I190" s="71">
        <v>1.73302288624082E-2</v>
      </c>
      <c r="J190" s="68">
        <v>72.4946695095949</v>
      </c>
      <c r="K190" s="71">
        <v>0</v>
      </c>
      <c r="L190" s="68">
        <v>45.255863539445599</v>
      </c>
    </row>
    <row r="191" spans="1:12" x14ac:dyDescent="0.2">
      <c r="A191" s="72" t="s">
        <v>357</v>
      </c>
      <c r="B191" s="66" t="s">
        <v>713</v>
      </c>
      <c r="C191" s="67">
        <v>72</v>
      </c>
      <c r="D191" s="67" t="s">
        <v>342</v>
      </c>
      <c r="E191" s="71">
        <v>7.6455043897349501E-2</v>
      </c>
      <c r="F191" s="68">
        <v>3.9445628997867801</v>
      </c>
      <c r="G191" s="71">
        <v>0.211904990233487</v>
      </c>
      <c r="H191" s="68">
        <v>7.08955223880597</v>
      </c>
      <c r="I191" s="71">
        <v>1.7460141458561999E-2</v>
      </c>
      <c r="J191" s="68">
        <v>72.707889125799596</v>
      </c>
      <c r="K191" s="71">
        <v>0</v>
      </c>
      <c r="L191" s="68">
        <v>45.255863539445599</v>
      </c>
    </row>
    <row r="192" spans="1:12" x14ac:dyDescent="0.2">
      <c r="A192" s="72" t="s">
        <v>714</v>
      </c>
      <c r="B192" s="66" t="s">
        <v>715</v>
      </c>
      <c r="C192" s="67">
        <v>40</v>
      </c>
      <c r="D192" s="67" t="s">
        <v>342</v>
      </c>
      <c r="E192" s="71">
        <v>0.19975980217084299</v>
      </c>
      <c r="F192" s="68">
        <v>78.144989339019205</v>
      </c>
      <c r="G192" s="71">
        <v>0.57480142380799104</v>
      </c>
      <c r="H192" s="68">
        <v>97.014925373134304</v>
      </c>
      <c r="I192" s="71">
        <v>2.4477982704536799E-2</v>
      </c>
      <c r="J192" s="68">
        <v>78.464818763326207</v>
      </c>
      <c r="K192" s="71">
        <v>0</v>
      </c>
      <c r="L192" s="68">
        <v>45.255863539445599</v>
      </c>
    </row>
    <row r="193" spans="1:12" x14ac:dyDescent="0.2">
      <c r="A193" s="72" t="s">
        <v>716</v>
      </c>
      <c r="B193" s="66" t="s">
        <v>717</v>
      </c>
      <c r="C193" s="67">
        <v>40</v>
      </c>
      <c r="D193" s="67" t="s">
        <v>342</v>
      </c>
      <c r="E193" s="71">
        <v>0.31039438543751202</v>
      </c>
      <c r="F193" s="68">
        <v>89.552238805970106</v>
      </c>
      <c r="G193" s="71">
        <v>0.79028727364550999</v>
      </c>
      <c r="H193" s="68">
        <v>98.933901918976503</v>
      </c>
      <c r="I193" s="71">
        <v>0.14089588266702499</v>
      </c>
      <c r="J193" s="68">
        <v>92.110874200426395</v>
      </c>
      <c r="K193" s="71">
        <v>0</v>
      </c>
      <c r="L193" s="68">
        <v>45.255863539445599</v>
      </c>
    </row>
    <row r="194" spans="1:12" x14ac:dyDescent="0.2">
      <c r="A194" s="72" t="s">
        <v>718</v>
      </c>
      <c r="B194" s="66" t="s">
        <v>719</v>
      </c>
      <c r="C194" s="67">
        <v>72</v>
      </c>
      <c r="D194" s="67" t="s">
        <v>342</v>
      </c>
      <c r="E194" s="71">
        <v>0.162373932928671</v>
      </c>
      <c r="F194" s="68">
        <v>70.469083155650296</v>
      </c>
      <c r="G194" s="71">
        <v>0.39647578816323598</v>
      </c>
      <c r="H194" s="68">
        <v>92.750533049040499</v>
      </c>
      <c r="I194" s="71">
        <v>9.0646010622777301E-2</v>
      </c>
      <c r="J194" s="68">
        <v>89.818763326226005</v>
      </c>
      <c r="K194" s="71">
        <v>0</v>
      </c>
      <c r="L194" s="68">
        <v>45.255863539445599</v>
      </c>
    </row>
    <row r="195" spans="1:12" x14ac:dyDescent="0.2">
      <c r="A195" s="72" t="s">
        <v>676</v>
      </c>
      <c r="B195" s="66" t="s">
        <v>720</v>
      </c>
      <c r="C195" s="67">
        <v>40</v>
      </c>
      <c r="D195" s="67" t="s">
        <v>342</v>
      </c>
      <c r="E195" s="71">
        <v>0.10660619915122301</v>
      </c>
      <c r="F195" s="68">
        <v>50.373134328358198</v>
      </c>
      <c r="G195" s="71">
        <v>0.287405750528413</v>
      </c>
      <c r="H195" s="68">
        <v>72.228144989339</v>
      </c>
      <c r="I195" s="71">
        <v>1.9754619077155301E-2</v>
      </c>
      <c r="J195" s="68">
        <v>74.946695095948797</v>
      </c>
      <c r="K195" s="71">
        <v>1.26582278481013E-2</v>
      </c>
      <c r="L195" s="68">
        <v>55.7036247334755</v>
      </c>
    </row>
    <row r="196" spans="1:12" x14ac:dyDescent="0.2">
      <c r="A196" s="72" t="s">
        <v>721</v>
      </c>
      <c r="B196" s="66" t="s">
        <v>722</v>
      </c>
      <c r="C196" s="67">
        <v>72</v>
      </c>
      <c r="D196" s="67" t="s">
        <v>342</v>
      </c>
      <c r="E196" s="71">
        <v>8.9229410419017594E-2</v>
      </c>
      <c r="F196" s="68">
        <v>26.8123667377399</v>
      </c>
      <c r="G196" s="71">
        <v>0.260238907849829</v>
      </c>
      <c r="H196" s="68">
        <v>50.799573560767598</v>
      </c>
      <c r="I196" s="71">
        <v>7.4493234072234701E-3</v>
      </c>
      <c r="J196" s="68">
        <v>56.236673773987199</v>
      </c>
      <c r="K196" s="71">
        <v>0</v>
      </c>
      <c r="L196" s="68">
        <v>45.255863539445599</v>
      </c>
    </row>
    <row r="197" spans="1:12" x14ac:dyDescent="0.2">
      <c r="A197" s="72" t="s">
        <v>723</v>
      </c>
      <c r="B197" s="66" t="s">
        <v>724</v>
      </c>
      <c r="C197" s="67">
        <v>72</v>
      </c>
      <c r="D197" s="67" t="s">
        <v>342</v>
      </c>
      <c r="E197" s="71">
        <v>0.16023263651090799</v>
      </c>
      <c r="F197" s="68">
        <v>69.882729211087394</v>
      </c>
      <c r="G197" s="71">
        <v>0.43900759495200797</v>
      </c>
      <c r="H197" s="68">
        <v>94.882729211087394</v>
      </c>
      <c r="I197" s="71">
        <v>4.1690314580717099E-2</v>
      </c>
      <c r="J197" s="68">
        <v>84.328358208955194</v>
      </c>
      <c r="K197" s="71">
        <v>0</v>
      </c>
      <c r="L197" s="68">
        <v>45.255863539445599</v>
      </c>
    </row>
    <row r="198" spans="1:12" x14ac:dyDescent="0.2">
      <c r="A198" s="72" t="s">
        <v>725</v>
      </c>
      <c r="B198" s="66" t="s">
        <v>726</v>
      </c>
      <c r="C198" s="67">
        <v>72</v>
      </c>
      <c r="D198" s="67" t="s">
        <v>342</v>
      </c>
      <c r="E198" s="71">
        <v>0.36271268610094698</v>
      </c>
      <c r="F198" s="68">
        <v>94.243070362473304</v>
      </c>
      <c r="G198" s="71">
        <v>0.95</v>
      </c>
      <c r="H198" s="68">
        <v>99.520255863539404</v>
      </c>
      <c r="I198" s="71">
        <v>0.13813805830284001</v>
      </c>
      <c r="J198" s="68">
        <v>92.057569296375306</v>
      </c>
      <c r="K198" s="71">
        <v>0</v>
      </c>
      <c r="L198" s="68">
        <v>45.255863539445599</v>
      </c>
    </row>
    <row r="199" spans="1:12" x14ac:dyDescent="0.2">
      <c r="A199" s="72" t="s">
        <v>727</v>
      </c>
      <c r="B199" s="66" t="s">
        <v>728</v>
      </c>
      <c r="C199" s="67">
        <v>72</v>
      </c>
      <c r="D199" s="67" t="s">
        <v>342</v>
      </c>
      <c r="E199" s="71">
        <v>0.11792218874299699</v>
      </c>
      <c r="F199" s="68">
        <v>57.409381663113003</v>
      </c>
      <c r="G199" s="71">
        <v>0.33932642580984401</v>
      </c>
      <c r="H199" s="68">
        <v>86.993603411513902</v>
      </c>
      <c r="I199" s="71">
        <v>1.4440140419147001E-2</v>
      </c>
      <c r="J199" s="68">
        <v>69.7228144989339</v>
      </c>
      <c r="K199" s="71">
        <v>0</v>
      </c>
      <c r="L199" s="68">
        <v>45.255863539445599</v>
      </c>
    </row>
    <row r="200" spans="1:12" x14ac:dyDescent="0.2">
      <c r="A200" s="72" t="s">
        <v>729</v>
      </c>
      <c r="B200" s="66" t="s">
        <v>730</v>
      </c>
      <c r="C200" s="67">
        <v>72</v>
      </c>
      <c r="D200" s="67" t="s">
        <v>342</v>
      </c>
      <c r="E200" s="71">
        <v>9.5325718699237103E-2</v>
      </c>
      <c r="F200" s="68">
        <v>39.125799573560798</v>
      </c>
      <c r="G200" s="71">
        <v>0.28071672354948801</v>
      </c>
      <c r="H200" s="68">
        <v>68.230277185501095</v>
      </c>
      <c r="I200" s="71">
        <v>5.2604325482231099E-3</v>
      </c>
      <c r="J200" s="68">
        <v>47.601279317697198</v>
      </c>
      <c r="K200" s="71">
        <v>0</v>
      </c>
      <c r="L200" s="68">
        <v>45.255863539445599</v>
      </c>
    </row>
    <row r="201" spans="1:12" x14ac:dyDescent="0.2">
      <c r="A201" s="72" t="s">
        <v>731</v>
      </c>
      <c r="B201" s="66" t="s">
        <v>732</v>
      </c>
      <c r="C201" s="67">
        <v>72</v>
      </c>
      <c r="D201" s="67" t="s">
        <v>342</v>
      </c>
      <c r="E201" s="71">
        <v>0.140912006613055</v>
      </c>
      <c r="F201" s="68">
        <v>65.671641791044806</v>
      </c>
      <c r="G201" s="71">
        <v>0.36262647018736899</v>
      </c>
      <c r="H201" s="68">
        <v>89.765458422174802</v>
      </c>
      <c r="I201" s="71">
        <v>6.0109549651796698E-2</v>
      </c>
      <c r="J201" s="68">
        <v>87.153518123667396</v>
      </c>
      <c r="K201" s="71">
        <v>0</v>
      </c>
      <c r="L201" s="68">
        <v>45.255863539445599</v>
      </c>
    </row>
    <row r="202" spans="1:12" x14ac:dyDescent="0.2">
      <c r="A202" s="72" t="s">
        <v>733</v>
      </c>
      <c r="B202" s="66" t="s">
        <v>734</v>
      </c>
      <c r="C202" s="67">
        <v>72</v>
      </c>
      <c r="D202" s="67" t="s">
        <v>342</v>
      </c>
      <c r="E202" s="71">
        <v>0.407939800930746</v>
      </c>
      <c r="F202" s="68">
        <v>96.961620469083201</v>
      </c>
      <c r="G202" s="71">
        <v>0.96777777777777796</v>
      </c>
      <c r="H202" s="68">
        <v>99.680170575692998</v>
      </c>
      <c r="I202" s="71">
        <v>0.25604162501445898</v>
      </c>
      <c r="J202" s="68">
        <v>95.575692963752701</v>
      </c>
      <c r="K202" s="71">
        <v>0</v>
      </c>
      <c r="L202" s="68">
        <v>45.255863539445599</v>
      </c>
    </row>
    <row r="203" spans="1:12" x14ac:dyDescent="0.2">
      <c r="A203" s="72" t="s">
        <v>735</v>
      </c>
      <c r="B203" s="66" t="s">
        <v>736</v>
      </c>
      <c r="C203" s="67">
        <v>72</v>
      </c>
      <c r="D203" s="67" t="s">
        <v>342</v>
      </c>
      <c r="E203" s="71">
        <v>0.36689583082245603</v>
      </c>
      <c r="F203" s="68">
        <v>94.669509594882697</v>
      </c>
      <c r="G203" s="71">
        <v>0.96333333333333304</v>
      </c>
      <c r="H203" s="68">
        <v>99.626865671641795</v>
      </c>
      <c r="I203" s="71">
        <v>0.13735415913403501</v>
      </c>
      <c r="J203" s="68">
        <v>91.9509594882729</v>
      </c>
      <c r="K203" s="71">
        <v>0</v>
      </c>
      <c r="L203" s="68">
        <v>45.255863539445599</v>
      </c>
    </row>
    <row r="204" spans="1:12" x14ac:dyDescent="0.2">
      <c r="A204" s="72" t="s">
        <v>737</v>
      </c>
      <c r="B204" s="66" t="s">
        <v>738</v>
      </c>
      <c r="C204" s="67">
        <v>72</v>
      </c>
      <c r="D204" s="67" t="s">
        <v>342</v>
      </c>
      <c r="E204" s="71">
        <v>0.218968492432839</v>
      </c>
      <c r="F204" s="68">
        <v>81.183368869936004</v>
      </c>
      <c r="G204" s="71">
        <v>0.58928864314879703</v>
      </c>
      <c r="H204" s="68">
        <v>97.281449893390203</v>
      </c>
      <c r="I204" s="71">
        <v>6.7616834149719598E-2</v>
      </c>
      <c r="J204" s="68">
        <v>87.846481876332604</v>
      </c>
      <c r="K204" s="71">
        <v>0</v>
      </c>
      <c r="L204" s="68">
        <v>45.255863539445599</v>
      </c>
    </row>
    <row r="205" spans="1:12" x14ac:dyDescent="0.2">
      <c r="A205" s="72" t="s">
        <v>739</v>
      </c>
      <c r="B205" s="66" t="s">
        <v>740</v>
      </c>
      <c r="C205" s="67">
        <v>72</v>
      </c>
      <c r="D205" s="67" t="s">
        <v>342</v>
      </c>
      <c r="E205" s="71">
        <v>0.43234359890262702</v>
      </c>
      <c r="F205" s="68">
        <v>97.814498933901902</v>
      </c>
      <c r="G205" s="71">
        <v>0.85169081923110701</v>
      </c>
      <c r="H205" s="68">
        <v>99.093816631130096</v>
      </c>
      <c r="I205" s="71">
        <v>0.44533997747677401</v>
      </c>
      <c r="J205" s="68">
        <v>98.880597014925399</v>
      </c>
      <c r="K205" s="71">
        <v>0</v>
      </c>
      <c r="L205" s="68">
        <v>45.255863539445599</v>
      </c>
    </row>
    <row r="206" spans="1:12" x14ac:dyDescent="0.2">
      <c r="A206" s="72" t="s">
        <v>741</v>
      </c>
      <c r="B206" s="66" t="s">
        <v>742</v>
      </c>
      <c r="C206" s="67">
        <v>72</v>
      </c>
      <c r="D206" s="67" t="s">
        <v>342</v>
      </c>
      <c r="E206" s="71">
        <v>0.352804407011857</v>
      </c>
      <c r="F206" s="68">
        <v>93.550106609808097</v>
      </c>
      <c r="G206" s="71">
        <v>0.55278884462151401</v>
      </c>
      <c r="H206" s="68">
        <v>96.801705756929607</v>
      </c>
      <c r="I206" s="71">
        <v>0.505624376414057</v>
      </c>
      <c r="J206" s="68">
        <v>98.987206823027705</v>
      </c>
      <c r="K206" s="71">
        <v>0</v>
      </c>
      <c r="L206" s="68">
        <v>45.255863539445599</v>
      </c>
    </row>
    <row r="207" spans="1:12" x14ac:dyDescent="0.2">
      <c r="A207" s="72" t="s">
        <v>743</v>
      </c>
      <c r="B207" s="66" t="s">
        <v>744</v>
      </c>
      <c r="C207" s="67">
        <v>72</v>
      </c>
      <c r="D207" s="67" t="s">
        <v>342</v>
      </c>
      <c r="E207" s="71">
        <v>8.6353716315770601E-2</v>
      </c>
      <c r="F207" s="68">
        <v>17.750533049040499</v>
      </c>
      <c r="G207" s="71">
        <v>0.24929960930905601</v>
      </c>
      <c r="H207" s="68">
        <v>13.113006396588499</v>
      </c>
      <c r="I207" s="71">
        <v>9.7615396382555002E-3</v>
      </c>
      <c r="J207" s="68">
        <v>62.046908315564998</v>
      </c>
      <c r="K207" s="71">
        <v>0</v>
      </c>
      <c r="L207" s="68">
        <v>45.255863539445599</v>
      </c>
    </row>
    <row r="208" spans="1:12" x14ac:dyDescent="0.2">
      <c r="A208" s="72" t="s">
        <v>745</v>
      </c>
      <c r="B208" s="66" t="s">
        <v>746</v>
      </c>
      <c r="C208" s="67">
        <v>72</v>
      </c>
      <c r="D208" s="67" t="s">
        <v>342</v>
      </c>
      <c r="E208" s="71">
        <v>9.7883642002498703E-2</v>
      </c>
      <c r="F208" s="68">
        <v>42.057569296375299</v>
      </c>
      <c r="G208" s="71">
        <v>0.28173355782422499</v>
      </c>
      <c r="H208" s="68">
        <v>69.296375266524507</v>
      </c>
      <c r="I208" s="71">
        <v>1.1917368183270801E-2</v>
      </c>
      <c r="J208" s="68">
        <v>65.938166311300606</v>
      </c>
      <c r="K208" s="71">
        <v>0</v>
      </c>
      <c r="L208" s="68">
        <v>45.255863539445599</v>
      </c>
    </row>
    <row r="209" spans="1:12" x14ac:dyDescent="0.2">
      <c r="A209" s="72" t="s">
        <v>747</v>
      </c>
      <c r="B209" s="66" t="s">
        <v>748</v>
      </c>
      <c r="C209" s="67">
        <v>72</v>
      </c>
      <c r="D209" s="67" t="s">
        <v>342</v>
      </c>
      <c r="E209" s="71">
        <v>0.149518437082022</v>
      </c>
      <c r="F209" s="68">
        <v>67.537313432835802</v>
      </c>
      <c r="G209" s="71">
        <v>0.39078486933953499</v>
      </c>
      <c r="H209" s="68">
        <v>92.377398720682294</v>
      </c>
      <c r="I209" s="71">
        <v>5.7770441906531397E-2</v>
      </c>
      <c r="J209" s="68">
        <v>86.886993603411497</v>
      </c>
      <c r="K209" s="71">
        <v>0</v>
      </c>
      <c r="L209" s="68">
        <v>45.255863539445599</v>
      </c>
    </row>
    <row r="210" spans="1:12" x14ac:dyDescent="0.2">
      <c r="A210" s="72" t="s">
        <v>749</v>
      </c>
      <c r="B210" s="66" t="s">
        <v>750</v>
      </c>
      <c r="C210" s="67">
        <v>72</v>
      </c>
      <c r="D210" s="67" t="s">
        <v>342</v>
      </c>
      <c r="E210" s="71">
        <v>0.32118306000324298</v>
      </c>
      <c r="F210" s="68">
        <v>91.311300639658796</v>
      </c>
      <c r="G210" s="71">
        <v>0.53460454500808996</v>
      </c>
      <c r="H210" s="68">
        <v>96.588486140724996</v>
      </c>
      <c r="I210" s="71">
        <v>0.42894463500163799</v>
      </c>
      <c r="J210" s="68">
        <v>98.720682302771905</v>
      </c>
      <c r="K210" s="71">
        <v>0</v>
      </c>
      <c r="L210" s="68">
        <v>45.255863539445599</v>
      </c>
    </row>
    <row r="211" spans="1:12" x14ac:dyDescent="0.2">
      <c r="A211" s="72" t="s">
        <v>751</v>
      </c>
      <c r="B211" s="66" t="s">
        <v>752</v>
      </c>
      <c r="C211" s="67">
        <v>72</v>
      </c>
      <c r="D211" s="67" t="s">
        <v>342</v>
      </c>
      <c r="E211" s="71">
        <v>0.416788975028904</v>
      </c>
      <c r="F211" s="68">
        <v>97.388059701492494</v>
      </c>
      <c r="G211" s="71">
        <v>0.56651604102925301</v>
      </c>
      <c r="H211" s="68">
        <v>96.908315565031998</v>
      </c>
      <c r="I211" s="71">
        <v>0.68385088405745798</v>
      </c>
      <c r="J211" s="68">
        <v>100</v>
      </c>
      <c r="K211" s="71">
        <v>0</v>
      </c>
      <c r="L211" s="68">
        <v>45.255863539445599</v>
      </c>
    </row>
    <row r="212" spans="1:12" x14ac:dyDescent="0.2">
      <c r="A212" s="72" t="s">
        <v>753</v>
      </c>
      <c r="B212" s="66" t="s">
        <v>754</v>
      </c>
      <c r="C212" s="67">
        <v>72</v>
      </c>
      <c r="D212" s="67" t="s">
        <v>342</v>
      </c>
      <c r="E212" s="71">
        <v>0.37952117236400901</v>
      </c>
      <c r="F212" s="68">
        <v>95.415778251599093</v>
      </c>
      <c r="G212" s="71">
        <v>0.70078739088402398</v>
      </c>
      <c r="H212" s="68">
        <v>98.027718550106599</v>
      </c>
      <c r="I212" s="71">
        <v>0.43777612620800299</v>
      </c>
      <c r="J212" s="68">
        <v>98.773987206822994</v>
      </c>
      <c r="K212" s="71">
        <v>0</v>
      </c>
      <c r="L212" s="68">
        <v>45.255863539445599</v>
      </c>
    </row>
    <row r="213" spans="1:12" x14ac:dyDescent="0.2">
      <c r="A213" s="72" t="s">
        <v>755</v>
      </c>
      <c r="B213" s="66" t="s">
        <v>756</v>
      </c>
      <c r="C213" s="67">
        <v>72</v>
      </c>
      <c r="D213" s="67" t="s">
        <v>342</v>
      </c>
      <c r="E213" s="71">
        <v>0.25110181876087001</v>
      </c>
      <c r="F213" s="68">
        <v>85.074626865671604</v>
      </c>
      <c r="G213" s="71">
        <v>0.41951080773606397</v>
      </c>
      <c r="H213" s="68">
        <v>94.029850746268707</v>
      </c>
      <c r="I213" s="71">
        <v>0.333794648546547</v>
      </c>
      <c r="J213" s="68">
        <v>96.641791044776099</v>
      </c>
      <c r="K213" s="71">
        <v>0</v>
      </c>
      <c r="L213" s="68">
        <v>45.255863539445599</v>
      </c>
    </row>
    <row r="214" spans="1:12" x14ac:dyDescent="0.2">
      <c r="A214" s="72" t="s">
        <v>757</v>
      </c>
      <c r="B214" s="66" t="s">
        <v>758</v>
      </c>
      <c r="C214" s="67">
        <v>72</v>
      </c>
      <c r="D214" s="67" t="s">
        <v>342</v>
      </c>
      <c r="E214" s="71">
        <v>0.263243971296857</v>
      </c>
      <c r="F214" s="68">
        <v>85.980810234541593</v>
      </c>
      <c r="G214" s="71">
        <v>0.39289316564259202</v>
      </c>
      <c r="H214" s="68">
        <v>92.590618336887005</v>
      </c>
      <c r="I214" s="71">
        <v>0.33354760900747399</v>
      </c>
      <c r="J214" s="68">
        <v>96.535181236673793</v>
      </c>
      <c r="K214" s="71">
        <v>6.3291139240506403E-2</v>
      </c>
      <c r="L214" s="68">
        <v>68.443496801705805</v>
      </c>
    </row>
    <row r="215" spans="1:12" x14ac:dyDescent="0.2">
      <c r="A215" s="72" t="s">
        <v>759</v>
      </c>
      <c r="B215" s="66" t="s">
        <v>760</v>
      </c>
      <c r="C215" s="67">
        <v>72</v>
      </c>
      <c r="D215" s="67" t="s">
        <v>342</v>
      </c>
      <c r="E215" s="71">
        <v>0.23675113962845301</v>
      </c>
      <c r="F215" s="68">
        <v>82.995735607675897</v>
      </c>
      <c r="G215" s="71">
        <v>0.361742880582335</v>
      </c>
      <c r="H215" s="68">
        <v>89.658848614072497</v>
      </c>
      <c r="I215" s="71">
        <v>0.34851053830302298</v>
      </c>
      <c r="J215" s="68">
        <v>97.601279317697205</v>
      </c>
      <c r="K215" s="71">
        <v>0</v>
      </c>
      <c r="L215" s="68">
        <v>45.255863539445599</v>
      </c>
    </row>
    <row r="216" spans="1:12" x14ac:dyDescent="0.2">
      <c r="A216" s="72" t="s">
        <v>761</v>
      </c>
      <c r="B216" s="66" t="s">
        <v>762</v>
      </c>
      <c r="C216" s="67">
        <v>39</v>
      </c>
      <c r="D216" s="67" t="s">
        <v>342</v>
      </c>
      <c r="E216" s="71">
        <v>0.48487598305497198</v>
      </c>
      <c r="F216" s="68">
        <v>99.253731343283604</v>
      </c>
      <c r="G216" s="71">
        <v>0.987305186894051</v>
      </c>
      <c r="H216" s="68">
        <v>99.840085287846506</v>
      </c>
      <c r="I216" s="71">
        <v>0.442006306574663</v>
      </c>
      <c r="J216" s="68">
        <v>98.827292110874197</v>
      </c>
      <c r="K216" s="71">
        <v>2.5316455696202601E-2</v>
      </c>
      <c r="L216" s="68">
        <v>61.460554371002097</v>
      </c>
    </row>
    <row r="217" spans="1:12" x14ac:dyDescent="0.2">
      <c r="A217" s="72" t="s">
        <v>763</v>
      </c>
      <c r="B217" s="66" t="s">
        <v>764</v>
      </c>
      <c r="C217" s="67">
        <v>39</v>
      </c>
      <c r="D217" s="67" t="s">
        <v>342</v>
      </c>
      <c r="E217" s="71">
        <v>0.25341296963570298</v>
      </c>
      <c r="F217" s="68">
        <v>85.394456289978706</v>
      </c>
      <c r="G217" s="71">
        <v>0.59018864247220404</v>
      </c>
      <c r="H217" s="68">
        <v>97.334754797441406</v>
      </c>
      <c r="I217" s="71">
        <v>0.14473381073870201</v>
      </c>
      <c r="J217" s="68">
        <v>92.377398720682294</v>
      </c>
      <c r="K217" s="71">
        <v>2.5316455696202601E-2</v>
      </c>
      <c r="L217" s="68">
        <v>61.460554371002097</v>
      </c>
    </row>
    <row r="218" spans="1:12" x14ac:dyDescent="0.2">
      <c r="A218" s="72" t="s">
        <v>765</v>
      </c>
      <c r="B218" s="66" t="s">
        <v>766</v>
      </c>
      <c r="C218" s="67">
        <v>39</v>
      </c>
      <c r="D218" s="67" t="s">
        <v>342</v>
      </c>
      <c r="E218" s="71">
        <v>0.247924746974823</v>
      </c>
      <c r="F218" s="68">
        <v>84.648187633262296</v>
      </c>
      <c r="G218" s="71">
        <v>0.52404893886720805</v>
      </c>
      <c r="H218" s="68">
        <v>96.428571428571402</v>
      </c>
      <c r="I218" s="71">
        <v>0.18175061851295601</v>
      </c>
      <c r="J218" s="68">
        <v>93.656716417910403</v>
      </c>
      <c r="K218" s="71">
        <v>3.7974683544303799E-2</v>
      </c>
      <c r="L218" s="68">
        <v>64.339019189765494</v>
      </c>
    </row>
    <row r="219" spans="1:12" x14ac:dyDescent="0.2">
      <c r="A219" s="72" t="s">
        <v>767</v>
      </c>
      <c r="B219" s="66" t="s">
        <v>768</v>
      </c>
      <c r="C219" s="67">
        <v>39</v>
      </c>
      <c r="D219" s="67" t="s">
        <v>342</v>
      </c>
      <c r="E219" s="71">
        <v>0.20252429914867801</v>
      </c>
      <c r="F219" s="68">
        <v>78.837953091684398</v>
      </c>
      <c r="G219" s="71">
        <v>0.44611011620734897</v>
      </c>
      <c r="H219" s="68">
        <v>95.202558635394496</v>
      </c>
      <c r="I219" s="71">
        <v>0.11082986984628</v>
      </c>
      <c r="J219" s="68">
        <v>91.098081023454199</v>
      </c>
      <c r="K219" s="71">
        <v>5.0632911392405097E-2</v>
      </c>
      <c r="L219" s="68">
        <v>66.471215351812404</v>
      </c>
    </row>
    <row r="220" spans="1:12" x14ac:dyDescent="0.2">
      <c r="A220" s="72" t="s">
        <v>518</v>
      </c>
      <c r="B220" s="66" t="s">
        <v>769</v>
      </c>
      <c r="C220" s="67">
        <v>39</v>
      </c>
      <c r="D220" s="67" t="s">
        <v>342</v>
      </c>
      <c r="E220" s="71">
        <v>0.29769488185113002</v>
      </c>
      <c r="F220" s="68">
        <v>88.272921108741997</v>
      </c>
      <c r="G220" s="71">
        <v>0.71417251550272298</v>
      </c>
      <c r="H220" s="68">
        <v>98.240938166311295</v>
      </c>
      <c r="I220" s="71">
        <v>0.166253902202567</v>
      </c>
      <c r="J220" s="68">
        <v>93.283582089552198</v>
      </c>
      <c r="K220" s="71">
        <v>1.26582278481013E-2</v>
      </c>
      <c r="L220" s="68">
        <v>55.7036247334755</v>
      </c>
    </row>
    <row r="221" spans="1:12" x14ac:dyDescent="0.2">
      <c r="A221" s="72" t="s">
        <v>770</v>
      </c>
      <c r="B221" s="66" t="s">
        <v>771</v>
      </c>
      <c r="C221" s="67">
        <v>39</v>
      </c>
      <c r="D221" s="67" t="s">
        <v>342</v>
      </c>
      <c r="E221" s="71">
        <v>0.365860151904913</v>
      </c>
      <c r="F221" s="68">
        <v>94.349680170575695</v>
      </c>
      <c r="G221" s="71">
        <v>0.91723549488054601</v>
      </c>
      <c r="H221" s="68">
        <v>99.360341151385896</v>
      </c>
      <c r="I221" s="71">
        <v>0.14237027728988799</v>
      </c>
      <c r="J221" s="68">
        <v>92.270788912580002</v>
      </c>
      <c r="K221" s="71">
        <v>3.7974683544303799E-2</v>
      </c>
      <c r="L221" s="68">
        <v>64.339019189765494</v>
      </c>
    </row>
    <row r="222" spans="1:12" x14ac:dyDescent="0.2">
      <c r="A222" s="72" t="s">
        <v>772</v>
      </c>
      <c r="B222" s="66" t="s">
        <v>773</v>
      </c>
      <c r="C222" s="67">
        <v>39</v>
      </c>
      <c r="D222" s="67" t="s">
        <v>342</v>
      </c>
      <c r="E222" s="71">
        <v>0.108828128880293</v>
      </c>
      <c r="F222" s="68">
        <v>51.3859275053305</v>
      </c>
      <c r="G222" s="71">
        <v>0.28580062199813899</v>
      </c>
      <c r="H222" s="68">
        <v>71.695095948827301</v>
      </c>
      <c r="I222" s="71">
        <v>2.80255367946383E-2</v>
      </c>
      <c r="J222" s="68">
        <v>80.330490405117303</v>
      </c>
      <c r="K222" s="71">
        <v>1.26582278481013E-2</v>
      </c>
      <c r="L222" s="68">
        <v>55.7036247334755</v>
      </c>
    </row>
    <row r="223" spans="1:12" x14ac:dyDescent="0.2">
      <c r="A223" s="72" t="s">
        <v>774</v>
      </c>
      <c r="B223" s="66" t="s">
        <v>775</v>
      </c>
      <c r="C223" s="67">
        <v>39</v>
      </c>
      <c r="D223" s="67" t="s">
        <v>342</v>
      </c>
      <c r="E223" s="71">
        <v>0.33998275262803401</v>
      </c>
      <c r="F223" s="68">
        <v>92.750533049040499</v>
      </c>
      <c r="G223" s="71">
        <v>0.68015806323435901</v>
      </c>
      <c r="H223" s="68">
        <v>97.867803837953105</v>
      </c>
      <c r="I223" s="71">
        <v>0.30181551110543903</v>
      </c>
      <c r="J223" s="68">
        <v>96.162046908315602</v>
      </c>
      <c r="K223" s="71">
        <v>3.7974683544303799E-2</v>
      </c>
      <c r="L223" s="68">
        <v>64.339019189765494</v>
      </c>
    </row>
    <row r="224" spans="1:12" x14ac:dyDescent="0.2">
      <c r="A224" s="72" t="s">
        <v>776</v>
      </c>
      <c r="B224" s="66" t="s">
        <v>777</v>
      </c>
      <c r="C224" s="67">
        <v>39</v>
      </c>
      <c r="D224" s="67" t="s">
        <v>342</v>
      </c>
      <c r="E224" s="71">
        <v>0.26549559352781499</v>
      </c>
      <c r="F224" s="68">
        <v>86.087420042643899</v>
      </c>
      <c r="G224" s="71">
        <v>0.70496799481834505</v>
      </c>
      <c r="H224" s="68">
        <v>98.134328358209004</v>
      </c>
      <c r="I224" s="71">
        <v>5.3544102220794497E-2</v>
      </c>
      <c r="J224" s="68">
        <v>86.300639658848596</v>
      </c>
      <c r="K224" s="71">
        <v>3.7974683544303799E-2</v>
      </c>
      <c r="L224" s="68">
        <v>64.339019189765494</v>
      </c>
    </row>
    <row r="225" spans="1:12" x14ac:dyDescent="0.2">
      <c r="A225" s="72" t="s">
        <v>778</v>
      </c>
      <c r="B225" s="66" t="s">
        <v>779</v>
      </c>
      <c r="C225" s="67">
        <v>39</v>
      </c>
      <c r="D225" s="67" t="s">
        <v>342</v>
      </c>
      <c r="E225" s="71">
        <v>0.27780830591254602</v>
      </c>
      <c r="F225" s="68">
        <v>87.046908315565005</v>
      </c>
      <c r="G225" s="71">
        <v>0.75341296928327695</v>
      </c>
      <c r="H225" s="68">
        <v>98.454157782516006</v>
      </c>
      <c r="I225" s="71">
        <v>2.93790370619561E-2</v>
      </c>
      <c r="J225" s="68">
        <v>80.970149253731293</v>
      </c>
      <c r="K225" s="71">
        <v>5.0632911392405097E-2</v>
      </c>
      <c r="L225" s="68">
        <v>66.471215351812404</v>
      </c>
    </row>
    <row r="226" spans="1:12" x14ac:dyDescent="0.2">
      <c r="A226" s="72" t="s">
        <v>780</v>
      </c>
      <c r="B226" s="66" t="s">
        <v>781</v>
      </c>
      <c r="C226" s="67">
        <v>72</v>
      </c>
      <c r="D226" s="67" t="s">
        <v>342</v>
      </c>
      <c r="E226" s="71">
        <v>0.16308190791060501</v>
      </c>
      <c r="F226" s="68">
        <v>70.628997867803804</v>
      </c>
      <c r="G226" s="71">
        <v>0.41197189427344899</v>
      </c>
      <c r="H226" s="68">
        <v>93.763326226012794</v>
      </c>
      <c r="I226" s="71">
        <v>5.1957373762163597E-2</v>
      </c>
      <c r="J226" s="68">
        <v>86.140724946695101</v>
      </c>
      <c r="K226" s="71">
        <v>2.5316455696202601E-2</v>
      </c>
      <c r="L226" s="68">
        <v>61.460554371002097</v>
      </c>
    </row>
    <row r="227" spans="1:12" x14ac:dyDescent="0.2">
      <c r="A227" s="72" t="s">
        <v>782</v>
      </c>
      <c r="B227" s="66" t="s">
        <v>783</v>
      </c>
      <c r="C227" s="67">
        <v>72</v>
      </c>
      <c r="D227" s="67" t="s">
        <v>342</v>
      </c>
      <c r="E227" s="71">
        <v>0.121149516950067</v>
      </c>
      <c r="F227" s="68">
        <v>58.7420042643923</v>
      </c>
      <c r="G227" s="71">
        <v>0.33795927401505099</v>
      </c>
      <c r="H227" s="68">
        <v>86.780383795309206</v>
      </c>
      <c r="I227" s="71">
        <v>1.7282113894656601E-4</v>
      </c>
      <c r="J227" s="68">
        <v>1.81236673773987</v>
      </c>
      <c r="K227" s="71">
        <v>2.5316455696202601E-2</v>
      </c>
      <c r="L227" s="68">
        <v>61.460554371002097</v>
      </c>
    </row>
    <row r="228" spans="1:12" x14ac:dyDescent="0.2">
      <c r="A228" s="72" t="s">
        <v>784</v>
      </c>
      <c r="B228" s="66" t="s">
        <v>785</v>
      </c>
      <c r="C228" s="67">
        <v>39</v>
      </c>
      <c r="D228" s="67" t="s">
        <v>342</v>
      </c>
      <c r="E228" s="71">
        <v>0.123582858838427</v>
      </c>
      <c r="F228" s="68">
        <v>60.234541577825198</v>
      </c>
      <c r="G228" s="71">
        <v>0.32229289893894297</v>
      </c>
      <c r="H228" s="68">
        <v>83.955223880597003</v>
      </c>
      <c r="I228" s="71">
        <v>3.5797449728235703E-2</v>
      </c>
      <c r="J228" s="68">
        <v>82.995735607675897</v>
      </c>
      <c r="K228" s="71">
        <v>1.26582278481013E-2</v>
      </c>
      <c r="L228" s="68">
        <v>55.7036247334755</v>
      </c>
    </row>
    <row r="229" spans="1:12" x14ac:dyDescent="0.2">
      <c r="A229" s="72" t="s">
        <v>786</v>
      </c>
      <c r="B229" s="66" t="s">
        <v>787</v>
      </c>
      <c r="C229" s="67">
        <v>39</v>
      </c>
      <c r="D229" s="67" t="s">
        <v>342</v>
      </c>
      <c r="E229" s="71">
        <v>0.15017570062114399</v>
      </c>
      <c r="F229" s="68">
        <v>67.697228144989296</v>
      </c>
      <c r="G229" s="71">
        <v>0.36984063745019902</v>
      </c>
      <c r="H229" s="68">
        <v>90.511727078891298</v>
      </c>
      <c r="I229" s="71">
        <v>8.0686464413231407E-2</v>
      </c>
      <c r="J229" s="68">
        <v>89.339019189765494</v>
      </c>
      <c r="K229" s="71">
        <v>0</v>
      </c>
      <c r="L229" s="68">
        <v>45.255863539445599</v>
      </c>
    </row>
    <row r="230" spans="1:12" x14ac:dyDescent="0.2">
      <c r="A230" s="72" t="s">
        <v>788</v>
      </c>
      <c r="B230" s="66" t="s">
        <v>789</v>
      </c>
      <c r="C230" s="67">
        <v>72</v>
      </c>
      <c r="D230" s="67" t="s">
        <v>342</v>
      </c>
      <c r="E230" s="71">
        <v>7.5615392605514795E-2</v>
      </c>
      <c r="F230" s="68">
        <v>3.7313432835820901</v>
      </c>
      <c r="G230" s="71">
        <v>0.206296162312092</v>
      </c>
      <c r="H230" s="68">
        <v>6.5031982942430702</v>
      </c>
      <c r="I230" s="71">
        <v>2.0550015504452498E-2</v>
      </c>
      <c r="J230" s="68">
        <v>75.692963752665193</v>
      </c>
      <c r="K230" s="71">
        <v>0</v>
      </c>
      <c r="L230" s="68">
        <v>45.255863539445599</v>
      </c>
    </row>
    <row r="231" spans="1:12" x14ac:dyDescent="0.2">
      <c r="A231" s="72" t="s">
        <v>790</v>
      </c>
      <c r="B231" s="66" t="s">
        <v>791</v>
      </c>
      <c r="C231" s="67">
        <v>39</v>
      </c>
      <c r="D231" s="67" t="s">
        <v>342</v>
      </c>
      <c r="E231" s="71">
        <v>0.31456834872407002</v>
      </c>
      <c r="F231" s="68">
        <v>90.351812366737704</v>
      </c>
      <c r="G231" s="71">
        <v>0.32208434519910001</v>
      </c>
      <c r="H231" s="68">
        <v>83.848614072494698</v>
      </c>
      <c r="I231" s="71">
        <v>1.3675364161471299E-3</v>
      </c>
      <c r="J231" s="68">
        <v>16.151385927505299</v>
      </c>
      <c r="K231" s="71">
        <v>0.620253164556962</v>
      </c>
      <c r="L231" s="68">
        <v>92.430703624733496</v>
      </c>
    </row>
    <row r="232" spans="1:12" x14ac:dyDescent="0.2">
      <c r="A232" s="72" t="s">
        <v>792</v>
      </c>
      <c r="B232" s="66" t="s">
        <v>793</v>
      </c>
      <c r="C232" s="67">
        <v>39</v>
      </c>
      <c r="D232" s="67" t="s">
        <v>342</v>
      </c>
      <c r="E232" s="71">
        <v>0.33285053123791702</v>
      </c>
      <c r="F232" s="68">
        <v>92.004264392324103</v>
      </c>
      <c r="G232" s="71">
        <v>0.31091633466135499</v>
      </c>
      <c r="H232" s="68">
        <v>81.716417910447802</v>
      </c>
      <c r="I232" s="71">
        <v>4.0909552549277198E-3</v>
      </c>
      <c r="J232" s="68">
        <v>40.618336886993603</v>
      </c>
      <c r="K232" s="71">
        <v>0.683544303797468</v>
      </c>
      <c r="L232" s="68">
        <v>94.562899786780406</v>
      </c>
    </row>
    <row r="233" spans="1:12" x14ac:dyDescent="0.2">
      <c r="A233" s="72" t="s">
        <v>794</v>
      </c>
      <c r="B233" s="66" t="s">
        <v>795</v>
      </c>
      <c r="C233" s="67">
        <v>39</v>
      </c>
      <c r="D233" s="67" t="s">
        <v>342</v>
      </c>
      <c r="E233" s="71">
        <v>0.35673876772577201</v>
      </c>
      <c r="F233" s="68">
        <v>93.923240938166302</v>
      </c>
      <c r="G233" s="71">
        <v>0.28506680087582797</v>
      </c>
      <c r="H233" s="68">
        <v>71.535181236673793</v>
      </c>
      <c r="I233" s="71">
        <v>3.8314059263514597E-2</v>
      </c>
      <c r="J233" s="68">
        <v>83.635394456290001</v>
      </c>
      <c r="K233" s="71">
        <v>0.746835443037975</v>
      </c>
      <c r="L233" s="68">
        <v>95.842217484008501</v>
      </c>
    </row>
    <row r="234" spans="1:12" x14ac:dyDescent="0.2">
      <c r="A234" s="72" t="s">
        <v>796</v>
      </c>
      <c r="B234" s="66" t="s">
        <v>797</v>
      </c>
      <c r="C234" s="67">
        <v>39</v>
      </c>
      <c r="D234" s="67" t="s">
        <v>342</v>
      </c>
      <c r="E234" s="71">
        <v>0.31292512612942303</v>
      </c>
      <c r="F234" s="68">
        <v>89.925373134328396</v>
      </c>
      <c r="G234" s="71">
        <v>0.276617291235218</v>
      </c>
      <c r="H234" s="68">
        <v>65.085287846481904</v>
      </c>
      <c r="I234" s="71">
        <v>3.9302390517856698E-3</v>
      </c>
      <c r="J234" s="68">
        <v>38.699360341151397</v>
      </c>
      <c r="K234" s="71">
        <v>0.658227848101266</v>
      </c>
      <c r="L234" s="68">
        <v>93.710021321961605</v>
      </c>
    </row>
    <row r="235" spans="1:12" x14ac:dyDescent="0.2">
      <c r="A235" s="72" t="s">
        <v>798</v>
      </c>
      <c r="B235" s="66" t="s">
        <v>799</v>
      </c>
      <c r="C235" s="67">
        <v>39</v>
      </c>
      <c r="D235" s="67" t="s">
        <v>342</v>
      </c>
      <c r="E235" s="71">
        <v>0.26258955041295301</v>
      </c>
      <c r="F235" s="68">
        <v>85.874200426439202</v>
      </c>
      <c r="G235" s="71">
        <v>0.26565075949441402</v>
      </c>
      <c r="H235" s="68">
        <v>55.863539445629002</v>
      </c>
      <c r="I235" s="71">
        <v>3.1305499722919E-3</v>
      </c>
      <c r="J235" s="68">
        <v>32.515991471215401</v>
      </c>
      <c r="K235" s="71">
        <v>0.518987341772152</v>
      </c>
      <c r="L235" s="68">
        <v>89.765458422174802</v>
      </c>
    </row>
    <row r="236" spans="1:12" x14ac:dyDescent="0.2">
      <c r="A236" s="72" t="s">
        <v>800</v>
      </c>
      <c r="B236" s="66" t="s">
        <v>801</v>
      </c>
      <c r="C236" s="67">
        <v>39</v>
      </c>
      <c r="D236" s="67" t="s">
        <v>342</v>
      </c>
      <c r="E236" s="71">
        <v>0.27172403379003701</v>
      </c>
      <c r="F236" s="68">
        <v>86.6737739872068</v>
      </c>
      <c r="G236" s="71">
        <v>0.32984063745019898</v>
      </c>
      <c r="H236" s="68">
        <v>85.394456289978706</v>
      </c>
      <c r="I236" s="71">
        <v>4.3188056920645803E-3</v>
      </c>
      <c r="J236" s="68">
        <v>42.057569296375299</v>
      </c>
      <c r="K236" s="71">
        <v>0.481012658227848</v>
      </c>
      <c r="L236" s="68">
        <v>88.699360341151404</v>
      </c>
    </row>
    <row r="237" spans="1:12" x14ac:dyDescent="0.2">
      <c r="A237" s="72" t="s">
        <v>802</v>
      </c>
      <c r="B237" s="66" t="s">
        <v>803</v>
      </c>
      <c r="C237" s="67">
        <v>39</v>
      </c>
      <c r="D237" s="67" t="s">
        <v>342</v>
      </c>
      <c r="E237" s="71">
        <v>0.24737539696907901</v>
      </c>
      <c r="F237" s="68">
        <v>84.488272921108702</v>
      </c>
      <c r="G237" s="71">
        <v>0.296051350154936</v>
      </c>
      <c r="H237" s="68">
        <v>76.3859275053305</v>
      </c>
      <c r="I237" s="71">
        <v>3.0368660687554601E-3</v>
      </c>
      <c r="J237" s="68">
        <v>31.823027718550101</v>
      </c>
      <c r="K237" s="71">
        <v>0.443037974683544</v>
      </c>
      <c r="L237" s="68">
        <v>87.473347547974399</v>
      </c>
    </row>
    <row r="238" spans="1:12" x14ac:dyDescent="0.2">
      <c r="A238" s="72" t="s">
        <v>804</v>
      </c>
      <c r="B238" s="66" t="s">
        <v>805</v>
      </c>
      <c r="C238" s="67">
        <v>39</v>
      </c>
      <c r="D238" s="67" t="s">
        <v>342</v>
      </c>
      <c r="E238" s="71">
        <v>0.383927124674243</v>
      </c>
      <c r="F238" s="68">
        <v>95.735607675906195</v>
      </c>
      <c r="G238" s="71">
        <v>0.43897686463097202</v>
      </c>
      <c r="H238" s="68">
        <v>94.829424307036206</v>
      </c>
      <c r="I238" s="71">
        <v>0.13052602837909799</v>
      </c>
      <c r="J238" s="68">
        <v>91.737739872068204</v>
      </c>
      <c r="K238" s="71">
        <v>0.582278481012658</v>
      </c>
      <c r="L238" s="68">
        <v>91.364605543709999</v>
      </c>
    </row>
    <row r="239" spans="1:12" x14ac:dyDescent="0.2">
      <c r="A239" s="72" t="s">
        <v>806</v>
      </c>
      <c r="B239" s="66" t="s">
        <v>807</v>
      </c>
      <c r="C239" s="67">
        <v>39</v>
      </c>
      <c r="D239" s="67" t="s">
        <v>342</v>
      </c>
      <c r="E239" s="71">
        <v>0.171855183592769</v>
      </c>
      <c r="F239" s="68">
        <v>73.081023454157801</v>
      </c>
      <c r="G239" s="71">
        <v>0.247464051305337</v>
      </c>
      <c r="H239" s="68">
        <v>11.9402985074627</v>
      </c>
      <c r="I239" s="71">
        <v>1.4936942510944601E-2</v>
      </c>
      <c r="J239" s="68">
        <v>70.469083155650296</v>
      </c>
      <c r="K239" s="71">
        <v>0.253164556962025</v>
      </c>
      <c r="L239" s="68">
        <v>81.289978678038395</v>
      </c>
    </row>
    <row r="240" spans="1:12" x14ac:dyDescent="0.2">
      <c r="A240" s="72" t="s">
        <v>808</v>
      </c>
      <c r="B240" s="66" t="s">
        <v>809</v>
      </c>
      <c r="C240" s="67">
        <v>39</v>
      </c>
      <c r="D240" s="67" t="s">
        <v>342</v>
      </c>
      <c r="E240" s="71">
        <v>0.19217900150494199</v>
      </c>
      <c r="F240" s="68">
        <v>76.439232409381702</v>
      </c>
      <c r="G240" s="71">
        <v>0.27130146082337298</v>
      </c>
      <c r="H240" s="68">
        <v>60.181236673774002</v>
      </c>
      <c r="I240" s="71">
        <v>1.4380753370224601E-3</v>
      </c>
      <c r="J240" s="68">
        <v>16.7377398720682</v>
      </c>
      <c r="K240" s="71">
        <v>0.30379746835443</v>
      </c>
      <c r="L240" s="68">
        <v>83.475479744136507</v>
      </c>
    </row>
    <row r="241" spans="1:12" x14ac:dyDescent="0.2">
      <c r="A241" s="72" t="s">
        <v>810</v>
      </c>
      <c r="B241" s="66" t="s">
        <v>811</v>
      </c>
      <c r="C241" s="67">
        <v>39</v>
      </c>
      <c r="D241" s="67" t="s">
        <v>342</v>
      </c>
      <c r="E241" s="71">
        <v>0.311213575364301</v>
      </c>
      <c r="F241" s="68">
        <v>89.605543710021294</v>
      </c>
      <c r="G241" s="71">
        <v>0.25498007968127501</v>
      </c>
      <c r="H241" s="68">
        <v>43.283582089552198</v>
      </c>
      <c r="I241" s="71">
        <v>7.7745704622601101E-3</v>
      </c>
      <c r="J241" s="68">
        <v>57.3560767590618</v>
      </c>
      <c r="K241" s="71">
        <v>0.670886075949367</v>
      </c>
      <c r="L241" s="68">
        <v>94.136460554370998</v>
      </c>
    </row>
    <row r="242" spans="1:12" x14ac:dyDescent="0.2">
      <c r="A242" s="72" t="s">
        <v>812</v>
      </c>
      <c r="B242" s="66" t="s">
        <v>813</v>
      </c>
      <c r="C242" s="67">
        <v>39</v>
      </c>
      <c r="D242" s="67" t="s">
        <v>342</v>
      </c>
      <c r="E242" s="71">
        <v>0.17569164364873799</v>
      </c>
      <c r="F242" s="68">
        <v>73.6140724946695</v>
      </c>
      <c r="G242" s="71">
        <v>0.20906123139753499</v>
      </c>
      <c r="H242" s="68">
        <v>6.8230277185501098</v>
      </c>
      <c r="I242" s="71">
        <v>1.5580033461488499E-3</v>
      </c>
      <c r="J242" s="68">
        <v>18.070362473347501</v>
      </c>
      <c r="K242" s="71">
        <v>0.316455696202532</v>
      </c>
      <c r="L242" s="68">
        <v>83.955223880597003</v>
      </c>
    </row>
    <row r="243" spans="1:12" x14ac:dyDescent="0.2">
      <c r="A243" s="72" t="s">
        <v>814</v>
      </c>
      <c r="B243" s="66" t="s">
        <v>815</v>
      </c>
      <c r="C243" s="67">
        <v>39</v>
      </c>
      <c r="D243" s="67" t="s">
        <v>342</v>
      </c>
      <c r="E243" s="71">
        <v>0.123752900674239</v>
      </c>
      <c r="F243" s="68">
        <v>60.394456289978699</v>
      </c>
      <c r="G243" s="71">
        <v>0.14157025439891699</v>
      </c>
      <c r="H243" s="68">
        <v>3.3049040511727101</v>
      </c>
      <c r="I243" s="71">
        <v>1.8403463579785299E-3</v>
      </c>
      <c r="J243" s="68">
        <v>21.055437100213201</v>
      </c>
      <c r="K243" s="71">
        <v>0.227848101265823</v>
      </c>
      <c r="L243" s="68">
        <v>79.637526652451996</v>
      </c>
    </row>
    <row r="244" spans="1:12" x14ac:dyDescent="0.2">
      <c r="A244" s="72" t="s">
        <v>816</v>
      </c>
      <c r="B244" s="66" t="s">
        <v>817</v>
      </c>
      <c r="C244" s="67">
        <v>39</v>
      </c>
      <c r="D244" s="67" t="s">
        <v>342</v>
      </c>
      <c r="E244" s="71">
        <v>0.15760738812841599</v>
      </c>
      <c r="F244" s="68">
        <v>69.243070362473304</v>
      </c>
      <c r="G244" s="71">
        <v>0.23231583527132399</v>
      </c>
      <c r="H244" s="68">
        <v>9.3283582089552208</v>
      </c>
      <c r="I244" s="71">
        <v>0</v>
      </c>
      <c r="J244" s="68">
        <v>0.47974413646055403</v>
      </c>
      <c r="K244" s="71">
        <v>0.240506329113924</v>
      </c>
      <c r="L244" s="68">
        <v>80.650319829424305</v>
      </c>
    </row>
    <row r="245" spans="1:12" x14ac:dyDescent="0.2">
      <c r="A245" s="72" t="s">
        <v>714</v>
      </c>
      <c r="B245" s="66" t="s">
        <v>818</v>
      </c>
      <c r="C245" s="67">
        <v>39</v>
      </c>
      <c r="D245" s="67" t="s">
        <v>342</v>
      </c>
      <c r="E245" s="71">
        <v>0.17846530584241899</v>
      </c>
      <c r="F245" s="68">
        <v>73.827292110874197</v>
      </c>
      <c r="G245" s="71">
        <v>0.25515330596406599</v>
      </c>
      <c r="H245" s="68">
        <v>43.390191897654603</v>
      </c>
      <c r="I245" s="71">
        <v>1.7615989049639101E-3</v>
      </c>
      <c r="J245" s="68">
        <v>20.095948827292101</v>
      </c>
      <c r="K245" s="71">
        <v>0.278481012658228</v>
      </c>
      <c r="L245" s="68">
        <v>82.622601279317706</v>
      </c>
    </row>
    <row r="246" spans="1:12" x14ac:dyDescent="0.2">
      <c r="A246" s="72" t="s">
        <v>819</v>
      </c>
      <c r="B246" s="66" t="s">
        <v>820</v>
      </c>
      <c r="C246" s="67">
        <v>39</v>
      </c>
      <c r="D246" s="67" t="s">
        <v>342</v>
      </c>
      <c r="E246" s="71">
        <v>0.15591631090518801</v>
      </c>
      <c r="F246" s="68">
        <v>68.976545842217504</v>
      </c>
      <c r="G246" s="71">
        <v>0.24761204694750399</v>
      </c>
      <c r="H246" s="68">
        <v>12.1535181236674</v>
      </c>
      <c r="I246" s="71">
        <v>4.9470123503375703E-3</v>
      </c>
      <c r="J246" s="68">
        <v>45.628997867803797</v>
      </c>
      <c r="K246" s="71">
        <v>0.215189873417721</v>
      </c>
      <c r="L246" s="68">
        <v>78.8912579957356</v>
      </c>
    </row>
    <row r="247" spans="1:12" x14ac:dyDescent="0.2">
      <c r="A247" s="72" t="s">
        <v>821</v>
      </c>
      <c r="B247" s="66" t="s">
        <v>822</v>
      </c>
      <c r="C247" s="67">
        <v>39</v>
      </c>
      <c r="D247" s="67" t="s">
        <v>342</v>
      </c>
      <c r="E247" s="71">
        <v>0.16808385605967599</v>
      </c>
      <c r="F247" s="68">
        <v>72.281449893390203</v>
      </c>
      <c r="G247" s="71">
        <v>0.24938039568457199</v>
      </c>
      <c r="H247" s="68">
        <v>13.2196162046908</v>
      </c>
      <c r="I247" s="71">
        <v>1.70661553243246E-3</v>
      </c>
      <c r="J247" s="68">
        <v>19.5095948827292</v>
      </c>
      <c r="K247" s="71">
        <v>0.253164556962025</v>
      </c>
      <c r="L247" s="68">
        <v>81.289978678038395</v>
      </c>
    </row>
    <row r="248" spans="1:12" x14ac:dyDescent="0.2">
      <c r="A248" s="72" t="s">
        <v>823</v>
      </c>
      <c r="B248" s="66" t="s">
        <v>824</v>
      </c>
      <c r="C248" s="67">
        <v>39</v>
      </c>
      <c r="D248" s="67" t="s">
        <v>342</v>
      </c>
      <c r="E248" s="71">
        <v>0.108079606886827</v>
      </c>
      <c r="F248" s="68">
        <v>51.012793176972302</v>
      </c>
      <c r="G248" s="71">
        <v>9.4656206113515301E-2</v>
      </c>
      <c r="H248" s="68">
        <v>1.81236673773987</v>
      </c>
      <c r="I248" s="71">
        <v>1.73451328114306E-3</v>
      </c>
      <c r="J248" s="68">
        <v>19.9360341151386</v>
      </c>
      <c r="K248" s="71">
        <v>0.227848101265823</v>
      </c>
      <c r="L248" s="68">
        <v>79.637526652451996</v>
      </c>
    </row>
    <row r="249" spans="1:12" x14ac:dyDescent="0.2">
      <c r="A249" s="72" t="s">
        <v>825</v>
      </c>
      <c r="B249" s="66" t="s">
        <v>826</v>
      </c>
      <c r="C249" s="67">
        <v>39</v>
      </c>
      <c r="D249" s="67" t="s">
        <v>342</v>
      </c>
      <c r="E249" s="71">
        <v>0.129809415128429</v>
      </c>
      <c r="F249" s="68">
        <v>62.046908315564998</v>
      </c>
      <c r="G249" s="71">
        <v>0.25</v>
      </c>
      <c r="H249" s="68">
        <v>35.181236673774002</v>
      </c>
      <c r="I249" s="71">
        <v>1.8773905617373401E-4</v>
      </c>
      <c r="J249" s="68">
        <v>1.9189765458422201</v>
      </c>
      <c r="K249" s="71">
        <v>0.139240506329114</v>
      </c>
      <c r="L249" s="68">
        <v>75</v>
      </c>
    </row>
    <row r="250" spans="1:12" x14ac:dyDescent="0.2">
      <c r="A250" s="72" t="s">
        <v>827</v>
      </c>
      <c r="B250" s="66" t="s">
        <v>828</v>
      </c>
      <c r="C250" s="67">
        <v>39</v>
      </c>
      <c r="D250" s="67" t="s">
        <v>342</v>
      </c>
      <c r="E250" s="71">
        <v>0.16834949574046201</v>
      </c>
      <c r="F250" s="68">
        <v>72.334754797441406</v>
      </c>
      <c r="G250" s="71">
        <v>0.25544046038069901</v>
      </c>
      <c r="H250" s="68">
        <v>43.710021321961598</v>
      </c>
      <c r="I250" s="71">
        <v>9.1016977267624304E-3</v>
      </c>
      <c r="J250" s="68">
        <v>60.394456289978699</v>
      </c>
      <c r="K250" s="71">
        <v>0.240506329113924</v>
      </c>
      <c r="L250" s="68">
        <v>80.650319829424305</v>
      </c>
    </row>
    <row r="251" spans="1:12" x14ac:dyDescent="0.2">
      <c r="A251" s="72" t="s">
        <v>829</v>
      </c>
      <c r="B251" s="66" t="s">
        <v>830</v>
      </c>
      <c r="C251" s="67">
        <v>39</v>
      </c>
      <c r="D251" s="67" t="s">
        <v>342</v>
      </c>
      <c r="E251" s="71">
        <v>0.125993223768712</v>
      </c>
      <c r="F251" s="68">
        <v>61.087420042643899</v>
      </c>
      <c r="G251" s="71">
        <v>0.275745905267818</v>
      </c>
      <c r="H251" s="68">
        <v>64.179104477611901</v>
      </c>
      <c r="I251" s="71">
        <v>9.6794325350961095E-4</v>
      </c>
      <c r="J251" s="68">
        <v>10.6609808102345</v>
      </c>
      <c r="K251" s="71">
        <v>0.10126582278481</v>
      </c>
      <c r="L251" s="68">
        <v>72.388059701492494</v>
      </c>
    </row>
    <row r="252" spans="1:12" x14ac:dyDescent="0.2">
      <c r="A252" s="72" t="s">
        <v>831</v>
      </c>
      <c r="B252" s="66" t="s">
        <v>832</v>
      </c>
      <c r="C252" s="67">
        <v>39</v>
      </c>
      <c r="D252" s="67" t="s">
        <v>342</v>
      </c>
      <c r="E252" s="71">
        <v>0.136456264991209</v>
      </c>
      <c r="F252" s="68">
        <v>64.552238805970106</v>
      </c>
      <c r="G252" s="71">
        <v>0.28080123948649799</v>
      </c>
      <c r="H252" s="68">
        <v>68.550106609808097</v>
      </c>
      <c r="I252" s="71">
        <v>1.9852770061156398E-3</v>
      </c>
      <c r="J252" s="68">
        <v>22.4946695095949</v>
      </c>
      <c r="K252" s="71">
        <v>0.126582278481013</v>
      </c>
      <c r="L252" s="68">
        <v>74.200426439232402</v>
      </c>
    </row>
    <row r="253" spans="1:12" x14ac:dyDescent="0.2">
      <c r="A253" s="72" t="s">
        <v>833</v>
      </c>
      <c r="B253" s="66" t="s">
        <v>834</v>
      </c>
      <c r="C253" s="67">
        <v>39</v>
      </c>
      <c r="D253" s="67" t="s">
        <v>342</v>
      </c>
      <c r="E253" s="71">
        <v>0.118661365293652</v>
      </c>
      <c r="F253" s="68">
        <v>57.7825159914712</v>
      </c>
      <c r="G253" s="71">
        <v>0.24153327505646799</v>
      </c>
      <c r="H253" s="68">
        <v>10.501066098081001</v>
      </c>
      <c r="I253" s="71">
        <v>5.2677019157680301E-4</v>
      </c>
      <c r="J253" s="68">
        <v>5.81023454157783</v>
      </c>
      <c r="K253" s="71">
        <v>0.113924050632911</v>
      </c>
      <c r="L253" s="68">
        <v>73.400852878464804</v>
      </c>
    </row>
    <row r="254" spans="1:12" x14ac:dyDescent="0.2">
      <c r="A254" s="72" t="s">
        <v>835</v>
      </c>
      <c r="B254" s="66" t="s">
        <v>836</v>
      </c>
      <c r="C254" s="67">
        <v>39</v>
      </c>
      <c r="D254" s="67" t="s">
        <v>342</v>
      </c>
      <c r="E254" s="71">
        <v>0.20265252224354</v>
      </c>
      <c r="F254" s="68">
        <v>78.8912579957356</v>
      </c>
      <c r="G254" s="71">
        <v>0.35505090748118601</v>
      </c>
      <c r="H254" s="68">
        <v>89.392324093816597</v>
      </c>
      <c r="I254" s="71">
        <v>1.24003301355083E-2</v>
      </c>
      <c r="J254" s="68">
        <v>66.631130063965898</v>
      </c>
      <c r="K254" s="71">
        <v>0.240506329113924</v>
      </c>
      <c r="L254" s="68">
        <v>80.650319829424305</v>
      </c>
    </row>
    <row r="255" spans="1:12" x14ac:dyDescent="0.2">
      <c r="A255" s="72" t="s">
        <v>837</v>
      </c>
      <c r="B255" s="66" t="s">
        <v>838</v>
      </c>
      <c r="C255" s="67">
        <v>39</v>
      </c>
      <c r="D255" s="67" t="s">
        <v>342</v>
      </c>
      <c r="E255" s="71">
        <v>0.13598213610594201</v>
      </c>
      <c r="F255" s="68">
        <v>64.498933901919003</v>
      </c>
      <c r="G255" s="71">
        <v>0.25503324404316802</v>
      </c>
      <c r="H255" s="68">
        <v>43.3368869936034</v>
      </c>
      <c r="I255" s="71">
        <v>1.01443009744224E-3</v>
      </c>
      <c r="J255" s="68">
        <v>11.5671641791045</v>
      </c>
      <c r="K255" s="71">
        <v>0.151898734177215</v>
      </c>
      <c r="L255" s="68">
        <v>75.852878464818801</v>
      </c>
    </row>
    <row r="256" spans="1:12" x14ac:dyDescent="0.2">
      <c r="A256" s="72" t="s">
        <v>839</v>
      </c>
      <c r="B256" s="66" t="s">
        <v>840</v>
      </c>
      <c r="C256" s="67">
        <v>39</v>
      </c>
      <c r="D256" s="67" t="s">
        <v>342</v>
      </c>
      <c r="E256" s="71">
        <v>0.186246086807413</v>
      </c>
      <c r="F256" s="68">
        <v>75.426439232409393</v>
      </c>
      <c r="G256" s="71">
        <v>0.27880668067939701</v>
      </c>
      <c r="H256" s="68">
        <v>66.844349680170595</v>
      </c>
      <c r="I256" s="71">
        <v>1.45056708461568E-3</v>
      </c>
      <c r="J256" s="68">
        <v>16.844349680170598</v>
      </c>
      <c r="K256" s="71">
        <v>0.278481012658228</v>
      </c>
      <c r="L256" s="68">
        <v>82.622601279317706</v>
      </c>
    </row>
    <row r="257" spans="1:12" x14ac:dyDescent="0.2">
      <c r="A257" s="72" t="s">
        <v>841</v>
      </c>
      <c r="B257" s="66" t="s">
        <v>842</v>
      </c>
      <c r="C257" s="67">
        <v>39</v>
      </c>
      <c r="D257" s="67" t="s">
        <v>342</v>
      </c>
      <c r="E257" s="71">
        <v>0.165806006963131</v>
      </c>
      <c r="F257" s="68">
        <v>71.428571428571402</v>
      </c>
      <c r="G257" s="71">
        <v>0.25597609561752999</v>
      </c>
      <c r="H257" s="68">
        <v>45.1492537313433</v>
      </c>
      <c r="I257" s="71">
        <v>9.3559615793982703E-4</v>
      </c>
      <c r="J257" s="68">
        <v>10.234541577825199</v>
      </c>
      <c r="K257" s="71">
        <v>0.240506329113924</v>
      </c>
      <c r="L257" s="68">
        <v>80.650319829424305</v>
      </c>
    </row>
    <row r="258" spans="1:12" x14ac:dyDescent="0.2">
      <c r="A258" s="72" t="s">
        <v>843</v>
      </c>
      <c r="B258" s="66" t="s">
        <v>844</v>
      </c>
      <c r="C258" s="67">
        <v>39</v>
      </c>
      <c r="D258" s="67" t="s">
        <v>342</v>
      </c>
      <c r="E258" s="71">
        <v>0.22721725811164101</v>
      </c>
      <c r="F258" s="68">
        <v>82.142857142857096</v>
      </c>
      <c r="G258" s="71">
        <v>0.28769809650287698</v>
      </c>
      <c r="H258" s="68">
        <v>72.547974413646102</v>
      </c>
      <c r="I258" s="71">
        <v>1.54861454090647E-3</v>
      </c>
      <c r="J258" s="68">
        <v>17.8571428571429</v>
      </c>
      <c r="K258" s="71">
        <v>0.392405063291139</v>
      </c>
      <c r="L258" s="68">
        <v>86.353944562899798</v>
      </c>
    </row>
    <row r="259" spans="1:12" x14ac:dyDescent="0.2">
      <c r="A259" s="72" t="s">
        <v>845</v>
      </c>
      <c r="B259" s="66" t="s">
        <v>846</v>
      </c>
      <c r="C259" s="67">
        <v>39</v>
      </c>
      <c r="D259" s="67" t="s">
        <v>342</v>
      </c>
      <c r="E259" s="71">
        <v>0.27010636114520198</v>
      </c>
      <c r="F259" s="68">
        <v>86.513859275053306</v>
      </c>
      <c r="G259" s="71">
        <v>0.351436025200975</v>
      </c>
      <c r="H259" s="68">
        <v>88.859275053304899</v>
      </c>
      <c r="I259" s="71">
        <v>3.1868557029846702E-3</v>
      </c>
      <c r="J259" s="68">
        <v>32.942430703624701</v>
      </c>
      <c r="K259" s="71">
        <v>0.455696202531646</v>
      </c>
      <c r="L259" s="68">
        <v>87.953091684434995</v>
      </c>
    </row>
    <row r="260" spans="1:12" x14ac:dyDescent="0.2">
      <c r="A260" s="72" t="s">
        <v>847</v>
      </c>
      <c r="B260" s="66" t="s">
        <v>848</v>
      </c>
      <c r="C260" s="67">
        <v>39</v>
      </c>
      <c r="D260" s="67" t="s">
        <v>342</v>
      </c>
      <c r="E260" s="71">
        <v>0.189191540849625</v>
      </c>
      <c r="F260" s="68">
        <v>75.799573560767598</v>
      </c>
      <c r="G260" s="71">
        <v>0.27237273129703399</v>
      </c>
      <c r="H260" s="68">
        <v>60.9808102345416</v>
      </c>
      <c r="I260" s="71">
        <v>4.0626507455130099E-3</v>
      </c>
      <c r="J260" s="68">
        <v>40.245202558635398</v>
      </c>
      <c r="K260" s="71">
        <v>0.291139240506329</v>
      </c>
      <c r="L260" s="68">
        <v>83.102345415778302</v>
      </c>
    </row>
    <row r="261" spans="1:12" x14ac:dyDescent="0.2">
      <c r="A261" s="72" t="s">
        <v>849</v>
      </c>
      <c r="B261" s="66" t="s">
        <v>850</v>
      </c>
      <c r="C261" s="67">
        <v>39</v>
      </c>
      <c r="D261" s="67" t="s">
        <v>342</v>
      </c>
      <c r="E261" s="71">
        <v>0.16603400415883601</v>
      </c>
      <c r="F261" s="68">
        <v>71.481876332622605</v>
      </c>
      <c r="G261" s="71">
        <v>0.27896321726379197</v>
      </c>
      <c r="H261" s="68">
        <v>67.004264392324103</v>
      </c>
      <c r="I261" s="71">
        <v>3.94892179499541E-3</v>
      </c>
      <c r="J261" s="68">
        <v>39.0191897654584</v>
      </c>
      <c r="K261" s="71">
        <v>0.215189873417721</v>
      </c>
      <c r="L261" s="68">
        <v>78.8912579957356</v>
      </c>
    </row>
    <row r="262" spans="1:12" x14ac:dyDescent="0.2">
      <c r="A262" s="72" t="s">
        <v>851</v>
      </c>
      <c r="B262" s="66" t="s">
        <v>852</v>
      </c>
      <c r="C262" s="67">
        <v>39</v>
      </c>
      <c r="D262" s="67" t="s">
        <v>342</v>
      </c>
      <c r="E262" s="71">
        <v>0.347699167030391</v>
      </c>
      <c r="F262" s="68">
        <v>93.230277185501095</v>
      </c>
      <c r="G262" s="71">
        <v>0.52752115262035804</v>
      </c>
      <c r="H262" s="68">
        <v>96.481876332622605</v>
      </c>
      <c r="I262" s="71">
        <v>2.19054623948669E-2</v>
      </c>
      <c r="J262" s="68">
        <v>76.972281449893401</v>
      </c>
      <c r="K262" s="71">
        <v>0.493670886075949</v>
      </c>
      <c r="L262" s="68">
        <v>89.285714285714306</v>
      </c>
    </row>
    <row r="263" spans="1:12" x14ac:dyDescent="0.2">
      <c r="A263" s="72" t="s">
        <v>853</v>
      </c>
      <c r="B263" s="66" t="s">
        <v>854</v>
      </c>
      <c r="C263" s="67">
        <v>39</v>
      </c>
      <c r="D263" s="67" t="s">
        <v>342</v>
      </c>
      <c r="E263" s="71">
        <v>0.149485784233165</v>
      </c>
      <c r="F263" s="68">
        <v>67.484008528784599</v>
      </c>
      <c r="G263" s="71">
        <v>0.25902541254532802</v>
      </c>
      <c r="H263" s="68">
        <v>49.3070362473348</v>
      </c>
      <c r="I263" s="71">
        <v>1.22167502807497E-2</v>
      </c>
      <c r="J263" s="68">
        <v>66.257995735607693</v>
      </c>
      <c r="K263" s="71">
        <v>0.177215189873418</v>
      </c>
      <c r="L263" s="68">
        <v>77.398720682302795</v>
      </c>
    </row>
    <row r="264" spans="1:12" x14ac:dyDescent="0.2">
      <c r="A264" s="72" t="s">
        <v>855</v>
      </c>
      <c r="B264" s="66" t="s">
        <v>856</v>
      </c>
      <c r="C264" s="67">
        <v>39</v>
      </c>
      <c r="D264" s="67" t="s">
        <v>342</v>
      </c>
      <c r="E264" s="71">
        <v>0.13509747904915001</v>
      </c>
      <c r="F264" s="68">
        <v>64.232409381663103</v>
      </c>
      <c r="G264" s="71">
        <v>0.25274748364180799</v>
      </c>
      <c r="H264" s="68">
        <v>39.605543710021301</v>
      </c>
      <c r="I264" s="71">
        <v>1.3304447176527999E-2</v>
      </c>
      <c r="J264" s="68">
        <v>67.857142857142904</v>
      </c>
      <c r="K264" s="71">
        <v>0.139240506329114</v>
      </c>
      <c r="L264" s="68">
        <v>75</v>
      </c>
    </row>
    <row r="265" spans="1:12" x14ac:dyDescent="0.2">
      <c r="A265" s="72" t="s">
        <v>857</v>
      </c>
      <c r="B265" s="66" t="s">
        <v>858</v>
      </c>
      <c r="C265" s="67">
        <v>39</v>
      </c>
      <c r="D265" s="67" t="s">
        <v>342</v>
      </c>
      <c r="E265" s="71">
        <v>6.1421354418266801E-2</v>
      </c>
      <c r="F265" s="68">
        <v>2.5053304904051199</v>
      </c>
      <c r="G265" s="71">
        <v>0.15514797742549899</v>
      </c>
      <c r="H265" s="68">
        <v>3.9978678038379498</v>
      </c>
      <c r="I265" s="71">
        <v>3.7996301330986198E-3</v>
      </c>
      <c r="J265" s="68">
        <v>37.579957356076797</v>
      </c>
      <c r="K265" s="71">
        <v>2.5316455696202601E-2</v>
      </c>
      <c r="L265" s="68">
        <v>61.460554371002097</v>
      </c>
    </row>
    <row r="266" spans="1:12" x14ac:dyDescent="0.2">
      <c r="A266" s="72" t="s">
        <v>859</v>
      </c>
      <c r="B266" s="66" t="s">
        <v>860</v>
      </c>
      <c r="C266" s="67">
        <v>39</v>
      </c>
      <c r="D266" s="67" t="s">
        <v>342</v>
      </c>
      <c r="E266" s="71">
        <v>0.102955608446702</v>
      </c>
      <c r="F266" s="68">
        <v>47.334754797441398</v>
      </c>
      <c r="G266" s="71">
        <v>0.25737037239785698</v>
      </c>
      <c r="H266" s="68">
        <v>46.8017057569296</v>
      </c>
      <c r="I266" s="71">
        <v>8.63541549844259E-4</v>
      </c>
      <c r="J266" s="68">
        <v>9.3816631130064003</v>
      </c>
      <c r="K266" s="71">
        <v>5.0632911392405097E-2</v>
      </c>
      <c r="L266" s="68">
        <v>66.471215351812404</v>
      </c>
    </row>
    <row r="267" spans="1:12" x14ac:dyDescent="0.2">
      <c r="A267" s="72" t="s">
        <v>861</v>
      </c>
      <c r="B267" s="66" t="s">
        <v>862</v>
      </c>
      <c r="C267" s="67">
        <v>39</v>
      </c>
      <c r="D267" s="67" t="s">
        <v>342</v>
      </c>
      <c r="E267" s="71">
        <v>7.58627142863465E-2</v>
      </c>
      <c r="F267" s="68">
        <v>3.7846481876332598</v>
      </c>
      <c r="G267" s="71">
        <v>0.21053976526325499</v>
      </c>
      <c r="H267" s="68">
        <v>6.9296375266524501</v>
      </c>
      <c r="I267" s="71">
        <v>4.3901497476829697E-3</v>
      </c>
      <c r="J267" s="68">
        <v>42.697228144989303</v>
      </c>
      <c r="K267" s="71">
        <v>1.26582278481013E-2</v>
      </c>
      <c r="L267" s="68">
        <v>55.7036247334755</v>
      </c>
    </row>
    <row r="268" spans="1:12" x14ac:dyDescent="0.2">
      <c r="A268" s="72" t="s">
        <v>863</v>
      </c>
      <c r="B268" s="66" t="s">
        <v>864</v>
      </c>
      <c r="C268" s="67">
        <v>39</v>
      </c>
      <c r="D268" s="67" t="s">
        <v>342</v>
      </c>
      <c r="E268" s="71">
        <v>8.7451320753182293E-2</v>
      </c>
      <c r="F268" s="68">
        <v>20.362473347548001</v>
      </c>
      <c r="G268" s="71">
        <v>0.23476272448065899</v>
      </c>
      <c r="H268" s="68">
        <v>9.8081023454157794</v>
      </c>
      <c r="I268" s="71">
        <v>2.2747820826856499E-3</v>
      </c>
      <c r="J268" s="68">
        <v>25.586353944562902</v>
      </c>
      <c r="K268" s="71">
        <v>2.5316455696202601E-2</v>
      </c>
      <c r="L268" s="68">
        <v>61.460554371002097</v>
      </c>
    </row>
    <row r="269" spans="1:12" x14ac:dyDescent="0.2">
      <c r="A269" s="72" t="s">
        <v>865</v>
      </c>
      <c r="B269" s="66" t="s">
        <v>866</v>
      </c>
      <c r="C269" s="67">
        <v>39</v>
      </c>
      <c r="D269" s="67" t="s">
        <v>342</v>
      </c>
      <c r="E269" s="71">
        <v>0.123887146141758</v>
      </c>
      <c r="F269" s="68">
        <v>60.5543710021322</v>
      </c>
      <c r="G269" s="71">
        <v>0.256634309866142</v>
      </c>
      <c r="H269" s="68">
        <v>45.788912579957397</v>
      </c>
      <c r="I269" s="71">
        <v>1.1030779262193101E-3</v>
      </c>
      <c r="J269" s="68">
        <v>12.686567164179101</v>
      </c>
      <c r="K269" s="71">
        <v>0.113924050632911</v>
      </c>
      <c r="L269" s="68">
        <v>73.400852878464804</v>
      </c>
    </row>
    <row r="270" spans="1:12" x14ac:dyDescent="0.2">
      <c r="A270" s="72" t="s">
        <v>867</v>
      </c>
      <c r="B270" s="66" t="s">
        <v>868</v>
      </c>
      <c r="C270" s="67">
        <v>39</v>
      </c>
      <c r="D270" s="67" t="s">
        <v>342</v>
      </c>
      <c r="E270" s="71">
        <v>8.5840650403340601E-2</v>
      </c>
      <c r="F270" s="68">
        <v>16.631130063965902</v>
      </c>
      <c r="G270" s="71">
        <v>0.195912826883375</v>
      </c>
      <c r="H270" s="68">
        <v>5.3837953091684403</v>
      </c>
      <c r="I270" s="71">
        <v>1.09762129342419E-2</v>
      </c>
      <c r="J270" s="68">
        <v>64.498933901919003</v>
      </c>
      <c r="K270" s="71">
        <v>5.0632911392405097E-2</v>
      </c>
      <c r="L270" s="68">
        <v>66.471215351812404</v>
      </c>
    </row>
    <row r="271" spans="1:12" x14ac:dyDescent="0.2">
      <c r="A271" s="72" t="s">
        <v>869</v>
      </c>
      <c r="B271" s="66" t="s">
        <v>870</v>
      </c>
      <c r="C271" s="67">
        <v>39</v>
      </c>
      <c r="D271" s="67" t="s">
        <v>342</v>
      </c>
      <c r="E271" s="71">
        <v>8.9443936450294304E-2</v>
      </c>
      <c r="F271" s="68">
        <v>27.132196162046899</v>
      </c>
      <c r="G271" s="71">
        <v>0.231077365820927</v>
      </c>
      <c r="H271" s="68">
        <v>9.0618336886993607</v>
      </c>
      <c r="I271" s="71">
        <v>1.1937987833752901E-2</v>
      </c>
      <c r="J271" s="68">
        <v>66.044776119402997</v>
      </c>
      <c r="K271" s="71">
        <v>2.5316455696202601E-2</v>
      </c>
      <c r="L271" s="68">
        <v>61.460554371002097</v>
      </c>
    </row>
    <row r="272" spans="1:12" x14ac:dyDescent="0.2">
      <c r="A272" s="72" t="s">
        <v>871</v>
      </c>
      <c r="B272" s="66" t="s">
        <v>872</v>
      </c>
      <c r="C272" s="67">
        <v>39</v>
      </c>
      <c r="D272" s="67" t="s">
        <v>342</v>
      </c>
      <c r="E272" s="71">
        <v>3.8720461280285202E-2</v>
      </c>
      <c r="F272" s="68">
        <v>0.95948827292110905</v>
      </c>
      <c r="G272" s="71">
        <v>8.67960693095087E-2</v>
      </c>
      <c r="H272" s="68">
        <v>1.59914712153518</v>
      </c>
      <c r="I272" s="71">
        <v>4.0488588351442903E-3</v>
      </c>
      <c r="J272" s="68">
        <v>40.138592750533</v>
      </c>
      <c r="K272" s="71">
        <v>2.5316455696202601E-2</v>
      </c>
      <c r="L272" s="68">
        <v>61.460554371002097</v>
      </c>
    </row>
    <row r="273" spans="1:12" x14ac:dyDescent="0.2">
      <c r="A273" s="72" t="s">
        <v>873</v>
      </c>
      <c r="B273" s="66" t="s">
        <v>874</v>
      </c>
      <c r="C273" s="67">
        <v>39</v>
      </c>
      <c r="D273" s="67" t="s">
        <v>342</v>
      </c>
      <c r="E273" s="71">
        <v>0.10098270468829899</v>
      </c>
      <c r="F273" s="68">
        <v>45.575692963752701</v>
      </c>
      <c r="G273" s="71">
        <v>0.26713944095194397</v>
      </c>
      <c r="H273" s="68">
        <v>56.876332622601304</v>
      </c>
      <c r="I273" s="71">
        <v>2.3150445264852101E-2</v>
      </c>
      <c r="J273" s="68">
        <v>77.558635394456303</v>
      </c>
      <c r="K273" s="71">
        <v>1.26582278481013E-2</v>
      </c>
      <c r="L273" s="68">
        <v>55.7036247334755</v>
      </c>
    </row>
    <row r="274" spans="1:12" x14ac:dyDescent="0.2">
      <c r="A274" s="72" t="s">
        <v>875</v>
      </c>
      <c r="B274" s="66" t="s">
        <v>876</v>
      </c>
      <c r="C274" s="67">
        <v>39</v>
      </c>
      <c r="D274" s="67" t="s">
        <v>342</v>
      </c>
      <c r="E274" s="71">
        <v>9.0029543498620399E-2</v>
      </c>
      <c r="F274" s="68">
        <v>28.304904051172699</v>
      </c>
      <c r="G274" s="71">
        <v>0.25657811680845799</v>
      </c>
      <c r="H274" s="68">
        <v>45.735607675906202</v>
      </c>
      <c r="I274" s="71">
        <v>1.35105136874029E-2</v>
      </c>
      <c r="J274" s="68">
        <v>68.176972281449906</v>
      </c>
      <c r="K274" s="71">
        <v>0</v>
      </c>
      <c r="L274" s="68">
        <v>45.255863539445599</v>
      </c>
    </row>
    <row r="275" spans="1:12" x14ac:dyDescent="0.2">
      <c r="A275" s="72" t="s">
        <v>877</v>
      </c>
      <c r="B275" s="66" t="s">
        <v>878</v>
      </c>
      <c r="C275" s="67">
        <v>39</v>
      </c>
      <c r="D275" s="67" t="s">
        <v>342</v>
      </c>
      <c r="E275" s="71">
        <v>9.6679937393319496E-2</v>
      </c>
      <c r="F275" s="68">
        <v>40.991471215351801</v>
      </c>
      <c r="G275" s="71">
        <v>0.25968357448093898</v>
      </c>
      <c r="H275" s="68">
        <v>49.893390191897701</v>
      </c>
      <c r="I275" s="71">
        <v>1.7698009850918E-2</v>
      </c>
      <c r="J275" s="68">
        <v>73.027718550106599</v>
      </c>
      <c r="K275" s="71">
        <v>1.26582278481013E-2</v>
      </c>
      <c r="L275" s="68">
        <v>55.7036247334755</v>
      </c>
    </row>
    <row r="276" spans="1:12" x14ac:dyDescent="0.2">
      <c r="A276" s="72" t="s">
        <v>879</v>
      </c>
      <c r="B276" s="66" t="s">
        <v>880</v>
      </c>
      <c r="C276" s="67">
        <v>39</v>
      </c>
      <c r="D276" s="67" t="s">
        <v>342</v>
      </c>
      <c r="E276" s="71">
        <v>8.6422584016372594E-2</v>
      </c>
      <c r="F276" s="68">
        <v>17.910447761194</v>
      </c>
      <c r="G276" s="71">
        <v>0.25400513777977202</v>
      </c>
      <c r="H276" s="68">
        <v>42.004264392324103</v>
      </c>
      <c r="I276" s="71">
        <v>5.2626142693456999E-3</v>
      </c>
      <c r="J276" s="68">
        <v>47.654584221748401</v>
      </c>
      <c r="K276" s="71">
        <v>0</v>
      </c>
      <c r="L276" s="68">
        <v>45.255863539445599</v>
      </c>
    </row>
    <row r="277" spans="1:12" x14ac:dyDescent="0.2">
      <c r="A277" s="72" t="s">
        <v>881</v>
      </c>
      <c r="B277" s="66" t="s">
        <v>882</v>
      </c>
      <c r="C277" s="67">
        <v>39</v>
      </c>
      <c r="D277" s="67" t="s">
        <v>342</v>
      </c>
      <c r="E277" s="71">
        <v>0.108775423312631</v>
      </c>
      <c r="F277" s="68">
        <v>51.279317697228102</v>
      </c>
      <c r="G277" s="71">
        <v>0.27901604545320602</v>
      </c>
      <c r="H277" s="68">
        <v>67.057569296375306</v>
      </c>
      <c r="I277" s="71">
        <v>3.4651996636586399E-2</v>
      </c>
      <c r="J277" s="68">
        <v>82.729211087419998</v>
      </c>
      <c r="K277" s="71">
        <v>1.26582278481013E-2</v>
      </c>
      <c r="L277" s="68">
        <v>55.7036247334755</v>
      </c>
    </row>
    <row r="278" spans="1:12" x14ac:dyDescent="0.2">
      <c r="A278" s="72" t="s">
        <v>883</v>
      </c>
      <c r="B278" s="66" t="s">
        <v>884</v>
      </c>
      <c r="C278" s="67">
        <v>39</v>
      </c>
      <c r="D278" s="67" t="s">
        <v>342</v>
      </c>
      <c r="E278" s="71">
        <v>0.16798422625814</v>
      </c>
      <c r="F278" s="68">
        <v>72.228144989339</v>
      </c>
      <c r="G278" s="71">
        <v>0.40800160032333699</v>
      </c>
      <c r="H278" s="68">
        <v>93.496801705756894</v>
      </c>
      <c r="I278" s="71">
        <v>7.0634622754880597E-2</v>
      </c>
      <c r="J278" s="68">
        <v>88.006396588486098</v>
      </c>
      <c r="K278" s="71">
        <v>2.5316455696202601E-2</v>
      </c>
      <c r="L278" s="68">
        <v>61.460554371002097</v>
      </c>
    </row>
    <row r="279" spans="1:12" x14ac:dyDescent="0.2">
      <c r="A279" s="72" t="s">
        <v>885</v>
      </c>
      <c r="B279" s="66" t="s">
        <v>886</v>
      </c>
      <c r="C279" s="67">
        <v>39</v>
      </c>
      <c r="D279" s="67" t="s">
        <v>342</v>
      </c>
      <c r="E279" s="71">
        <v>0.113799282795741</v>
      </c>
      <c r="F279" s="68">
        <v>54.904051172707902</v>
      </c>
      <c r="G279" s="71">
        <v>0.26354314903737902</v>
      </c>
      <c r="H279" s="68">
        <v>54.104477611940297</v>
      </c>
      <c r="I279" s="71">
        <v>6.5196471501744097E-2</v>
      </c>
      <c r="J279" s="68">
        <v>87.633262260127907</v>
      </c>
      <c r="K279" s="71">
        <v>1.26582278481013E-2</v>
      </c>
      <c r="L279" s="68">
        <v>55.7036247334755</v>
      </c>
    </row>
    <row r="280" spans="1:12" x14ac:dyDescent="0.2">
      <c r="A280" s="72" t="s">
        <v>887</v>
      </c>
      <c r="B280" s="66" t="s">
        <v>888</v>
      </c>
      <c r="C280" s="67">
        <v>39</v>
      </c>
      <c r="D280" s="67" t="s">
        <v>342</v>
      </c>
      <c r="E280" s="71">
        <v>0.24741974746303899</v>
      </c>
      <c r="F280" s="68">
        <v>84.541577825159905</v>
      </c>
      <c r="G280" s="71">
        <v>0.53634954606955298</v>
      </c>
      <c r="H280" s="68">
        <v>96.641791044776099</v>
      </c>
      <c r="I280" s="71">
        <v>0.18059324062336299</v>
      </c>
      <c r="J280" s="68">
        <v>93.603411513859299</v>
      </c>
      <c r="K280" s="71">
        <v>2.5316455696202601E-2</v>
      </c>
      <c r="L280" s="68">
        <v>61.460554371002097</v>
      </c>
    </row>
    <row r="281" spans="1:12" x14ac:dyDescent="0.2">
      <c r="A281" s="72" t="s">
        <v>889</v>
      </c>
      <c r="B281" s="66" t="s">
        <v>890</v>
      </c>
      <c r="C281" s="67">
        <v>39</v>
      </c>
      <c r="D281" s="67" t="s">
        <v>342</v>
      </c>
      <c r="E281" s="71">
        <v>0.35955413294889899</v>
      </c>
      <c r="F281" s="68">
        <v>94.029850746268707</v>
      </c>
      <c r="G281" s="71">
        <v>0.70167148965867299</v>
      </c>
      <c r="H281" s="68">
        <v>98.081023454157801</v>
      </c>
      <c r="I281" s="71">
        <v>0.33901622564372103</v>
      </c>
      <c r="J281" s="68">
        <v>96.961620469083201</v>
      </c>
      <c r="K281" s="71">
        <v>3.7974683544303799E-2</v>
      </c>
      <c r="L281" s="68">
        <v>64.339019189765494</v>
      </c>
    </row>
    <row r="282" spans="1:12" x14ac:dyDescent="0.2">
      <c r="A282" s="72" t="s">
        <v>891</v>
      </c>
      <c r="B282" s="66" t="s">
        <v>892</v>
      </c>
      <c r="C282" s="67">
        <v>39</v>
      </c>
      <c r="D282" s="67" t="s">
        <v>342</v>
      </c>
      <c r="E282" s="71">
        <v>0.54053352600682703</v>
      </c>
      <c r="F282" s="68">
        <v>99.786780383795303</v>
      </c>
      <c r="G282" s="71">
        <v>0.93560287598292802</v>
      </c>
      <c r="H282" s="68">
        <v>99.413646055437098</v>
      </c>
      <c r="I282" s="71">
        <v>0.64802301849324995</v>
      </c>
      <c r="J282" s="68">
        <v>99.573560767590607</v>
      </c>
      <c r="K282" s="71">
        <v>3.7974683544303799E-2</v>
      </c>
      <c r="L282" s="68">
        <v>64.339019189765494</v>
      </c>
    </row>
    <row r="283" spans="1:12" x14ac:dyDescent="0.2">
      <c r="A283" s="72" t="s">
        <v>893</v>
      </c>
      <c r="B283" s="66" t="s">
        <v>894</v>
      </c>
      <c r="C283" s="67">
        <v>39</v>
      </c>
      <c r="D283" s="67" t="s">
        <v>342</v>
      </c>
      <c r="E283" s="71">
        <v>0.56050875292631797</v>
      </c>
      <c r="F283" s="68">
        <v>99.840085287846506</v>
      </c>
      <c r="G283" s="71">
        <v>0.99796733384545999</v>
      </c>
      <c r="H283" s="68">
        <v>99.893390191897694</v>
      </c>
      <c r="I283" s="71">
        <v>0.55697664645248102</v>
      </c>
      <c r="J283" s="68">
        <v>99.147121535181199</v>
      </c>
      <c r="K283" s="71">
        <v>0.126582278481013</v>
      </c>
      <c r="L283" s="68">
        <v>74.200426439232402</v>
      </c>
    </row>
    <row r="284" spans="1:12" x14ac:dyDescent="0.2">
      <c r="A284" s="72" t="s">
        <v>792</v>
      </c>
      <c r="B284" s="66" t="s">
        <v>895</v>
      </c>
      <c r="C284" s="67">
        <v>39</v>
      </c>
      <c r="D284" s="67" t="s">
        <v>342</v>
      </c>
      <c r="E284" s="71">
        <v>0.118387396289861</v>
      </c>
      <c r="F284" s="68">
        <v>57.569296375266497</v>
      </c>
      <c r="G284" s="71">
        <v>0.27636405073116999</v>
      </c>
      <c r="H284" s="68">
        <v>65.031982942430702</v>
      </c>
      <c r="I284" s="71">
        <v>1.55069988979056E-2</v>
      </c>
      <c r="J284" s="68">
        <v>71.055437100213197</v>
      </c>
      <c r="K284" s="71">
        <v>6.3291139240506403E-2</v>
      </c>
      <c r="L284" s="68">
        <v>68.443496801705805</v>
      </c>
    </row>
    <row r="285" spans="1:12" x14ac:dyDescent="0.2">
      <c r="A285" s="72" t="s">
        <v>806</v>
      </c>
      <c r="B285" s="66" t="s">
        <v>896</v>
      </c>
      <c r="C285" s="67">
        <v>39</v>
      </c>
      <c r="D285" s="67" t="s">
        <v>342</v>
      </c>
      <c r="E285" s="71">
        <v>9.1571632148869597E-2</v>
      </c>
      <c r="F285" s="68">
        <v>31.183368869936</v>
      </c>
      <c r="G285" s="71">
        <v>0.25444444444444397</v>
      </c>
      <c r="H285" s="68">
        <v>42.110874200426402</v>
      </c>
      <c r="I285" s="71">
        <v>7.61222415406321E-3</v>
      </c>
      <c r="J285" s="68">
        <v>56.823027718550101</v>
      </c>
      <c r="K285" s="71">
        <v>1.26582278481013E-2</v>
      </c>
      <c r="L285" s="68">
        <v>55.7036247334755</v>
      </c>
    </row>
    <row r="286" spans="1:12" x14ac:dyDescent="0.2">
      <c r="A286" s="72" t="s">
        <v>897</v>
      </c>
      <c r="B286" s="66" t="s">
        <v>898</v>
      </c>
      <c r="C286" s="67">
        <v>39</v>
      </c>
      <c r="D286" s="67" t="s">
        <v>342</v>
      </c>
      <c r="E286" s="71">
        <v>0.231733431848022</v>
      </c>
      <c r="F286" s="68">
        <v>82.569296375266504</v>
      </c>
      <c r="G286" s="71">
        <v>0.29958003275356099</v>
      </c>
      <c r="H286" s="68">
        <v>77.878464818763305</v>
      </c>
      <c r="I286" s="71">
        <v>4.11898830436691E-2</v>
      </c>
      <c r="J286" s="68">
        <v>84.275053304904006</v>
      </c>
      <c r="K286" s="71">
        <v>0.354430379746835</v>
      </c>
      <c r="L286" s="68">
        <v>85.074626865671604</v>
      </c>
    </row>
    <row r="287" spans="1:12" x14ac:dyDescent="0.2">
      <c r="A287" s="72" t="s">
        <v>899</v>
      </c>
      <c r="B287" s="66" t="s">
        <v>900</v>
      </c>
      <c r="C287" s="67">
        <v>39</v>
      </c>
      <c r="D287" s="67" t="s">
        <v>342</v>
      </c>
      <c r="E287" s="71">
        <v>0.22086035913499799</v>
      </c>
      <c r="F287" s="68">
        <v>81.449893390191903</v>
      </c>
      <c r="G287" s="71">
        <v>0.25757413274471302</v>
      </c>
      <c r="H287" s="68">
        <v>47.281449893390203</v>
      </c>
      <c r="I287" s="71">
        <v>1.2601881369142301E-2</v>
      </c>
      <c r="J287" s="68">
        <v>66.897654584221698</v>
      </c>
      <c r="K287" s="71">
        <v>0.392405063291139</v>
      </c>
      <c r="L287" s="68">
        <v>86.353944562899798</v>
      </c>
    </row>
    <row r="288" spans="1:12" x14ac:dyDescent="0.2">
      <c r="A288" s="72" t="s">
        <v>901</v>
      </c>
      <c r="B288" s="66" t="s">
        <v>902</v>
      </c>
      <c r="C288" s="67">
        <v>39</v>
      </c>
      <c r="D288" s="67" t="s">
        <v>342</v>
      </c>
      <c r="E288" s="71">
        <v>0.16099623416522499</v>
      </c>
      <c r="F288" s="68">
        <v>70.042643923240902</v>
      </c>
      <c r="G288" s="71">
        <v>0.29946991272626</v>
      </c>
      <c r="H288" s="68">
        <v>77.718550106609797</v>
      </c>
      <c r="I288" s="71">
        <v>6.3035998959986E-3</v>
      </c>
      <c r="J288" s="68">
        <v>52.292110874200397</v>
      </c>
      <c r="K288" s="71">
        <v>0.177215189873418</v>
      </c>
      <c r="L288" s="68">
        <v>77.398720682302795</v>
      </c>
    </row>
    <row r="289" spans="1:12" x14ac:dyDescent="0.2">
      <c r="A289" s="72" t="s">
        <v>903</v>
      </c>
      <c r="B289" s="66" t="s">
        <v>904</v>
      </c>
      <c r="C289" s="67">
        <v>39</v>
      </c>
      <c r="D289" s="67" t="s">
        <v>342</v>
      </c>
      <c r="E289" s="71">
        <v>0.103810276561336</v>
      </c>
      <c r="F289" s="68">
        <v>47.814498933901902</v>
      </c>
      <c r="G289" s="71">
        <v>0.27137671536077901</v>
      </c>
      <c r="H289" s="68">
        <v>60.341151385927503</v>
      </c>
      <c r="I289" s="71">
        <v>2.07943077892645E-3</v>
      </c>
      <c r="J289" s="68">
        <v>23.933901918976499</v>
      </c>
      <c r="K289" s="71">
        <v>3.7974683544303799E-2</v>
      </c>
      <c r="L289" s="68">
        <v>64.339019189765494</v>
      </c>
    </row>
    <row r="290" spans="1:12" x14ac:dyDescent="0.2">
      <c r="A290" s="72" t="s">
        <v>905</v>
      </c>
      <c r="B290" s="66" t="s">
        <v>906</v>
      </c>
      <c r="C290" s="67">
        <v>39</v>
      </c>
      <c r="D290" s="67" t="s">
        <v>342</v>
      </c>
      <c r="E290" s="71">
        <v>0.17566337532555301</v>
      </c>
      <c r="F290" s="68">
        <v>73.560767590618298</v>
      </c>
      <c r="G290" s="71">
        <v>0.40355467020805702</v>
      </c>
      <c r="H290" s="68">
        <v>93.230277185501095</v>
      </c>
      <c r="I290" s="71">
        <v>4.7486088679995E-2</v>
      </c>
      <c r="J290" s="68">
        <v>85.5543710021322</v>
      </c>
      <c r="K290" s="71">
        <v>7.5949367088607694E-2</v>
      </c>
      <c r="L290" s="68">
        <v>70.415778251599093</v>
      </c>
    </row>
    <row r="291" spans="1:12" x14ac:dyDescent="0.2">
      <c r="A291" s="72" t="s">
        <v>700</v>
      </c>
      <c r="B291" s="66" t="s">
        <v>907</v>
      </c>
      <c r="C291" s="67">
        <v>39</v>
      </c>
      <c r="D291" s="67" t="s">
        <v>342</v>
      </c>
      <c r="E291" s="71">
        <v>9.7257469520743406E-2</v>
      </c>
      <c r="F291" s="68">
        <v>41.471215351812397</v>
      </c>
      <c r="G291" s="71">
        <v>0.25</v>
      </c>
      <c r="H291" s="68">
        <v>35.181236673774002</v>
      </c>
      <c r="I291" s="71">
        <v>3.7977250179265102E-3</v>
      </c>
      <c r="J291" s="68">
        <v>37.526652452025601</v>
      </c>
      <c r="K291" s="71">
        <v>3.7974683544303799E-2</v>
      </c>
      <c r="L291" s="68">
        <v>64.339019189765494</v>
      </c>
    </row>
    <row r="292" spans="1:12" x14ac:dyDescent="0.2">
      <c r="A292" s="72" t="s">
        <v>908</v>
      </c>
      <c r="B292" s="66" t="s">
        <v>909</v>
      </c>
      <c r="C292" s="67">
        <v>39</v>
      </c>
      <c r="D292" s="67" t="s">
        <v>342</v>
      </c>
      <c r="E292" s="71">
        <v>9.40171615710719E-2</v>
      </c>
      <c r="F292" s="68">
        <v>36.833688699360302</v>
      </c>
      <c r="G292" s="71">
        <v>0.248953343720799</v>
      </c>
      <c r="H292" s="68">
        <v>12.6332622601279</v>
      </c>
      <c r="I292" s="71">
        <v>7.7816852962144904E-3</v>
      </c>
      <c r="J292" s="68">
        <v>57.462686567164198</v>
      </c>
      <c r="K292" s="71">
        <v>2.5316455696202601E-2</v>
      </c>
      <c r="L292" s="68">
        <v>61.460554371002097</v>
      </c>
    </row>
    <row r="293" spans="1:12" x14ac:dyDescent="0.2">
      <c r="A293" s="72" t="s">
        <v>910</v>
      </c>
      <c r="B293" s="66" t="s">
        <v>911</v>
      </c>
      <c r="C293" s="67">
        <v>39</v>
      </c>
      <c r="D293" s="67" t="s">
        <v>342</v>
      </c>
      <c r="E293" s="71">
        <v>0.117866336859278</v>
      </c>
      <c r="F293" s="68">
        <v>57.302771855010697</v>
      </c>
      <c r="G293" s="71">
        <v>0.26589178093365101</v>
      </c>
      <c r="H293" s="68">
        <v>56.076759061833698</v>
      </c>
      <c r="I293" s="71">
        <v>1.1757862555576801E-2</v>
      </c>
      <c r="J293" s="68">
        <v>65.671641791044806</v>
      </c>
      <c r="K293" s="71">
        <v>7.5949367088607694E-2</v>
      </c>
      <c r="L293" s="68">
        <v>70.415778251599093</v>
      </c>
    </row>
    <row r="294" spans="1:12" x14ac:dyDescent="0.2">
      <c r="A294" s="72" t="s">
        <v>912</v>
      </c>
      <c r="B294" s="66" t="s">
        <v>913</v>
      </c>
      <c r="C294" s="67">
        <v>39</v>
      </c>
      <c r="D294" s="67" t="s">
        <v>342</v>
      </c>
      <c r="E294" s="71">
        <v>8.8363778699684495E-2</v>
      </c>
      <c r="F294" s="68">
        <v>23.773987206823001</v>
      </c>
      <c r="G294" s="71">
        <v>0.24984029774889999</v>
      </c>
      <c r="H294" s="68">
        <v>13.805970149253699</v>
      </c>
      <c r="I294" s="71">
        <v>2.5928105020523299E-3</v>
      </c>
      <c r="J294" s="68">
        <v>28.1982942430704</v>
      </c>
      <c r="K294" s="71">
        <v>1.26582278481013E-2</v>
      </c>
      <c r="L294" s="68">
        <v>55.7036247334755</v>
      </c>
    </row>
    <row r="295" spans="1:12" x14ac:dyDescent="0.2">
      <c r="A295" s="72" t="s">
        <v>914</v>
      </c>
      <c r="B295" s="66" t="s">
        <v>915</v>
      </c>
      <c r="C295" s="67">
        <v>39</v>
      </c>
      <c r="D295" s="67" t="s">
        <v>342</v>
      </c>
      <c r="E295" s="71">
        <v>0.107327233605275</v>
      </c>
      <c r="F295" s="68">
        <v>50.746268656716403</v>
      </c>
      <c r="G295" s="71">
        <v>0.29160690571049103</v>
      </c>
      <c r="H295" s="68">
        <v>74.680170575692998</v>
      </c>
      <c r="I295" s="71">
        <v>3.03747951053349E-2</v>
      </c>
      <c r="J295" s="68">
        <v>81.556503198294195</v>
      </c>
      <c r="K295" s="71">
        <v>0</v>
      </c>
      <c r="L295" s="68">
        <v>45.255863539445599</v>
      </c>
    </row>
    <row r="296" spans="1:12" x14ac:dyDescent="0.2">
      <c r="A296" s="72" t="s">
        <v>916</v>
      </c>
      <c r="B296" s="66" t="s">
        <v>917</v>
      </c>
      <c r="C296" s="67">
        <v>39</v>
      </c>
      <c r="D296" s="67" t="s">
        <v>342</v>
      </c>
      <c r="E296" s="71">
        <v>9.4494276961216497E-2</v>
      </c>
      <c r="F296" s="68">
        <v>37.739872068230298</v>
      </c>
      <c r="G296" s="71">
        <v>0.27830430269819501</v>
      </c>
      <c r="H296" s="68">
        <v>66.311300639658796</v>
      </c>
      <c r="I296" s="71">
        <v>5.1785281854548901E-3</v>
      </c>
      <c r="J296" s="68">
        <v>46.908315565031998</v>
      </c>
      <c r="K296" s="71">
        <v>0</v>
      </c>
      <c r="L296" s="68">
        <v>45.255863539445599</v>
      </c>
    </row>
    <row r="297" spans="1:12" x14ac:dyDescent="0.2">
      <c r="A297" s="72" t="s">
        <v>918</v>
      </c>
      <c r="B297" s="66" t="s">
        <v>919</v>
      </c>
      <c r="C297" s="67">
        <v>39</v>
      </c>
      <c r="D297" s="67" t="s">
        <v>342</v>
      </c>
      <c r="E297" s="71">
        <v>0.11203946995738601</v>
      </c>
      <c r="F297" s="68">
        <v>53.784648187633302</v>
      </c>
      <c r="G297" s="71">
        <v>0.27272239823414002</v>
      </c>
      <c r="H297" s="68">
        <v>61.087420042643899</v>
      </c>
      <c r="I297" s="71">
        <v>2.54213280937159E-2</v>
      </c>
      <c r="J297" s="68">
        <v>78.944562899786803</v>
      </c>
      <c r="K297" s="71">
        <v>3.7974683544303799E-2</v>
      </c>
      <c r="L297" s="68">
        <v>64.339019189765494</v>
      </c>
    </row>
    <row r="298" spans="1:12" x14ac:dyDescent="0.2">
      <c r="A298" s="72" t="s">
        <v>920</v>
      </c>
      <c r="B298" s="66" t="s">
        <v>921</v>
      </c>
      <c r="C298" s="67">
        <v>39</v>
      </c>
      <c r="D298" s="67" t="s">
        <v>342</v>
      </c>
      <c r="E298" s="71">
        <v>8.8193017599555598E-2</v>
      </c>
      <c r="F298" s="68">
        <v>23.081023454157801</v>
      </c>
      <c r="G298" s="71">
        <v>0.25067118433583602</v>
      </c>
      <c r="H298" s="68">
        <v>35.394456289978699</v>
      </c>
      <c r="I298" s="71">
        <v>1.2496406147291101E-3</v>
      </c>
      <c r="J298" s="68">
        <v>14.392324093816599</v>
      </c>
      <c r="K298" s="71">
        <v>1.26582278481013E-2</v>
      </c>
      <c r="L298" s="68">
        <v>55.7036247334755</v>
      </c>
    </row>
    <row r="299" spans="1:12" x14ac:dyDescent="0.2">
      <c r="A299" s="72" t="s">
        <v>922</v>
      </c>
      <c r="B299" s="66" t="s">
        <v>923</v>
      </c>
      <c r="C299" s="67">
        <v>39</v>
      </c>
      <c r="D299" s="67" t="s">
        <v>342</v>
      </c>
      <c r="E299" s="71">
        <v>9.3040190841809298E-2</v>
      </c>
      <c r="F299" s="68">
        <v>34.808102345415797</v>
      </c>
      <c r="G299" s="71">
        <v>0.25785695836184802</v>
      </c>
      <c r="H299" s="68">
        <v>47.441364605543697</v>
      </c>
      <c r="I299" s="71">
        <v>8.60538631547908E-3</v>
      </c>
      <c r="J299" s="68">
        <v>59.328358208955201</v>
      </c>
      <c r="K299" s="71">
        <v>1.26582278481013E-2</v>
      </c>
      <c r="L299" s="68">
        <v>55.7036247334755</v>
      </c>
    </row>
    <row r="300" spans="1:12" x14ac:dyDescent="0.2">
      <c r="A300" s="72" t="s">
        <v>794</v>
      </c>
      <c r="B300" s="66" t="s">
        <v>924</v>
      </c>
      <c r="C300" s="67">
        <v>39</v>
      </c>
      <c r="D300" s="67" t="s">
        <v>342</v>
      </c>
      <c r="E300" s="71">
        <v>0.113415238549602</v>
      </c>
      <c r="F300" s="68">
        <v>54.637526652452003</v>
      </c>
      <c r="G300" s="71">
        <v>0.27597610643464998</v>
      </c>
      <c r="H300" s="68">
        <v>64.498933901919003</v>
      </c>
      <c r="I300" s="71">
        <v>5.16113813660549E-2</v>
      </c>
      <c r="J300" s="68">
        <v>86.087420042643899</v>
      </c>
      <c r="K300" s="71">
        <v>1.26582278481013E-2</v>
      </c>
      <c r="L300" s="68">
        <v>55.7036247334755</v>
      </c>
    </row>
    <row r="301" spans="1:12" x14ac:dyDescent="0.2">
      <c r="A301" s="72" t="s">
        <v>925</v>
      </c>
      <c r="B301" s="66" t="s">
        <v>926</v>
      </c>
      <c r="C301" s="67">
        <v>39</v>
      </c>
      <c r="D301" s="67" t="s">
        <v>342</v>
      </c>
      <c r="E301" s="71">
        <v>9.5099608141177294E-2</v>
      </c>
      <c r="F301" s="68">
        <v>38.805970149253703</v>
      </c>
      <c r="G301" s="71">
        <v>0.26845505350611198</v>
      </c>
      <c r="H301" s="68">
        <v>58.102345415778302</v>
      </c>
      <c r="I301" s="71">
        <v>4.1855430693184103E-3</v>
      </c>
      <c r="J301" s="68">
        <v>41.204690831556498</v>
      </c>
      <c r="K301" s="71">
        <v>1.26582278481013E-2</v>
      </c>
      <c r="L301" s="68">
        <v>55.7036247334755</v>
      </c>
    </row>
    <row r="302" spans="1:12" x14ac:dyDescent="0.2">
      <c r="A302" s="72" t="s">
        <v>927</v>
      </c>
      <c r="B302" s="66" t="s">
        <v>928</v>
      </c>
      <c r="C302" s="67">
        <v>39</v>
      </c>
      <c r="D302" s="67" t="s">
        <v>342</v>
      </c>
      <c r="E302" s="71">
        <v>0.112272476859941</v>
      </c>
      <c r="F302" s="68">
        <v>53.8912579957356</v>
      </c>
      <c r="G302" s="71">
        <v>0.30689733498150501</v>
      </c>
      <c r="H302" s="68">
        <v>80.063965884861403</v>
      </c>
      <c r="I302" s="71">
        <v>2.9920095598319599E-2</v>
      </c>
      <c r="J302" s="68">
        <v>81.396588486140701</v>
      </c>
      <c r="K302" s="71">
        <v>0</v>
      </c>
      <c r="L302" s="68">
        <v>45.255863539445599</v>
      </c>
    </row>
    <row r="303" spans="1:12" x14ac:dyDescent="0.2">
      <c r="A303" s="72" t="s">
        <v>929</v>
      </c>
      <c r="B303" s="66" t="s">
        <v>930</v>
      </c>
      <c r="C303" s="67">
        <v>39</v>
      </c>
      <c r="D303" s="67" t="s">
        <v>342</v>
      </c>
      <c r="E303" s="71">
        <v>0.17185271054395801</v>
      </c>
      <c r="F303" s="68">
        <v>73.027718550106599</v>
      </c>
      <c r="G303" s="71">
        <v>0.40501838873185497</v>
      </c>
      <c r="H303" s="68">
        <v>93.3368869936034</v>
      </c>
      <c r="I303" s="71">
        <v>9.7881515051918694E-2</v>
      </c>
      <c r="J303" s="68">
        <v>90.298507462686601</v>
      </c>
      <c r="K303" s="71">
        <v>1.26582278481013E-2</v>
      </c>
      <c r="L303" s="68">
        <v>55.7036247334755</v>
      </c>
    </row>
    <row r="304" spans="1:12" x14ac:dyDescent="0.2">
      <c r="A304" s="72" t="s">
        <v>931</v>
      </c>
      <c r="B304" s="66" t="s">
        <v>932</v>
      </c>
      <c r="C304" s="67">
        <v>39</v>
      </c>
      <c r="D304" s="67" t="s">
        <v>342</v>
      </c>
      <c r="E304" s="71">
        <v>0.20243890804731601</v>
      </c>
      <c r="F304" s="68">
        <v>78.784648187633294</v>
      </c>
      <c r="G304" s="71">
        <v>0.28961487383798101</v>
      </c>
      <c r="H304" s="68">
        <v>73.6140724946695</v>
      </c>
      <c r="I304" s="71">
        <v>1.2461541014341601E-3</v>
      </c>
      <c r="J304" s="68">
        <v>14.3390191897655</v>
      </c>
      <c r="K304" s="71">
        <v>0.316455696202532</v>
      </c>
      <c r="L304" s="68">
        <v>83.955223880597003</v>
      </c>
    </row>
    <row r="305" spans="1:12" x14ac:dyDescent="0.2">
      <c r="A305" s="72" t="s">
        <v>933</v>
      </c>
      <c r="B305" s="66" t="s">
        <v>934</v>
      </c>
      <c r="C305" s="67">
        <v>39</v>
      </c>
      <c r="D305" s="67" t="s">
        <v>342</v>
      </c>
      <c r="E305" s="71">
        <v>0.23400085167058299</v>
      </c>
      <c r="F305" s="68">
        <v>82.729211087419998</v>
      </c>
      <c r="G305" s="71">
        <v>0.212356660056333</v>
      </c>
      <c r="H305" s="68">
        <v>7.1428571428571397</v>
      </c>
      <c r="I305" s="71">
        <v>8.6332367275677203E-3</v>
      </c>
      <c r="J305" s="68">
        <v>59.434968017057599</v>
      </c>
      <c r="K305" s="71">
        <v>0.481012658227848</v>
      </c>
      <c r="L305" s="68">
        <v>88.699360341151404</v>
      </c>
    </row>
    <row r="306" spans="1:12" x14ac:dyDescent="0.2">
      <c r="A306" s="72" t="s">
        <v>935</v>
      </c>
      <c r="B306" s="66" t="s">
        <v>936</v>
      </c>
      <c r="C306" s="67">
        <v>39</v>
      </c>
      <c r="D306" s="67" t="s">
        <v>342</v>
      </c>
      <c r="E306" s="71">
        <v>0.23964518280949901</v>
      </c>
      <c r="F306" s="68">
        <v>83.155650319829405</v>
      </c>
      <c r="G306" s="71">
        <v>0.27084108012394897</v>
      </c>
      <c r="H306" s="68">
        <v>59.754797441364602</v>
      </c>
      <c r="I306" s="71">
        <v>5.0564936210049901E-3</v>
      </c>
      <c r="J306" s="68">
        <v>46.268656716417901</v>
      </c>
      <c r="K306" s="71">
        <v>0.443037974683544</v>
      </c>
      <c r="L306" s="68">
        <v>87.473347547974399</v>
      </c>
    </row>
    <row r="307" spans="1:12" x14ac:dyDescent="0.2">
      <c r="A307" s="72" t="s">
        <v>937</v>
      </c>
      <c r="B307" s="66" t="s">
        <v>938</v>
      </c>
      <c r="C307" s="67">
        <v>39</v>
      </c>
      <c r="D307" s="67" t="s">
        <v>342</v>
      </c>
      <c r="E307" s="71">
        <v>0.142959165905338</v>
      </c>
      <c r="F307" s="68">
        <v>66.364605543709999</v>
      </c>
      <c r="G307" s="71">
        <v>0.19860667324183401</v>
      </c>
      <c r="H307" s="68">
        <v>5.7569296375266497</v>
      </c>
      <c r="I307" s="71">
        <v>2.4227232083566799E-3</v>
      </c>
      <c r="J307" s="68">
        <v>26.705756929637499</v>
      </c>
      <c r="K307" s="71">
        <v>0.227848101265823</v>
      </c>
      <c r="L307" s="68">
        <v>79.637526652451996</v>
      </c>
    </row>
    <row r="308" spans="1:12" x14ac:dyDescent="0.2">
      <c r="A308" s="72" t="s">
        <v>939</v>
      </c>
      <c r="B308" s="66" t="s">
        <v>940</v>
      </c>
      <c r="C308" s="67">
        <v>39</v>
      </c>
      <c r="D308" s="67" t="s">
        <v>342</v>
      </c>
      <c r="E308" s="71">
        <v>0.21890112283684701</v>
      </c>
      <c r="F308" s="68">
        <v>81.130063965884901</v>
      </c>
      <c r="G308" s="71">
        <v>0.28274482632057202</v>
      </c>
      <c r="H308" s="68">
        <v>69.989339019189799</v>
      </c>
      <c r="I308" s="71">
        <v>6.8699345950322902E-3</v>
      </c>
      <c r="J308" s="68">
        <v>54.104477611940297</v>
      </c>
      <c r="K308" s="71">
        <v>0.367088607594937</v>
      </c>
      <c r="L308" s="68">
        <v>85.501066098080997</v>
      </c>
    </row>
    <row r="309" spans="1:12" x14ac:dyDescent="0.2">
      <c r="A309" s="72" t="s">
        <v>941</v>
      </c>
      <c r="B309" s="66" t="s">
        <v>942</v>
      </c>
      <c r="C309" s="67">
        <v>39</v>
      </c>
      <c r="D309" s="67" t="s">
        <v>342</v>
      </c>
      <c r="E309" s="71">
        <v>0.18769238557840301</v>
      </c>
      <c r="F309" s="68">
        <v>75.586353944562902</v>
      </c>
      <c r="G309" s="71">
        <v>0.41003725138015301</v>
      </c>
      <c r="H309" s="68">
        <v>93.656716417910403</v>
      </c>
      <c r="I309" s="71">
        <v>1.3799399025941701E-2</v>
      </c>
      <c r="J309" s="68">
        <v>68.656716417910403</v>
      </c>
      <c r="K309" s="71">
        <v>0.139240506329114</v>
      </c>
      <c r="L309" s="68">
        <v>75</v>
      </c>
    </row>
    <row r="310" spans="1:12" x14ac:dyDescent="0.2">
      <c r="A310" s="72" t="s">
        <v>943</v>
      </c>
      <c r="B310" s="66" t="s">
        <v>944</v>
      </c>
      <c r="C310" s="67">
        <v>39</v>
      </c>
      <c r="D310" s="67" t="s">
        <v>342</v>
      </c>
      <c r="E310" s="71">
        <v>0.15920289633735199</v>
      </c>
      <c r="F310" s="68">
        <v>69.669509594882697</v>
      </c>
      <c r="G310" s="71">
        <v>0.33457269896523101</v>
      </c>
      <c r="H310" s="68">
        <v>86.247334754797393</v>
      </c>
      <c r="I310" s="71">
        <v>1.6453711565813E-2</v>
      </c>
      <c r="J310" s="68">
        <v>71.961620469083201</v>
      </c>
      <c r="K310" s="71">
        <v>0.126582278481013</v>
      </c>
      <c r="L310" s="68">
        <v>74.200426439232402</v>
      </c>
    </row>
    <row r="311" spans="1:12" x14ac:dyDescent="0.2">
      <c r="A311" s="72" t="s">
        <v>945</v>
      </c>
      <c r="B311" s="66" t="s">
        <v>946</v>
      </c>
      <c r="C311" s="67">
        <v>39</v>
      </c>
      <c r="D311" s="67" t="s">
        <v>342</v>
      </c>
      <c r="E311" s="71">
        <v>0.189515020753526</v>
      </c>
      <c r="F311" s="68">
        <v>75.959488272921106</v>
      </c>
      <c r="G311" s="71">
        <v>0.427293504985918</v>
      </c>
      <c r="H311" s="68">
        <v>94.456289978678001</v>
      </c>
      <c r="I311" s="71">
        <v>9.0618645882255502E-2</v>
      </c>
      <c r="J311" s="68">
        <v>89.765458422174802</v>
      </c>
      <c r="K311" s="71">
        <v>5.0632911392405097E-2</v>
      </c>
      <c r="L311" s="68">
        <v>66.471215351812404</v>
      </c>
    </row>
    <row r="312" spans="1:12" x14ac:dyDescent="0.2">
      <c r="A312" s="72" t="s">
        <v>947</v>
      </c>
      <c r="B312" s="66" t="s">
        <v>948</v>
      </c>
      <c r="C312" s="67">
        <v>39</v>
      </c>
      <c r="D312" s="67" t="s">
        <v>342</v>
      </c>
      <c r="E312" s="71">
        <v>9.9688327230752702E-2</v>
      </c>
      <c r="F312" s="68">
        <v>43.869936034115099</v>
      </c>
      <c r="G312" s="71">
        <v>0.27038069942452397</v>
      </c>
      <c r="H312" s="68">
        <v>59.221748400852903</v>
      </c>
      <c r="I312" s="71">
        <v>3.36782657153134E-3</v>
      </c>
      <c r="J312" s="68">
        <v>34.701492537313399</v>
      </c>
      <c r="K312" s="71">
        <v>2.5316455696202601E-2</v>
      </c>
      <c r="L312" s="68">
        <v>61.460554371002097</v>
      </c>
    </row>
    <row r="313" spans="1:12" x14ac:dyDescent="0.2">
      <c r="A313" s="72" t="s">
        <v>949</v>
      </c>
      <c r="B313" s="66" t="s">
        <v>950</v>
      </c>
      <c r="C313" s="67">
        <v>39</v>
      </c>
      <c r="D313" s="67" t="s">
        <v>342</v>
      </c>
      <c r="E313" s="71">
        <v>0.12075266075326201</v>
      </c>
      <c r="F313" s="68">
        <v>58.528784648187603</v>
      </c>
      <c r="G313" s="71">
        <v>0.31419276429562198</v>
      </c>
      <c r="H313" s="68">
        <v>82.409381663112995</v>
      </c>
      <c r="I313" s="71">
        <v>1.0090534419859999E-2</v>
      </c>
      <c r="J313" s="68">
        <v>62.686567164179102</v>
      </c>
      <c r="K313" s="71">
        <v>3.7974683544303799E-2</v>
      </c>
      <c r="L313" s="68">
        <v>64.339019189765494</v>
      </c>
    </row>
    <row r="314" spans="1:12" x14ac:dyDescent="0.2">
      <c r="A314" s="72" t="s">
        <v>951</v>
      </c>
      <c r="B314" s="66" t="s">
        <v>952</v>
      </c>
      <c r="C314" s="67">
        <v>39</v>
      </c>
      <c r="D314" s="67" t="s">
        <v>342</v>
      </c>
      <c r="E314" s="71">
        <v>0.21245550551738501</v>
      </c>
      <c r="F314" s="68">
        <v>80.330490405117303</v>
      </c>
      <c r="G314" s="71">
        <v>0.49229572422687801</v>
      </c>
      <c r="H314" s="68">
        <v>95.948827292110906</v>
      </c>
      <c r="I314" s="71">
        <v>9.44378809328731E-2</v>
      </c>
      <c r="J314" s="68">
        <v>90.085287846481904</v>
      </c>
      <c r="K314" s="71">
        <v>5.0632911392405097E-2</v>
      </c>
      <c r="L314" s="68">
        <v>66.471215351812404</v>
      </c>
    </row>
    <row r="315" spans="1:12" x14ac:dyDescent="0.2">
      <c r="A315" s="72" t="s">
        <v>953</v>
      </c>
      <c r="B315" s="66" t="s">
        <v>954</v>
      </c>
      <c r="C315" s="67">
        <v>39</v>
      </c>
      <c r="D315" s="67" t="s">
        <v>342</v>
      </c>
      <c r="E315" s="71">
        <v>0.15111096959095</v>
      </c>
      <c r="F315" s="68">
        <v>67.910447761194007</v>
      </c>
      <c r="G315" s="71">
        <v>0.291682160247897</v>
      </c>
      <c r="H315" s="68">
        <v>74.786780383795303</v>
      </c>
      <c r="I315" s="71">
        <v>3.5068470043939801E-2</v>
      </c>
      <c r="J315" s="68">
        <v>82.835820895522403</v>
      </c>
      <c r="K315" s="71">
        <v>0.126582278481013</v>
      </c>
      <c r="L315" s="68">
        <v>74.200426439232402</v>
      </c>
    </row>
    <row r="316" spans="1:12" x14ac:dyDescent="0.2">
      <c r="A316" s="72" t="s">
        <v>955</v>
      </c>
      <c r="B316" s="66" t="s">
        <v>956</v>
      </c>
      <c r="C316" s="67">
        <v>39</v>
      </c>
      <c r="D316" s="67" t="s">
        <v>342</v>
      </c>
      <c r="E316" s="71">
        <v>0.17075517294798001</v>
      </c>
      <c r="F316" s="68">
        <v>72.761194029850799</v>
      </c>
      <c r="G316" s="71">
        <v>0.33251881363435098</v>
      </c>
      <c r="H316" s="68">
        <v>85.820895522388099</v>
      </c>
      <c r="I316" s="71">
        <v>2.53151533617123E-3</v>
      </c>
      <c r="J316" s="68">
        <v>27.771855010661</v>
      </c>
      <c r="K316" s="71">
        <v>0.177215189873418</v>
      </c>
      <c r="L316" s="68">
        <v>77.398720682302795</v>
      </c>
    </row>
    <row r="317" spans="1:12" x14ac:dyDescent="0.2">
      <c r="A317" s="72" t="s">
        <v>957</v>
      </c>
      <c r="B317" s="66" t="s">
        <v>958</v>
      </c>
      <c r="C317" s="67">
        <v>39</v>
      </c>
      <c r="D317" s="67" t="s">
        <v>342</v>
      </c>
      <c r="E317" s="71">
        <v>0.13985832792542299</v>
      </c>
      <c r="F317" s="68">
        <v>65.458422174840095</v>
      </c>
      <c r="G317" s="71">
        <v>0.25298804780876499</v>
      </c>
      <c r="H317" s="68">
        <v>40.405117270788899</v>
      </c>
      <c r="I317" s="71">
        <v>2.0299739421870198E-3</v>
      </c>
      <c r="J317" s="68">
        <v>22.9744136460554</v>
      </c>
      <c r="K317" s="71">
        <v>0.164556962025316</v>
      </c>
      <c r="L317" s="68">
        <v>76.6524520255863</v>
      </c>
    </row>
    <row r="318" spans="1:12" x14ac:dyDescent="0.2">
      <c r="A318" s="72" t="s">
        <v>959</v>
      </c>
      <c r="B318" s="66" t="s">
        <v>960</v>
      </c>
      <c r="C318" s="67">
        <v>39</v>
      </c>
      <c r="D318" s="67" t="s">
        <v>342</v>
      </c>
      <c r="E318" s="71">
        <v>8.6759176181065795E-2</v>
      </c>
      <c r="F318" s="68">
        <v>18.976545842217501</v>
      </c>
      <c r="G318" s="71">
        <v>0.23260226904904599</v>
      </c>
      <c r="H318" s="68">
        <v>9.4349680170575692</v>
      </c>
      <c r="I318" s="71">
        <v>2.3588037979493199E-3</v>
      </c>
      <c r="J318" s="68">
        <v>26.279317697228102</v>
      </c>
      <c r="K318" s="71">
        <v>2.5316455696202601E-2</v>
      </c>
      <c r="L318" s="68">
        <v>61.460554371002097</v>
      </c>
    </row>
    <row r="319" spans="1:12" x14ac:dyDescent="0.2">
      <c r="A319" s="72" t="s">
        <v>961</v>
      </c>
      <c r="B319" s="66" t="s">
        <v>962</v>
      </c>
      <c r="C319" s="67">
        <v>39</v>
      </c>
      <c r="D319" s="67" t="s">
        <v>342</v>
      </c>
      <c r="E319" s="71">
        <v>0.11430945091585901</v>
      </c>
      <c r="F319" s="68">
        <v>55.170575692963801</v>
      </c>
      <c r="G319" s="71">
        <v>0.25809639412504898</v>
      </c>
      <c r="H319" s="68">
        <v>48.134328358208997</v>
      </c>
      <c r="I319" s="71">
        <v>8.88259153391871E-3</v>
      </c>
      <c r="J319" s="68">
        <v>60.021321961620501</v>
      </c>
      <c r="K319" s="71">
        <v>7.5949367088607694E-2</v>
      </c>
      <c r="L319" s="68">
        <v>70.415778251599093</v>
      </c>
    </row>
    <row r="320" spans="1:12" x14ac:dyDescent="0.2">
      <c r="A320" s="72" t="s">
        <v>963</v>
      </c>
      <c r="B320" s="66" t="s">
        <v>964</v>
      </c>
      <c r="C320" s="67">
        <v>39</v>
      </c>
      <c r="D320" s="67" t="s">
        <v>342</v>
      </c>
      <c r="E320" s="71">
        <v>0.103637887809513</v>
      </c>
      <c r="F320" s="68">
        <v>47.654584221748401</v>
      </c>
      <c r="G320" s="71">
        <v>0.28219264364108698</v>
      </c>
      <c r="H320" s="68">
        <v>69.509594882729203</v>
      </c>
      <c r="I320" s="71">
        <v>3.4045640912503199E-3</v>
      </c>
      <c r="J320" s="68">
        <v>35.021321961620501</v>
      </c>
      <c r="K320" s="71">
        <v>2.5316455696202601E-2</v>
      </c>
      <c r="L320" s="68">
        <v>61.460554371002097</v>
      </c>
    </row>
    <row r="321" spans="1:12" x14ac:dyDescent="0.2">
      <c r="A321" s="72" t="s">
        <v>965</v>
      </c>
      <c r="B321" s="66" t="s">
        <v>966</v>
      </c>
      <c r="C321" s="67">
        <v>39</v>
      </c>
      <c r="D321" s="67" t="s">
        <v>342</v>
      </c>
      <c r="E321" s="71">
        <v>0.14517148223148499</v>
      </c>
      <c r="F321" s="68">
        <v>66.844349680170595</v>
      </c>
      <c r="G321" s="71">
        <v>0.33408242174627001</v>
      </c>
      <c r="H321" s="68">
        <v>86.034115138592796</v>
      </c>
      <c r="I321" s="71">
        <v>2.5482657859575601E-2</v>
      </c>
      <c r="J321" s="68">
        <v>79.104477611940297</v>
      </c>
      <c r="K321" s="71">
        <v>7.5949367088607694E-2</v>
      </c>
      <c r="L321" s="68">
        <v>70.415778251599093</v>
      </c>
    </row>
    <row r="322" spans="1:12" x14ac:dyDescent="0.2">
      <c r="A322" s="72" t="s">
        <v>967</v>
      </c>
      <c r="B322" s="66" t="s">
        <v>968</v>
      </c>
      <c r="C322" s="67">
        <v>39</v>
      </c>
      <c r="D322" s="67" t="s">
        <v>342</v>
      </c>
      <c r="E322" s="71">
        <v>0.12888884860143399</v>
      </c>
      <c r="F322" s="68">
        <v>61.833688699360302</v>
      </c>
      <c r="G322" s="71">
        <v>0.28357657321604701</v>
      </c>
      <c r="H322" s="68">
        <v>70.415778251599093</v>
      </c>
      <c r="I322" s="71">
        <v>5.2457061195851397E-2</v>
      </c>
      <c r="J322" s="68">
        <v>86.194029850746304</v>
      </c>
      <c r="K322" s="71">
        <v>5.0632911392405097E-2</v>
      </c>
      <c r="L322" s="68">
        <v>66.471215351812404</v>
      </c>
    </row>
    <row r="323" spans="1:12" x14ac:dyDescent="0.2">
      <c r="A323" s="72" t="s">
        <v>969</v>
      </c>
      <c r="B323" s="66" t="s">
        <v>970</v>
      </c>
      <c r="C323" s="67">
        <v>39</v>
      </c>
      <c r="D323" s="67" t="s">
        <v>342</v>
      </c>
      <c r="E323" s="71">
        <v>0.11971438647319101</v>
      </c>
      <c r="F323" s="68">
        <v>58.208955223880601</v>
      </c>
      <c r="G323" s="71">
        <v>0.30792813898419402</v>
      </c>
      <c r="H323" s="68">
        <v>80.330490405117303</v>
      </c>
      <c r="I323" s="71">
        <v>1.32403368910749E-2</v>
      </c>
      <c r="J323" s="68">
        <v>67.697228144989296</v>
      </c>
      <c r="K323" s="71">
        <v>3.7974683544303799E-2</v>
      </c>
      <c r="L323" s="68">
        <v>64.339019189765494</v>
      </c>
    </row>
    <row r="324" spans="1:12" x14ac:dyDescent="0.2">
      <c r="A324" s="72" t="s">
        <v>971</v>
      </c>
      <c r="B324" s="66" t="s">
        <v>972</v>
      </c>
      <c r="C324" s="67">
        <v>39</v>
      </c>
      <c r="D324" s="67" t="s">
        <v>342</v>
      </c>
      <c r="E324" s="71">
        <v>0.102802339757815</v>
      </c>
      <c r="F324" s="68">
        <v>47.068230277185499</v>
      </c>
      <c r="G324" s="71">
        <v>0.27940817346406699</v>
      </c>
      <c r="H324" s="68">
        <v>67.430703624733496</v>
      </c>
      <c r="I324" s="71">
        <v>1.6340617961275599E-2</v>
      </c>
      <c r="J324" s="68">
        <v>71.908315565031998</v>
      </c>
      <c r="K324" s="71">
        <v>1.26582278481013E-2</v>
      </c>
      <c r="L324" s="68">
        <v>55.7036247334755</v>
      </c>
    </row>
    <row r="325" spans="1:12" x14ac:dyDescent="0.2">
      <c r="A325" s="72" t="s">
        <v>847</v>
      </c>
      <c r="B325" s="66" t="s">
        <v>973</v>
      </c>
      <c r="C325" s="67">
        <v>39</v>
      </c>
      <c r="D325" s="67" t="s">
        <v>342</v>
      </c>
      <c r="E325" s="71">
        <v>0.121198487128872</v>
      </c>
      <c r="F325" s="68">
        <v>58.795309168443502</v>
      </c>
      <c r="G325" s="71">
        <v>0.29309383625905899</v>
      </c>
      <c r="H325" s="68">
        <v>75.319829424307002</v>
      </c>
      <c r="I325" s="71">
        <v>3.2526941583252499E-2</v>
      </c>
      <c r="J325" s="68">
        <v>82.196162046908299</v>
      </c>
      <c r="K325" s="71">
        <v>3.7974683544303799E-2</v>
      </c>
      <c r="L325" s="68">
        <v>64.339019189765494</v>
      </c>
    </row>
    <row r="326" spans="1:12" x14ac:dyDescent="0.2">
      <c r="A326" s="72" t="s">
        <v>974</v>
      </c>
      <c r="B326" s="66" t="s">
        <v>975</v>
      </c>
      <c r="C326" s="67">
        <v>39</v>
      </c>
      <c r="D326" s="67" t="s">
        <v>342</v>
      </c>
      <c r="E326" s="71">
        <v>0.104914773251276</v>
      </c>
      <c r="F326" s="68">
        <v>48.880597014925399</v>
      </c>
      <c r="G326" s="71">
        <v>0.256671158015775</v>
      </c>
      <c r="H326" s="68">
        <v>45.842217484008501</v>
      </c>
      <c r="I326" s="71">
        <v>3.2756706041849298E-2</v>
      </c>
      <c r="J326" s="68">
        <v>82.249466950959501</v>
      </c>
      <c r="K326" s="71">
        <v>2.5316455696202601E-2</v>
      </c>
      <c r="L326" s="68">
        <v>61.460554371002097</v>
      </c>
    </row>
    <row r="327" spans="1:12" x14ac:dyDescent="0.2">
      <c r="A327" s="72" t="s">
        <v>976</v>
      </c>
      <c r="B327" s="66" t="s">
        <v>977</v>
      </c>
      <c r="C327" s="67">
        <v>39</v>
      </c>
      <c r="D327" s="67" t="s">
        <v>342</v>
      </c>
      <c r="E327" s="71">
        <v>0.26547324842800002</v>
      </c>
      <c r="F327" s="68">
        <v>86.034115138592796</v>
      </c>
      <c r="G327" s="71">
        <v>0.65381861254262397</v>
      </c>
      <c r="H327" s="68">
        <v>97.707889125799596</v>
      </c>
      <c r="I327" s="71">
        <v>0.11728467704517199</v>
      </c>
      <c r="J327" s="68">
        <v>91.417910447761201</v>
      </c>
      <c r="K327" s="71">
        <v>2.5316455696202601E-2</v>
      </c>
      <c r="L327" s="68">
        <v>61.460554371002097</v>
      </c>
    </row>
    <row r="328" spans="1:12" x14ac:dyDescent="0.2">
      <c r="A328" s="72" t="s">
        <v>978</v>
      </c>
      <c r="B328" s="66" t="s">
        <v>979</v>
      </c>
      <c r="C328" s="67">
        <v>39</v>
      </c>
      <c r="D328" s="67" t="s">
        <v>342</v>
      </c>
      <c r="E328" s="71">
        <v>0.14210949070024201</v>
      </c>
      <c r="F328" s="68">
        <v>66.151385927505302</v>
      </c>
      <c r="G328" s="71">
        <v>0.33653733945522402</v>
      </c>
      <c r="H328" s="68">
        <v>86.513859275053306</v>
      </c>
      <c r="I328" s="71">
        <v>3.9158221253096197E-2</v>
      </c>
      <c r="J328" s="68">
        <v>83.848614072494698</v>
      </c>
      <c r="K328" s="71">
        <v>5.0632911392405097E-2</v>
      </c>
      <c r="L328" s="68">
        <v>66.471215351812404</v>
      </c>
    </row>
    <row r="329" spans="1:12" x14ac:dyDescent="0.2">
      <c r="A329" s="72" t="s">
        <v>980</v>
      </c>
      <c r="B329" s="66" t="s">
        <v>981</v>
      </c>
      <c r="C329" s="67">
        <v>39</v>
      </c>
      <c r="D329" s="67" t="s">
        <v>342</v>
      </c>
      <c r="E329" s="71">
        <v>0.20141925339796701</v>
      </c>
      <c r="F329" s="68">
        <v>78.571428571428598</v>
      </c>
      <c r="G329" s="71">
        <v>0.433433561922201</v>
      </c>
      <c r="H329" s="68">
        <v>94.669509594882697</v>
      </c>
      <c r="I329" s="71">
        <v>0.15816597042359901</v>
      </c>
      <c r="J329" s="68">
        <v>92.963752665245195</v>
      </c>
      <c r="K329" s="71">
        <v>1.26582278481013E-2</v>
      </c>
      <c r="L329" s="68">
        <v>55.7036247334755</v>
      </c>
    </row>
    <row r="330" spans="1:12" x14ac:dyDescent="0.2">
      <c r="A330" s="72" t="s">
        <v>982</v>
      </c>
      <c r="B330" s="66" t="s">
        <v>983</v>
      </c>
      <c r="C330" s="67">
        <v>39</v>
      </c>
      <c r="D330" s="67" t="s">
        <v>342</v>
      </c>
      <c r="E330" s="71">
        <v>0.206200316114137</v>
      </c>
      <c r="F330" s="68">
        <v>79.637526652451996</v>
      </c>
      <c r="G330" s="71">
        <v>0.39250850369340701</v>
      </c>
      <c r="H330" s="68">
        <v>92.484008528784599</v>
      </c>
      <c r="I330" s="71">
        <v>0.20077598895280299</v>
      </c>
      <c r="J330" s="68">
        <v>94.296375266524507</v>
      </c>
      <c r="K330" s="71">
        <v>2.5316455696202601E-2</v>
      </c>
      <c r="L330" s="68">
        <v>61.460554371002097</v>
      </c>
    </row>
    <row r="331" spans="1:12" x14ac:dyDescent="0.2">
      <c r="A331" s="72" t="s">
        <v>984</v>
      </c>
      <c r="B331" s="66" t="s">
        <v>985</v>
      </c>
      <c r="C331" s="67">
        <v>39</v>
      </c>
      <c r="D331" s="67" t="s">
        <v>342</v>
      </c>
      <c r="E331" s="71">
        <v>9.5585147591598904E-2</v>
      </c>
      <c r="F331" s="68">
        <v>39.498933901919003</v>
      </c>
      <c r="G331" s="71">
        <v>0.248055675072478</v>
      </c>
      <c r="H331" s="68">
        <v>12.313432835820899</v>
      </c>
      <c r="I331" s="71">
        <v>2.6041539854217401E-2</v>
      </c>
      <c r="J331" s="68">
        <v>79.211087420042603</v>
      </c>
      <c r="K331" s="71">
        <v>1.26582278481013E-2</v>
      </c>
      <c r="L331" s="68">
        <v>55.7036247334755</v>
      </c>
    </row>
    <row r="332" spans="1:12" x14ac:dyDescent="0.2">
      <c r="A332" s="72" t="s">
        <v>986</v>
      </c>
      <c r="B332" s="66" t="s">
        <v>987</v>
      </c>
      <c r="C332" s="67">
        <v>39</v>
      </c>
      <c r="D332" s="67" t="s">
        <v>342</v>
      </c>
      <c r="E332" s="71">
        <v>2.7473088337244999E-2</v>
      </c>
      <c r="F332" s="68">
        <v>0.31982942430703598</v>
      </c>
      <c r="G332" s="71">
        <v>8.2136744445987397E-2</v>
      </c>
      <c r="H332" s="68">
        <v>1.4925373134328399</v>
      </c>
      <c r="I332" s="71">
        <v>2.8252056574747298E-4</v>
      </c>
      <c r="J332" s="68">
        <v>2.9317697228144999</v>
      </c>
      <c r="K332" s="71">
        <v>0</v>
      </c>
      <c r="L332" s="68">
        <v>45.255863539445599</v>
      </c>
    </row>
    <row r="333" spans="1:12" x14ac:dyDescent="0.2">
      <c r="A333" s="72" t="s">
        <v>988</v>
      </c>
      <c r="B333" s="66" t="s">
        <v>989</v>
      </c>
      <c r="C333" s="67">
        <v>39</v>
      </c>
      <c r="D333" s="67" t="s">
        <v>342</v>
      </c>
      <c r="E333" s="71">
        <v>0.10261625979305</v>
      </c>
      <c r="F333" s="68">
        <v>46.961620469083201</v>
      </c>
      <c r="G333" s="71">
        <v>0.28861885790172598</v>
      </c>
      <c r="H333" s="68">
        <v>72.761194029850799</v>
      </c>
      <c r="I333" s="71">
        <v>1.92299214774223E-2</v>
      </c>
      <c r="J333" s="68">
        <v>74.147121535181199</v>
      </c>
      <c r="K333" s="71">
        <v>0</v>
      </c>
      <c r="L333" s="68">
        <v>45.255863539445599</v>
      </c>
    </row>
    <row r="334" spans="1:12" x14ac:dyDescent="0.2">
      <c r="A334" s="72" t="s">
        <v>990</v>
      </c>
      <c r="B334" s="66" t="s">
        <v>991</v>
      </c>
      <c r="C334" s="67">
        <v>72</v>
      </c>
      <c r="D334" s="67" t="s">
        <v>342</v>
      </c>
      <c r="E334" s="71">
        <v>9.5099437304455706E-2</v>
      </c>
      <c r="F334" s="68">
        <v>38.7526652452026</v>
      </c>
      <c r="G334" s="71">
        <v>0.28286852589641398</v>
      </c>
      <c r="H334" s="68">
        <v>70.095948827292105</v>
      </c>
      <c r="I334" s="71">
        <v>2.4297860169527601E-3</v>
      </c>
      <c r="J334" s="68">
        <v>26.8123667377399</v>
      </c>
      <c r="K334" s="71">
        <v>0</v>
      </c>
      <c r="L334" s="68">
        <v>45.255863539445599</v>
      </c>
    </row>
    <row r="335" spans="1:12" x14ac:dyDescent="0.2">
      <c r="A335" s="72" t="s">
        <v>992</v>
      </c>
      <c r="B335" s="66" t="s">
        <v>993</v>
      </c>
      <c r="C335" s="67">
        <v>39</v>
      </c>
      <c r="D335" s="67" t="s">
        <v>342</v>
      </c>
      <c r="E335" s="71">
        <v>9.3696008822704901E-2</v>
      </c>
      <c r="F335" s="68">
        <v>36.2473347547974</v>
      </c>
      <c r="G335" s="71">
        <v>0.27222222222222198</v>
      </c>
      <c r="H335" s="68">
        <v>60.5543710021322</v>
      </c>
      <c r="I335" s="71">
        <v>8.8658042458924502E-3</v>
      </c>
      <c r="J335" s="68">
        <v>59.968017057569298</v>
      </c>
      <c r="K335" s="71">
        <v>0</v>
      </c>
      <c r="L335" s="68">
        <v>45.255863539445599</v>
      </c>
    </row>
    <row r="336" spans="1:12" x14ac:dyDescent="0.2">
      <c r="A336" s="72" t="s">
        <v>994</v>
      </c>
      <c r="B336" s="66" t="s">
        <v>995</v>
      </c>
      <c r="C336" s="67">
        <v>39</v>
      </c>
      <c r="D336" s="67" t="s">
        <v>342</v>
      </c>
      <c r="E336" s="71">
        <v>8.8107893554338707E-2</v>
      </c>
      <c r="F336" s="68">
        <v>22.654584221748401</v>
      </c>
      <c r="G336" s="71">
        <v>0.26333333333333298</v>
      </c>
      <c r="H336" s="68">
        <v>53.678038379530904</v>
      </c>
      <c r="I336" s="71">
        <v>9.90347329682696E-4</v>
      </c>
      <c r="J336" s="68">
        <v>11.1407249466951</v>
      </c>
      <c r="K336" s="71">
        <v>0</v>
      </c>
      <c r="L336" s="68">
        <v>45.255863539445599</v>
      </c>
    </row>
    <row r="337" spans="1:12" x14ac:dyDescent="0.2">
      <c r="A337" s="72" t="s">
        <v>996</v>
      </c>
      <c r="B337" s="66" t="s">
        <v>997</v>
      </c>
      <c r="C337" s="67">
        <v>39</v>
      </c>
      <c r="D337" s="67" t="s">
        <v>342</v>
      </c>
      <c r="E337" s="71">
        <v>0.10269696150153799</v>
      </c>
      <c r="F337" s="68">
        <v>47.014925373134297</v>
      </c>
      <c r="G337" s="71">
        <v>0.304889700355569</v>
      </c>
      <c r="H337" s="68">
        <v>79.264392324093805</v>
      </c>
      <c r="I337" s="71">
        <v>3.2011841490450898E-3</v>
      </c>
      <c r="J337" s="68">
        <v>33.155650319829398</v>
      </c>
      <c r="K337" s="71">
        <v>0</v>
      </c>
      <c r="L337" s="68">
        <v>45.255863539445599</v>
      </c>
    </row>
    <row r="338" spans="1:12" x14ac:dyDescent="0.2">
      <c r="A338" s="72" t="s">
        <v>998</v>
      </c>
      <c r="B338" s="66" t="s">
        <v>999</v>
      </c>
      <c r="C338" s="67">
        <v>39</v>
      </c>
      <c r="D338" s="67" t="s">
        <v>342</v>
      </c>
      <c r="E338" s="71">
        <v>8.8479837320925805E-2</v>
      </c>
      <c r="F338" s="68">
        <v>24.3070362473348</v>
      </c>
      <c r="G338" s="71">
        <v>0.24917672172001701</v>
      </c>
      <c r="H338" s="68">
        <v>12.8464818763326</v>
      </c>
      <c r="I338" s="71">
        <v>1.6262790242760498E-2</v>
      </c>
      <c r="J338" s="68">
        <v>71.801705756929607</v>
      </c>
      <c r="K338" s="71">
        <v>0</v>
      </c>
      <c r="L338" s="68">
        <v>45.255863539445599</v>
      </c>
    </row>
    <row r="339" spans="1:12" x14ac:dyDescent="0.2">
      <c r="A339" s="72" t="s">
        <v>1000</v>
      </c>
      <c r="B339" s="66" t="s">
        <v>1001</v>
      </c>
      <c r="C339" s="67">
        <v>39</v>
      </c>
      <c r="D339" s="67" t="s">
        <v>342</v>
      </c>
      <c r="E339" s="71">
        <v>8.37321032914429E-2</v>
      </c>
      <c r="F339" s="68">
        <v>8.3155650319829402</v>
      </c>
      <c r="G339" s="71">
        <v>0.25</v>
      </c>
      <c r="H339" s="68">
        <v>35.181236673774002</v>
      </c>
      <c r="I339" s="71">
        <v>1.1963098743286299E-3</v>
      </c>
      <c r="J339" s="68">
        <v>13.912579957356099</v>
      </c>
      <c r="K339" s="71">
        <v>0</v>
      </c>
      <c r="L339" s="68">
        <v>45.255863539445599</v>
      </c>
    </row>
    <row r="340" spans="1:12" x14ac:dyDescent="0.2">
      <c r="A340" s="72" t="s">
        <v>1002</v>
      </c>
      <c r="B340" s="66" t="s">
        <v>1003</v>
      </c>
      <c r="C340" s="67">
        <v>39</v>
      </c>
      <c r="D340" s="67" t="s">
        <v>342</v>
      </c>
      <c r="E340" s="71">
        <v>8.8931186298468107E-2</v>
      </c>
      <c r="F340" s="68">
        <v>25.852878464818801</v>
      </c>
      <c r="G340" s="71">
        <v>0.25</v>
      </c>
      <c r="H340" s="68">
        <v>35.181236673774002</v>
      </c>
      <c r="I340" s="71">
        <v>1.6793558895404199E-2</v>
      </c>
      <c r="J340" s="68">
        <v>72.121535181236695</v>
      </c>
      <c r="K340" s="71">
        <v>0</v>
      </c>
      <c r="L340" s="68">
        <v>45.255863539445599</v>
      </c>
    </row>
    <row r="341" spans="1:12" x14ac:dyDescent="0.2">
      <c r="A341" s="72" t="s">
        <v>1004</v>
      </c>
      <c r="B341" s="66" t="s">
        <v>1005</v>
      </c>
      <c r="C341" s="67">
        <v>39</v>
      </c>
      <c r="D341" s="67" t="s">
        <v>342</v>
      </c>
      <c r="E341" s="71">
        <v>8.6493918313701706E-2</v>
      </c>
      <c r="F341" s="68">
        <v>18.176972281449899</v>
      </c>
      <c r="G341" s="71">
        <v>0.25</v>
      </c>
      <c r="H341" s="68">
        <v>35.181236673774002</v>
      </c>
      <c r="I341" s="71">
        <v>9.4817549411052703E-3</v>
      </c>
      <c r="J341" s="68">
        <v>61.087420042643899</v>
      </c>
      <c r="K341" s="71">
        <v>0</v>
      </c>
      <c r="L341" s="68">
        <v>45.255863539445599</v>
      </c>
    </row>
    <row r="342" spans="1:12" x14ac:dyDescent="0.2">
      <c r="A342" s="72" t="s">
        <v>933</v>
      </c>
      <c r="B342" s="66" t="s">
        <v>1006</v>
      </c>
      <c r="C342" s="67">
        <v>72</v>
      </c>
      <c r="D342" s="67" t="s">
        <v>342</v>
      </c>
      <c r="E342" s="71">
        <v>0.10132809684385501</v>
      </c>
      <c r="F342" s="68">
        <v>46.055437100213197</v>
      </c>
      <c r="G342" s="71">
        <v>0.29129703408587898</v>
      </c>
      <c r="H342" s="68">
        <v>74.520255863539404</v>
      </c>
      <c r="I342" s="71">
        <v>1.2687256445685E-2</v>
      </c>
      <c r="J342" s="68">
        <v>67.164179104477597</v>
      </c>
      <c r="K342" s="71">
        <v>0</v>
      </c>
      <c r="L342" s="68">
        <v>45.255863539445599</v>
      </c>
    </row>
    <row r="343" spans="1:12" x14ac:dyDescent="0.2">
      <c r="A343" s="72" t="s">
        <v>1007</v>
      </c>
      <c r="B343" s="66" t="s">
        <v>1008</v>
      </c>
      <c r="C343" s="67">
        <v>72</v>
      </c>
      <c r="D343" s="67" t="s">
        <v>342</v>
      </c>
      <c r="E343" s="71">
        <v>0.11487894041964899</v>
      </c>
      <c r="F343" s="68">
        <v>55.437100213219601</v>
      </c>
      <c r="G343" s="71">
        <v>0.24946883816315199</v>
      </c>
      <c r="H343" s="68">
        <v>13.3262260127932</v>
      </c>
      <c r="I343" s="71">
        <v>8.2509755247692607E-2</v>
      </c>
      <c r="J343" s="68">
        <v>89.4456289978678</v>
      </c>
      <c r="K343" s="71">
        <v>1.26582278481013E-2</v>
      </c>
      <c r="L343" s="68">
        <v>55.7036247334755</v>
      </c>
    </row>
    <row r="344" spans="1:12" x14ac:dyDescent="0.2">
      <c r="A344" s="72" t="s">
        <v>1009</v>
      </c>
      <c r="B344" s="66" t="s">
        <v>1010</v>
      </c>
      <c r="C344" s="67">
        <v>72</v>
      </c>
      <c r="D344" s="67" t="s">
        <v>342</v>
      </c>
      <c r="E344" s="71">
        <v>8.9940234790668497E-2</v>
      </c>
      <c r="F344" s="68">
        <v>28.091684434967998</v>
      </c>
      <c r="G344" s="71">
        <v>0.25</v>
      </c>
      <c r="H344" s="68">
        <v>35.181236673774002</v>
      </c>
      <c r="I344" s="71">
        <v>1.9820704372005601E-2</v>
      </c>
      <c r="J344" s="68">
        <v>75.106609808102306</v>
      </c>
      <c r="K344" s="71">
        <v>0</v>
      </c>
      <c r="L344" s="68">
        <v>45.255863539445599</v>
      </c>
    </row>
    <row r="345" spans="1:12" x14ac:dyDescent="0.2">
      <c r="A345" s="72" t="s">
        <v>806</v>
      </c>
      <c r="B345" s="66" t="s">
        <v>1011</v>
      </c>
      <c r="C345" s="67">
        <v>72</v>
      </c>
      <c r="D345" s="67" t="s">
        <v>342</v>
      </c>
      <c r="E345" s="71">
        <v>9.0052704239738796E-2</v>
      </c>
      <c r="F345" s="68">
        <v>28.4115138592751</v>
      </c>
      <c r="G345" s="71">
        <v>0.26792828685259001</v>
      </c>
      <c r="H345" s="68">
        <v>57.515991471215401</v>
      </c>
      <c r="I345" s="71">
        <v>2.22982586662671E-3</v>
      </c>
      <c r="J345" s="68">
        <v>25.266524520255899</v>
      </c>
      <c r="K345" s="71">
        <v>0</v>
      </c>
      <c r="L345" s="68">
        <v>45.255863539445599</v>
      </c>
    </row>
    <row r="346" spans="1:12" x14ac:dyDescent="0.2">
      <c r="A346" s="72" t="s">
        <v>1012</v>
      </c>
      <c r="B346" s="66" t="s">
        <v>1013</v>
      </c>
      <c r="C346" s="67">
        <v>72</v>
      </c>
      <c r="D346" s="67" t="s">
        <v>342</v>
      </c>
      <c r="E346" s="71">
        <v>8.4235991110878095E-2</v>
      </c>
      <c r="F346" s="68">
        <v>11.2473347547974</v>
      </c>
      <c r="G346" s="71">
        <v>0.25</v>
      </c>
      <c r="H346" s="68">
        <v>35.181236673774002</v>
      </c>
      <c r="I346" s="71">
        <v>2.7079733326343799E-3</v>
      </c>
      <c r="J346" s="68">
        <v>28.997867803837998</v>
      </c>
      <c r="K346" s="71">
        <v>0</v>
      </c>
      <c r="L346" s="68">
        <v>45.255863539445599</v>
      </c>
    </row>
    <row r="347" spans="1:12" x14ac:dyDescent="0.2">
      <c r="A347" s="72" t="s">
        <v>1014</v>
      </c>
      <c r="B347" s="66" t="s">
        <v>1015</v>
      </c>
      <c r="C347" s="67">
        <v>72</v>
      </c>
      <c r="D347" s="67" t="s">
        <v>342</v>
      </c>
      <c r="E347" s="71">
        <v>7.9916672311769896E-2</v>
      </c>
      <c r="F347" s="68">
        <v>4.4243070362473302</v>
      </c>
      <c r="G347" s="71">
        <v>0.237943995877098</v>
      </c>
      <c r="H347" s="68">
        <v>10.234541577825199</v>
      </c>
      <c r="I347" s="71">
        <v>1.8060210582113601E-3</v>
      </c>
      <c r="J347" s="68">
        <v>20.575692963752701</v>
      </c>
      <c r="K347" s="71">
        <v>0</v>
      </c>
      <c r="L347" s="68">
        <v>45.255863539445599</v>
      </c>
    </row>
    <row r="348" spans="1:12" x14ac:dyDescent="0.2">
      <c r="A348" s="72" t="s">
        <v>1016</v>
      </c>
      <c r="B348" s="66" t="s">
        <v>1017</v>
      </c>
      <c r="C348" s="67">
        <v>72</v>
      </c>
      <c r="D348" s="67" t="s">
        <v>342</v>
      </c>
      <c r="E348" s="71">
        <v>0.116726984798479</v>
      </c>
      <c r="F348" s="68">
        <v>56.503198294243099</v>
      </c>
      <c r="G348" s="71">
        <v>0.25770671414033502</v>
      </c>
      <c r="H348" s="68">
        <v>47.334754797441398</v>
      </c>
      <c r="I348" s="71">
        <v>9.2474240255101106E-2</v>
      </c>
      <c r="J348" s="68">
        <v>89.978678038379499</v>
      </c>
      <c r="K348" s="71">
        <v>0</v>
      </c>
      <c r="L348" s="68">
        <v>45.255863539445599</v>
      </c>
    </row>
    <row r="349" spans="1:12" x14ac:dyDescent="0.2">
      <c r="A349" s="72" t="s">
        <v>1018</v>
      </c>
      <c r="B349" s="66" t="s">
        <v>1019</v>
      </c>
      <c r="C349" s="67">
        <v>72</v>
      </c>
      <c r="D349" s="67" t="s">
        <v>342</v>
      </c>
      <c r="E349" s="71">
        <v>9.1150317083774995E-2</v>
      </c>
      <c r="F349" s="68">
        <v>30.650319829424301</v>
      </c>
      <c r="G349" s="71">
        <v>0.25996015936255001</v>
      </c>
      <c r="H349" s="68">
        <v>50.4264392324094</v>
      </c>
      <c r="I349" s="71">
        <v>1.34907918887753E-2</v>
      </c>
      <c r="J349" s="68">
        <v>68.123667377398704</v>
      </c>
      <c r="K349" s="71">
        <v>0</v>
      </c>
      <c r="L349" s="68">
        <v>45.255863539445599</v>
      </c>
    </row>
    <row r="350" spans="1:12" x14ac:dyDescent="0.2">
      <c r="A350" s="72" t="s">
        <v>1020</v>
      </c>
      <c r="B350" s="66" t="s">
        <v>1021</v>
      </c>
      <c r="C350" s="67">
        <v>72</v>
      </c>
      <c r="D350" s="67" t="s">
        <v>342</v>
      </c>
      <c r="E350" s="71">
        <v>8.0009572406380805E-2</v>
      </c>
      <c r="F350" s="68">
        <v>4.4776119402985097</v>
      </c>
      <c r="G350" s="71">
        <v>0.23573060002958901</v>
      </c>
      <c r="H350" s="68">
        <v>10.021321961620499</v>
      </c>
      <c r="I350" s="71">
        <v>4.2981171895531802E-3</v>
      </c>
      <c r="J350" s="68">
        <v>41.9509594882729</v>
      </c>
      <c r="K350" s="71">
        <v>0</v>
      </c>
      <c r="L350" s="68">
        <v>45.255863539445599</v>
      </c>
    </row>
    <row r="351" spans="1:12" x14ac:dyDescent="0.2">
      <c r="A351" s="72" t="s">
        <v>1022</v>
      </c>
      <c r="B351" s="66" t="s">
        <v>1023</v>
      </c>
      <c r="C351" s="67">
        <v>72</v>
      </c>
      <c r="D351" s="67" t="s">
        <v>342</v>
      </c>
      <c r="E351" s="71">
        <v>9.5064918304672896E-2</v>
      </c>
      <c r="F351" s="68">
        <v>38.646055437100202</v>
      </c>
      <c r="G351" s="71">
        <v>0.25</v>
      </c>
      <c r="H351" s="68">
        <v>35.181236673774002</v>
      </c>
      <c r="I351" s="71">
        <v>3.51947549140188E-2</v>
      </c>
      <c r="J351" s="68">
        <v>82.942430703624694</v>
      </c>
      <c r="K351" s="71">
        <v>0</v>
      </c>
      <c r="L351" s="68">
        <v>45.255863539445599</v>
      </c>
    </row>
    <row r="352" spans="1:12" x14ac:dyDescent="0.2">
      <c r="A352" s="72" t="s">
        <v>397</v>
      </c>
      <c r="B352" s="66" t="s">
        <v>1024</v>
      </c>
      <c r="C352" s="67">
        <v>72</v>
      </c>
      <c r="D352" s="67" t="s">
        <v>342</v>
      </c>
      <c r="E352" s="71">
        <v>8.4987138212630903E-2</v>
      </c>
      <c r="F352" s="68">
        <v>14.285714285714301</v>
      </c>
      <c r="G352" s="71">
        <v>0.25</v>
      </c>
      <c r="H352" s="68">
        <v>35.181236673774002</v>
      </c>
      <c r="I352" s="71">
        <v>4.9614146378925798E-3</v>
      </c>
      <c r="J352" s="68">
        <v>45.842217484008501</v>
      </c>
      <c r="K352" s="71">
        <v>0</v>
      </c>
      <c r="L352" s="68">
        <v>45.255863539445599</v>
      </c>
    </row>
    <row r="353" spans="1:12" x14ac:dyDescent="0.2">
      <c r="A353" s="72" t="s">
        <v>1025</v>
      </c>
      <c r="B353" s="66" t="s">
        <v>1026</v>
      </c>
      <c r="C353" s="67">
        <v>72</v>
      </c>
      <c r="D353" s="67" t="s">
        <v>342</v>
      </c>
      <c r="E353" s="71">
        <v>8.9625505311456299E-2</v>
      </c>
      <c r="F353" s="68">
        <v>27.611940298507498</v>
      </c>
      <c r="G353" s="71">
        <v>0.25498007968127501</v>
      </c>
      <c r="H353" s="68">
        <v>43.283582089552198</v>
      </c>
      <c r="I353" s="71">
        <v>1.3896436253094099E-2</v>
      </c>
      <c r="J353" s="68">
        <v>68.763326226012794</v>
      </c>
      <c r="K353" s="71">
        <v>0</v>
      </c>
      <c r="L353" s="68">
        <v>45.255863539445599</v>
      </c>
    </row>
    <row r="354" spans="1:12" x14ac:dyDescent="0.2">
      <c r="A354" s="72" t="s">
        <v>1027</v>
      </c>
      <c r="B354" s="66" t="s">
        <v>1028</v>
      </c>
      <c r="C354" s="67">
        <v>72</v>
      </c>
      <c r="D354" s="67" t="s">
        <v>342</v>
      </c>
      <c r="E354" s="71">
        <v>8.2851317084072201E-2</v>
      </c>
      <c r="F354" s="68">
        <v>5.2771855010661</v>
      </c>
      <c r="G354" s="71">
        <v>0.22540332541062999</v>
      </c>
      <c r="H354" s="68">
        <v>8.1023454157782506</v>
      </c>
      <c r="I354" s="71">
        <v>2.3150625841586499E-2</v>
      </c>
      <c r="J354" s="68">
        <v>77.611940298507506</v>
      </c>
      <c r="K354" s="71">
        <v>0</v>
      </c>
      <c r="L354" s="68">
        <v>45.255863539445599</v>
      </c>
    </row>
    <row r="355" spans="1:12" x14ac:dyDescent="0.2">
      <c r="A355" s="72" t="s">
        <v>1029</v>
      </c>
      <c r="B355" s="66" t="s">
        <v>1030</v>
      </c>
      <c r="C355" s="67">
        <v>72</v>
      </c>
      <c r="D355" s="67" t="s">
        <v>342</v>
      </c>
      <c r="E355" s="71">
        <v>0.117176788600052</v>
      </c>
      <c r="F355" s="68">
        <v>56.769722814498898</v>
      </c>
      <c r="G355" s="71">
        <v>0.33769739526430698</v>
      </c>
      <c r="H355" s="68">
        <v>86.6737739872068</v>
      </c>
      <c r="I355" s="71">
        <v>1.1747426877471399E-3</v>
      </c>
      <c r="J355" s="68">
        <v>13.6460554371002</v>
      </c>
      <c r="K355" s="71">
        <v>1.26582278481013E-2</v>
      </c>
      <c r="L355" s="68">
        <v>55.7036247334755</v>
      </c>
    </row>
    <row r="356" spans="1:12" x14ac:dyDescent="0.2">
      <c r="A356" s="72" t="s">
        <v>1031</v>
      </c>
      <c r="B356" s="66" t="s">
        <v>1032</v>
      </c>
      <c r="C356" s="67">
        <v>72</v>
      </c>
      <c r="D356" s="67" t="s">
        <v>342</v>
      </c>
      <c r="E356" s="71">
        <v>0.158787477999182</v>
      </c>
      <c r="F356" s="68">
        <v>69.562899786780406</v>
      </c>
      <c r="G356" s="71">
        <v>0.27048600475017498</v>
      </c>
      <c r="H356" s="68">
        <v>59.488272921108702</v>
      </c>
      <c r="I356" s="71">
        <v>0.20587642924737201</v>
      </c>
      <c r="J356" s="68">
        <v>94.402985074626898</v>
      </c>
      <c r="K356" s="71">
        <v>0</v>
      </c>
      <c r="L356" s="68">
        <v>45.255863539445599</v>
      </c>
    </row>
    <row r="357" spans="1:12" x14ac:dyDescent="0.2">
      <c r="A357" s="72" t="s">
        <v>1033</v>
      </c>
      <c r="B357" s="66" t="s">
        <v>1034</v>
      </c>
      <c r="C357" s="67">
        <v>72</v>
      </c>
      <c r="D357" s="67" t="s">
        <v>342</v>
      </c>
      <c r="E357" s="71">
        <v>0.132927556136652</v>
      </c>
      <c r="F357" s="68">
        <v>63.219616204690801</v>
      </c>
      <c r="G357" s="71">
        <v>0.27530542676972403</v>
      </c>
      <c r="H357" s="68">
        <v>63.805970149253703</v>
      </c>
      <c r="I357" s="71">
        <v>0.11081901379212999</v>
      </c>
      <c r="J357" s="68">
        <v>91.044776119402997</v>
      </c>
      <c r="K357" s="71">
        <v>1.26582278481013E-2</v>
      </c>
      <c r="L357" s="68">
        <v>55.7036247334755</v>
      </c>
    </row>
    <row r="358" spans="1:12" x14ac:dyDescent="0.2">
      <c r="A358" s="72" t="s">
        <v>1035</v>
      </c>
      <c r="B358" s="66" t="s">
        <v>1036</v>
      </c>
      <c r="C358" s="67">
        <v>72</v>
      </c>
      <c r="D358" s="67" t="s">
        <v>342</v>
      </c>
      <c r="E358" s="71">
        <v>0.32053457313677503</v>
      </c>
      <c r="F358" s="68">
        <v>91.204690831556505</v>
      </c>
      <c r="G358" s="71">
        <v>0.38832505582005</v>
      </c>
      <c r="H358" s="68">
        <v>92.164179104477597</v>
      </c>
      <c r="I358" s="71">
        <v>0.57327866359027602</v>
      </c>
      <c r="J358" s="68">
        <v>99.307036247334807</v>
      </c>
      <c r="K358" s="71">
        <v>0</v>
      </c>
      <c r="L358" s="68">
        <v>45.255863539445599</v>
      </c>
    </row>
    <row r="359" spans="1:12" x14ac:dyDescent="0.2">
      <c r="A359" s="72" t="s">
        <v>1037</v>
      </c>
      <c r="B359" s="66" t="s">
        <v>1038</v>
      </c>
      <c r="C359" s="67">
        <v>72</v>
      </c>
      <c r="D359" s="67" t="s">
        <v>342</v>
      </c>
      <c r="E359" s="71">
        <v>0.101392910870232</v>
      </c>
      <c r="F359" s="68">
        <v>46.1087420042644</v>
      </c>
      <c r="G359" s="71">
        <v>0.249542658155047</v>
      </c>
      <c r="H359" s="68">
        <v>13.486140724946701</v>
      </c>
      <c r="I359" s="71">
        <v>5.4636074455649997E-2</v>
      </c>
      <c r="J359" s="68">
        <v>86.513859275053306</v>
      </c>
      <c r="K359" s="71">
        <v>0</v>
      </c>
      <c r="L359" s="68">
        <v>45.255863539445599</v>
      </c>
    </row>
    <row r="360" spans="1:12" x14ac:dyDescent="0.2">
      <c r="A360" s="72" t="s">
        <v>1039</v>
      </c>
      <c r="B360" s="66" t="s">
        <v>1040</v>
      </c>
      <c r="C360" s="67">
        <v>73</v>
      </c>
      <c r="D360" s="67" t="s">
        <v>342</v>
      </c>
      <c r="E360" s="71">
        <v>0.112268268428516</v>
      </c>
      <c r="F360" s="68">
        <v>53.837953091684398</v>
      </c>
      <c r="G360" s="71">
        <v>0.249952999018626</v>
      </c>
      <c r="H360" s="68">
        <v>14.0191897654584</v>
      </c>
      <c r="I360" s="71">
        <v>7.4193578418821196E-2</v>
      </c>
      <c r="J360" s="68">
        <v>88.646055437100202</v>
      </c>
      <c r="K360" s="71">
        <v>1.26582278481013E-2</v>
      </c>
      <c r="L360" s="68">
        <v>55.7036247334755</v>
      </c>
    </row>
    <row r="361" spans="1:12" x14ac:dyDescent="0.2">
      <c r="A361" s="72" t="s">
        <v>1041</v>
      </c>
      <c r="B361" s="66" t="s">
        <v>1042</v>
      </c>
      <c r="C361" s="67">
        <v>73</v>
      </c>
      <c r="D361" s="67" t="s">
        <v>342</v>
      </c>
      <c r="E361" s="71">
        <v>9.97113797961552E-2</v>
      </c>
      <c r="F361" s="68">
        <v>43.976545842217497</v>
      </c>
      <c r="G361" s="71">
        <v>0.24535549429235301</v>
      </c>
      <c r="H361" s="68">
        <v>11.4605543710021</v>
      </c>
      <c r="I361" s="71">
        <v>5.3778645096112798E-2</v>
      </c>
      <c r="J361" s="68">
        <v>86.353944562899798</v>
      </c>
      <c r="K361" s="71">
        <v>0</v>
      </c>
      <c r="L361" s="68">
        <v>45.255863539445599</v>
      </c>
    </row>
    <row r="362" spans="1:12" x14ac:dyDescent="0.2">
      <c r="A362" s="72" t="s">
        <v>1043</v>
      </c>
      <c r="B362" s="66" t="s">
        <v>1044</v>
      </c>
      <c r="C362" s="67">
        <v>39</v>
      </c>
      <c r="D362" s="67" t="s">
        <v>342</v>
      </c>
      <c r="E362" s="71">
        <v>6.4431399725973504E-2</v>
      </c>
      <c r="F362" s="68">
        <v>2.6119402985074598</v>
      </c>
      <c r="G362" s="71">
        <v>0.16626194312644199</v>
      </c>
      <c r="H362" s="68">
        <v>4.3176972281449899</v>
      </c>
      <c r="I362" s="71">
        <v>1.7158003552757001E-3</v>
      </c>
      <c r="J362" s="68">
        <v>19.669509594882701</v>
      </c>
      <c r="K362" s="71">
        <v>2.5316455696202601E-2</v>
      </c>
      <c r="L362" s="68">
        <v>61.460554371002097</v>
      </c>
    </row>
    <row r="363" spans="1:12" x14ac:dyDescent="0.2">
      <c r="A363" s="72" t="s">
        <v>425</v>
      </c>
      <c r="B363" s="66" t="s">
        <v>1045</v>
      </c>
      <c r="C363" s="67">
        <v>39</v>
      </c>
      <c r="D363" s="67" t="s">
        <v>342</v>
      </c>
      <c r="E363" s="71">
        <v>0.14001619595623899</v>
      </c>
      <c r="F363" s="68">
        <v>65.565031982942401</v>
      </c>
      <c r="G363" s="71">
        <v>0.38086293818123301</v>
      </c>
      <c r="H363" s="68">
        <v>91.684434968017101</v>
      </c>
      <c r="I363" s="71">
        <v>1.21096614317961E-3</v>
      </c>
      <c r="J363" s="68">
        <v>14.0724946695096</v>
      </c>
      <c r="K363" s="71">
        <v>3.7974683544303799E-2</v>
      </c>
      <c r="L363" s="68">
        <v>64.339019189765494</v>
      </c>
    </row>
    <row r="364" spans="1:12" x14ac:dyDescent="0.2">
      <c r="A364" s="72" t="s">
        <v>1046</v>
      </c>
      <c r="B364" s="66" t="s">
        <v>1047</v>
      </c>
      <c r="C364" s="67">
        <v>39</v>
      </c>
      <c r="D364" s="67" t="s">
        <v>342</v>
      </c>
      <c r="E364" s="71">
        <v>0.110190332603786</v>
      </c>
      <c r="F364" s="68">
        <v>52.558635394456303</v>
      </c>
      <c r="G364" s="71">
        <v>0.32220751743314802</v>
      </c>
      <c r="H364" s="68">
        <v>83.901918976545801</v>
      </c>
      <c r="I364" s="71">
        <v>8.3634803782096506E-3</v>
      </c>
      <c r="J364" s="68">
        <v>58.7420042643923</v>
      </c>
      <c r="K364" s="71">
        <v>0</v>
      </c>
      <c r="L364" s="68">
        <v>45.255863539445599</v>
      </c>
    </row>
    <row r="365" spans="1:12" x14ac:dyDescent="0.2">
      <c r="A365" s="72" t="s">
        <v>1048</v>
      </c>
      <c r="B365" s="66" t="s">
        <v>1049</v>
      </c>
      <c r="C365" s="67">
        <v>39</v>
      </c>
      <c r="D365" s="67" t="s">
        <v>342</v>
      </c>
      <c r="E365" s="71">
        <v>0.12520807759663899</v>
      </c>
      <c r="F365" s="68">
        <v>60.714285714285701</v>
      </c>
      <c r="G365" s="71">
        <v>0.349986719787517</v>
      </c>
      <c r="H365" s="68">
        <v>88.592750533048999</v>
      </c>
      <c r="I365" s="71">
        <v>1.2979285154298E-2</v>
      </c>
      <c r="J365" s="68">
        <v>67.484008528784599</v>
      </c>
      <c r="K365" s="71">
        <v>1.26582278481013E-2</v>
      </c>
      <c r="L365" s="68">
        <v>55.7036247334755</v>
      </c>
    </row>
    <row r="366" spans="1:12" x14ac:dyDescent="0.2">
      <c r="A366" s="72" t="s">
        <v>1050</v>
      </c>
      <c r="B366" s="66" t="s">
        <v>1051</v>
      </c>
      <c r="C366" s="67">
        <v>39</v>
      </c>
      <c r="D366" s="67" t="s">
        <v>342</v>
      </c>
      <c r="E366" s="71">
        <v>8.3450965494085497E-2</v>
      </c>
      <c r="F366" s="68">
        <v>6.2899786780383797</v>
      </c>
      <c r="G366" s="71">
        <v>0.25</v>
      </c>
      <c r="H366" s="68">
        <v>35.181236673774002</v>
      </c>
      <c r="I366" s="71">
        <v>3.5289648225658498E-4</v>
      </c>
      <c r="J366" s="68">
        <v>3.3582089552238799</v>
      </c>
      <c r="K366" s="71">
        <v>0</v>
      </c>
      <c r="L366" s="68">
        <v>45.255863539445599</v>
      </c>
    </row>
    <row r="367" spans="1:12" x14ac:dyDescent="0.2">
      <c r="A367" s="72" t="s">
        <v>1052</v>
      </c>
      <c r="B367" s="66" t="s">
        <v>1053</v>
      </c>
      <c r="C367" s="67">
        <v>39</v>
      </c>
      <c r="D367" s="67" t="s">
        <v>342</v>
      </c>
      <c r="E367" s="71">
        <v>8.4123308147563594E-2</v>
      </c>
      <c r="F367" s="68">
        <v>10.501066098081001</v>
      </c>
      <c r="G367" s="71">
        <v>0.248204360321784</v>
      </c>
      <c r="H367" s="68">
        <v>12.3667377398721</v>
      </c>
      <c r="I367" s="71">
        <v>4.1655641209071897E-3</v>
      </c>
      <c r="J367" s="68">
        <v>40.938166311300598</v>
      </c>
      <c r="K367" s="71">
        <v>0</v>
      </c>
      <c r="L367" s="68">
        <v>45.255863539445599</v>
      </c>
    </row>
    <row r="368" spans="1:12" x14ac:dyDescent="0.2">
      <c r="A368" s="72" t="s">
        <v>1054</v>
      </c>
      <c r="B368" s="66" t="s">
        <v>1055</v>
      </c>
      <c r="C368" s="67">
        <v>39</v>
      </c>
      <c r="D368" s="67" t="s">
        <v>342</v>
      </c>
      <c r="E368" s="71">
        <v>9.3089676792125001E-2</v>
      </c>
      <c r="F368" s="68">
        <v>34.968017057569298</v>
      </c>
      <c r="G368" s="71">
        <v>0.251469025839617</v>
      </c>
      <c r="H368" s="68">
        <v>38.006396588486098</v>
      </c>
      <c r="I368" s="71">
        <v>2.4835488405554901E-3</v>
      </c>
      <c r="J368" s="68">
        <v>27.2921108742004</v>
      </c>
      <c r="K368" s="71">
        <v>2.5316455696202601E-2</v>
      </c>
      <c r="L368" s="68">
        <v>61.460554371002097</v>
      </c>
    </row>
    <row r="369" spans="1:12" x14ac:dyDescent="0.2">
      <c r="A369" s="72" t="s">
        <v>1056</v>
      </c>
      <c r="B369" s="66" t="s">
        <v>1057</v>
      </c>
      <c r="C369" s="67">
        <v>39</v>
      </c>
      <c r="D369" s="67" t="s">
        <v>342</v>
      </c>
      <c r="E369" s="71">
        <v>5.8367732122232202E-2</v>
      </c>
      <c r="F369" s="68">
        <v>2.45202558635394</v>
      </c>
      <c r="G369" s="71">
        <v>0.17429860271756101</v>
      </c>
      <c r="H369" s="68">
        <v>4.85074626865672</v>
      </c>
      <c r="I369" s="71">
        <v>8.0459364913525102E-4</v>
      </c>
      <c r="J369" s="68">
        <v>8.6886993603411504</v>
      </c>
      <c r="K369" s="71">
        <v>0</v>
      </c>
      <c r="L369" s="68">
        <v>45.255863539445599</v>
      </c>
    </row>
    <row r="370" spans="1:12" x14ac:dyDescent="0.2">
      <c r="A370" s="72" t="s">
        <v>1058</v>
      </c>
      <c r="B370" s="66" t="s">
        <v>1059</v>
      </c>
      <c r="C370" s="67">
        <v>39</v>
      </c>
      <c r="D370" s="67" t="s">
        <v>342</v>
      </c>
      <c r="E370" s="71">
        <v>8.5187467247100801E-2</v>
      </c>
      <c r="F370" s="68">
        <v>14.5522388059702</v>
      </c>
      <c r="G370" s="71">
        <v>0.227685062694578</v>
      </c>
      <c r="H370" s="68">
        <v>8.6886993603411504</v>
      </c>
      <c r="I370" s="71">
        <v>2.5608833505213098E-3</v>
      </c>
      <c r="J370" s="68">
        <v>27.878464818763302</v>
      </c>
      <c r="K370" s="71">
        <v>2.5316455696202601E-2</v>
      </c>
      <c r="L370" s="68">
        <v>61.460554371002097</v>
      </c>
    </row>
    <row r="371" spans="1:12" x14ac:dyDescent="0.2">
      <c r="A371" s="72" t="s">
        <v>1060</v>
      </c>
      <c r="B371" s="66" t="s">
        <v>1061</v>
      </c>
      <c r="C371" s="67">
        <v>39</v>
      </c>
      <c r="D371" s="67" t="s">
        <v>342</v>
      </c>
      <c r="E371" s="71">
        <v>9.8236863658736698E-2</v>
      </c>
      <c r="F371" s="68">
        <v>42.590618336886997</v>
      </c>
      <c r="G371" s="71">
        <v>0.29042230560803201</v>
      </c>
      <c r="H371" s="68">
        <v>74.253731343283604</v>
      </c>
      <c r="I371" s="71">
        <v>4.2882853681781002E-3</v>
      </c>
      <c r="J371" s="68">
        <v>41.844349680170602</v>
      </c>
      <c r="K371" s="71">
        <v>0</v>
      </c>
      <c r="L371" s="68">
        <v>45.255863539445599</v>
      </c>
    </row>
    <row r="372" spans="1:12" x14ac:dyDescent="0.2">
      <c r="A372" s="72" t="s">
        <v>556</v>
      </c>
      <c r="B372" s="66" t="s">
        <v>1062</v>
      </c>
      <c r="C372" s="67">
        <v>39</v>
      </c>
      <c r="D372" s="67" t="s">
        <v>342</v>
      </c>
      <c r="E372" s="71">
        <v>9.7034733779663707E-2</v>
      </c>
      <c r="F372" s="68">
        <v>41.311300639658803</v>
      </c>
      <c r="G372" s="71">
        <v>0.28382660571228502</v>
      </c>
      <c r="H372" s="68">
        <v>70.788912579957397</v>
      </c>
      <c r="I372" s="71">
        <v>7.27759562670568E-3</v>
      </c>
      <c r="J372" s="68">
        <v>55.597014925373102</v>
      </c>
      <c r="K372" s="71">
        <v>0</v>
      </c>
      <c r="L372" s="68">
        <v>45.255863539445599</v>
      </c>
    </row>
    <row r="373" spans="1:12" x14ac:dyDescent="0.2">
      <c r="A373" s="72" t="s">
        <v>1063</v>
      </c>
      <c r="B373" s="66" t="s">
        <v>1064</v>
      </c>
      <c r="C373" s="67">
        <v>39</v>
      </c>
      <c r="D373" s="67" t="s">
        <v>342</v>
      </c>
      <c r="E373" s="71">
        <v>9.5891015429375906E-2</v>
      </c>
      <c r="F373" s="68">
        <v>39.818763326225998</v>
      </c>
      <c r="G373" s="71">
        <v>0.28271801682160203</v>
      </c>
      <c r="H373" s="68">
        <v>69.882729211087394</v>
      </c>
      <c r="I373" s="71">
        <v>4.9550294665253701E-3</v>
      </c>
      <c r="J373" s="68">
        <v>45.682302771854999</v>
      </c>
      <c r="K373" s="71">
        <v>0</v>
      </c>
      <c r="L373" s="68">
        <v>45.255863539445599</v>
      </c>
    </row>
    <row r="374" spans="1:12" x14ac:dyDescent="0.2">
      <c r="A374" s="72" t="s">
        <v>1065</v>
      </c>
      <c r="B374" s="66" t="s">
        <v>1066</v>
      </c>
      <c r="C374" s="67">
        <v>39</v>
      </c>
      <c r="D374" s="67" t="s">
        <v>342</v>
      </c>
      <c r="E374" s="71">
        <v>9.66220239166308E-2</v>
      </c>
      <c r="F374" s="68">
        <v>40.724946695096001</v>
      </c>
      <c r="G374" s="71">
        <v>0.28616644532979202</v>
      </c>
      <c r="H374" s="68">
        <v>71.855010660980795</v>
      </c>
      <c r="I374" s="71">
        <v>3.6996264201004502E-3</v>
      </c>
      <c r="J374" s="68">
        <v>36.9402985074627</v>
      </c>
      <c r="K374" s="71">
        <v>0</v>
      </c>
      <c r="L374" s="68">
        <v>45.255863539445599</v>
      </c>
    </row>
    <row r="375" spans="1:12" x14ac:dyDescent="0.2">
      <c r="A375" s="72" t="s">
        <v>558</v>
      </c>
      <c r="B375" s="66" t="s">
        <v>1067</v>
      </c>
      <c r="C375" s="67">
        <v>39</v>
      </c>
      <c r="D375" s="67" t="s">
        <v>342</v>
      </c>
      <c r="E375" s="71">
        <v>9.8597175039962903E-2</v>
      </c>
      <c r="F375" s="68">
        <v>42.910447761194</v>
      </c>
      <c r="G375" s="71">
        <v>0.25643647631695399</v>
      </c>
      <c r="H375" s="68">
        <v>45.522388059701498</v>
      </c>
      <c r="I375" s="71">
        <v>3.9355048802934299E-2</v>
      </c>
      <c r="J375" s="68">
        <v>83.901918976545801</v>
      </c>
      <c r="K375" s="71">
        <v>0</v>
      </c>
      <c r="L375" s="68">
        <v>45.255863539445599</v>
      </c>
    </row>
    <row r="376" spans="1:12" x14ac:dyDescent="0.2">
      <c r="A376" s="72" t="s">
        <v>560</v>
      </c>
      <c r="B376" s="66" t="s">
        <v>1068</v>
      </c>
      <c r="C376" s="67">
        <v>39</v>
      </c>
      <c r="D376" s="67" t="s">
        <v>342</v>
      </c>
      <c r="E376" s="71">
        <v>0.108564863053581</v>
      </c>
      <c r="F376" s="68">
        <v>51.226012793176999</v>
      </c>
      <c r="G376" s="71">
        <v>0.32372082741448499</v>
      </c>
      <c r="H376" s="68">
        <v>84.328358208955194</v>
      </c>
      <c r="I376" s="71">
        <v>1.9737617462584501E-3</v>
      </c>
      <c r="J376" s="68">
        <v>22.334754797441398</v>
      </c>
      <c r="K376" s="71">
        <v>0</v>
      </c>
      <c r="L376" s="68">
        <v>45.255863539445599</v>
      </c>
    </row>
    <row r="377" spans="1:12" x14ac:dyDescent="0.2">
      <c r="A377" s="72" t="s">
        <v>1069</v>
      </c>
      <c r="B377" s="66" t="s">
        <v>1070</v>
      </c>
      <c r="C377" s="67">
        <v>39</v>
      </c>
      <c r="D377" s="67" t="s">
        <v>342</v>
      </c>
      <c r="E377" s="71">
        <v>9.2509879859084695E-2</v>
      </c>
      <c r="F377" s="68">
        <v>33.635394456290001</v>
      </c>
      <c r="G377" s="71">
        <v>0.2757644469503</v>
      </c>
      <c r="H377" s="68">
        <v>64.232409381663103</v>
      </c>
      <c r="I377" s="71">
        <v>1.76519262695412E-3</v>
      </c>
      <c r="J377" s="68">
        <v>20.1492537313433</v>
      </c>
      <c r="K377" s="71">
        <v>0</v>
      </c>
      <c r="L377" s="68">
        <v>45.255863539445599</v>
      </c>
    </row>
    <row r="378" spans="1:12" x14ac:dyDescent="0.2">
      <c r="A378" s="72" t="s">
        <v>1071</v>
      </c>
      <c r="B378" s="66" t="s">
        <v>1072</v>
      </c>
      <c r="C378" s="67">
        <v>39</v>
      </c>
      <c r="D378" s="67" t="s">
        <v>342</v>
      </c>
      <c r="E378" s="71">
        <v>4.7712485248194297E-2</v>
      </c>
      <c r="F378" s="68">
        <v>1.7057569296375299</v>
      </c>
      <c r="G378" s="71">
        <v>0.142679576473112</v>
      </c>
      <c r="H378" s="68">
        <v>3.3582089552238799</v>
      </c>
      <c r="I378" s="71">
        <v>4.5787927147109502E-4</v>
      </c>
      <c r="J378" s="68">
        <v>4.9040511727078897</v>
      </c>
      <c r="K378" s="71">
        <v>0</v>
      </c>
      <c r="L378" s="68">
        <v>45.255863539445599</v>
      </c>
    </row>
    <row r="379" spans="1:12" x14ac:dyDescent="0.2">
      <c r="A379" s="72" t="s">
        <v>1073</v>
      </c>
      <c r="B379" s="66" t="s">
        <v>1074</v>
      </c>
      <c r="C379" s="67">
        <v>39</v>
      </c>
      <c r="D379" s="67" t="s">
        <v>342</v>
      </c>
      <c r="E379" s="71">
        <v>7.7714330036596405E-2</v>
      </c>
      <c r="F379" s="68">
        <v>4.1577825159914701</v>
      </c>
      <c r="G379" s="71">
        <v>0.21704270895575201</v>
      </c>
      <c r="H379" s="68">
        <v>7.4093816631130096</v>
      </c>
      <c r="I379" s="71">
        <v>1.6100281154037398E-2</v>
      </c>
      <c r="J379" s="68">
        <v>71.695095948827301</v>
      </c>
      <c r="K379" s="71">
        <v>0</v>
      </c>
      <c r="L379" s="68">
        <v>45.255863539445599</v>
      </c>
    </row>
    <row r="380" spans="1:12" x14ac:dyDescent="0.2">
      <c r="A380" s="72" t="s">
        <v>1075</v>
      </c>
      <c r="B380" s="66" t="s">
        <v>1076</v>
      </c>
      <c r="C380" s="67">
        <v>39</v>
      </c>
      <c r="D380" s="67" t="s">
        <v>342</v>
      </c>
      <c r="E380" s="71">
        <v>8.2764647940109598E-2</v>
      </c>
      <c r="F380" s="68">
        <v>5.2238805970149196</v>
      </c>
      <c r="G380" s="71">
        <v>0.247161747051591</v>
      </c>
      <c r="H380" s="68">
        <v>11.8336886993603</v>
      </c>
      <c r="I380" s="71">
        <v>1.13219676873822E-3</v>
      </c>
      <c r="J380" s="68">
        <v>13.1663113006397</v>
      </c>
      <c r="K380" s="71">
        <v>0</v>
      </c>
      <c r="L380" s="68">
        <v>45.255863539445599</v>
      </c>
    </row>
    <row r="381" spans="1:12" x14ac:dyDescent="0.2">
      <c r="A381" s="72" t="s">
        <v>1077</v>
      </c>
      <c r="B381" s="66" t="s">
        <v>1078</v>
      </c>
      <c r="C381" s="67">
        <v>39</v>
      </c>
      <c r="D381" s="67" t="s">
        <v>342</v>
      </c>
      <c r="E381" s="71">
        <v>7.6280482639115202E-2</v>
      </c>
      <c r="F381" s="68">
        <v>3.8912579957356099</v>
      </c>
      <c r="G381" s="71">
        <v>0.228065198329997</v>
      </c>
      <c r="H381" s="68">
        <v>8.7420042643923193</v>
      </c>
      <c r="I381" s="71">
        <v>7.7624958734855403E-4</v>
      </c>
      <c r="J381" s="68">
        <v>8.4221748400852903</v>
      </c>
      <c r="K381" s="71">
        <v>0</v>
      </c>
      <c r="L381" s="68">
        <v>45.255863539445599</v>
      </c>
    </row>
    <row r="382" spans="1:12" x14ac:dyDescent="0.2">
      <c r="A382" s="72" t="s">
        <v>1079</v>
      </c>
      <c r="B382" s="66" t="s">
        <v>1080</v>
      </c>
      <c r="C382" s="67">
        <v>39</v>
      </c>
      <c r="D382" s="67" t="s">
        <v>342</v>
      </c>
      <c r="E382" s="71">
        <v>0.10115462580505299</v>
      </c>
      <c r="F382" s="68">
        <v>45.895522388059703</v>
      </c>
      <c r="G382" s="71">
        <v>0.28430831423201602</v>
      </c>
      <c r="H382" s="68">
        <v>71.162046908315602</v>
      </c>
      <c r="I382" s="71">
        <v>1.91555631831445E-2</v>
      </c>
      <c r="J382" s="68">
        <v>73.987206823027705</v>
      </c>
      <c r="K382" s="71">
        <v>0</v>
      </c>
      <c r="L382" s="68">
        <v>45.255863539445599</v>
      </c>
    </row>
    <row r="383" spans="1:12" x14ac:dyDescent="0.2">
      <c r="A383" s="72" t="s">
        <v>1081</v>
      </c>
      <c r="B383" s="66" t="s">
        <v>1082</v>
      </c>
      <c r="C383" s="67">
        <v>39</v>
      </c>
      <c r="D383" s="67" t="s">
        <v>342</v>
      </c>
      <c r="E383" s="71">
        <v>8.9120946012703206E-2</v>
      </c>
      <c r="F383" s="68">
        <v>26.439232409381699</v>
      </c>
      <c r="G383" s="71">
        <v>0.26340858787073901</v>
      </c>
      <c r="H383" s="68">
        <v>53.997867803837899</v>
      </c>
      <c r="I383" s="71">
        <v>3.9542501673703297E-3</v>
      </c>
      <c r="J383" s="68">
        <v>39.179104477611901</v>
      </c>
      <c r="K383" s="71">
        <v>0</v>
      </c>
      <c r="L383" s="68">
        <v>45.255863539445599</v>
      </c>
    </row>
    <row r="384" spans="1:12" x14ac:dyDescent="0.2">
      <c r="A384" s="72" t="s">
        <v>1083</v>
      </c>
      <c r="B384" s="66" t="s">
        <v>1084</v>
      </c>
      <c r="C384" s="67">
        <v>39</v>
      </c>
      <c r="D384" s="67" t="s">
        <v>342</v>
      </c>
      <c r="E384" s="71">
        <v>8.8063110951139195E-2</v>
      </c>
      <c r="F384" s="68">
        <v>22.547974413646099</v>
      </c>
      <c r="G384" s="71">
        <v>0.25892219631475699</v>
      </c>
      <c r="H384" s="68">
        <v>48.720682302771898</v>
      </c>
      <c r="I384" s="71">
        <v>5.2671365386603702E-3</v>
      </c>
      <c r="J384" s="68">
        <v>47.707889125799603</v>
      </c>
      <c r="K384" s="71">
        <v>0</v>
      </c>
      <c r="L384" s="68">
        <v>45.255863539445599</v>
      </c>
    </row>
    <row r="385" spans="1:12" x14ac:dyDescent="0.2">
      <c r="A385" s="72" t="s">
        <v>1085</v>
      </c>
      <c r="B385" s="66" t="s">
        <v>1086</v>
      </c>
      <c r="C385" s="67">
        <v>72</v>
      </c>
      <c r="D385" s="67" t="s">
        <v>342</v>
      </c>
      <c r="E385" s="71">
        <v>8.2370325825493002E-2</v>
      </c>
      <c r="F385" s="68">
        <v>5.1172707889125801</v>
      </c>
      <c r="G385" s="71">
        <v>0.226508606255865</v>
      </c>
      <c r="H385" s="68">
        <v>8.2622601279317696</v>
      </c>
      <c r="I385" s="71">
        <v>2.06023712206139E-2</v>
      </c>
      <c r="J385" s="68">
        <v>75.906183368869904</v>
      </c>
      <c r="K385" s="71">
        <v>0</v>
      </c>
      <c r="L385" s="68">
        <v>45.255863539445599</v>
      </c>
    </row>
    <row r="386" spans="1:12" x14ac:dyDescent="0.2">
      <c r="A386" s="72" t="s">
        <v>1087</v>
      </c>
      <c r="B386" s="66" t="s">
        <v>1088</v>
      </c>
      <c r="C386" s="67">
        <v>39</v>
      </c>
      <c r="D386" s="67" t="s">
        <v>342</v>
      </c>
      <c r="E386" s="71">
        <v>0.11603089737346201</v>
      </c>
      <c r="F386" s="68">
        <v>56.236673773987199</v>
      </c>
      <c r="G386" s="71">
        <v>0.33973850046203102</v>
      </c>
      <c r="H386" s="68">
        <v>87.046908315565005</v>
      </c>
      <c r="I386" s="71">
        <v>8.3541916583554105E-3</v>
      </c>
      <c r="J386" s="68">
        <v>58.688699360341197</v>
      </c>
      <c r="K386" s="71">
        <v>0</v>
      </c>
      <c r="L386" s="68">
        <v>45.255863539445599</v>
      </c>
    </row>
    <row r="387" spans="1:12" x14ac:dyDescent="0.2">
      <c r="A387" s="72" t="s">
        <v>1089</v>
      </c>
      <c r="B387" s="66" t="s">
        <v>1090</v>
      </c>
      <c r="C387" s="67">
        <v>39</v>
      </c>
      <c r="D387" s="67" t="s">
        <v>342</v>
      </c>
      <c r="E387" s="71">
        <v>9.6125401157945004E-2</v>
      </c>
      <c r="F387" s="68">
        <v>40.138592750533</v>
      </c>
      <c r="G387" s="71">
        <v>0.278273572377158</v>
      </c>
      <c r="H387" s="68">
        <v>66.257995735607693</v>
      </c>
      <c r="I387" s="71">
        <v>1.0102631096676799E-2</v>
      </c>
      <c r="J387" s="68">
        <v>62.846481876332597</v>
      </c>
      <c r="K387" s="71">
        <v>0</v>
      </c>
      <c r="L387" s="68">
        <v>45.255863539445599</v>
      </c>
    </row>
    <row r="388" spans="1:12" x14ac:dyDescent="0.2">
      <c r="A388" s="72" t="s">
        <v>1091</v>
      </c>
      <c r="B388" s="66" t="s">
        <v>1092</v>
      </c>
      <c r="C388" s="67">
        <v>39</v>
      </c>
      <c r="D388" s="67" t="s">
        <v>342</v>
      </c>
      <c r="E388" s="71">
        <v>8.9635028308942002E-2</v>
      </c>
      <c r="F388" s="68">
        <v>27.665245202558602</v>
      </c>
      <c r="G388" s="71">
        <v>0.25</v>
      </c>
      <c r="H388" s="68">
        <v>35.181236673774002</v>
      </c>
      <c r="I388" s="71">
        <v>1.8905084926826E-2</v>
      </c>
      <c r="J388" s="68">
        <v>73.720682302771905</v>
      </c>
      <c r="K388" s="71">
        <v>0</v>
      </c>
      <c r="L388" s="68">
        <v>45.255863539445599</v>
      </c>
    </row>
    <row r="389" spans="1:12" x14ac:dyDescent="0.2">
      <c r="A389" s="72" t="s">
        <v>1093</v>
      </c>
      <c r="B389" s="66" t="s">
        <v>1094</v>
      </c>
      <c r="C389" s="67">
        <v>39</v>
      </c>
      <c r="D389" s="67" t="s">
        <v>342</v>
      </c>
      <c r="E389" s="71">
        <v>9.97408661372364E-2</v>
      </c>
      <c r="F389" s="68">
        <v>44.136460554370998</v>
      </c>
      <c r="G389" s="71">
        <v>0.27276829408403402</v>
      </c>
      <c r="H389" s="68">
        <v>61.300639658848603</v>
      </c>
      <c r="I389" s="71">
        <v>2.6454304327675499E-2</v>
      </c>
      <c r="J389" s="68">
        <v>79.584221748400907</v>
      </c>
      <c r="K389" s="71">
        <v>0</v>
      </c>
      <c r="L389" s="68">
        <v>45.255863539445599</v>
      </c>
    </row>
    <row r="390" spans="1:12" x14ac:dyDescent="0.2">
      <c r="A390" s="72" t="s">
        <v>1075</v>
      </c>
      <c r="B390" s="66" t="s">
        <v>1095</v>
      </c>
      <c r="C390" s="67">
        <v>72</v>
      </c>
      <c r="D390" s="67" t="s">
        <v>342</v>
      </c>
      <c r="E390" s="71">
        <v>0.16394815755389999</v>
      </c>
      <c r="F390" s="68">
        <v>70.948827292110906</v>
      </c>
      <c r="G390" s="71">
        <v>0.31742353301998699</v>
      </c>
      <c r="H390" s="68">
        <v>83.0490405117271</v>
      </c>
      <c r="I390" s="71">
        <v>0.17442093964171301</v>
      </c>
      <c r="J390" s="68">
        <v>93.390191897654603</v>
      </c>
      <c r="K390" s="71">
        <v>0</v>
      </c>
      <c r="L390" s="68">
        <v>45.255863539445599</v>
      </c>
    </row>
    <row r="391" spans="1:12" x14ac:dyDescent="0.2">
      <c r="A391" s="72" t="s">
        <v>1096</v>
      </c>
      <c r="B391" s="66" t="s">
        <v>1097</v>
      </c>
      <c r="C391" s="67">
        <v>72</v>
      </c>
      <c r="D391" s="67" t="s">
        <v>342</v>
      </c>
      <c r="E391" s="71">
        <v>0.155067776554104</v>
      </c>
      <c r="F391" s="68">
        <v>68.869936034115099</v>
      </c>
      <c r="G391" s="71">
        <v>0.27770247791541502</v>
      </c>
      <c r="H391" s="68">
        <v>65.778251599147097</v>
      </c>
      <c r="I391" s="71">
        <v>0.18750085174689701</v>
      </c>
      <c r="J391" s="68">
        <v>93.816631130063996</v>
      </c>
      <c r="K391" s="71">
        <v>0</v>
      </c>
      <c r="L391" s="68">
        <v>45.255863539445599</v>
      </c>
    </row>
    <row r="392" spans="1:12" x14ac:dyDescent="0.2">
      <c r="A392" s="72" t="s">
        <v>1098</v>
      </c>
      <c r="B392" s="66" t="s">
        <v>1099</v>
      </c>
      <c r="C392" s="67">
        <v>39</v>
      </c>
      <c r="D392" s="67" t="s">
        <v>342</v>
      </c>
      <c r="E392" s="71">
        <v>0.104799113904715</v>
      </c>
      <c r="F392" s="68">
        <v>48.6140724946695</v>
      </c>
      <c r="G392" s="71">
        <v>0.30971141942194003</v>
      </c>
      <c r="H392" s="68">
        <v>81.130063965884901</v>
      </c>
      <c r="I392" s="71">
        <v>4.6859222922042898E-3</v>
      </c>
      <c r="J392" s="68">
        <v>44.0298507462687</v>
      </c>
      <c r="K392" s="71">
        <v>0</v>
      </c>
      <c r="L392" s="68">
        <v>45.255863539445599</v>
      </c>
    </row>
    <row r="393" spans="1:12" x14ac:dyDescent="0.2">
      <c r="A393" s="72" t="s">
        <v>1100</v>
      </c>
      <c r="B393" s="66" t="s">
        <v>1101</v>
      </c>
      <c r="C393" s="67">
        <v>39</v>
      </c>
      <c r="D393" s="67" t="s">
        <v>342</v>
      </c>
      <c r="E393" s="71">
        <v>8.4159136605012799E-2</v>
      </c>
      <c r="F393" s="68">
        <v>10.820895522388099</v>
      </c>
      <c r="G393" s="71">
        <v>0.25</v>
      </c>
      <c r="H393" s="68">
        <v>35.181236673774002</v>
      </c>
      <c r="I393" s="71">
        <v>2.47740981503853E-3</v>
      </c>
      <c r="J393" s="68">
        <v>27.238805970149301</v>
      </c>
      <c r="K393" s="71">
        <v>0</v>
      </c>
      <c r="L393" s="68">
        <v>45.255863539445599</v>
      </c>
    </row>
    <row r="394" spans="1:12" x14ac:dyDescent="0.2">
      <c r="A394" s="72" t="s">
        <v>1102</v>
      </c>
      <c r="B394" s="66" t="s">
        <v>1103</v>
      </c>
      <c r="C394" s="67">
        <v>72</v>
      </c>
      <c r="D394" s="67" t="s">
        <v>342</v>
      </c>
      <c r="E394" s="71">
        <v>0.20042073713722799</v>
      </c>
      <c r="F394" s="68">
        <v>78.251599147121496</v>
      </c>
      <c r="G394" s="71">
        <v>0.38755183286573103</v>
      </c>
      <c r="H394" s="68">
        <v>92.057569296375306</v>
      </c>
      <c r="I394" s="71">
        <v>0.21371037854595401</v>
      </c>
      <c r="J394" s="68">
        <v>94.562899786780406</v>
      </c>
      <c r="K394" s="71">
        <v>0</v>
      </c>
      <c r="L394" s="68">
        <v>45.255863539445599</v>
      </c>
    </row>
    <row r="395" spans="1:12" x14ac:dyDescent="0.2">
      <c r="A395" s="72" t="s">
        <v>1104</v>
      </c>
      <c r="B395" s="66" t="s">
        <v>1105</v>
      </c>
      <c r="C395" s="67">
        <v>72</v>
      </c>
      <c r="D395" s="67" t="s">
        <v>342</v>
      </c>
      <c r="E395" s="71">
        <v>0.24595654246142301</v>
      </c>
      <c r="F395" s="68">
        <v>84.275053304904006</v>
      </c>
      <c r="G395" s="71">
        <v>0.32774222790294999</v>
      </c>
      <c r="H395" s="68">
        <v>85.127931769722807</v>
      </c>
      <c r="I395" s="71">
        <v>0.41012739948131999</v>
      </c>
      <c r="J395" s="68">
        <v>98.6140724946695</v>
      </c>
      <c r="K395" s="71">
        <v>0</v>
      </c>
      <c r="L395" s="68">
        <v>45.255863539445599</v>
      </c>
    </row>
    <row r="396" spans="1:12" x14ac:dyDescent="0.2">
      <c r="A396" s="72" t="s">
        <v>1106</v>
      </c>
      <c r="B396" s="66" t="s">
        <v>1107</v>
      </c>
      <c r="C396" s="67">
        <v>72</v>
      </c>
      <c r="D396" s="67" t="s">
        <v>342</v>
      </c>
      <c r="E396" s="71">
        <v>0.121228091273114</v>
      </c>
      <c r="F396" s="68">
        <v>58.848614072494698</v>
      </c>
      <c r="G396" s="71">
        <v>0.26187693669765399</v>
      </c>
      <c r="H396" s="68">
        <v>52.611940298507498</v>
      </c>
      <c r="I396" s="71">
        <v>0.101807337121689</v>
      </c>
      <c r="J396" s="68">
        <v>90.618336886993603</v>
      </c>
      <c r="K396" s="71">
        <v>0</v>
      </c>
      <c r="L396" s="68">
        <v>45.255863539445599</v>
      </c>
    </row>
    <row r="397" spans="1:12" x14ac:dyDescent="0.2">
      <c r="A397" s="72" t="s">
        <v>1108</v>
      </c>
      <c r="B397" s="66" t="s">
        <v>1109</v>
      </c>
      <c r="C397" s="67">
        <v>73</v>
      </c>
      <c r="D397" s="67" t="s">
        <v>342</v>
      </c>
      <c r="E397" s="71">
        <v>9.3692048567782904E-2</v>
      </c>
      <c r="F397" s="68">
        <v>36.194029850746297</v>
      </c>
      <c r="G397" s="71">
        <v>0.24968413319200999</v>
      </c>
      <c r="H397" s="68">
        <v>13.6460554371002</v>
      </c>
      <c r="I397" s="71">
        <v>3.13920125113391E-2</v>
      </c>
      <c r="J397" s="68">
        <v>81.769722814498905</v>
      </c>
      <c r="K397" s="71">
        <v>0</v>
      </c>
      <c r="L397" s="68">
        <v>45.255863539445599</v>
      </c>
    </row>
    <row r="398" spans="1:12" x14ac:dyDescent="0.2">
      <c r="A398" s="72" t="s">
        <v>1110</v>
      </c>
      <c r="B398" s="66" t="s">
        <v>1111</v>
      </c>
      <c r="C398" s="67">
        <v>73</v>
      </c>
      <c r="D398" s="67" t="s">
        <v>342</v>
      </c>
      <c r="E398" s="71">
        <v>0.13432920906798501</v>
      </c>
      <c r="F398" s="68">
        <v>63.859275053304899</v>
      </c>
      <c r="G398" s="71">
        <v>0.25</v>
      </c>
      <c r="H398" s="68">
        <v>35.181236673774002</v>
      </c>
      <c r="I398" s="71">
        <v>0.15298762720395401</v>
      </c>
      <c r="J398" s="68">
        <v>92.697228144989296</v>
      </c>
      <c r="K398" s="71">
        <v>0</v>
      </c>
      <c r="L398" s="68">
        <v>45.255863539445599</v>
      </c>
    </row>
    <row r="399" spans="1:12" x14ac:dyDescent="0.2">
      <c r="A399" s="72" t="s">
        <v>1112</v>
      </c>
      <c r="B399" s="66" t="s">
        <v>1113</v>
      </c>
      <c r="C399" s="67">
        <v>73</v>
      </c>
      <c r="D399" s="67" t="s">
        <v>342</v>
      </c>
      <c r="E399" s="71">
        <v>0.13843927011817</v>
      </c>
      <c r="F399" s="68">
        <v>65.085287846481904</v>
      </c>
      <c r="G399" s="71">
        <v>0.25</v>
      </c>
      <c r="H399" s="68">
        <v>35.181236673774002</v>
      </c>
      <c r="I399" s="71">
        <v>0.16531781035450899</v>
      </c>
      <c r="J399" s="68">
        <v>93.230277185501095</v>
      </c>
      <c r="K399" s="71">
        <v>0</v>
      </c>
      <c r="L399" s="68">
        <v>45.255863539445599</v>
      </c>
    </row>
    <row r="400" spans="1:12" x14ac:dyDescent="0.2">
      <c r="A400" s="72" t="s">
        <v>1114</v>
      </c>
      <c r="B400" s="66" t="s">
        <v>1115</v>
      </c>
      <c r="C400" s="67">
        <v>73</v>
      </c>
      <c r="D400" s="67" t="s">
        <v>342</v>
      </c>
      <c r="E400" s="71">
        <v>0.14361974778508699</v>
      </c>
      <c r="F400" s="68">
        <v>66.577825159914696</v>
      </c>
      <c r="G400" s="71">
        <v>0.27720230190349698</v>
      </c>
      <c r="H400" s="68">
        <v>65.671641791044806</v>
      </c>
      <c r="I400" s="71">
        <v>0.15365694145176301</v>
      </c>
      <c r="J400" s="68">
        <v>92.857142857142904</v>
      </c>
      <c r="K400" s="71">
        <v>0</v>
      </c>
      <c r="L400" s="68">
        <v>45.255863539445599</v>
      </c>
    </row>
    <row r="401" spans="1:12" x14ac:dyDescent="0.2">
      <c r="A401" s="72" t="s">
        <v>1116</v>
      </c>
      <c r="B401" s="66" t="s">
        <v>1117</v>
      </c>
      <c r="C401" s="67">
        <v>73</v>
      </c>
      <c r="D401" s="67" t="s">
        <v>342</v>
      </c>
      <c r="E401" s="71">
        <v>0.17115855745642999</v>
      </c>
      <c r="F401" s="68">
        <v>72.921108742004293</v>
      </c>
      <c r="G401" s="71">
        <v>0.25910125142207102</v>
      </c>
      <c r="H401" s="68">
        <v>49.520255863539397</v>
      </c>
      <c r="I401" s="71">
        <v>0.25437442094721902</v>
      </c>
      <c r="J401" s="68">
        <v>95.522388059701498</v>
      </c>
      <c r="K401" s="71">
        <v>0</v>
      </c>
      <c r="L401" s="68">
        <v>45.255863539445599</v>
      </c>
    </row>
    <row r="402" spans="1:12" x14ac:dyDescent="0.2">
      <c r="A402" s="72" t="s">
        <v>1118</v>
      </c>
      <c r="B402" s="66" t="s">
        <v>1119</v>
      </c>
      <c r="C402" s="67">
        <v>73</v>
      </c>
      <c r="D402" s="67" t="s">
        <v>342</v>
      </c>
      <c r="E402" s="71">
        <v>0.14209780555269</v>
      </c>
      <c r="F402" s="68">
        <v>66.098081023454199</v>
      </c>
      <c r="G402" s="71">
        <v>0.25</v>
      </c>
      <c r="H402" s="68">
        <v>35.181236673774002</v>
      </c>
      <c r="I402" s="71">
        <v>0.17629341665807099</v>
      </c>
      <c r="J402" s="68">
        <v>93.496801705756894</v>
      </c>
      <c r="K402" s="71">
        <v>0</v>
      </c>
      <c r="L402" s="68">
        <v>45.255863539445599</v>
      </c>
    </row>
    <row r="403" spans="1:12" x14ac:dyDescent="0.2">
      <c r="A403" s="72" t="s">
        <v>1120</v>
      </c>
      <c r="B403" s="66" t="s">
        <v>1121</v>
      </c>
      <c r="C403" s="67">
        <v>73</v>
      </c>
      <c r="D403" s="67" t="s">
        <v>342</v>
      </c>
      <c r="E403" s="71">
        <v>0.16015364812666399</v>
      </c>
      <c r="F403" s="68">
        <v>69.776119402985103</v>
      </c>
      <c r="G403" s="71">
        <v>0.24999999999747999</v>
      </c>
      <c r="H403" s="68">
        <v>14.605543710021299</v>
      </c>
      <c r="I403" s="71">
        <v>0.230460944382512</v>
      </c>
      <c r="J403" s="68">
        <v>94.882729211087394</v>
      </c>
      <c r="K403" s="71">
        <v>0</v>
      </c>
      <c r="L403" s="68">
        <v>45.255863539445599</v>
      </c>
    </row>
    <row r="404" spans="1:12" x14ac:dyDescent="0.2">
      <c r="A404" s="72" t="s">
        <v>1122</v>
      </c>
      <c r="B404" s="66" t="s">
        <v>1123</v>
      </c>
      <c r="C404" s="67">
        <v>73</v>
      </c>
      <c r="D404" s="67" t="s">
        <v>342</v>
      </c>
      <c r="E404" s="71">
        <v>0.19617705252564099</v>
      </c>
      <c r="F404" s="68">
        <v>77.238805970149201</v>
      </c>
      <c r="G404" s="71">
        <v>0.25</v>
      </c>
      <c r="H404" s="68">
        <v>35.181236673774002</v>
      </c>
      <c r="I404" s="71">
        <v>0.33853115757692398</v>
      </c>
      <c r="J404" s="68">
        <v>96.908315565031998</v>
      </c>
      <c r="K404" s="71">
        <v>0</v>
      </c>
      <c r="L404" s="68">
        <v>45.255863539445599</v>
      </c>
    </row>
    <row r="405" spans="1:12" x14ac:dyDescent="0.2">
      <c r="A405" s="72" t="s">
        <v>1124</v>
      </c>
      <c r="B405" s="66" t="s">
        <v>1125</v>
      </c>
      <c r="C405" s="67">
        <v>73</v>
      </c>
      <c r="D405" s="67" t="s">
        <v>342</v>
      </c>
      <c r="E405" s="71">
        <v>0.164678417707079</v>
      </c>
      <c r="F405" s="68">
        <v>71.162046908315602</v>
      </c>
      <c r="G405" s="71">
        <v>0.25</v>
      </c>
      <c r="H405" s="68">
        <v>35.181236673774002</v>
      </c>
      <c r="I405" s="71">
        <v>0.244035253121237</v>
      </c>
      <c r="J405" s="68">
        <v>95.362473347548004</v>
      </c>
      <c r="K405" s="71">
        <v>0</v>
      </c>
      <c r="L405" s="68">
        <v>45.255863539445599</v>
      </c>
    </row>
    <row r="406" spans="1:12" x14ac:dyDescent="0.2">
      <c r="A406" s="72" t="s">
        <v>1126</v>
      </c>
      <c r="B406" s="66" t="s">
        <v>1127</v>
      </c>
      <c r="C406" s="67">
        <v>73</v>
      </c>
      <c r="D406" s="67" t="s">
        <v>342</v>
      </c>
      <c r="E406" s="71">
        <v>0.15482927605504099</v>
      </c>
      <c r="F406" s="68">
        <v>68.656716417910403</v>
      </c>
      <c r="G406" s="71">
        <v>0.36692784417884</v>
      </c>
      <c r="H406" s="68">
        <v>90.351812366737704</v>
      </c>
      <c r="I406" s="71">
        <v>9.7559983986283794E-2</v>
      </c>
      <c r="J406" s="68">
        <v>90.245202558635398</v>
      </c>
      <c r="K406" s="71">
        <v>0</v>
      </c>
      <c r="L406" s="68">
        <v>45.255863539445599</v>
      </c>
    </row>
    <row r="407" spans="1:12" x14ac:dyDescent="0.2">
      <c r="A407" s="72" t="s">
        <v>1128</v>
      </c>
      <c r="B407" s="66" t="s">
        <v>1129</v>
      </c>
      <c r="C407" s="67">
        <v>73</v>
      </c>
      <c r="D407" s="67" t="s">
        <v>342</v>
      </c>
      <c r="E407" s="71">
        <v>0.12166028122924</v>
      </c>
      <c r="F407" s="68">
        <v>59.008528784648199</v>
      </c>
      <c r="G407" s="71">
        <v>0.25298804780876499</v>
      </c>
      <c r="H407" s="68">
        <v>40.405117270788899</v>
      </c>
      <c r="I407" s="71">
        <v>0.111992795878955</v>
      </c>
      <c r="J407" s="68">
        <v>91.204690831556505</v>
      </c>
      <c r="K407" s="71">
        <v>0</v>
      </c>
      <c r="L407" s="68">
        <v>45.255863539445599</v>
      </c>
    </row>
    <row r="408" spans="1:12" x14ac:dyDescent="0.2">
      <c r="A408" s="72" t="s">
        <v>1130</v>
      </c>
      <c r="B408" s="66" t="s">
        <v>1131</v>
      </c>
      <c r="C408" s="67">
        <v>73</v>
      </c>
      <c r="D408" s="67" t="s">
        <v>342</v>
      </c>
      <c r="E408" s="71">
        <v>0.150590087637968</v>
      </c>
      <c r="F408" s="68">
        <v>67.857142857142904</v>
      </c>
      <c r="G408" s="71">
        <v>0.25743249225320902</v>
      </c>
      <c r="H408" s="68">
        <v>47.174840085287798</v>
      </c>
      <c r="I408" s="71">
        <v>0.19433777066069499</v>
      </c>
      <c r="J408" s="68">
        <v>94.083155650319796</v>
      </c>
      <c r="K408" s="71">
        <v>0</v>
      </c>
      <c r="L408" s="68">
        <v>45.255863539445599</v>
      </c>
    </row>
    <row r="409" spans="1:12" x14ac:dyDescent="0.2">
      <c r="A409" s="72" t="s">
        <v>1132</v>
      </c>
      <c r="B409" s="66" t="s">
        <v>1133</v>
      </c>
      <c r="C409" s="67">
        <v>73</v>
      </c>
      <c r="D409" s="67" t="s">
        <v>342</v>
      </c>
      <c r="E409" s="71">
        <v>0.166695117651356</v>
      </c>
      <c r="F409" s="68">
        <v>71.695095948827301</v>
      </c>
      <c r="G409" s="71">
        <v>0.34792828685258997</v>
      </c>
      <c r="H409" s="68">
        <v>88.219616204690794</v>
      </c>
      <c r="I409" s="71">
        <v>0.15215706610148</v>
      </c>
      <c r="J409" s="68">
        <v>92.643923240938193</v>
      </c>
      <c r="K409" s="71">
        <v>0</v>
      </c>
      <c r="L409" s="68">
        <v>45.255863539445599</v>
      </c>
    </row>
    <row r="410" spans="1:12" x14ac:dyDescent="0.2">
      <c r="A410" s="72" t="s">
        <v>1134</v>
      </c>
      <c r="B410" s="66" t="s">
        <v>1135</v>
      </c>
      <c r="C410" s="67">
        <v>73</v>
      </c>
      <c r="D410" s="67" t="s">
        <v>342</v>
      </c>
      <c r="E410" s="71">
        <v>0.22459106897151099</v>
      </c>
      <c r="F410" s="68">
        <v>81.876332622601296</v>
      </c>
      <c r="G410" s="71">
        <v>0.332293050022134</v>
      </c>
      <c r="H410" s="68">
        <v>85.767590618336897</v>
      </c>
      <c r="I410" s="71">
        <v>0.34148015689240002</v>
      </c>
      <c r="J410" s="68">
        <v>97.441364605543697</v>
      </c>
      <c r="K410" s="71">
        <v>0</v>
      </c>
      <c r="L410" s="68">
        <v>45.255863539445599</v>
      </c>
    </row>
    <row r="411" spans="1:12" x14ac:dyDescent="0.2">
      <c r="A411" s="72" t="s">
        <v>1136</v>
      </c>
      <c r="B411" s="66" t="s">
        <v>1137</v>
      </c>
      <c r="C411" s="67">
        <v>73</v>
      </c>
      <c r="D411" s="67" t="s">
        <v>342</v>
      </c>
      <c r="E411" s="71">
        <v>0.121313925649162</v>
      </c>
      <c r="F411" s="68">
        <v>58.901918976545801</v>
      </c>
      <c r="G411" s="71">
        <v>0.253412969283276</v>
      </c>
      <c r="H411" s="68">
        <v>41.044776119402997</v>
      </c>
      <c r="I411" s="71">
        <v>0.110528807664209</v>
      </c>
      <c r="J411" s="68">
        <v>90.991471215351794</v>
      </c>
      <c r="K411" s="71">
        <v>0</v>
      </c>
      <c r="L411" s="68">
        <v>45.255863539445599</v>
      </c>
    </row>
    <row r="412" spans="1:12" x14ac:dyDescent="0.2">
      <c r="A412" s="72" t="s">
        <v>1138</v>
      </c>
      <c r="B412" s="66" t="s">
        <v>1139</v>
      </c>
      <c r="C412" s="67">
        <v>73</v>
      </c>
      <c r="D412" s="67" t="s">
        <v>342</v>
      </c>
      <c r="E412" s="71">
        <v>0.133981606641146</v>
      </c>
      <c r="F412" s="68">
        <v>63.646055437100202</v>
      </c>
      <c r="G412" s="71">
        <v>0.25</v>
      </c>
      <c r="H412" s="68">
        <v>35.181236673774002</v>
      </c>
      <c r="I412" s="71">
        <v>0.151944819923439</v>
      </c>
      <c r="J412" s="68">
        <v>92.590618336887005</v>
      </c>
      <c r="K412" s="71">
        <v>0</v>
      </c>
      <c r="L412" s="68">
        <v>45.255863539445599</v>
      </c>
    </row>
    <row r="413" spans="1:12" x14ac:dyDescent="0.2">
      <c r="A413" s="72" t="s">
        <v>1140</v>
      </c>
      <c r="B413" s="66" t="s">
        <v>1141</v>
      </c>
      <c r="C413" s="67">
        <v>73</v>
      </c>
      <c r="D413" s="67" t="s">
        <v>342</v>
      </c>
      <c r="E413" s="71">
        <v>0.199562543583756</v>
      </c>
      <c r="F413" s="68">
        <v>78.038379530916799</v>
      </c>
      <c r="G413" s="71">
        <v>0.25</v>
      </c>
      <c r="H413" s="68">
        <v>35.181236673774002</v>
      </c>
      <c r="I413" s="71">
        <v>0.34868763075126802</v>
      </c>
      <c r="J413" s="68">
        <v>97.654584221748394</v>
      </c>
      <c r="K413" s="71">
        <v>0</v>
      </c>
      <c r="L413" s="68">
        <v>45.255863539445599</v>
      </c>
    </row>
    <row r="414" spans="1:12" x14ac:dyDescent="0.2">
      <c r="A414" s="72" t="s">
        <v>1142</v>
      </c>
      <c r="B414" s="66" t="s">
        <v>1143</v>
      </c>
      <c r="C414" s="67">
        <v>73</v>
      </c>
      <c r="D414" s="67" t="s">
        <v>342</v>
      </c>
      <c r="E414" s="71">
        <v>0.180742946693141</v>
      </c>
      <c r="F414" s="68">
        <v>74.413646055437098</v>
      </c>
      <c r="G414" s="71">
        <v>0.25</v>
      </c>
      <c r="H414" s="68">
        <v>35.181236673774002</v>
      </c>
      <c r="I414" s="71">
        <v>0.29222884007942301</v>
      </c>
      <c r="J414" s="68">
        <v>96.002132196162094</v>
      </c>
      <c r="K414" s="71">
        <v>0</v>
      </c>
      <c r="L414" s="68">
        <v>45.255863539445599</v>
      </c>
    </row>
    <row r="415" spans="1:12" x14ac:dyDescent="0.2">
      <c r="A415" s="72" t="s">
        <v>1144</v>
      </c>
      <c r="B415" s="66" t="s">
        <v>1145</v>
      </c>
      <c r="C415" s="67">
        <v>39</v>
      </c>
      <c r="D415" s="67" t="s">
        <v>342</v>
      </c>
      <c r="E415" s="71">
        <v>0.13730390218056199</v>
      </c>
      <c r="F415" s="68">
        <v>64.712153518123699</v>
      </c>
      <c r="G415" s="71">
        <v>0.38884019477644999</v>
      </c>
      <c r="H415" s="68">
        <v>92.270788912580002</v>
      </c>
      <c r="I415" s="71">
        <v>1.04132839171358E-2</v>
      </c>
      <c r="J415" s="68">
        <v>63.3262260127932</v>
      </c>
      <c r="K415" s="71">
        <v>1.26582278481013E-2</v>
      </c>
      <c r="L415" s="68">
        <v>55.7036247334755</v>
      </c>
    </row>
    <row r="416" spans="1:12" x14ac:dyDescent="0.2">
      <c r="A416" s="72" t="s">
        <v>1146</v>
      </c>
      <c r="B416" s="66" t="s">
        <v>1147</v>
      </c>
      <c r="C416" s="67">
        <v>39</v>
      </c>
      <c r="D416" s="67" t="s">
        <v>342</v>
      </c>
      <c r="E416" s="71">
        <v>0.14015772883913499</v>
      </c>
      <c r="F416" s="68">
        <v>65.618336886993603</v>
      </c>
      <c r="G416" s="71">
        <v>0.30825018682998201</v>
      </c>
      <c r="H416" s="68">
        <v>80.597014925373102</v>
      </c>
      <c r="I416" s="71">
        <v>6.15900882950167E-2</v>
      </c>
      <c r="J416" s="68">
        <v>87.420042643923196</v>
      </c>
      <c r="K416" s="71">
        <v>5.0632911392405097E-2</v>
      </c>
      <c r="L416" s="68">
        <v>66.471215351812404</v>
      </c>
    </row>
    <row r="417" spans="1:12" x14ac:dyDescent="0.2">
      <c r="A417" s="72" t="s">
        <v>1148</v>
      </c>
      <c r="B417" s="66" t="s">
        <v>1149</v>
      </c>
      <c r="C417" s="67">
        <v>39</v>
      </c>
      <c r="D417" s="67" t="s">
        <v>342</v>
      </c>
      <c r="E417" s="71">
        <v>0.136472759117756</v>
      </c>
      <c r="F417" s="68">
        <v>64.605543710021294</v>
      </c>
      <c r="G417" s="71">
        <v>0.36651420226717601</v>
      </c>
      <c r="H417" s="68">
        <v>90.245202558635398</v>
      </c>
      <c r="I417" s="71">
        <v>4.9293915417891899E-3</v>
      </c>
      <c r="J417" s="68">
        <v>45.469083155650303</v>
      </c>
      <c r="K417" s="71">
        <v>3.7974683544303799E-2</v>
      </c>
      <c r="L417" s="68">
        <v>64.339019189765494</v>
      </c>
    </row>
    <row r="418" spans="1:12" x14ac:dyDescent="0.2">
      <c r="A418" s="72" t="s">
        <v>1150</v>
      </c>
      <c r="B418" s="66" t="s">
        <v>1151</v>
      </c>
      <c r="C418" s="67">
        <v>39</v>
      </c>
      <c r="D418" s="67" t="s">
        <v>342</v>
      </c>
      <c r="E418" s="71">
        <v>0.123643974078629</v>
      </c>
      <c r="F418" s="68">
        <v>60.287846481876301</v>
      </c>
      <c r="G418" s="71">
        <v>0.33329340204596902</v>
      </c>
      <c r="H418" s="68">
        <v>85.874200426439202</v>
      </c>
      <c r="I418" s="71">
        <v>1.23220644937161E-2</v>
      </c>
      <c r="J418" s="68">
        <v>66.524520255863493</v>
      </c>
      <c r="K418" s="71">
        <v>2.5316455696202601E-2</v>
      </c>
      <c r="L418" s="68">
        <v>61.460554371002097</v>
      </c>
    </row>
    <row r="419" spans="1:12" x14ac:dyDescent="0.2">
      <c r="A419" s="72" t="s">
        <v>1152</v>
      </c>
      <c r="B419" s="66" t="s">
        <v>1153</v>
      </c>
      <c r="C419" s="67">
        <v>39</v>
      </c>
      <c r="D419" s="67" t="s">
        <v>342</v>
      </c>
      <c r="E419" s="71">
        <v>0.11799074849317299</v>
      </c>
      <c r="F419" s="68">
        <v>57.462686567164198</v>
      </c>
      <c r="G419" s="71">
        <v>0.315117293435284</v>
      </c>
      <c r="H419" s="68">
        <v>82.622601279317706</v>
      </c>
      <c r="I419" s="71">
        <v>2.6196724196133201E-2</v>
      </c>
      <c r="J419" s="68">
        <v>79.371002132196196</v>
      </c>
      <c r="K419" s="71">
        <v>1.26582278481013E-2</v>
      </c>
      <c r="L419" s="68">
        <v>55.7036247334755</v>
      </c>
    </row>
    <row r="420" spans="1:12" x14ac:dyDescent="0.2">
      <c r="A420" s="72" t="s">
        <v>1154</v>
      </c>
      <c r="B420" s="66" t="s">
        <v>1155</v>
      </c>
      <c r="C420" s="67">
        <v>39</v>
      </c>
      <c r="D420" s="67" t="s">
        <v>342</v>
      </c>
      <c r="E420" s="71">
        <v>0.144741559127881</v>
      </c>
      <c r="F420" s="68">
        <v>66.737739872068204</v>
      </c>
      <c r="G420" s="71">
        <v>0.34324016032948201</v>
      </c>
      <c r="H420" s="68">
        <v>87.739872068230298</v>
      </c>
      <c r="I420" s="71">
        <v>7.83262892060584E-2</v>
      </c>
      <c r="J420" s="68">
        <v>89.072494669509595</v>
      </c>
      <c r="K420" s="71">
        <v>1.26582278481013E-2</v>
      </c>
      <c r="L420" s="68">
        <v>55.7036247334755</v>
      </c>
    </row>
    <row r="421" spans="1:12" x14ac:dyDescent="0.2">
      <c r="A421" s="72" t="s">
        <v>1156</v>
      </c>
      <c r="B421" s="66" t="s">
        <v>1157</v>
      </c>
      <c r="C421" s="67">
        <v>39</v>
      </c>
      <c r="D421" s="67" t="s">
        <v>342</v>
      </c>
      <c r="E421" s="71">
        <v>0.17223957219541899</v>
      </c>
      <c r="F421" s="68">
        <v>73.134328358209004</v>
      </c>
      <c r="G421" s="71">
        <v>0.42432049579459902</v>
      </c>
      <c r="H421" s="68">
        <v>94.243070362473304</v>
      </c>
      <c r="I421" s="71">
        <v>6.7081765095454396E-2</v>
      </c>
      <c r="J421" s="68">
        <v>87.793176972281401</v>
      </c>
      <c r="K421" s="71">
        <v>2.5316455696202601E-2</v>
      </c>
      <c r="L421" s="68">
        <v>61.460554371002097</v>
      </c>
    </row>
    <row r="422" spans="1:12" x14ac:dyDescent="0.2">
      <c r="A422" s="72" t="s">
        <v>1158</v>
      </c>
      <c r="B422" s="66" t="s">
        <v>1159</v>
      </c>
      <c r="C422" s="67">
        <v>39</v>
      </c>
      <c r="D422" s="67" t="s">
        <v>342</v>
      </c>
      <c r="E422" s="71">
        <v>0.12311749923467299</v>
      </c>
      <c r="F422" s="68">
        <v>59.648187633262303</v>
      </c>
      <c r="G422" s="71">
        <v>0.34562638335546703</v>
      </c>
      <c r="H422" s="68">
        <v>88.006396588486098</v>
      </c>
      <c r="I422" s="71">
        <v>1.10678865004514E-2</v>
      </c>
      <c r="J422" s="68">
        <v>64.765458422174802</v>
      </c>
      <c r="K422" s="71">
        <v>1.26582278481013E-2</v>
      </c>
      <c r="L422" s="68">
        <v>55.7036247334755</v>
      </c>
    </row>
    <row r="423" spans="1:12" x14ac:dyDescent="0.2">
      <c r="A423" s="72" t="s">
        <v>1160</v>
      </c>
      <c r="B423" s="66" t="s">
        <v>1161</v>
      </c>
      <c r="C423" s="67">
        <v>39</v>
      </c>
      <c r="D423" s="67" t="s">
        <v>342</v>
      </c>
      <c r="E423" s="71">
        <v>0.11510173824855501</v>
      </c>
      <c r="F423" s="68">
        <v>55.650319829424298</v>
      </c>
      <c r="G423" s="71">
        <v>0.314289508632138</v>
      </c>
      <c r="H423" s="68">
        <v>82.515991471215401</v>
      </c>
      <c r="I423" s="71">
        <v>5.6992504173237401E-3</v>
      </c>
      <c r="J423" s="68">
        <v>49.680170575692998</v>
      </c>
      <c r="K423" s="71">
        <v>2.5316455696202601E-2</v>
      </c>
      <c r="L423" s="68">
        <v>61.460554371002097</v>
      </c>
    </row>
    <row r="424" spans="1:12" x14ac:dyDescent="0.2">
      <c r="A424" s="72" t="s">
        <v>1162</v>
      </c>
      <c r="B424" s="66" t="s">
        <v>1163</v>
      </c>
      <c r="C424" s="67">
        <v>39</v>
      </c>
      <c r="D424" s="67" t="s">
        <v>342</v>
      </c>
      <c r="E424" s="71">
        <v>0.119959594322073</v>
      </c>
      <c r="F424" s="68">
        <v>58.368869936034102</v>
      </c>
      <c r="G424" s="71">
        <v>0.30814518188149898</v>
      </c>
      <c r="H424" s="68">
        <v>80.543710021321999</v>
      </c>
      <c r="I424" s="71">
        <v>3.90753732366197E-2</v>
      </c>
      <c r="J424" s="68">
        <v>83.795309168443495</v>
      </c>
      <c r="K424" s="71">
        <v>1.26582278481013E-2</v>
      </c>
      <c r="L424" s="68">
        <v>55.7036247334755</v>
      </c>
    </row>
    <row r="425" spans="1:12" x14ac:dyDescent="0.2">
      <c r="A425" s="72" t="s">
        <v>1164</v>
      </c>
      <c r="B425" s="66" t="s">
        <v>1165</v>
      </c>
      <c r="C425" s="67">
        <v>39</v>
      </c>
      <c r="D425" s="67" t="s">
        <v>342</v>
      </c>
      <c r="E425" s="71">
        <v>8.3600609800225295E-2</v>
      </c>
      <c r="F425" s="68">
        <v>7.2494669509594898</v>
      </c>
      <c r="G425" s="71">
        <v>9.2559857988396693E-2</v>
      </c>
      <c r="H425" s="68">
        <v>1.7590618336887001</v>
      </c>
      <c r="I425" s="71">
        <v>6.3432372350637799E-3</v>
      </c>
      <c r="J425" s="68">
        <v>52.5053304904051</v>
      </c>
      <c r="K425" s="71">
        <v>0.151898734177215</v>
      </c>
      <c r="L425" s="68">
        <v>75.852878464818801</v>
      </c>
    </row>
    <row r="426" spans="1:12" x14ac:dyDescent="0.2">
      <c r="A426" s="72" t="s">
        <v>1166</v>
      </c>
      <c r="B426" s="66" t="s">
        <v>1167</v>
      </c>
      <c r="C426" s="67">
        <v>39</v>
      </c>
      <c r="D426" s="67" t="s">
        <v>342</v>
      </c>
      <c r="E426" s="71">
        <v>0.15695413369296399</v>
      </c>
      <c r="F426" s="68">
        <v>69.083155650319796</v>
      </c>
      <c r="G426" s="71">
        <v>0.46728770805186198</v>
      </c>
      <c r="H426" s="68">
        <v>95.575692963752701</v>
      </c>
      <c r="I426" s="71">
        <v>3.5746930270315201E-3</v>
      </c>
      <c r="J426" s="68">
        <v>36.194029850746297</v>
      </c>
      <c r="K426" s="71">
        <v>0</v>
      </c>
      <c r="L426" s="68">
        <v>45.255863539445599</v>
      </c>
    </row>
    <row r="427" spans="1:12" x14ac:dyDescent="0.2">
      <c r="A427" s="72" t="s">
        <v>1168</v>
      </c>
      <c r="B427" s="66" t="s">
        <v>1169</v>
      </c>
      <c r="C427" s="67">
        <v>39</v>
      </c>
      <c r="D427" s="67" t="s">
        <v>342</v>
      </c>
      <c r="E427" s="71">
        <v>9.5150550038920201E-2</v>
      </c>
      <c r="F427" s="68">
        <v>38.859275053304899</v>
      </c>
      <c r="G427" s="71">
        <v>0.21789254671175301</v>
      </c>
      <c r="H427" s="68">
        <v>7.5692963752665197</v>
      </c>
      <c r="I427" s="71">
        <v>4.26796416450169E-3</v>
      </c>
      <c r="J427" s="68">
        <v>41.791044776119399</v>
      </c>
      <c r="K427" s="71">
        <v>6.3291139240506403E-2</v>
      </c>
      <c r="L427" s="68">
        <v>68.443496801705805</v>
      </c>
    </row>
    <row r="428" spans="1:12" x14ac:dyDescent="0.2">
      <c r="A428" s="72" t="s">
        <v>718</v>
      </c>
      <c r="B428" s="66" t="s">
        <v>1170</v>
      </c>
      <c r="C428" s="67">
        <v>39</v>
      </c>
      <c r="D428" s="67" t="s">
        <v>342</v>
      </c>
      <c r="E428" s="71">
        <v>0.139674904908414</v>
      </c>
      <c r="F428" s="68">
        <v>65.351812366737704</v>
      </c>
      <c r="G428" s="71">
        <v>0.249525280986375</v>
      </c>
      <c r="H428" s="68">
        <v>13.4328358208955</v>
      </c>
      <c r="I428" s="71">
        <v>4.9424717135499296E-3</v>
      </c>
      <c r="J428" s="68">
        <v>45.575692963752701</v>
      </c>
      <c r="K428" s="71">
        <v>0.164556962025316</v>
      </c>
      <c r="L428" s="68">
        <v>76.6524520255863</v>
      </c>
    </row>
    <row r="429" spans="1:12" x14ac:dyDescent="0.2">
      <c r="A429" s="72" t="s">
        <v>721</v>
      </c>
      <c r="B429" s="66" t="s">
        <v>1171</v>
      </c>
      <c r="C429" s="67">
        <v>39</v>
      </c>
      <c r="D429" s="67" t="s">
        <v>342</v>
      </c>
      <c r="E429" s="71">
        <v>0.14555517142267299</v>
      </c>
      <c r="F429" s="68">
        <v>66.9509594882729</v>
      </c>
      <c r="G429" s="71">
        <v>0.32393979637007497</v>
      </c>
      <c r="H429" s="68">
        <v>84.381663113006397</v>
      </c>
      <c r="I429" s="71">
        <v>1.14598951131349E-2</v>
      </c>
      <c r="J429" s="68">
        <v>65.191897654584196</v>
      </c>
      <c r="K429" s="71">
        <v>0.10126582278481</v>
      </c>
      <c r="L429" s="68">
        <v>72.388059701492494</v>
      </c>
    </row>
    <row r="430" spans="1:12" x14ac:dyDescent="0.2">
      <c r="A430" s="72" t="s">
        <v>1172</v>
      </c>
      <c r="B430" s="66" t="s">
        <v>1173</v>
      </c>
      <c r="C430" s="67">
        <v>39</v>
      </c>
      <c r="D430" s="67" t="s">
        <v>342</v>
      </c>
      <c r="E430" s="71">
        <v>6.5752432245563902E-2</v>
      </c>
      <c r="F430" s="68">
        <v>2.6652452025586402</v>
      </c>
      <c r="G430" s="71">
        <v>0.17084873917464299</v>
      </c>
      <c r="H430" s="68">
        <v>4.5309168443496803</v>
      </c>
      <c r="I430" s="71">
        <v>1.09210186584633E-3</v>
      </c>
      <c r="J430" s="68">
        <v>12.5266524520256</v>
      </c>
      <c r="K430" s="71">
        <v>2.5316455696202601E-2</v>
      </c>
      <c r="L430" s="68">
        <v>61.460554371002097</v>
      </c>
    </row>
    <row r="431" spans="1:12" x14ac:dyDescent="0.2">
      <c r="A431" s="72" t="s">
        <v>727</v>
      </c>
      <c r="B431" s="66" t="s">
        <v>1174</v>
      </c>
      <c r="C431" s="67">
        <v>39</v>
      </c>
      <c r="D431" s="67" t="s">
        <v>342</v>
      </c>
      <c r="E431" s="71">
        <v>9.5857851300789304E-2</v>
      </c>
      <c r="F431" s="68">
        <v>39.765458422174802</v>
      </c>
      <c r="G431" s="71">
        <v>0.27390438247012</v>
      </c>
      <c r="H431" s="68">
        <v>62.793176972281501</v>
      </c>
      <c r="I431" s="71">
        <v>1.01094358414729E-3</v>
      </c>
      <c r="J431" s="68">
        <v>11.513859275053299</v>
      </c>
      <c r="K431" s="71">
        <v>1.26582278481013E-2</v>
      </c>
      <c r="L431" s="68">
        <v>55.7036247334755</v>
      </c>
    </row>
    <row r="432" spans="1:12" x14ac:dyDescent="0.2">
      <c r="A432" s="72" t="s">
        <v>1175</v>
      </c>
      <c r="B432" s="66" t="s">
        <v>1176</v>
      </c>
      <c r="C432" s="67">
        <v>39</v>
      </c>
      <c r="D432" s="67" t="s">
        <v>342</v>
      </c>
      <c r="E432" s="71">
        <v>8.0941573254006596E-2</v>
      </c>
      <c r="F432" s="68">
        <v>4.7441364605543699</v>
      </c>
      <c r="G432" s="71">
        <v>0.11415474617427</v>
      </c>
      <c r="H432" s="68">
        <v>2.5586353944562901</v>
      </c>
      <c r="I432" s="71">
        <v>2.0876951067366999E-3</v>
      </c>
      <c r="J432" s="68">
        <v>23.987206823027702</v>
      </c>
      <c r="K432" s="71">
        <v>0.126582278481013</v>
      </c>
      <c r="L432" s="68">
        <v>74.200426439232402</v>
      </c>
    </row>
    <row r="433" spans="1:12" x14ac:dyDescent="0.2">
      <c r="A433" s="72" t="s">
        <v>1177</v>
      </c>
      <c r="B433" s="66" t="s">
        <v>1178</v>
      </c>
      <c r="C433" s="67">
        <v>39</v>
      </c>
      <c r="D433" s="67" t="s">
        <v>342</v>
      </c>
      <c r="E433" s="71">
        <v>7.76863048814109E-2</v>
      </c>
      <c r="F433" s="68">
        <v>4.1044776119403004</v>
      </c>
      <c r="G433" s="71">
        <v>2.62815405046481E-2</v>
      </c>
      <c r="H433" s="68">
        <v>0.58635394456290002</v>
      </c>
      <c r="I433" s="71">
        <v>4.2457285699644904E-3</v>
      </c>
      <c r="J433" s="68">
        <v>41.5245202558635</v>
      </c>
      <c r="K433" s="71">
        <v>0.20253164556962</v>
      </c>
      <c r="L433" s="68">
        <v>78.411513859275004</v>
      </c>
    </row>
    <row r="434" spans="1:12" x14ac:dyDescent="0.2">
      <c r="A434" s="72" t="s">
        <v>1179</v>
      </c>
      <c r="B434" s="66" t="s">
        <v>1180</v>
      </c>
      <c r="C434" s="67">
        <v>39</v>
      </c>
      <c r="D434" s="67" t="s">
        <v>342</v>
      </c>
      <c r="E434" s="71">
        <v>2.5124781415392899E-2</v>
      </c>
      <c r="F434" s="68">
        <v>0.26652452025586398</v>
      </c>
      <c r="G434" s="71">
        <v>4.6812749003984098E-2</v>
      </c>
      <c r="H434" s="68">
        <v>0.79957356076759101</v>
      </c>
      <c r="I434" s="71">
        <v>3.2451395459920998E-3</v>
      </c>
      <c r="J434" s="68">
        <v>33.4754797441365</v>
      </c>
      <c r="K434" s="71">
        <v>2.5316455696202601E-2</v>
      </c>
      <c r="L434" s="68">
        <v>61.460554371002097</v>
      </c>
    </row>
    <row r="435" spans="1:12" x14ac:dyDescent="0.2">
      <c r="A435" s="72" t="s">
        <v>1181</v>
      </c>
      <c r="B435" s="66" t="s">
        <v>1182</v>
      </c>
      <c r="C435" s="67">
        <v>39</v>
      </c>
      <c r="D435" s="67" t="s">
        <v>342</v>
      </c>
      <c r="E435" s="71">
        <v>8.7242342251674695E-2</v>
      </c>
      <c r="F435" s="68">
        <v>19.9360341151386</v>
      </c>
      <c r="G435" s="71">
        <v>0.220388721136731</v>
      </c>
      <c r="H435" s="68">
        <v>7.7292110874200404</v>
      </c>
      <c r="I435" s="71">
        <v>3.3636220739895299E-3</v>
      </c>
      <c r="J435" s="68">
        <v>34.648187633262303</v>
      </c>
      <c r="K435" s="71">
        <v>3.7974683544303799E-2</v>
      </c>
      <c r="L435" s="68">
        <v>64.339019189765494</v>
      </c>
    </row>
    <row r="436" spans="1:12" x14ac:dyDescent="0.2">
      <c r="A436" s="72" t="s">
        <v>1183</v>
      </c>
      <c r="B436" s="66" t="s">
        <v>1184</v>
      </c>
      <c r="C436" s="67">
        <v>39</v>
      </c>
      <c r="D436" s="67" t="s">
        <v>342</v>
      </c>
      <c r="E436" s="71">
        <v>3.7515836744423901E-2</v>
      </c>
      <c r="F436" s="68">
        <v>0.85287846481876295</v>
      </c>
      <c r="G436" s="71">
        <v>8.7007675567213796E-2</v>
      </c>
      <c r="H436" s="68">
        <v>1.65245202558635</v>
      </c>
      <c r="I436" s="71">
        <v>2.2337896985541201E-4</v>
      </c>
      <c r="J436" s="68">
        <v>2.23880597014925</v>
      </c>
      <c r="K436" s="71">
        <v>2.5316455696202601E-2</v>
      </c>
      <c r="L436" s="68">
        <v>61.460554371002097</v>
      </c>
    </row>
    <row r="437" spans="1:12" x14ac:dyDescent="0.2">
      <c r="A437" s="72" t="s">
        <v>1185</v>
      </c>
      <c r="B437" s="66" t="s">
        <v>1186</v>
      </c>
      <c r="C437" s="67">
        <v>39</v>
      </c>
      <c r="D437" s="67" t="s">
        <v>342</v>
      </c>
      <c r="E437" s="71">
        <v>7.5054623915204205E-2</v>
      </c>
      <c r="F437" s="68">
        <v>3.6780383795309199</v>
      </c>
      <c r="G437" s="71">
        <v>0.19797193713631001</v>
      </c>
      <c r="H437" s="68">
        <v>5.5970149253731298</v>
      </c>
      <c r="I437" s="71">
        <v>1.8754789130999E-3</v>
      </c>
      <c r="J437" s="68">
        <v>21.268656716417901</v>
      </c>
      <c r="K437" s="71">
        <v>2.5316455696202601E-2</v>
      </c>
      <c r="L437" s="68">
        <v>61.460554371002097</v>
      </c>
    </row>
    <row r="438" spans="1:12" x14ac:dyDescent="0.2">
      <c r="A438" s="72" t="s">
        <v>1187</v>
      </c>
      <c r="B438" s="66" t="s">
        <v>1188</v>
      </c>
      <c r="C438" s="67">
        <v>39</v>
      </c>
      <c r="D438" s="67" t="s">
        <v>342</v>
      </c>
      <c r="E438" s="71">
        <v>0.143870435686269</v>
      </c>
      <c r="F438" s="68">
        <v>66.684434968017101</v>
      </c>
      <c r="G438" s="71">
        <v>0.40232403718459497</v>
      </c>
      <c r="H438" s="68">
        <v>93.176972281449906</v>
      </c>
      <c r="I438" s="71">
        <v>3.9708141780101201E-3</v>
      </c>
      <c r="J438" s="68">
        <v>39.285714285714299</v>
      </c>
      <c r="K438" s="71">
        <v>2.5316455696202601E-2</v>
      </c>
      <c r="L438" s="68">
        <v>61.460554371002097</v>
      </c>
    </row>
    <row r="439" spans="1:12" x14ac:dyDescent="0.2">
      <c r="A439" s="72" t="s">
        <v>1189</v>
      </c>
      <c r="B439" s="66" t="s">
        <v>1190</v>
      </c>
      <c r="C439" s="67">
        <v>39</v>
      </c>
      <c r="D439" s="67" t="s">
        <v>342</v>
      </c>
      <c r="E439" s="71">
        <v>0.150007502477291</v>
      </c>
      <c r="F439" s="68">
        <v>67.643923240938193</v>
      </c>
      <c r="G439" s="71">
        <v>0.37681274900398398</v>
      </c>
      <c r="H439" s="68">
        <v>91.204690831556505</v>
      </c>
      <c r="I439" s="71">
        <v>9.9186191873828194E-3</v>
      </c>
      <c r="J439" s="68">
        <v>62.313432835820898</v>
      </c>
      <c r="K439" s="71">
        <v>6.3291139240506403E-2</v>
      </c>
      <c r="L439" s="68">
        <v>68.443496801705805</v>
      </c>
    </row>
    <row r="440" spans="1:12" x14ac:dyDescent="0.2">
      <c r="A440" s="72" t="s">
        <v>1191</v>
      </c>
      <c r="B440" s="66" t="s">
        <v>1192</v>
      </c>
      <c r="C440" s="67">
        <v>39</v>
      </c>
      <c r="D440" s="67" t="s">
        <v>342</v>
      </c>
      <c r="E440" s="71">
        <v>0.14533917442192501</v>
      </c>
      <c r="F440" s="68">
        <v>66.897654584221698</v>
      </c>
      <c r="G440" s="71">
        <v>0.420486941124391</v>
      </c>
      <c r="H440" s="68">
        <v>94.083155650319796</v>
      </c>
      <c r="I440" s="71">
        <v>2.8723542932827901E-3</v>
      </c>
      <c r="J440" s="68">
        <v>30.383795309168399</v>
      </c>
      <c r="K440" s="71">
        <v>1.26582278481013E-2</v>
      </c>
      <c r="L440" s="68">
        <v>55.7036247334755</v>
      </c>
    </row>
    <row r="441" spans="1:12" x14ac:dyDescent="0.2">
      <c r="A441" s="72" t="s">
        <v>1193</v>
      </c>
      <c r="B441" s="66" t="s">
        <v>1194</v>
      </c>
      <c r="C441" s="67">
        <v>39</v>
      </c>
      <c r="D441" s="67" t="s">
        <v>342</v>
      </c>
      <c r="E441" s="71">
        <v>9.2758261436684503E-2</v>
      </c>
      <c r="F441" s="68">
        <v>34.1684434968017</v>
      </c>
      <c r="G441" s="71">
        <v>0.23133150436005701</v>
      </c>
      <c r="H441" s="68">
        <v>9.1684434968017108</v>
      </c>
      <c r="I441" s="71">
        <v>8.9685964056929503E-3</v>
      </c>
      <c r="J441" s="68">
        <v>60.181236673774002</v>
      </c>
      <c r="K441" s="71">
        <v>3.7974683544303799E-2</v>
      </c>
      <c r="L441" s="68">
        <v>64.339019189765494</v>
      </c>
    </row>
    <row r="442" spans="1:12" x14ac:dyDescent="0.2">
      <c r="A442" s="72" t="s">
        <v>1195</v>
      </c>
      <c r="B442" s="66" t="s">
        <v>1196</v>
      </c>
      <c r="C442" s="67">
        <v>39</v>
      </c>
      <c r="D442" s="67" t="s">
        <v>342</v>
      </c>
      <c r="E442" s="71">
        <v>2.9682586758037099E-2</v>
      </c>
      <c r="F442" s="68">
        <v>0.37313432835820898</v>
      </c>
      <c r="G442" s="71">
        <v>6.3058875608676401E-2</v>
      </c>
      <c r="H442" s="68">
        <v>1.22601279317697</v>
      </c>
      <c r="I442" s="71">
        <v>6.7242896923235896E-4</v>
      </c>
      <c r="J442" s="68">
        <v>7.3560767590618301</v>
      </c>
      <c r="K442" s="71">
        <v>2.5316455696202601E-2</v>
      </c>
      <c r="L442" s="68">
        <v>61.460554371002097</v>
      </c>
    </row>
    <row r="443" spans="1:12" x14ac:dyDescent="0.2">
      <c r="A443" s="72" t="s">
        <v>1197</v>
      </c>
      <c r="B443" s="66" t="s">
        <v>1198</v>
      </c>
      <c r="C443" s="67">
        <v>39</v>
      </c>
      <c r="D443" s="67" t="s">
        <v>342</v>
      </c>
      <c r="E443" s="71">
        <v>4.01971714739634E-2</v>
      </c>
      <c r="F443" s="68">
        <v>1.22601279317697</v>
      </c>
      <c r="G443" s="71">
        <v>5.43153828721058E-2</v>
      </c>
      <c r="H443" s="68">
        <v>1.0660980810234499</v>
      </c>
      <c r="I443" s="71">
        <v>2.9849923092781002E-3</v>
      </c>
      <c r="J443" s="68">
        <v>31.236673773987199</v>
      </c>
      <c r="K443" s="71">
        <v>6.3291139240506403E-2</v>
      </c>
      <c r="L443" s="68">
        <v>68.443496801705805</v>
      </c>
    </row>
    <row r="444" spans="1:12" x14ac:dyDescent="0.2">
      <c r="A444" s="72" t="s">
        <v>1199</v>
      </c>
      <c r="B444" s="66" t="s">
        <v>1200</v>
      </c>
      <c r="C444" s="67">
        <v>39</v>
      </c>
      <c r="D444" s="67" t="s">
        <v>342</v>
      </c>
      <c r="E444" s="71">
        <v>1.70971529578396E-2</v>
      </c>
      <c r="F444" s="68">
        <v>0.15991471215351799</v>
      </c>
      <c r="G444" s="71">
        <v>0</v>
      </c>
      <c r="H444" s="68">
        <v>0.15991471215351799</v>
      </c>
      <c r="I444" s="71">
        <v>6.5854748111359004E-4</v>
      </c>
      <c r="J444" s="68">
        <v>7.0362473347548002</v>
      </c>
      <c r="K444" s="71">
        <v>5.0632911392405097E-2</v>
      </c>
      <c r="L444" s="68">
        <v>66.471215351812404</v>
      </c>
    </row>
    <row r="445" spans="1:12" x14ac:dyDescent="0.2">
      <c r="A445" s="72" t="s">
        <v>514</v>
      </c>
      <c r="B445" s="66" t="s">
        <v>1201</v>
      </c>
      <c r="C445" s="67">
        <v>39</v>
      </c>
      <c r="D445" s="67" t="s">
        <v>342</v>
      </c>
      <c r="E445" s="71">
        <v>7.2378077095778107E-2</v>
      </c>
      <c r="F445" s="68">
        <v>3.3582089552238799</v>
      </c>
      <c r="G445" s="71">
        <v>0.16295314531615501</v>
      </c>
      <c r="H445" s="68">
        <v>4.2110874200426398</v>
      </c>
      <c r="I445" s="71">
        <v>3.5481745787741699E-3</v>
      </c>
      <c r="J445" s="68">
        <v>36.087420042643899</v>
      </c>
      <c r="K445" s="71">
        <v>5.0632911392405097E-2</v>
      </c>
      <c r="L445" s="68">
        <v>66.471215351812404</v>
      </c>
    </row>
    <row r="446" spans="1:12" x14ac:dyDescent="0.2">
      <c r="A446" s="72" t="s">
        <v>1202</v>
      </c>
      <c r="B446" s="66" t="s">
        <v>1203</v>
      </c>
      <c r="C446" s="67">
        <v>39</v>
      </c>
      <c r="D446" s="67" t="s">
        <v>342</v>
      </c>
      <c r="E446" s="71">
        <v>5.5636122608550297E-2</v>
      </c>
      <c r="F446" s="68">
        <v>2.23880597014925</v>
      </c>
      <c r="G446" s="71">
        <v>0.13388479693704999</v>
      </c>
      <c r="H446" s="68">
        <v>3.1449893390191899</v>
      </c>
      <c r="I446" s="71">
        <v>7.7071151923977501E-3</v>
      </c>
      <c r="J446" s="68">
        <v>57.089552238806</v>
      </c>
      <c r="K446" s="71">
        <v>2.5316455696202601E-2</v>
      </c>
      <c r="L446" s="68">
        <v>61.460554371002097</v>
      </c>
    </row>
    <row r="447" spans="1:12" x14ac:dyDescent="0.2">
      <c r="A447" s="72" t="s">
        <v>700</v>
      </c>
      <c r="B447" s="66" t="s">
        <v>1204</v>
      </c>
      <c r="C447" s="67">
        <v>39</v>
      </c>
      <c r="D447" s="67" t="s">
        <v>342</v>
      </c>
      <c r="E447" s="71">
        <v>8.8818412544128297E-2</v>
      </c>
      <c r="F447" s="68">
        <v>25.2132196162047</v>
      </c>
      <c r="G447" s="71">
        <v>0.26532536520584299</v>
      </c>
      <c r="H447" s="68">
        <v>55.650319829424298</v>
      </c>
      <c r="I447" s="71">
        <v>1.1298724265415901E-3</v>
      </c>
      <c r="J447" s="68">
        <v>13.113006396588499</v>
      </c>
      <c r="K447" s="71">
        <v>0</v>
      </c>
      <c r="L447" s="68">
        <v>45.255863539445599</v>
      </c>
    </row>
    <row r="448" spans="1:12" x14ac:dyDescent="0.2">
      <c r="A448" s="72" t="s">
        <v>1205</v>
      </c>
      <c r="B448" s="66" t="s">
        <v>1206</v>
      </c>
      <c r="C448" s="67">
        <v>39</v>
      </c>
      <c r="D448" s="67" t="s">
        <v>342</v>
      </c>
      <c r="E448" s="71">
        <v>9.5428211536005697E-2</v>
      </c>
      <c r="F448" s="68">
        <v>39.232409381663103</v>
      </c>
      <c r="G448" s="71">
        <v>0.27283311199645899</v>
      </c>
      <c r="H448" s="68">
        <v>61.407249466951001</v>
      </c>
      <c r="I448" s="71">
        <v>7.9329476345718305E-4</v>
      </c>
      <c r="J448" s="68">
        <v>8.5287846481876297</v>
      </c>
      <c r="K448" s="71">
        <v>1.26582278481013E-2</v>
      </c>
      <c r="L448" s="68">
        <v>55.7036247334755</v>
      </c>
    </row>
    <row r="449" spans="1:12" x14ac:dyDescent="0.2">
      <c r="A449" s="72" t="s">
        <v>1207</v>
      </c>
      <c r="B449" s="66" t="s">
        <v>1208</v>
      </c>
      <c r="C449" s="67">
        <v>73</v>
      </c>
      <c r="D449" s="67" t="s">
        <v>342</v>
      </c>
      <c r="E449" s="71">
        <v>0.107367315595479</v>
      </c>
      <c r="F449" s="68">
        <v>50.799573560767598</v>
      </c>
      <c r="G449" s="71">
        <v>0.28035947779979398</v>
      </c>
      <c r="H449" s="68">
        <v>68.123667377398704</v>
      </c>
      <c r="I449" s="71">
        <v>2.9084241138542501E-2</v>
      </c>
      <c r="J449" s="68">
        <v>80.810234541577799</v>
      </c>
      <c r="K449" s="71">
        <v>1.26582278481013E-2</v>
      </c>
      <c r="L449" s="68">
        <v>55.7036247334755</v>
      </c>
    </row>
    <row r="450" spans="1:12" x14ac:dyDescent="0.2">
      <c r="A450" s="72" t="s">
        <v>1209</v>
      </c>
      <c r="B450" s="66" t="s">
        <v>1210</v>
      </c>
      <c r="C450" s="67">
        <v>74</v>
      </c>
      <c r="D450" s="67" t="s">
        <v>342</v>
      </c>
      <c r="E450" s="71">
        <v>0.10555363591462801</v>
      </c>
      <c r="F450" s="68">
        <v>49.466950959488301</v>
      </c>
      <c r="G450" s="71">
        <v>0.26287295263390897</v>
      </c>
      <c r="H450" s="68">
        <v>53.251599147121503</v>
      </c>
      <c r="I450" s="71">
        <v>5.37879551099767E-2</v>
      </c>
      <c r="J450" s="68">
        <v>86.407249466951001</v>
      </c>
      <c r="K450" s="71">
        <v>0</v>
      </c>
      <c r="L450" s="68">
        <v>45.255863539445599</v>
      </c>
    </row>
    <row r="451" spans="1:12" x14ac:dyDescent="0.2">
      <c r="A451" s="72" t="s">
        <v>1211</v>
      </c>
      <c r="B451" s="66" t="s">
        <v>1212</v>
      </c>
      <c r="C451" s="67">
        <v>74</v>
      </c>
      <c r="D451" s="67" t="s">
        <v>342</v>
      </c>
      <c r="E451" s="71">
        <v>0.17064926059034699</v>
      </c>
      <c r="F451" s="68">
        <v>72.707889125799596</v>
      </c>
      <c r="G451" s="71">
        <v>0.28264276228419699</v>
      </c>
      <c r="H451" s="68">
        <v>69.7228144989339</v>
      </c>
      <c r="I451" s="71">
        <v>0.22930501948684301</v>
      </c>
      <c r="J451" s="68">
        <v>94.829424307036206</v>
      </c>
      <c r="K451" s="71">
        <v>0</v>
      </c>
      <c r="L451" s="68">
        <v>45.255863539445599</v>
      </c>
    </row>
    <row r="452" spans="1:12" x14ac:dyDescent="0.2">
      <c r="A452" s="72" t="s">
        <v>1213</v>
      </c>
      <c r="B452" s="66" t="s">
        <v>1214</v>
      </c>
      <c r="C452" s="67">
        <v>73</v>
      </c>
      <c r="D452" s="67" t="s">
        <v>342</v>
      </c>
      <c r="E452" s="71">
        <v>0.157527988383488</v>
      </c>
      <c r="F452" s="68">
        <v>69.189765458422201</v>
      </c>
      <c r="G452" s="71">
        <v>0.28662682602921602</v>
      </c>
      <c r="H452" s="68">
        <v>72.014925373134304</v>
      </c>
      <c r="I452" s="71">
        <v>0.18595713912124601</v>
      </c>
      <c r="J452" s="68">
        <v>93.763326226012794</v>
      </c>
      <c r="K452" s="71">
        <v>0</v>
      </c>
      <c r="L452" s="68">
        <v>45.255863539445599</v>
      </c>
    </row>
    <row r="453" spans="1:12" x14ac:dyDescent="0.2">
      <c r="A453" s="72" t="s">
        <v>1215</v>
      </c>
      <c r="B453" s="66" t="s">
        <v>1216</v>
      </c>
      <c r="C453" s="67">
        <v>73</v>
      </c>
      <c r="D453" s="67" t="s">
        <v>342</v>
      </c>
      <c r="E453" s="71">
        <v>0.11148077182044699</v>
      </c>
      <c r="F453" s="68">
        <v>53.624733475479701</v>
      </c>
      <c r="G453" s="71">
        <v>0.26333333333333298</v>
      </c>
      <c r="H453" s="68">
        <v>53.678038379530904</v>
      </c>
      <c r="I453" s="71">
        <v>7.1108982128008993E-2</v>
      </c>
      <c r="J453" s="68">
        <v>88.113006396588503</v>
      </c>
      <c r="K453" s="71">
        <v>0</v>
      </c>
      <c r="L453" s="68">
        <v>45.255863539445599</v>
      </c>
    </row>
    <row r="454" spans="1:12" x14ac:dyDescent="0.2">
      <c r="A454" s="72" t="s">
        <v>1217</v>
      </c>
      <c r="B454" s="66" t="s">
        <v>1218</v>
      </c>
      <c r="C454" s="67">
        <v>73</v>
      </c>
      <c r="D454" s="67" t="s">
        <v>342</v>
      </c>
      <c r="E454" s="71">
        <v>0.14382000233363901</v>
      </c>
      <c r="F454" s="68">
        <v>66.631130063965898</v>
      </c>
      <c r="G454" s="71">
        <v>0.25</v>
      </c>
      <c r="H454" s="68">
        <v>35.181236673774002</v>
      </c>
      <c r="I454" s="71">
        <v>0.168801779152815</v>
      </c>
      <c r="J454" s="68">
        <v>93.3368869936034</v>
      </c>
      <c r="K454" s="71">
        <v>1.26582278481013E-2</v>
      </c>
      <c r="L454" s="68">
        <v>55.7036247334755</v>
      </c>
    </row>
    <row r="455" spans="1:12" x14ac:dyDescent="0.2">
      <c r="A455" s="72" t="s">
        <v>1219</v>
      </c>
      <c r="B455" s="66" t="s">
        <v>1220</v>
      </c>
      <c r="C455" s="67">
        <v>39</v>
      </c>
      <c r="D455" s="67" t="s">
        <v>342</v>
      </c>
      <c r="E455" s="71">
        <v>7.2101255624299906E-2</v>
      </c>
      <c r="F455" s="68">
        <v>3.3049040511727101</v>
      </c>
      <c r="G455" s="71">
        <v>0.15083752540633699</v>
      </c>
      <c r="H455" s="68">
        <v>3.8379530916844402</v>
      </c>
      <c r="I455" s="71">
        <v>2.7491557922258401E-2</v>
      </c>
      <c r="J455" s="68">
        <v>80.117270788912606</v>
      </c>
      <c r="K455" s="71">
        <v>3.7974683544303799E-2</v>
      </c>
      <c r="L455" s="68">
        <v>64.339019189765494</v>
      </c>
    </row>
    <row r="456" spans="1:12" x14ac:dyDescent="0.2">
      <c r="A456" s="72" t="s">
        <v>1221</v>
      </c>
      <c r="B456" s="66" t="s">
        <v>1222</v>
      </c>
      <c r="C456" s="67">
        <v>73</v>
      </c>
      <c r="D456" s="67" t="s">
        <v>342</v>
      </c>
      <c r="E456" s="71">
        <v>0.12621299479055401</v>
      </c>
      <c r="F456" s="68">
        <v>61.140724946695101</v>
      </c>
      <c r="G456" s="71">
        <v>0.267777777777778</v>
      </c>
      <c r="H456" s="68">
        <v>57.409381663113003</v>
      </c>
      <c r="I456" s="71">
        <v>0.110861206593884</v>
      </c>
      <c r="J456" s="68">
        <v>91.151385927505302</v>
      </c>
      <c r="K456" s="71">
        <v>0</v>
      </c>
      <c r="L456" s="68">
        <v>45.255863539445599</v>
      </c>
    </row>
    <row r="457" spans="1:12" x14ac:dyDescent="0.2">
      <c r="A457" s="72" t="s">
        <v>1223</v>
      </c>
      <c r="B457" s="66" t="s">
        <v>1224</v>
      </c>
      <c r="C457" s="67">
        <v>73</v>
      </c>
      <c r="D457" s="67" t="s">
        <v>342</v>
      </c>
      <c r="E457" s="71">
        <v>0.109172096221263</v>
      </c>
      <c r="F457" s="68">
        <v>51.705756929637502</v>
      </c>
      <c r="G457" s="71">
        <v>0.25</v>
      </c>
      <c r="H457" s="68">
        <v>35.181236673774002</v>
      </c>
      <c r="I457" s="71">
        <v>7.7516288663787902E-2</v>
      </c>
      <c r="J457" s="68">
        <v>88.912579957356101</v>
      </c>
      <c r="K457" s="71">
        <v>0</v>
      </c>
      <c r="L457" s="68">
        <v>45.255863539445599</v>
      </c>
    </row>
    <row r="458" spans="1:12" x14ac:dyDescent="0.2">
      <c r="A458" s="72" t="s">
        <v>1225</v>
      </c>
      <c r="B458" s="66" t="s">
        <v>1226</v>
      </c>
      <c r="C458" s="67">
        <v>73</v>
      </c>
      <c r="D458" s="67" t="s">
        <v>342</v>
      </c>
      <c r="E458" s="71">
        <v>0.13264959645246499</v>
      </c>
      <c r="F458" s="68">
        <v>63.113006396588503</v>
      </c>
      <c r="G458" s="71">
        <v>0.25</v>
      </c>
      <c r="H458" s="68">
        <v>35.181236673774002</v>
      </c>
      <c r="I458" s="71">
        <v>0.147948789357396</v>
      </c>
      <c r="J458" s="68">
        <v>92.537313432835802</v>
      </c>
      <c r="K458" s="71">
        <v>0</v>
      </c>
      <c r="L458" s="68">
        <v>45.255863539445599</v>
      </c>
    </row>
    <row r="459" spans="1:12" x14ac:dyDescent="0.2">
      <c r="A459" s="72" t="s">
        <v>1227</v>
      </c>
      <c r="B459" s="66" t="s">
        <v>1228</v>
      </c>
      <c r="C459" s="67">
        <v>73</v>
      </c>
      <c r="D459" s="67" t="s">
        <v>342</v>
      </c>
      <c r="E459" s="71">
        <v>0.167471675855145</v>
      </c>
      <c r="F459" s="68">
        <v>71.961620469083201</v>
      </c>
      <c r="G459" s="71">
        <v>0.25</v>
      </c>
      <c r="H459" s="68">
        <v>35.181236673774002</v>
      </c>
      <c r="I459" s="71">
        <v>0.25241502756543599</v>
      </c>
      <c r="J459" s="68">
        <v>95.469083155650296</v>
      </c>
      <c r="K459" s="71">
        <v>0</v>
      </c>
      <c r="L459" s="68">
        <v>45.255863539445599</v>
      </c>
    </row>
    <row r="460" spans="1:12" x14ac:dyDescent="0.2">
      <c r="A460" s="72" t="s">
        <v>1229</v>
      </c>
      <c r="B460" s="66" t="s">
        <v>1230</v>
      </c>
      <c r="C460" s="67">
        <v>73</v>
      </c>
      <c r="D460" s="67" t="s">
        <v>342</v>
      </c>
      <c r="E460" s="71">
        <v>0.20071152310000201</v>
      </c>
      <c r="F460" s="68">
        <v>78.464818763326207</v>
      </c>
      <c r="G460" s="71">
        <v>0.25113765642775898</v>
      </c>
      <c r="H460" s="68">
        <v>37.899786780383799</v>
      </c>
      <c r="I460" s="71">
        <v>0.35099691287224699</v>
      </c>
      <c r="J460" s="68">
        <v>97.707889125799596</v>
      </c>
      <c r="K460" s="71">
        <v>0</v>
      </c>
      <c r="L460" s="68">
        <v>45.255863539445599</v>
      </c>
    </row>
    <row r="461" spans="1:12" x14ac:dyDescent="0.2">
      <c r="A461" s="72" t="s">
        <v>1231</v>
      </c>
      <c r="B461" s="66" t="s">
        <v>1232</v>
      </c>
      <c r="C461" s="67">
        <v>72</v>
      </c>
      <c r="D461" s="67" t="s">
        <v>342</v>
      </c>
      <c r="E461" s="71">
        <v>9.55443165413047E-2</v>
      </c>
      <c r="F461" s="68">
        <v>39.339019189765501</v>
      </c>
      <c r="G461" s="71">
        <v>0.267317397078353</v>
      </c>
      <c r="H461" s="68">
        <v>57.142857142857103</v>
      </c>
      <c r="I461" s="71">
        <v>1.9315552545560701E-2</v>
      </c>
      <c r="J461" s="68">
        <v>74.307036247334807</v>
      </c>
      <c r="K461" s="71">
        <v>0</v>
      </c>
      <c r="L461" s="68">
        <v>45.255863539445599</v>
      </c>
    </row>
    <row r="462" spans="1:12" x14ac:dyDescent="0.2">
      <c r="A462" s="72" t="s">
        <v>1233</v>
      </c>
      <c r="B462" s="66" t="s">
        <v>1234</v>
      </c>
      <c r="C462" s="67">
        <v>73</v>
      </c>
      <c r="D462" s="67" t="s">
        <v>342</v>
      </c>
      <c r="E462" s="71">
        <v>0.21846656273645901</v>
      </c>
      <c r="F462" s="68">
        <v>80.970149253731293</v>
      </c>
      <c r="G462" s="71">
        <v>0.25</v>
      </c>
      <c r="H462" s="68">
        <v>35.181236673774002</v>
      </c>
      <c r="I462" s="71">
        <v>0.405399688209377</v>
      </c>
      <c r="J462" s="68">
        <v>98.560767590618298</v>
      </c>
      <c r="K462" s="71">
        <v>0</v>
      </c>
      <c r="L462" s="68">
        <v>45.255863539445599</v>
      </c>
    </row>
    <row r="463" spans="1:12" x14ac:dyDescent="0.2">
      <c r="A463" s="72" t="s">
        <v>1235</v>
      </c>
      <c r="B463" s="66" t="s">
        <v>1236</v>
      </c>
      <c r="C463" s="67">
        <v>74</v>
      </c>
      <c r="D463" s="67" t="s">
        <v>342</v>
      </c>
      <c r="E463" s="71">
        <v>9.3203509218597394E-2</v>
      </c>
      <c r="F463" s="68">
        <v>35.287846481876301</v>
      </c>
      <c r="G463" s="71">
        <v>0.25597609561752999</v>
      </c>
      <c r="H463" s="68">
        <v>45.1492537313433</v>
      </c>
      <c r="I463" s="71">
        <v>2.3634432038262199E-2</v>
      </c>
      <c r="J463" s="68">
        <v>78.038379530916799</v>
      </c>
      <c r="K463" s="71">
        <v>0</v>
      </c>
      <c r="L463" s="68">
        <v>45.255863539445599</v>
      </c>
    </row>
    <row r="464" spans="1:12" x14ac:dyDescent="0.2">
      <c r="A464" s="72" t="s">
        <v>1237</v>
      </c>
      <c r="B464" s="66" t="s">
        <v>1238</v>
      </c>
      <c r="C464" s="67">
        <v>73</v>
      </c>
      <c r="D464" s="67" t="s">
        <v>342</v>
      </c>
      <c r="E464" s="71">
        <v>0.11133219333807701</v>
      </c>
      <c r="F464" s="68">
        <v>53.358208955223901</v>
      </c>
      <c r="G464" s="71">
        <v>0.25</v>
      </c>
      <c r="H464" s="68">
        <v>35.181236673774002</v>
      </c>
      <c r="I464" s="71">
        <v>8.3996580014231895E-2</v>
      </c>
      <c r="J464" s="68">
        <v>89.605543710021294</v>
      </c>
      <c r="K464" s="71">
        <v>0</v>
      </c>
      <c r="L464" s="68">
        <v>45.255863539445599</v>
      </c>
    </row>
    <row r="465" spans="1:12" x14ac:dyDescent="0.2">
      <c r="A465" s="72" t="s">
        <v>1239</v>
      </c>
      <c r="B465" s="66" t="s">
        <v>1240</v>
      </c>
      <c r="C465" s="67">
        <v>74</v>
      </c>
      <c r="D465" s="67" t="s">
        <v>342</v>
      </c>
      <c r="E465" s="71">
        <v>9.0566200639503602E-2</v>
      </c>
      <c r="F465" s="68">
        <v>29.530916844349701</v>
      </c>
      <c r="G465" s="71">
        <v>0.25</v>
      </c>
      <c r="H465" s="68">
        <v>35.181236673774002</v>
      </c>
      <c r="I465" s="71">
        <v>2.1698601918510901E-2</v>
      </c>
      <c r="J465" s="68">
        <v>76.6524520255863</v>
      </c>
      <c r="K465" s="71">
        <v>0</v>
      </c>
      <c r="L465" s="68">
        <v>45.255863539445599</v>
      </c>
    </row>
    <row r="466" spans="1:12" x14ac:dyDescent="0.2">
      <c r="A466" s="72" t="s">
        <v>1154</v>
      </c>
      <c r="B466" s="66" t="s">
        <v>1241</v>
      </c>
      <c r="C466" s="67">
        <v>74</v>
      </c>
      <c r="D466" s="67" t="s">
        <v>342</v>
      </c>
      <c r="E466" s="71">
        <v>8.7041367929022201E-2</v>
      </c>
      <c r="F466" s="68">
        <v>19.616204690831601</v>
      </c>
      <c r="G466" s="71">
        <v>0.25199203187251001</v>
      </c>
      <c r="H466" s="68">
        <v>38.699360341151397</v>
      </c>
      <c r="I466" s="71">
        <v>9.1320719145565003E-3</v>
      </c>
      <c r="J466" s="68">
        <v>60.447761194029802</v>
      </c>
      <c r="K466" s="71">
        <v>0</v>
      </c>
      <c r="L466" s="68">
        <v>45.255863539445599</v>
      </c>
    </row>
    <row r="467" spans="1:12" x14ac:dyDescent="0.2">
      <c r="A467" s="72" t="s">
        <v>1242</v>
      </c>
      <c r="B467" s="66" t="s">
        <v>1243</v>
      </c>
      <c r="C467" s="67">
        <v>73</v>
      </c>
      <c r="D467" s="67" t="s">
        <v>342</v>
      </c>
      <c r="E467" s="71">
        <v>0.11022402208073701</v>
      </c>
      <c r="F467" s="68">
        <v>52.611940298507498</v>
      </c>
      <c r="G467" s="71">
        <v>0.25</v>
      </c>
      <c r="H467" s="68">
        <v>35.181236673774002</v>
      </c>
      <c r="I467" s="71">
        <v>8.0672066242212404E-2</v>
      </c>
      <c r="J467" s="68">
        <v>89.285714285714306</v>
      </c>
      <c r="K467" s="71">
        <v>0</v>
      </c>
      <c r="L467" s="68">
        <v>45.255863539445599</v>
      </c>
    </row>
    <row r="468" spans="1:12" x14ac:dyDescent="0.2">
      <c r="A468" s="72" t="s">
        <v>1244</v>
      </c>
      <c r="B468" s="66" t="s">
        <v>1245</v>
      </c>
      <c r="C468" s="67">
        <v>74</v>
      </c>
      <c r="D468" s="67" t="s">
        <v>342</v>
      </c>
      <c r="E468" s="71">
        <v>0.110744269658362</v>
      </c>
      <c r="F468" s="68">
        <v>53.091684434968002</v>
      </c>
      <c r="G468" s="71">
        <v>0.26095617529880499</v>
      </c>
      <c r="H468" s="68">
        <v>51.918976545842199</v>
      </c>
      <c r="I468" s="71">
        <v>7.1276633676282702E-2</v>
      </c>
      <c r="J468" s="68">
        <v>88.166311300639606</v>
      </c>
      <c r="K468" s="71">
        <v>0</v>
      </c>
      <c r="L468" s="68">
        <v>45.255863539445599</v>
      </c>
    </row>
    <row r="469" spans="1:12" x14ac:dyDescent="0.2">
      <c r="A469" s="72" t="s">
        <v>1246</v>
      </c>
      <c r="B469" s="66" t="s">
        <v>1247</v>
      </c>
      <c r="C469" s="67">
        <v>73</v>
      </c>
      <c r="D469" s="67" t="s">
        <v>342</v>
      </c>
      <c r="E469" s="71">
        <v>0.18712795633895199</v>
      </c>
      <c r="F469" s="68">
        <v>75.479744136460596</v>
      </c>
      <c r="G469" s="71">
        <v>0.27474988933156302</v>
      </c>
      <c r="H469" s="68">
        <v>63.3262260127932</v>
      </c>
      <c r="I469" s="71">
        <v>0.28663397968529303</v>
      </c>
      <c r="J469" s="68">
        <v>95.948827292110906</v>
      </c>
      <c r="K469" s="71">
        <v>0</v>
      </c>
      <c r="L469" s="68">
        <v>45.255863539445599</v>
      </c>
    </row>
    <row r="470" spans="1:12" x14ac:dyDescent="0.2">
      <c r="A470" s="72" t="s">
        <v>1248</v>
      </c>
      <c r="B470" s="66" t="s">
        <v>1249</v>
      </c>
      <c r="C470" s="67">
        <v>73</v>
      </c>
      <c r="D470" s="67" t="s">
        <v>342</v>
      </c>
      <c r="E470" s="71">
        <v>0.14757935485237</v>
      </c>
      <c r="F470" s="68">
        <v>67.110874200426395</v>
      </c>
      <c r="G470" s="71">
        <v>0.25</v>
      </c>
      <c r="H470" s="68">
        <v>35.181236673774002</v>
      </c>
      <c r="I470" s="71">
        <v>0.19273806455711001</v>
      </c>
      <c r="J470" s="68">
        <v>94.029850746268707</v>
      </c>
      <c r="K470" s="71">
        <v>0</v>
      </c>
      <c r="L470" s="68">
        <v>45.255863539445599</v>
      </c>
    </row>
    <row r="471" spans="1:12" x14ac:dyDescent="0.2">
      <c r="A471" s="72" t="s">
        <v>1250</v>
      </c>
      <c r="B471" s="66" t="s">
        <v>1251</v>
      </c>
      <c r="C471" s="67">
        <v>73</v>
      </c>
      <c r="D471" s="67" t="s">
        <v>342</v>
      </c>
      <c r="E471" s="71">
        <v>0.17873754227258801</v>
      </c>
      <c r="F471" s="68">
        <v>73.880597014925399</v>
      </c>
      <c r="G471" s="71">
        <v>0.25099601593625498</v>
      </c>
      <c r="H471" s="68">
        <v>36.727078891258003</v>
      </c>
      <c r="I471" s="71">
        <v>0.28521661088151001</v>
      </c>
      <c r="J471" s="68">
        <v>95.895522388059703</v>
      </c>
      <c r="K471" s="71">
        <v>0</v>
      </c>
      <c r="L471" s="68">
        <v>45.255863539445599</v>
      </c>
    </row>
    <row r="472" spans="1:12" x14ac:dyDescent="0.2">
      <c r="A472" s="72" t="s">
        <v>1252</v>
      </c>
      <c r="B472" s="66" t="s">
        <v>1253</v>
      </c>
      <c r="C472" s="67">
        <v>73</v>
      </c>
      <c r="D472" s="67" t="s">
        <v>342</v>
      </c>
      <c r="E472" s="71">
        <v>0.195181772060843</v>
      </c>
      <c r="F472" s="68">
        <v>77.025586353944604</v>
      </c>
      <c r="G472" s="71">
        <v>0.25</v>
      </c>
      <c r="H472" s="68">
        <v>35.181236673774002</v>
      </c>
      <c r="I472" s="71">
        <v>0.33554531618252897</v>
      </c>
      <c r="J472" s="68">
        <v>96.748400852878504</v>
      </c>
      <c r="K472" s="71">
        <v>0</v>
      </c>
      <c r="L472" s="68">
        <v>45.255863539445599</v>
      </c>
    </row>
    <row r="473" spans="1:12" x14ac:dyDescent="0.2">
      <c r="A473" s="72" t="s">
        <v>1254</v>
      </c>
      <c r="B473" s="66" t="s">
        <v>1255</v>
      </c>
      <c r="C473" s="67">
        <v>73</v>
      </c>
      <c r="D473" s="67" t="s">
        <v>342</v>
      </c>
      <c r="E473" s="71">
        <v>0.19562699496434199</v>
      </c>
      <c r="F473" s="68">
        <v>77.132196162046895</v>
      </c>
      <c r="G473" s="71">
        <v>0.25</v>
      </c>
      <c r="H473" s="68">
        <v>35.181236673774002</v>
      </c>
      <c r="I473" s="71">
        <v>0.33688098489302698</v>
      </c>
      <c r="J473" s="68">
        <v>96.855010660980795</v>
      </c>
      <c r="K473" s="71">
        <v>0</v>
      </c>
      <c r="L473" s="68">
        <v>45.255863539445599</v>
      </c>
    </row>
    <row r="474" spans="1:12" x14ac:dyDescent="0.2">
      <c r="A474" s="72" t="s">
        <v>1256</v>
      </c>
      <c r="B474" s="66" t="s">
        <v>1257</v>
      </c>
      <c r="C474" s="67">
        <v>73</v>
      </c>
      <c r="D474" s="67" t="s">
        <v>342</v>
      </c>
      <c r="E474" s="71">
        <v>0.19687954851171199</v>
      </c>
      <c r="F474" s="68">
        <v>77.718550106609797</v>
      </c>
      <c r="G474" s="71">
        <v>0.25643647631695399</v>
      </c>
      <c r="H474" s="68">
        <v>45.522388059701498</v>
      </c>
      <c r="I474" s="71">
        <v>0.33420216921818102</v>
      </c>
      <c r="J474" s="68">
        <v>96.695095948827301</v>
      </c>
      <c r="K474" s="71">
        <v>0</v>
      </c>
      <c r="L474" s="68">
        <v>45.255863539445599</v>
      </c>
    </row>
    <row r="475" spans="1:12" x14ac:dyDescent="0.2">
      <c r="A475" s="72" t="s">
        <v>1258</v>
      </c>
      <c r="B475" s="66" t="s">
        <v>1259</v>
      </c>
      <c r="C475" s="67">
        <v>73</v>
      </c>
      <c r="D475" s="67" t="s">
        <v>342</v>
      </c>
      <c r="E475" s="71">
        <v>0.117703842413744</v>
      </c>
      <c r="F475" s="68">
        <v>57.196162046908299</v>
      </c>
      <c r="G475" s="71">
        <v>0.25</v>
      </c>
      <c r="H475" s="68">
        <v>35.181236673774002</v>
      </c>
      <c r="I475" s="71">
        <v>0.103111527241233</v>
      </c>
      <c r="J475" s="68">
        <v>90.724946695095994</v>
      </c>
      <c r="K475" s="71">
        <v>0</v>
      </c>
      <c r="L475" s="68">
        <v>45.255863539445599</v>
      </c>
    </row>
    <row r="476" spans="1:12" x14ac:dyDescent="0.2">
      <c r="A476" s="72" t="s">
        <v>1260</v>
      </c>
      <c r="B476" s="66" t="s">
        <v>1261</v>
      </c>
      <c r="C476" s="67">
        <v>73</v>
      </c>
      <c r="D476" s="67" t="s">
        <v>342</v>
      </c>
      <c r="E476" s="71">
        <v>0.19676335967764</v>
      </c>
      <c r="F476" s="68">
        <v>77.611940298507506</v>
      </c>
      <c r="G476" s="71">
        <v>0.25</v>
      </c>
      <c r="H476" s="68">
        <v>35.181236673774002</v>
      </c>
      <c r="I476" s="71">
        <v>0.34029007903292102</v>
      </c>
      <c r="J476" s="68">
        <v>97.281449893390203</v>
      </c>
      <c r="K476" s="71">
        <v>0</v>
      </c>
      <c r="L476" s="68">
        <v>45.255863539445599</v>
      </c>
    </row>
    <row r="477" spans="1:12" x14ac:dyDescent="0.2">
      <c r="A477" s="72" t="s">
        <v>1262</v>
      </c>
      <c r="B477" s="66" t="s">
        <v>1263</v>
      </c>
      <c r="C477" s="67">
        <v>73</v>
      </c>
      <c r="D477" s="67" t="s">
        <v>342</v>
      </c>
      <c r="E477" s="71">
        <v>0.21841232372279801</v>
      </c>
      <c r="F477" s="68">
        <v>80.916844349680204</v>
      </c>
      <c r="G477" s="71">
        <v>0.29857901726427599</v>
      </c>
      <c r="H477" s="68">
        <v>77.398720682302795</v>
      </c>
      <c r="I477" s="71">
        <v>0.35665795390411797</v>
      </c>
      <c r="J477" s="68">
        <v>97.867803837953105</v>
      </c>
      <c r="K477" s="71">
        <v>0</v>
      </c>
      <c r="L477" s="68">
        <v>45.255863539445599</v>
      </c>
    </row>
    <row r="478" spans="1:12" x14ac:dyDescent="0.2">
      <c r="A478" s="72" t="s">
        <v>1264</v>
      </c>
      <c r="B478" s="66" t="s">
        <v>1265</v>
      </c>
      <c r="C478" s="67">
        <v>73</v>
      </c>
      <c r="D478" s="67" t="s">
        <v>342</v>
      </c>
      <c r="E478" s="71">
        <v>0.20525399193560301</v>
      </c>
      <c r="F478" s="68">
        <v>79.371002132196196</v>
      </c>
      <c r="G478" s="71">
        <v>0.25</v>
      </c>
      <c r="H478" s="68">
        <v>35.181236673774002</v>
      </c>
      <c r="I478" s="71">
        <v>0.36576197580680803</v>
      </c>
      <c r="J478" s="68">
        <v>98.081023454157801</v>
      </c>
      <c r="K478" s="71">
        <v>0</v>
      </c>
      <c r="L478" s="68">
        <v>45.255863539445599</v>
      </c>
    </row>
    <row r="479" spans="1:12" x14ac:dyDescent="0.2">
      <c r="A479" s="72" t="s">
        <v>1266</v>
      </c>
      <c r="B479" s="66" t="s">
        <v>1267</v>
      </c>
      <c r="C479" s="67">
        <v>73</v>
      </c>
      <c r="D479" s="67" t="s">
        <v>342</v>
      </c>
      <c r="E479" s="71">
        <v>0.19654760457686199</v>
      </c>
      <c r="F479" s="68">
        <v>77.398720682302795</v>
      </c>
      <c r="G479" s="71">
        <v>0.25</v>
      </c>
      <c r="H479" s="68">
        <v>35.181236673774002</v>
      </c>
      <c r="I479" s="71">
        <v>0.33964281373058602</v>
      </c>
      <c r="J479" s="68">
        <v>97.068230277185506</v>
      </c>
      <c r="K479" s="71">
        <v>0</v>
      </c>
      <c r="L479" s="68">
        <v>45.255863539445599</v>
      </c>
    </row>
    <row r="480" spans="1:12" x14ac:dyDescent="0.2">
      <c r="A480" s="72" t="s">
        <v>1268</v>
      </c>
      <c r="B480" s="66" t="s">
        <v>1269</v>
      </c>
      <c r="C480" s="67">
        <v>73</v>
      </c>
      <c r="D480" s="67" t="s">
        <v>342</v>
      </c>
      <c r="E480" s="71">
        <v>0.18993666107170701</v>
      </c>
      <c r="F480" s="68">
        <v>76.119402985074601</v>
      </c>
      <c r="G480" s="71">
        <v>0.25</v>
      </c>
      <c r="H480" s="68">
        <v>35.181236673774002</v>
      </c>
      <c r="I480" s="71">
        <v>0.31980998321512</v>
      </c>
      <c r="J480" s="68">
        <v>96.375266524520299</v>
      </c>
      <c r="K480" s="71">
        <v>0</v>
      </c>
      <c r="L480" s="68">
        <v>45.255863539445599</v>
      </c>
    </row>
    <row r="481" spans="1:12" x14ac:dyDescent="0.2">
      <c r="A481" s="72" t="s">
        <v>1270</v>
      </c>
      <c r="B481" s="66" t="s">
        <v>1271</v>
      </c>
      <c r="C481" s="67">
        <v>73</v>
      </c>
      <c r="D481" s="67" t="s">
        <v>342</v>
      </c>
      <c r="E481" s="71">
        <v>0.20319405581202199</v>
      </c>
      <c r="F481" s="68">
        <v>79.051172707889094</v>
      </c>
      <c r="G481" s="71">
        <v>0.25</v>
      </c>
      <c r="H481" s="68">
        <v>35.181236673774002</v>
      </c>
      <c r="I481" s="71">
        <v>0.35958216743606702</v>
      </c>
      <c r="J481" s="68">
        <v>97.974413646055396</v>
      </c>
      <c r="K481" s="71">
        <v>0</v>
      </c>
      <c r="L481" s="68">
        <v>45.255863539445599</v>
      </c>
    </row>
    <row r="482" spans="1:12" x14ac:dyDescent="0.2">
      <c r="A482" s="72" t="s">
        <v>1272</v>
      </c>
      <c r="B482" s="66" t="s">
        <v>1273</v>
      </c>
      <c r="C482" s="67">
        <v>73</v>
      </c>
      <c r="D482" s="67" t="s">
        <v>342</v>
      </c>
      <c r="E482" s="71">
        <v>0.10934279734437299</v>
      </c>
      <c r="F482" s="68">
        <v>51.865671641791003</v>
      </c>
      <c r="G482" s="71">
        <v>0.25</v>
      </c>
      <c r="H482" s="68">
        <v>35.181236673774002</v>
      </c>
      <c r="I482" s="71">
        <v>7.80283920331203E-2</v>
      </c>
      <c r="J482" s="68">
        <v>89.019189765458407</v>
      </c>
      <c r="K482" s="71">
        <v>0</v>
      </c>
      <c r="L482" s="68">
        <v>45.255863539445599</v>
      </c>
    </row>
    <row r="483" spans="1:12" x14ac:dyDescent="0.2">
      <c r="A483" s="72" t="s">
        <v>1274</v>
      </c>
      <c r="B483" s="66" t="s">
        <v>1275</v>
      </c>
      <c r="C483" s="67">
        <v>73</v>
      </c>
      <c r="D483" s="67" t="s">
        <v>342</v>
      </c>
      <c r="E483" s="71">
        <v>0.17725372761972999</v>
      </c>
      <c r="F483" s="68">
        <v>73.773987206822994</v>
      </c>
      <c r="G483" s="71">
        <v>0.25</v>
      </c>
      <c r="H483" s="68">
        <v>35.181236673774002</v>
      </c>
      <c r="I483" s="71">
        <v>0.281761182859191</v>
      </c>
      <c r="J483" s="68">
        <v>95.842217484008501</v>
      </c>
      <c r="K483" s="71">
        <v>0</v>
      </c>
      <c r="L483" s="68">
        <v>45.255863539445599</v>
      </c>
    </row>
    <row r="484" spans="1:12" x14ac:dyDescent="0.2">
      <c r="A484" s="72" t="s">
        <v>1276</v>
      </c>
      <c r="B484" s="66" t="s">
        <v>1277</v>
      </c>
      <c r="C484" s="67">
        <v>73</v>
      </c>
      <c r="D484" s="67" t="s">
        <v>342</v>
      </c>
      <c r="E484" s="71">
        <v>0.14179934477971901</v>
      </c>
      <c r="F484" s="68">
        <v>65.991471215351794</v>
      </c>
      <c r="G484" s="71">
        <v>0.25</v>
      </c>
      <c r="H484" s="68">
        <v>35.181236673774002</v>
      </c>
      <c r="I484" s="71">
        <v>0.17539803433915799</v>
      </c>
      <c r="J484" s="68">
        <v>93.443496801705805</v>
      </c>
      <c r="K484" s="71">
        <v>0</v>
      </c>
      <c r="L484" s="68">
        <v>45.255863539445599</v>
      </c>
    </row>
    <row r="485" spans="1:12" x14ac:dyDescent="0.2">
      <c r="A485" s="72" t="s">
        <v>1278</v>
      </c>
      <c r="B485" s="66" t="s">
        <v>1279</v>
      </c>
      <c r="C485" s="67">
        <v>73</v>
      </c>
      <c r="D485" s="67" t="s">
        <v>342</v>
      </c>
      <c r="E485" s="71">
        <v>0.201658826256542</v>
      </c>
      <c r="F485" s="68">
        <v>78.678038379530904</v>
      </c>
      <c r="G485" s="71">
        <v>0.25</v>
      </c>
      <c r="H485" s="68">
        <v>35.181236673774002</v>
      </c>
      <c r="I485" s="71">
        <v>0.35497647876962601</v>
      </c>
      <c r="J485" s="68">
        <v>97.814498933901902</v>
      </c>
      <c r="K485" s="71">
        <v>0</v>
      </c>
      <c r="L485" s="68">
        <v>45.255863539445599</v>
      </c>
    </row>
    <row r="486" spans="1:12" x14ac:dyDescent="0.2">
      <c r="A486" s="72" t="s">
        <v>1280</v>
      </c>
      <c r="B486" s="66" t="s">
        <v>1281</v>
      </c>
      <c r="C486" s="67">
        <v>73</v>
      </c>
      <c r="D486" s="67" t="s">
        <v>342</v>
      </c>
      <c r="E486" s="71">
        <v>0.18830063765743099</v>
      </c>
      <c r="F486" s="68">
        <v>75.692963752665193</v>
      </c>
      <c r="G486" s="71">
        <v>0.25</v>
      </c>
      <c r="H486" s="68">
        <v>35.181236673774002</v>
      </c>
      <c r="I486" s="71">
        <v>0.31490191297229397</v>
      </c>
      <c r="J486" s="68">
        <v>96.268656716417894</v>
      </c>
      <c r="K486" s="71">
        <v>0</v>
      </c>
      <c r="L486" s="68">
        <v>45.255863539445599</v>
      </c>
    </row>
    <row r="487" spans="1:12" x14ac:dyDescent="0.2">
      <c r="A487" s="72" t="s">
        <v>1282</v>
      </c>
      <c r="B487" s="66" t="s">
        <v>1283</v>
      </c>
      <c r="C487" s="67">
        <v>73</v>
      </c>
      <c r="D487" s="67" t="s">
        <v>342</v>
      </c>
      <c r="E487" s="71">
        <v>0.19636727266787299</v>
      </c>
      <c r="F487" s="68">
        <v>77.292110874200404</v>
      </c>
      <c r="G487" s="71">
        <v>0.25</v>
      </c>
      <c r="H487" s="68">
        <v>35.181236673774002</v>
      </c>
      <c r="I487" s="71">
        <v>0.33910181800361899</v>
      </c>
      <c r="J487" s="68">
        <v>97.014925373134304</v>
      </c>
      <c r="K487" s="71">
        <v>0</v>
      </c>
      <c r="L487" s="68">
        <v>45.255863539445599</v>
      </c>
    </row>
    <row r="488" spans="1:12" x14ac:dyDescent="0.2">
      <c r="A488" s="72" t="s">
        <v>1284</v>
      </c>
      <c r="B488" s="66" t="s">
        <v>1285</v>
      </c>
      <c r="C488" s="67">
        <v>73</v>
      </c>
      <c r="D488" s="67" t="s">
        <v>342</v>
      </c>
      <c r="E488" s="71">
        <v>0.19663083179041899</v>
      </c>
      <c r="F488" s="68">
        <v>77.558635394456303</v>
      </c>
      <c r="G488" s="71">
        <v>0.25</v>
      </c>
      <c r="H488" s="68">
        <v>35.181236673774002</v>
      </c>
      <c r="I488" s="71">
        <v>0.33989249537125799</v>
      </c>
      <c r="J488" s="68">
        <v>97.174840085287897</v>
      </c>
      <c r="K488" s="71">
        <v>0</v>
      </c>
      <c r="L488" s="68">
        <v>45.255863539445599</v>
      </c>
    </row>
    <row r="489" spans="1:12" x14ac:dyDescent="0.2">
      <c r="A489" s="72" t="s">
        <v>1286</v>
      </c>
      <c r="B489" s="66" t="s">
        <v>1287</v>
      </c>
      <c r="C489" s="67">
        <v>73</v>
      </c>
      <c r="D489" s="67" t="s">
        <v>342</v>
      </c>
      <c r="E489" s="71">
        <v>0.20057240729381801</v>
      </c>
      <c r="F489" s="68">
        <v>78.358208955223901</v>
      </c>
      <c r="G489" s="71">
        <v>0.25</v>
      </c>
      <c r="H489" s="68">
        <v>35.181236673774002</v>
      </c>
      <c r="I489" s="71">
        <v>0.35171722188145299</v>
      </c>
      <c r="J489" s="68">
        <v>97.761194029850799</v>
      </c>
      <c r="K489" s="71">
        <v>0</v>
      </c>
      <c r="L489" s="68">
        <v>45.255863539445599</v>
      </c>
    </row>
    <row r="490" spans="1:12" x14ac:dyDescent="0.2">
      <c r="A490" s="72" t="s">
        <v>1288</v>
      </c>
      <c r="B490" s="66" t="s">
        <v>1289</v>
      </c>
      <c r="C490" s="67">
        <v>73</v>
      </c>
      <c r="D490" s="67" t="s">
        <v>342</v>
      </c>
      <c r="E490" s="71">
        <v>0.19688013262159201</v>
      </c>
      <c r="F490" s="68">
        <v>77.771855010661</v>
      </c>
      <c r="G490" s="71">
        <v>0.25</v>
      </c>
      <c r="H490" s="68">
        <v>35.181236673774002</v>
      </c>
      <c r="I490" s="71">
        <v>0.34064039786477601</v>
      </c>
      <c r="J490" s="68">
        <v>97.334754797441406</v>
      </c>
      <c r="K490" s="71">
        <v>0</v>
      </c>
      <c r="L490" s="68">
        <v>45.255863539445599</v>
      </c>
    </row>
    <row r="491" spans="1:12" x14ac:dyDescent="0.2">
      <c r="A491" s="72" t="s">
        <v>1290</v>
      </c>
      <c r="B491" s="66" t="s">
        <v>1291</v>
      </c>
      <c r="C491" s="67">
        <v>73</v>
      </c>
      <c r="D491" s="67" t="s">
        <v>342</v>
      </c>
      <c r="E491" s="71">
        <v>0.164695353552165</v>
      </c>
      <c r="F491" s="68">
        <v>71.215351812366706</v>
      </c>
      <c r="G491" s="71">
        <v>0.25</v>
      </c>
      <c r="H491" s="68">
        <v>35.181236673774002</v>
      </c>
      <c r="I491" s="71">
        <v>0.24408606065649399</v>
      </c>
      <c r="J491" s="68">
        <v>95.415778251599093</v>
      </c>
      <c r="K491" s="71">
        <v>0</v>
      </c>
      <c r="L491" s="68">
        <v>45.255863539445599</v>
      </c>
    </row>
    <row r="492" spans="1:12" x14ac:dyDescent="0.2">
      <c r="A492" s="72" t="s">
        <v>1292</v>
      </c>
      <c r="B492" s="66" t="s">
        <v>1293</v>
      </c>
      <c r="C492" s="67">
        <v>73</v>
      </c>
      <c r="D492" s="67" t="s">
        <v>342</v>
      </c>
      <c r="E492" s="71">
        <v>0.16115361301659101</v>
      </c>
      <c r="F492" s="68">
        <v>70.202558635394496</v>
      </c>
      <c r="G492" s="71">
        <v>0.25</v>
      </c>
      <c r="H492" s="68">
        <v>35.181236673774002</v>
      </c>
      <c r="I492" s="71">
        <v>0.23346083904977399</v>
      </c>
      <c r="J492" s="68">
        <v>95.042643923240902</v>
      </c>
      <c r="K492" s="71">
        <v>0</v>
      </c>
      <c r="L492" s="68">
        <v>45.255863539445599</v>
      </c>
    </row>
    <row r="493" spans="1:12" x14ac:dyDescent="0.2">
      <c r="A493" s="72" t="s">
        <v>1294</v>
      </c>
      <c r="B493" s="66" t="s">
        <v>1295</v>
      </c>
      <c r="C493" s="67">
        <v>73</v>
      </c>
      <c r="D493" s="67" t="s">
        <v>342</v>
      </c>
      <c r="E493" s="71">
        <v>0.15814293796819301</v>
      </c>
      <c r="F493" s="68">
        <v>69.456289978678001</v>
      </c>
      <c r="G493" s="71">
        <v>0.25</v>
      </c>
      <c r="H493" s="68">
        <v>35.181236673774002</v>
      </c>
      <c r="I493" s="71">
        <v>0.224428813904578</v>
      </c>
      <c r="J493" s="68">
        <v>94.7228144989339</v>
      </c>
      <c r="K493" s="71">
        <v>0</v>
      </c>
      <c r="L493" s="68">
        <v>45.255863539445599</v>
      </c>
    </row>
    <row r="494" spans="1:12" x14ac:dyDescent="0.2">
      <c r="A494" s="72" t="s">
        <v>1296</v>
      </c>
      <c r="B494" s="66" t="s">
        <v>1297</v>
      </c>
      <c r="C494" s="67">
        <v>73</v>
      </c>
      <c r="D494" s="67" t="s">
        <v>342</v>
      </c>
      <c r="E494" s="71">
        <v>0.16277384225934299</v>
      </c>
      <c r="F494" s="68">
        <v>70.522388059701498</v>
      </c>
      <c r="G494" s="71">
        <v>0.25</v>
      </c>
      <c r="H494" s="68">
        <v>35.181236673774002</v>
      </c>
      <c r="I494" s="71">
        <v>0.23832152677802901</v>
      </c>
      <c r="J494" s="68">
        <v>95.095948827292105</v>
      </c>
      <c r="K494" s="71">
        <v>0</v>
      </c>
      <c r="L494" s="68">
        <v>45.255863539445599</v>
      </c>
    </row>
    <row r="495" spans="1:12" x14ac:dyDescent="0.2">
      <c r="A495" s="72" t="s">
        <v>1298</v>
      </c>
      <c r="B495" s="66" t="s">
        <v>1299</v>
      </c>
      <c r="C495" s="67">
        <v>73</v>
      </c>
      <c r="D495" s="67" t="s">
        <v>342</v>
      </c>
      <c r="E495" s="71">
        <v>0.197064151565122</v>
      </c>
      <c r="F495" s="68">
        <v>77.825159914712103</v>
      </c>
      <c r="G495" s="71">
        <v>0.25</v>
      </c>
      <c r="H495" s="68">
        <v>35.181236673774002</v>
      </c>
      <c r="I495" s="71">
        <v>0.34119245469536602</v>
      </c>
      <c r="J495" s="68">
        <v>97.388059701492494</v>
      </c>
      <c r="K495" s="71">
        <v>0</v>
      </c>
      <c r="L495" s="68">
        <v>45.255863539445599</v>
      </c>
    </row>
    <row r="496" spans="1:12" x14ac:dyDescent="0.2">
      <c r="A496" s="72" t="s">
        <v>1300</v>
      </c>
      <c r="B496" s="66" t="s">
        <v>1301</v>
      </c>
      <c r="C496" s="67">
        <v>73</v>
      </c>
      <c r="D496" s="67" t="s">
        <v>342</v>
      </c>
      <c r="E496" s="71">
        <v>0.210619704267788</v>
      </c>
      <c r="F496" s="68">
        <v>80.010660980810201</v>
      </c>
      <c r="G496" s="71">
        <v>0.249986354553521</v>
      </c>
      <c r="H496" s="68">
        <v>14.285714285714301</v>
      </c>
      <c r="I496" s="71">
        <v>0.38187275824984201</v>
      </c>
      <c r="J496" s="68">
        <v>98.400852878464804</v>
      </c>
      <c r="K496" s="71">
        <v>0</v>
      </c>
      <c r="L496" s="68">
        <v>45.255863539445599</v>
      </c>
    </row>
    <row r="497" spans="1:12" x14ac:dyDescent="0.2">
      <c r="A497" s="72" t="s">
        <v>1302</v>
      </c>
      <c r="B497" s="66" t="s">
        <v>1303</v>
      </c>
      <c r="C497" s="67">
        <v>73</v>
      </c>
      <c r="D497" s="67" t="s">
        <v>342</v>
      </c>
      <c r="E497" s="71">
        <v>0.17416141531712401</v>
      </c>
      <c r="F497" s="68">
        <v>73.3475479744137</v>
      </c>
      <c r="G497" s="71">
        <v>0.25099601593625498</v>
      </c>
      <c r="H497" s="68">
        <v>36.727078891258003</v>
      </c>
      <c r="I497" s="71">
        <v>0.27148823001511802</v>
      </c>
      <c r="J497" s="68">
        <v>95.682302771855007</v>
      </c>
      <c r="K497" s="71">
        <v>0</v>
      </c>
      <c r="L497" s="68">
        <v>45.255863539445599</v>
      </c>
    </row>
    <row r="498" spans="1:12" x14ac:dyDescent="0.2">
      <c r="A498" s="72" t="s">
        <v>1304</v>
      </c>
      <c r="B498" s="66" t="s">
        <v>1305</v>
      </c>
      <c r="C498" s="67">
        <v>73</v>
      </c>
      <c r="D498" s="67" t="s">
        <v>342</v>
      </c>
      <c r="E498" s="71">
        <v>0.16345544397362999</v>
      </c>
      <c r="F498" s="68">
        <v>70.788912579957397</v>
      </c>
      <c r="G498" s="71">
        <v>0.25</v>
      </c>
      <c r="H498" s="68">
        <v>35.181236673774002</v>
      </c>
      <c r="I498" s="71">
        <v>0.24036633192088999</v>
      </c>
      <c r="J498" s="68">
        <v>95.149253731343293</v>
      </c>
      <c r="K498" s="71">
        <v>0</v>
      </c>
      <c r="L498" s="68">
        <v>45.255863539445599</v>
      </c>
    </row>
    <row r="499" spans="1:12" x14ac:dyDescent="0.2">
      <c r="A499" s="72" t="s">
        <v>1306</v>
      </c>
      <c r="B499" s="66" t="s">
        <v>1307</v>
      </c>
      <c r="C499" s="67">
        <v>73</v>
      </c>
      <c r="D499" s="67" t="s">
        <v>342</v>
      </c>
      <c r="E499" s="71">
        <v>0.12918126276991801</v>
      </c>
      <c r="F499" s="68">
        <v>61.9402985074627</v>
      </c>
      <c r="G499" s="71">
        <v>0.25</v>
      </c>
      <c r="H499" s="68">
        <v>35.181236673774002</v>
      </c>
      <c r="I499" s="71">
        <v>0.137543788309755</v>
      </c>
      <c r="J499" s="68">
        <v>92.004264392324103</v>
      </c>
      <c r="K499" s="71">
        <v>0</v>
      </c>
      <c r="L499" s="68">
        <v>45.255863539445599</v>
      </c>
    </row>
    <row r="500" spans="1:12" x14ac:dyDescent="0.2">
      <c r="A500" s="72" t="s">
        <v>1308</v>
      </c>
      <c r="B500" s="66" t="s">
        <v>1309</v>
      </c>
      <c r="C500" s="67">
        <v>73</v>
      </c>
      <c r="D500" s="67" t="s">
        <v>342</v>
      </c>
      <c r="E500" s="71">
        <v>0.115057573651714</v>
      </c>
      <c r="F500" s="68">
        <v>55.543710021321999</v>
      </c>
      <c r="G500" s="71">
        <v>0.25</v>
      </c>
      <c r="H500" s="68">
        <v>35.181236673774002</v>
      </c>
      <c r="I500" s="71">
        <v>9.5172720955140802E-2</v>
      </c>
      <c r="J500" s="68">
        <v>90.191897654584196</v>
      </c>
      <c r="K500" s="71">
        <v>0</v>
      </c>
      <c r="L500" s="68">
        <v>45.255863539445599</v>
      </c>
    </row>
    <row r="501" spans="1:12" x14ac:dyDescent="0.2">
      <c r="A501" s="72" t="s">
        <v>1310</v>
      </c>
      <c r="B501" s="66" t="s">
        <v>1311</v>
      </c>
      <c r="C501" s="67">
        <v>73</v>
      </c>
      <c r="D501" s="67" t="s">
        <v>342</v>
      </c>
      <c r="E501" s="71">
        <v>0.120935930119421</v>
      </c>
      <c r="F501" s="68">
        <v>58.582089552238799</v>
      </c>
      <c r="G501" s="71">
        <v>0.25</v>
      </c>
      <c r="H501" s="68">
        <v>35.181236673774002</v>
      </c>
      <c r="I501" s="71">
        <v>0.11280779035826401</v>
      </c>
      <c r="J501" s="68">
        <v>91.311300639658796</v>
      </c>
      <c r="K501" s="71">
        <v>0</v>
      </c>
      <c r="L501" s="68">
        <v>45.255863539445599</v>
      </c>
    </row>
    <row r="502" spans="1:12" x14ac:dyDescent="0.2">
      <c r="A502" s="72" t="s">
        <v>1312</v>
      </c>
      <c r="B502" s="66" t="s">
        <v>1313</v>
      </c>
      <c r="C502" s="67">
        <v>73</v>
      </c>
      <c r="D502" s="67" t="s">
        <v>342</v>
      </c>
      <c r="E502" s="71">
        <v>0.14275625101636599</v>
      </c>
      <c r="F502" s="68">
        <v>66.311300639658796</v>
      </c>
      <c r="G502" s="71">
        <v>0.25</v>
      </c>
      <c r="H502" s="68">
        <v>35.181236673774002</v>
      </c>
      <c r="I502" s="71">
        <v>0.178268753049099</v>
      </c>
      <c r="J502" s="68">
        <v>93.550106609808097</v>
      </c>
      <c r="K502" s="71">
        <v>0</v>
      </c>
      <c r="L502" s="68">
        <v>45.255863539445599</v>
      </c>
    </row>
    <row r="503" spans="1:12" x14ac:dyDescent="0.2">
      <c r="A503" s="72" t="s">
        <v>1314</v>
      </c>
      <c r="B503" s="66" t="s">
        <v>1315</v>
      </c>
      <c r="C503" s="67">
        <v>73</v>
      </c>
      <c r="D503" s="67" t="s">
        <v>342</v>
      </c>
      <c r="E503" s="71">
        <v>0.13656482477149701</v>
      </c>
      <c r="F503" s="68">
        <v>64.658848614072497</v>
      </c>
      <c r="G503" s="71">
        <v>0.25</v>
      </c>
      <c r="H503" s="68">
        <v>35.181236673774002</v>
      </c>
      <c r="I503" s="71">
        <v>0.15969447431448999</v>
      </c>
      <c r="J503" s="68">
        <v>93.017057569296398</v>
      </c>
      <c r="K503" s="71">
        <v>0</v>
      </c>
      <c r="L503" s="68">
        <v>45.255863539445599</v>
      </c>
    </row>
    <row r="504" spans="1:12" x14ac:dyDescent="0.2">
      <c r="A504" s="72" t="s">
        <v>1316</v>
      </c>
      <c r="B504" s="66" t="s">
        <v>1317</v>
      </c>
      <c r="C504" s="67">
        <v>73</v>
      </c>
      <c r="D504" s="67" t="s">
        <v>342</v>
      </c>
      <c r="E504" s="71">
        <v>0.13147077052713499</v>
      </c>
      <c r="F504" s="68">
        <v>62.579957356076797</v>
      </c>
      <c r="G504" s="71">
        <v>0.25</v>
      </c>
      <c r="H504" s="68">
        <v>35.181236673774002</v>
      </c>
      <c r="I504" s="71">
        <v>0.144412311581405</v>
      </c>
      <c r="J504" s="68">
        <v>92.324093816631105</v>
      </c>
      <c r="K504" s="71">
        <v>0</v>
      </c>
      <c r="L504" s="68">
        <v>45.255863539445599</v>
      </c>
    </row>
    <row r="505" spans="1:12" x14ac:dyDescent="0.2">
      <c r="A505" s="72" t="s">
        <v>1262</v>
      </c>
      <c r="B505" s="66" t="s">
        <v>1318</v>
      </c>
      <c r="C505" s="67">
        <v>73</v>
      </c>
      <c r="D505" s="67" t="s">
        <v>342</v>
      </c>
      <c r="E505" s="71">
        <v>0.128815916304717</v>
      </c>
      <c r="F505" s="68">
        <v>61.727078891258003</v>
      </c>
      <c r="G505" s="71">
        <v>0.25</v>
      </c>
      <c r="H505" s="68">
        <v>35.181236673774002</v>
      </c>
      <c r="I505" s="71">
        <v>0.13644774891415201</v>
      </c>
      <c r="J505" s="68">
        <v>91.897654584221698</v>
      </c>
      <c r="K505" s="71">
        <v>0</v>
      </c>
      <c r="L505" s="68">
        <v>45.255863539445599</v>
      </c>
    </row>
    <row r="506" spans="1:12" x14ac:dyDescent="0.2">
      <c r="A506" s="72" t="s">
        <v>1319</v>
      </c>
      <c r="B506" s="66" t="s">
        <v>1320</v>
      </c>
      <c r="C506" s="67">
        <v>73</v>
      </c>
      <c r="D506" s="67" t="s">
        <v>342</v>
      </c>
      <c r="E506" s="71">
        <v>0.13049305171129399</v>
      </c>
      <c r="F506" s="68">
        <v>62.206823027718499</v>
      </c>
      <c r="G506" s="71">
        <v>0.25</v>
      </c>
      <c r="H506" s="68">
        <v>35.181236673774002</v>
      </c>
      <c r="I506" s="71">
        <v>0.14147915513388201</v>
      </c>
      <c r="J506" s="68">
        <v>92.164179104477597</v>
      </c>
      <c r="K506" s="71">
        <v>0</v>
      </c>
      <c r="L506" s="68">
        <v>45.255863539445599</v>
      </c>
    </row>
    <row r="507" spans="1:12" x14ac:dyDescent="0.2">
      <c r="A507" s="72" t="s">
        <v>1321</v>
      </c>
      <c r="B507" s="66" t="s">
        <v>1322</v>
      </c>
      <c r="C507" s="67">
        <v>73</v>
      </c>
      <c r="D507" s="67" t="s">
        <v>342</v>
      </c>
      <c r="E507" s="71">
        <v>0.160630541497258</v>
      </c>
      <c r="F507" s="68">
        <v>69.989339019189799</v>
      </c>
      <c r="G507" s="71">
        <v>0.25</v>
      </c>
      <c r="H507" s="68">
        <v>35.181236673774002</v>
      </c>
      <c r="I507" s="71">
        <v>0.231891624491775</v>
      </c>
      <c r="J507" s="68">
        <v>94.989339019189799</v>
      </c>
      <c r="K507" s="71">
        <v>0</v>
      </c>
      <c r="L507" s="68">
        <v>45.255863539445599</v>
      </c>
    </row>
    <row r="508" spans="1:12" x14ac:dyDescent="0.2">
      <c r="A508" s="72" t="s">
        <v>1323</v>
      </c>
      <c r="B508" s="66" t="s">
        <v>1324</v>
      </c>
      <c r="C508" s="67">
        <v>73</v>
      </c>
      <c r="D508" s="67" t="s">
        <v>342</v>
      </c>
      <c r="E508" s="71">
        <v>0.12737692386844299</v>
      </c>
      <c r="F508" s="68">
        <v>61.620469083155598</v>
      </c>
      <c r="G508" s="71">
        <v>0.25</v>
      </c>
      <c r="H508" s="68">
        <v>35.181236673774002</v>
      </c>
      <c r="I508" s="71">
        <v>0.13213077160532899</v>
      </c>
      <c r="J508" s="68">
        <v>91.791044776119406</v>
      </c>
      <c r="K508" s="71">
        <v>0</v>
      </c>
      <c r="L508" s="68">
        <v>45.255863539445599</v>
      </c>
    </row>
    <row r="509" spans="1:12" x14ac:dyDescent="0.2">
      <c r="A509" s="72" t="s">
        <v>1325</v>
      </c>
      <c r="B509" s="66" t="s">
        <v>1326</v>
      </c>
      <c r="C509" s="67">
        <v>73</v>
      </c>
      <c r="D509" s="67" t="s">
        <v>342</v>
      </c>
      <c r="E509" s="71">
        <v>0.20513644303485501</v>
      </c>
      <c r="F509" s="68">
        <v>79.264392324093805</v>
      </c>
      <c r="G509" s="71">
        <v>0.25</v>
      </c>
      <c r="H509" s="68">
        <v>35.181236673774002</v>
      </c>
      <c r="I509" s="71">
        <v>0.36540932910456497</v>
      </c>
      <c r="J509" s="68">
        <v>98.027718550106599</v>
      </c>
      <c r="K509" s="71">
        <v>0</v>
      </c>
      <c r="L509" s="68">
        <v>45.255863539445599</v>
      </c>
    </row>
    <row r="510" spans="1:12" x14ac:dyDescent="0.2">
      <c r="A510" s="72" t="s">
        <v>1327</v>
      </c>
      <c r="B510" s="66" t="s">
        <v>1328</v>
      </c>
      <c r="C510" s="67">
        <v>73</v>
      </c>
      <c r="D510" s="67" t="s">
        <v>342</v>
      </c>
      <c r="E510" s="71">
        <v>0.185000275258771</v>
      </c>
      <c r="F510" s="68">
        <v>75.213219616204697</v>
      </c>
      <c r="G510" s="71">
        <v>0.25</v>
      </c>
      <c r="H510" s="68">
        <v>35.181236673774002</v>
      </c>
      <c r="I510" s="71">
        <v>0.30500082577631399</v>
      </c>
      <c r="J510" s="68">
        <v>96.215351812366706</v>
      </c>
      <c r="K510" s="71">
        <v>0</v>
      </c>
      <c r="L510" s="68">
        <v>45.255863539445599</v>
      </c>
    </row>
    <row r="511" spans="1:12" x14ac:dyDescent="0.2">
      <c r="A511" s="72" t="s">
        <v>1329</v>
      </c>
      <c r="B511" s="66" t="s">
        <v>1330</v>
      </c>
      <c r="C511" s="67">
        <v>47</v>
      </c>
      <c r="D511" s="67" t="s">
        <v>342</v>
      </c>
      <c r="E511" s="71">
        <v>0.12261659997457</v>
      </c>
      <c r="F511" s="68">
        <v>59.328358208955201</v>
      </c>
      <c r="G511" s="71">
        <v>0.35459052678176201</v>
      </c>
      <c r="H511" s="68">
        <v>89.232409381663103</v>
      </c>
      <c r="I511" s="71">
        <v>6.0104529384827896E-4</v>
      </c>
      <c r="J511" s="68">
        <v>6.23667377398721</v>
      </c>
      <c r="K511" s="71">
        <v>1.26582278481013E-2</v>
      </c>
      <c r="L511" s="68">
        <v>55.7036247334755</v>
      </c>
    </row>
    <row r="512" spans="1:12" x14ac:dyDescent="0.2">
      <c r="A512" s="72" t="s">
        <v>1331</v>
      </c>
      <c r="B512" s="66" t="s">
        <v>1332</v>
      </c>
      <c r="C512" s="67">
        <v>47</v>
      </c>
      <c r="D512" s="67" t="s">
        <v>342</v>
      </c>
      <c r="E512" s="71">
        <v>8.8088330919986593E-2</v>
      </c>
      <c r="F512" s="68">
        <v>22.601279317697198</v>
      </c>
      <c r="G512" s="71">
        <v>0.25</v>
      </c>
      <c r="H512" s="68">
        <v>35.181236673774002</v>
      </c>
      <c r="I512" s="71">
        <v>1.60676491185869E-3</v>
      </c>
      <c r="J512" s="68">
        <v>18.390191897654599</v>
      </c>
      <c r="K512" s="71">
        <v>1.26582278481013E-2</v>
      </c>
      <c r="L512" s="68">
        <v>55.7036247334755</v>
      </c>
    </row>
    <row r="513" spans="1:12" x14ac:dyDescent="0.2">
      <c r="A513" s="72" t="s">
        <v>1333</v>
      </c>
      <c r="B513" s="66" t="s">
        <v>1334</v>
      </c>
      <c r="C513" s="67">
        <v>47</v>
      </c>
      <c r="D513" s="67" t="s">
        <v>342</v>
      </c>
      <c r="E513" s="71">
        <v>9.2939138150199704E-2</v>
      </c>
      <c r="F513" s="68">
        <v>34.648187633262303</v>
      </c>
      <c r="G513" s="71">
        <v>0.27582115980522398</v>
      </c>
      <c r="H513" s="68">
        <v>64.339019189765494</v>
      </c>
      <c r="I513" s="71">
        <v>2.99625464537543E-3</v>
      </c>
      <c r="J513" s="68">
        <v>31.289978678038398</v>
      </c>
      <c r="K513" s="71">
        <v>0</v>
      </c>
      <c r="L513" s="68">
        <v>45.255863539445599</v>
      </c>
    </row>
    <row r="514" spans="1:12" x14ac:dyDescent="0.2">
      <c r="A514" s="72" t="s">
        <v>1335</v>
      </c>
      <c r="B514" s="66" t="s">
        <v>1336</v>
      </c>
      <c r="C514" s="67">
        <v>47</v>
      </c>
      <c r="D514" s="67" t="s">
        <v>342</v>
      </c>
      <c r="E514" s="71">
        <v>9.3930838007698997E-2</v>
      </c>
      <c r="F514" s="68">
        <v>36.6737739872068</v>
      </c>
      <c r="G514" s="71">
        <v>0.25</v>
      </c>
      <c r="H514" s="68">
        <v>35.181236673774002</v>
      </c>
      <c r="I514" s="71">
        <v>1.9134286174995799E-2</v>
      </c>
      <c r="J514" s="68">
        <v>73.933901918976503</v>
      </c>
      <c r="K514" s="71">
        <v>1.26582278481013E-2</v>
      </c>
      <c r="L514" s="68">
        <v>55.7036247334755</v>
      </c>
    </row>
    <row r="515" spans="1:12" x14ac:dyDescent="0.2">
      <c r="A515" s="72" t="s">
        <v>1337</v>
      </c>
      <c r="B515" s="66" t="s">
        <v>1338</v>
      </c>
      <c r="C515" s="67">
        <v>47</v>
      </c>
      <c r="D515" s="67" t="s">
        <v>342</v>
      </c>
      <c r="E515" s="71">
        <v>8.9279876418826801E-2</v>
      </c>
      <c r="F515" s="68">
        <v>26.865671641791</v>
      </c>
      <c r="G515" s="71">
        <v>0.25</v>
      </c>
      <c r="H515" s="68">
        <v>35.181236673774002</v>
      </c>
      <c r="I515" s="71">
        <v>5.1814014083790202E-3</v>
      </c>
      <c r="J515" s="68">
        <v>46.961620469083201</v>
      </c>
      <c r="K515" s="71">
        <v>1.26582278481013E-2</v>
      </c>
      <c r="L515" s="68">
        <v>55.7036247334755</v>
      </c>
    </row>
    <row r="516" spans="1:12" x14ac:dyDescent="0.2">
      <c r="A516" s="72" t="s">
        <v>1339</v>
      </c>
      <c r="B516" s="66" t="s">
        <v>1340</v>
      </c>
      <c r="C516" s="67">
        <v>47</v>
      </c>
      <c r="D516" s="67" t="s">
        <v>342</v>
      </c>
      <c r="E516" s="71">
        <v>7.1121835458104202E-2</v>
      </c>
      <c r="F516" s="68">
        <v>3.0383795309168402</v>
      </c>
      <c r="G516" s="71">
        <v>0.19398443200608601</v>
      </c>
      <c r="H516" s="68">
        <v>5.3304904051172697</v>
      </c>
      <c r="I516" s="71">
        <v>6.72284652012539E-3</v>
      </c>
      <c r="J516" s="68">
        <v>53.518123667377402</v>
      </c>
      <c r="K516" s="71">
        <v>1.26582278481013E-2</v>
      </c>
      <c r="L516" s="68">
        <v>55.7036247334755</v>
      </c>
    </row>
    <row r="517" spans="1:12" x14ac:dyDescent="0.2">
      <c r="A517" s="72" t="s">
        <v>1341</v>
      </c>
      <c r="B517" s="66" t="s">
        <v>1342</v>
      </c>
      <c r="C517" s="67">
        <v>47</v>
      </c>
      <c r="D517" s="67" t="s">
        <v>342</v>
      </c>
      <c r="E517" s="71">
        <v>8.3692933821092205E-2</v>
      </c>
      <c r="F517" s="68">
        <v>8.1556503198294195</v>
      </c>
      <c r="G517" s="71">
        <v>0.25</v>
      </c>
      <c r="H517" s="68">
        <v>35.181236673774002</v>
      </c>
      <c r="I517" s="71">
        <v>1.07880146327672E-3</v>
      </c>
      <c r="J517" s="68">
        <v>12.3667377398721</v>
      </c>
      <c r="K517" s="71">
        <v>0</v>
      </c>
      <c r="L517" s="68">
        <v>45.255863539445599</v>
      </c>
    </row>
    <row r="518" spans="1:12" x14ac:dyDescent="0.2">
      <c r="A518" s="72" t="s">
        <v>1343</v>
      </c>
      <c r="B518" s="66" t="s">
        <v>1344</v>
      </c>
      <c r="C518" s="67">
        <v>47</v>
      </c>
      <c r="D518" s="67" t="s">
        <v>342</v>
      </c>
      <c r="E518" s="71">
        <v>8.4763001713216199E-2</v>
      </c>
      <c r="F518" s="68">
        <v>13.272921108742</v>
      </c>
      <c r="G518" s="71">
        <v>0.25099601593625498</v>
      </c>
      <c r="H518" s="68">
        <v>36.727078891258003</v>
      </c>
      <c r="I518" s="71">
        <v>3.2929892033937099E-3</v>
      </c>
      <c r="J518" s="68">
        <v>34.008528784648199</v>
      </c>
      <c r="K518" s="71">
        <v>0</v>
      </c>
      <c r="L518" s="68">
        <v>45.255863539445599</v>
      </c>
    </row>
    <row r="519" spans="1:12" x14ac:dyDescent="0.2">
      <c r="A519" s="72" t="s">
        <v>1345</v>
      </c>
      <c r="B519" s="66" t="s">
        <v>1346</v>
      </c>
      <c r="C519" s="67">
        <v>47</v>
      </c>
      <c r="D519" s="67" t="s">
        <v>342</v>
      </c>
      <c r="E519" s="71">
        <v>8.3377985453448697E-2</v>
      </c>
      <c r="F519" s="68">
        <v>5.81023454157783</v>
      </c>
      <c r="G519" s="71">
        <v>0.25</v>
      </c>
      <c r="H519" s="68">
        <v>35.181236673774002</v>
      </c>
      <c r="I519" s="71">
        <v>1.3395636034612801E-4</v>
      </c>
      <c r="J519" s="68">
        <v>1.38592750533049</v>
      </c>
      <c r="K519" s="71">
        <v>0</v>
      </c>
      <c r="L519" s="68">
        <v>45.255863539445599</v>
      </c>
    </row>
    <row r="520" spans="1:12" x14ac:dyDescent="0.2">
      <c r="A520" s="72" t="s">
        <v>1347</v>
      </c>
      <c r="B520" s="66" t="s">
        <v>1348</v>
      </c>
      <c r="C520" s="67">
        <v>47</v>
      </c>
      <c r="D520" s="67" t="s">
        <v>342</v>
      </c>
      <c r="E520" s="71">
        <v>8.3537463701819206E-2</v>
      </c>
      <c r="F520" s="68">
        <v>6.7697228144989303</v>
      </c>
      <c r="G520" s="71">
        <v>0.25</v>
      </c>
      <c r="H520" s="68">
        <v>35.181236673774002</v>
      </c>
      <c r="I520" s="71">
        <v>6.1239110545751598E-4</v>
      </c>
      <c r="J520" s="68">
        <v>6.5565031982942399</v>
      </c>
      <c r="K520" s="71">
        <v>0</v>
      </c>
      <c r="L520" s="68">
        <v>45.255863539445599</v>
      </c>
    </row>
    <row r="521" spans="1:12" x14ac:dyDescent="0.2">
      <c r="A521" s="72" t="s">
        <v>1349</v>
      </c>
      <c r="B521" s="66" t="s">
        <v>1350</v>
      </c>
      <c r="C521" s="67">
        <v>47</v>
      </c>
      <c r="D521" s="67" t="s">
        <v>342</v>
      </c>
      <c r="E521" s="71">
        <v>8.4933820021182493E-2</v>
      </c>
      <c r="F521" s="68">
        <v>13.965884861407201</v>
      </c>
      <c r="G521" s="71">
        <v>0.25</v>
      </c>
      <c r="H521" s="68">
        <v>35.181236673774002</v>
      </c>
      <c r="I521" s="71">
        <v>4.8014600635475496E-3</v>
      </c>
      <c r="J521" s="68">
        <v>44.7228144989339</v>
      </c>
      <c r="K521" s="71">
        <v>0</v>
      </c>
      <c r="L521" s="68">
        <v>45.255863539445599</v>
      </c>
    </row>
    <row r="522" spans="1:12" x14ac:dyDescent="0.2">
      <c r="A522" s="72" t="s">
        <v>1351</v>
      </c>
      <c r="B522" s="66" t="s">
        <v>1352</v>
      </c>
      <c r="C522" s="67">
        <v>47</v>
      </c>
      <c r="D522" s="67" t="s">
        <v>342</v>
      </c>
      <c r="E522" s="71">
        <v>9.1132208465180095E-2</v>
      </c>
      <c r="F522" s="68">
        <v>30.597014925373099</v>
      </c>
      <c r="G522" s="71">
        <v>0.25</v>
      </c>
      <c r="H522" s="68">
        <v>35.181236673774002</v>
      </c>
      <c r="I522" s="71">
        <v>2.33966253955404E-2</v>
      </c>
      <c r="J522" s="68">
        <v>77.771855010661</v>
      </c>
      <c r="K522" s="71">
        <v>0</v>
      </c>
      <c r="L522" s="68">
        <v>45.255863539445599</v>
      </c>
    </row>
    <row r="523" spans="1:12" x14ac:dyDescent="0.2">
      <c r="A523" s="72" t="s">
        <v>1353</v>
      </c>
      <c r="B523" s="66" t="s">
        <v>1354</v>
      </c>
      <c r="C523" s="67">
        <v>47</v>
      </c>
      <c r="D523" s="67" t="s">
        <v>342</v>
      </c>
      <c r="E523" s="71">
        <v>8.8414125194625603E-2</v>
      </c>
      <c r="F523" s="68">
        <v>23.933901918976499</v>
      </c>
      <c r="G523" s="71">
        <v>0.26440460380699399</v>
      </c>
      <c r="H523" s="68">
        <v>54.5842217484009</v>
      </c>
      <c r="I523" s="71">
        <v>8.3777177688267002E-4</v>
      </c>
      <c r="J523" s="68">
        <v>9.1684434968017108</v>
      </c>
      <c r="K523" s="71">
        <v>0</v>
      </c>
      <c r="L523" s="68">
        <v>45.255863539445599</v>
      </c>
    </row>
    <row r="524" spans="1:12" x14ac:dyDescent="0.2">
      <c r="A524" s="72" t="s">
        <v>1355</v>
      </c>
      <c r="B524" s="66" t="s">
        <v>1356</v>
      </c>
      <c r="C524" s="67">
        <v>47</v>
      </c>
      <c r="D524" s="67" t="s">
        <v>342</v>
      </c>
      <c r="E524" s="71">
        <v>8.5455392063002594E-2</v>
      </c>
      <c r="F524" s="68">
        <v>15.298507462686601</v>
      </c>
      <c r="G524" s="71">
        <v>0.25298804780876499</v>
      </c>
      <c r="H524" s="68">
        <v>40.405117270788899</v>
      </c>
      <c r="I524" s="71">
        <v>3.37812838024301E-3</v>
      </c>
      <c r="J524" s="68">
        <v>34.808102345415797</v>
      </c>
      <c r="K524" s="71">
        <v>0</v>
      </c>
      <c r="L524" s="68">
        <v>45.255863539445599</v>
      </c>
    </row>
    <row r="525" spans="1:12" x14ac:dyDescent="0.2">
      <c r="A525" s="72" t="s">
        <v>1357</v>
      </c>
      <c r="B525" s="66" t="s">
        <v>1358</v>
      </c>
      <c r="C525" s="67">
        <v>47</v>
      </c>
      <c r="D525" s="67" t="s">
        <v>342</v>
      </c>
      <c r="E525" s="71">
        <v>9.57106482805892E-2</v>
      </c>
      <c r="F525" s="68">
        <v>39.552238805970099</v>
      </c>
      <c r="G525" s="71">
        <v>0.25</v>
      </c>
      <c r="H525" s="68">
        <v>35.181236673774002</v>
      </c>
      <c r="I525" s="71">
        <v>3.71319448417676E-2</v>
      </c>
      <c r="J525" s="68">
        <v>83.315565031982899</v>
      </c>
      <c r="K525" s="71">
        <v>0</v>
      </c>
      <c r="L525" s="68">
        <v>45.255863539445599</v>
      </c>
    </row>
    <row r="526" spans="1:12" x14ac:dyDescent="0.2">
      <c r="A526" s="72" t="s">
        <v>1359</v>
      </c>
      <c r="B526" s="66" t="s">
        <v>1360</v>
      </c>
      <c r="C526" s="67">
        <v>47</v>
      </c>
      <c r="D526" s="67" t="s">
        <v>342</v>
      </c>
      <c r="E526" s="71">
        <v>8.8035806632228805E-2</v>
      </c>
      <c r="F526" s="68">
        <v>22.334754797441398</v>
      </c>
      <c r="G526" s="71">
        <v>0.24948703228401301</v>
      </c>
      <c r="H526" s="68">
        <v>13.3795309168444</v>
      </c>
      <c r="I526" s="71">
        <v>1.46203876126736E-2</v>
      </c>
      <c r="J526" s="68">
        <v>69.989339019189799</v>
      </c>
      <c r="K526" s="71">
        <v>0</v>
      </c>
      <c r="L526" s="68">
        <v>45.255863539445599</v>
      </c>
    </row>
    <row r="527" spans="1:12" x14ac:dyDescent="0.2">
      <c r="A527" s="72" t="s">
        <v>620</v>
      </c>
      <c r="B527" s="66" t="s">
        <v>1361</v>
      </c>
      <c r="C527" s="67">
        <v>47</v>
      </c>
      <c r="D527" s="67" t="s">
        <v>342</v>
      </c>
      <c r="E527" s="71">
        <v>9.1461703012196693E-2</v>
      </c>
      <c r="F527" s="68">
        <v>30.916844349680201</v>
      </c>
      <c r="G527" s="71">
        <v>0.25</v>
      </c>
      <c r="H527" s="68">
        <v>35.181236673774002</v>
      </c>
      <c r="I527" s="71">
        <v>2.438510903659E-2</v>
      </c>
      <c r="J527" s="68">
        <v>78.304904051172699</v>
      </c>
      <c r="K527" s="71">
        <v>0</v>
      </c>
      <c r="L527" s="68">
        <v>45.255863539445599</v>
      </c>
    </row>
    <row r="528" spans="1:12" x14ac:dyDescent="0.2">
      <c r="A528" s="72" t="s">
        <v>1362</v>
      </c>
      <c r="B528" s="66" t="s">
        <v>1363</v>
      </c>
      <c r="C528" s="67">
        <v>47</v>
      </c>
      <c r="D528" s="67" t="s">
        <v>342</v>
      </c>
      <c r="E528" s="71">
        <v>0.14504297985395401</v>
      </c>
      <c r="F528" s="68">
        <v>66.791044776119406</v>
      </c>
      <c r="G528" s="71">
        <v>0.24997978452330599</v>
      </c>
      <c r="H528" s="68">
        <v>14.2324093816631</v>
      </c>
      <c r="I528" s="71">
        <v>2.0592193013240299E-2</v>
      </c>
      <c r="J528" s="68">
        <v>75.852878464818801</v>
      </c>
      <c r="K528" s="71">
        <v>0.164556962025316</v>
      </c>
      <c r="L528" s="68">
        <v>76.6524520255863</v>
      </c>
    </row>
    <row r="529" spans="1:12" x14ac:dyDescent="0.2">
      <c r="A529" s="72" t="s">
        <v>1364</v>
      </c>
      <c r="B529" s="66" t="s">
        <v>1365</v>
      </c>
      <c r="C529" s="67">
        <v>47</v>
      </c>
      <c r="D529" s="67" t="s">
        <v>342</v>
      </c>
      <c r="E529" s="71">
        <v>8.1374350434517698E-2</v>
      </c>
      <c r="F529" s="68">
        <v>4.9040511727078897</v>
      </c>
      <c r="G529" s="71">
        <v>0.214473830357157</v>
      </c>
      <c r="H529" s="68">
        <v>7.2494669509594898</v>
      </c>
      <c r="I529" s="71">
        <v>1.6990993098295201E-2</v>
      </c>
      <c r="J529" s="68">
        <v>72.281449893390203</v>
      </c>
      <c r="K529" s="71">
        <v>1.26582278481013E-2</v>
      </c>
      <c r="L529" s="68">
        <v>55.7036247334755</v>
      </c>
    </row>
    <row r="530" spans="1:12" x14ac:dyDescent="0.2">
      <c r="A530" s="72" t="s">
        <v>1366</v>
      </c>
      <c r="B530" s="66" t="s">
        <v>1367</v>
      </c>
      <c r="C530" s="67">
        <v>47</v>
      </c>
      <c r="D530" s="67" t="s">
        <v>342</v>
      </c>
      <c r="E530" s="71">
        <v>8.5357099592842406E-2</v>
      </c>
      <c r="F530" s="68">
        <v>15.138592750533</v>
      </c>
      <c r="G530" s="71">
        <v>0.25</v>
      </c>
      <c r="H530" s="68">
        <v>35.181236673774002</v>
      </c>
      <c r="I530" s="71">
        <v>6.0712987785271101E-3</v>
      </c>
      <c r="J530" s="68">
        <v>51.439232409381702</v>
      </c>
      <c r="K530" s="71">
        <v>0</v>
      </c>
      <c r="L530" s="68">
        <v>45.255863539445599</v>
      </c>
    </row>
    <row r="531" spans="1:12" x14ac:dyDescent="0.2">
      <c r="A531" s="72" t="s">
        <v>1368</v>
      </c>
      <c r="B531" s="66" t="s">
        <v>1369</v>
      </c>
      <c r="C531" s="67">
        <v>47</v>
      </c>
      <c r="D531" s="67" t="s">
        <v>342</v>
      </c>
      <c r="E531" s="71">
        <v>0.104352854099969</v>
      </c>
      <c r="F531" s="68">
        <v>48.240938166311302</v>
      </c>
      <c r="G531" s="71">
        <v>0.287622841965471</v>
      </c>
      <c r="H531" s="68">
        <v>72.388059701492494</v>
      </c>
      <c r="I531" s="71">
        <v>2.5435720334436002E-2</v>
      </c>
      <c r="J531" s="68">
        <v>78.997867803837906</v>
      </c>
      <c r="K531" s="71">
        <v>0</v>
      </c>
      <c r="L531" s="68">
        <v>45.255863539445599</v>
      </c>
    </row>
    <row r="532" spans="1:12" x14ac:dyDescent="0.2">
      <c r="A532" s="72" t="s">
        <v>1370</v>
      </c>
      <c r="B532" s="66" t="s">
        <v>1371</v>
      </c>
      <c r="C532" s="67">
        <v>47</v>
      </c>
      <c r="D532" s="67" t="s">
        <v>342</v>
      </c>
      <c r="E532" s="71">
        <v>8.5342792455897598E-2</v>
      </c>
      <c r="F532" s="68">
        <v>15.0319829424307</v>
      </c>
      <c r="G532" s="71">
        <v>0.25</v>
      </c>
      <c r="H532" s="68">
        <v>35.181236673774002</v>
      </c>
      <c r="I532" s="71">
        <v>6.0283773676927197E-3</v>
      </c>
      <c r="J532" s="68">
        <v>51.226012793176999</v>
      </c>
      <c r="K532" s="71">
        <v>0</v>
      </c>
      <c r="L532" s="68">
        <v>45.255863539445599</v>
      </c>
    </row>
    <row r="533" spans="1:12" x14ac:dyDescent="0.2">
      <c r="A533" s="72" t="s">
        <v>1372</v>
      </c>
      <c r="B533" s="66" t="s">
        <v>1373</v>
      </c>
      <c r="C533" s="67">
        <v>47</v>
      </c>
      <c r="D533" s="67" t="s">
        <v>342</v>
      </c>
      <c r="E533" s="71">
        <v>8.7343325794259796E-2</v>
      </c>
      <c r="F533" s="68">
        <v>20.1492537313433</v>
      </c>
      <c r="G533" s="71">
        <v>0.25227531285551802</v>
      </c>
      <c r="H533" s="68">
        <v>39.392324093816597</v>
      </c>
      <c r="I533" s="71">
        <v>9.7546645272617704E-3</v>
      </c>
      <c r="J533" s="68">
        <v>61.993603411513902</v>
      </c>
      <c r="K533" s="71">
        <v>0</v>
      </c>
      <c r="L533" s="68">
        <v>45.255863539445599</v>
      </c>
    </row>
    <row r="534" spans="1:12" x14ac:dyDescent="0.2">
      <c r="A534" s="72" t="s">
        <v>1374</v>
      </c>
      <c r="B534" s="66" t="s">
        <v>1375</v>
      </c>
      <c r="C534" s="67">
        <v>47</v>
      </c>
      <c r="D534" s="67" t="s">
        <v>342</v>
      </c>
      <c r="E534" s="71">
        <v>9.0002314378745105E-2</v>
      </c>
      <c r="F534" s="68">
        <v>28.2515991471215</v>
      </c>
      <c r="G534" s="71">
        <v>0.26838866755201402</v>
      </c>
      <c r="H534" s="68">
        <v>58.0490405117271</v>
      </c>
      <c r="I534" s="71">
        <v>1.6182755842209799E-3</v>
      </c>
      <c r="J534" s="68">
        <v>18.496801705756901</v>
      </c>
      <c r="K534" s="71">
        <v>0</v>
      </c>
      <c r="L534" s="68">
        <v>45.255863539445599</v>
      </c>
    </row>
    <row r="535" spans="1:12" x14ac:dyDescent="0.2">
      <c r="A535" s="72" t="s">
        <v>1376</v>
      </c>
      <c r="B535" s="66" t="s">
        <v>1377</v>
      </c>
      <c r="C535" s="67">
        <v>47</v>
      </c>
      <c r="D535" s="67" t="s">
        <v>342</v>
      </c>
      <c r="E535" s="71">
        <v>8.8003072452834799E-2</v>
      </c>
      <c r="F535" s="68">
        <v>22.174840085287801</v>
      </c>
      <c r="G535" s="71">
        <v>0.25</v>
      </c>
      <c r="H535" s="68">
        <v>35.181236673774002</v>
      </c>
      <c r="I535" s="71">
        <v>1.35098951040324E-3</v>
      </c>
      <c r="J535" s="68">
        <v>15.9381663113006</v>
      </c>
      <c r="K535" s="71">
        <v>1.26582278481013E-2</v>
      </c>
      <c r="L535" s="68">
        <v>55.7036247334755</v>
      </c>
    </row>
    <row r="536" spans="1:12" x14ac:dyDescent="0.2">
      <c r="A536" s="72" t="s">
        <v>1378</v>
      </c>
      <c r="B536" s="66" t="s">
        <v>1379</v>
      </c>
      <c r="C536" s="67">
        <v>47</v>
      </c>
      <c r="D536" s="67" t="s">
        <v>342</v>
      </c>
      <c r="E536" s="71">
        <v>9.3524181806583798E-2</v>
      </c>
      <c r="F536" s="68">
        <v>35.874200426439202</v>
      </c>
      <c r="G536" s="71">
        <v>0.27788844621513897</v>
      </c>
      <c r="H536" s="68">
        <v>65.991471215351794</v>
      </c>
      <c r="I536" s="71">
        <v>2.6840992046118198E-3</v>
      </c>
      <c r="J536" s="68">
        <v>28.784648187633302</v>
      </c>
      <c r="K536" s="71">
        <v>0</v>
      </c>
      <c r="L536" s="68">
        <v>45.255863539445599</v>
      </c>
    </row>
    <row r="537" spans="1:12" x14ac:dyDescent="0.2">
      <c r="A537" s="72" t="s">
        <v>965</v>
      </c>
      <c r="B537" s="66" t="s">
        <v>1380</v>
      </c>
      <c r="C537" s="67">
        <v>47</v>
      </c>
      <c r="D537" s="67" t="s">
        <v>342</v>
      </c>
      <c r="E537" s="71">
        <v>8.58920043225984E-2</v>
      </c>
      <c r="F537" s="68">
        <v>16.791044776119399</v>
      </c>
      <c r="G537" s="71">
        <v>0.25597609561752999</v>
      </c>
      <c r="H537" s="68">
        <v>45.1492537313433</v>
      </c>
      <c r="I537" s="71">
        <v>1.6999173502653901E-3</v>
      </c>
      <c r="J537" s="68">
        <v>19.402985074626901</v>
      </c>
      <c r="K537" s="71">
        <v>0</v>
      </c>
      <c r="L537" s="68">
        <v>45.255863539445599</v>
      </c>
    </row>
    <row r="538" spans="1:12" x14ac:dyDescent="0.2">
      <c r="A538" s="72" t="s">
        <v>1381</v>
      </c>
      <c r="B538" s="66" t="s">
        <v>1382</v>
      </c>
      <c r="C538" s="67">
        <v>47</v>
      </c>
      <c r="D538" s="67" t="s">
        <v>342</v>
      </c>
      <c r="E538" s="71">
        <v>8.4645726405486996E-2</v>
      </c>
      <c r="F538" s="68">
        <v>12.6332622601279</v>
      </c>
      <c r="G538" s="71">
        <v>0.25</v>
      </c>
      <c r="H538" s="68">
        <v>35.181236673774002</v>
      </c>
      <c r="I538" s="71">
        <v>3.9371792164611102E-3</v>
      </c>
      <c r="J538" s="68">
        <v>38.7526652452026</v>
      </c>
      <c r="K538" s="71">
        <v>0</v>
      </c>
      <c r="L538" s="68">
        <v>45.255863539445599</v>
      </c>
    </row>
    <row r="539" spans="1:12" x14ac:dyDescent="0.2">
      <c r="A539" s="72" t="s">
        <v>1383</v>
      </c>
      <c r="B539" s="66" t="s">
        <v>1384</v>
      </c>
      <c r="C539" s="67">
        <v>47</v>
      </c>
      <c r="D539" s="67" t="s">
        <v>342</v>
      </c>
      <c r="E539" s="71">
        <v>8.5577788138975597E-2</v>
      </c>
      <c r="F539" s="68">
        <v>15.4584221748401</v>
      </c>
      <c r="G539" s="71">
        <v>0.25597609561752999</v>
      </c>
      <c r="H539" s="68">
        <v>45.1492537313433</v>
      </c>
      <c r="I539" s="71">
        <v>7.5726879939696904E-4</v>
      </c>
      <c r="J539" s="68">
        <v>8.2089552238806007</v>
      </c>
      <c r="K539" s="71">
        <v>0</v>
      </c>
      <c r="L539" s="68">
        <v>45.255863539445599</v>
      </c>
    </row>
    <row r="540" spans="1:12" x14ac:dyDescent="0.2">
      <c r="A540" s="72" t="s">
        <v>1385</v>
      </c>
      <c r="B540" s="66" t="s">
        <v>1386</v>
      </c>
      <c r="C540" s="67">
        <v>47</v>
      </c>
      <c r="D540" s="67" t="s">
        <v>342</v>
      </c>
      <c r="E540" s="71">
        <v>8.63748559903431E-2</v>
      </c>
      <c r="F540" s="68">
        <v>17.8571428571429</v>
      </c>
      <c r="G540" s="71">
        <v>0.258428508189464</v>
      </c>
      <c r="H540" s="68">
        <v>48.454157782515999</v>
      </c>
      <c r="I540" s="71">
        <v>6.9605978156477705E-4</v>
      </c>
      <c r="J540" s="68">
        <v>7.6226012793177</v>
      </c>
      <c r="K540" s="71">
        <v>0</v>
      </c>
      <c r="L540" s="68">
        <v>45.255863539445599</v>
      </c>
    </row>
    <row r="541" spans="1:12" x14ac:dyDescent="0.2">
      <c r="A541" s="72" t="s">
        <v>1387</v>
      </c>
      <c r="B541" s="66" t="s">
        <v>1388</v>
      </c>
      <c r="C541" s="67">
        <v>47</v>
      </c>
      <c r="D541" s="67" t="s">
        <v>342</v>
      </c>
      <c r="E541" s="71">
        <v>9.3585854012551803E-2</v>
      </c>
      <c r="F541" s="68">
        <v>36.087420042643899</v>
      </c>
      <c r="G541" s="71">
        <v>0.27934484285081901</v>
      </c>
      <c r="H541" s="68">
        <v>67.377398720682294</v>
      </c>
      <c r="I541" s="71">
        <v>1.4127191868363901E-3</v>
      </c>
      <c r="J541" s="68">
        <v>16.5245202558635</v>
      </c>
      <c r="K541" s="71">
        <v>0</v>
      </c>
      <c r="L541" s="68">
        <v>45.255863539445599</v>
      </c>
    </row>
    <row r="542" spans="1:12" x14ac:dyDescent="0.2">
      <c r="A542" s="72" t="s">
        <v>1389</v>
      </c>
      <c r="B542" s="66" t="s">
        <v>1390</v>
      </c>
      <c r="C542" s="67">
        <v>47</v>
      </c>
      <c r="D542" s="67" t="s">
        <v>342</v>
      </c>
      <c r="E542" s="71">
        <v>8.5352229396588E-2</v>
      </c>
      <c r="F542" s="68">
        <v>15.085287846481901</v>
      </c>
      <c r="G542" s="71">
        <v>0.25</v>
      </c>
      <c r="H542" s="68">
        <v>35.181236673774002</v>
      </c>
      <c r="I542" s="71">
        <v>6.0566881897639504E-3</v>
      </c>
      <c r="J542" s="68">
        <v>51.279317697228102</v>
      </c>
      <c r="K542" s="71">
        <v>0</v>
      </c>
      <c r="L542" s="68">
        <v>45.255863539445599</v>
      </c>
    </row>
    <row r="543" spans="1:12" x14ac:dyDescent="0.2">
      <c r="A543" s="72" t="s">
        <v>1391</v>
      </c>
      <c r="B543" s="66" t="s">
        <v>1392</v>
      </c>
      <c r="C543" s="67">
        <v>47</v>
      </c>
      <c r="D543" s="67" t="s">
        <v>342</v>
      </c>
      <c r="E543" s="71">
        <v>8.3540581798777894E-2</v>
      </c>
      <c r="F543" s="68">
        <v>6.8230277185501098</v>
      </c>
      <c r="G543" s="71">
        <v>0.25</v>
      </c>
      <c r="H543" s="68">
        <v>35.181236673774002</v>
      </c>
      <c r="I543" s="71">
        <v>6.2174539633359598E-4</v>
      </c>
      <c r="J543" s="68">
        <v>6.7164179104477597</v>
      </c>
      <c r="K543" s="71">
        <v>0</v>
      </c>
      <c r="L543" s="68">
        <v>45.255863539445599</v>
      </c>
    </row>
    <row r="544" spans="1:12" x14ac:dyDescent="0.2">
      <c r="A544" s="72" t="s">
        <v>1393</v>
      </c>
      <c r="B544" s="66" t="s">
        <v>1394</v>
      </c>
      <c r="C544" s="67">
        <v>47</v>
      </c>
      <c r="D544" s="67" t="s">
        <v>342</v>
      </c>
      <c r="E544" s="71">
        <v>8.4946034047007499E-2</v>
      </c>
      <c r="F544" s="68">
        <v>14.1257995735608</v>
      </c>
      <c r="G544" s="71">
        <v>0.25</v>
      </c>
      <c r="H544" s="68">
        <v>35.181236673774002</v>
      </c>
      <c r="I544" s="71">
        <v>4.8381021410226202E-3</v>
      </c>
      <c r="J544" s="68">
        <v>44.776119402985103</v>
      </c>
      <c r="K544" s="71">
        <v>0</v>
      </c>
      <c r="L544" s="68">
        <v>45.255863539445599</v>
      </c>
    </row>
    <row r="545" spans="1:12" x14ac:dyDescent="0.2">
      <c r="A545" s="72" t="s">
        <v>1395</v>
      </c>
      <c r="B545" s="66" t="s">
        <v>1396</v>
      </c>
      <c r="C545" s="67">
        <v>47</v>
      </c>
      <c r="D545" s="67" t="s">
        <v>342</v>
      </c>
      <c r="E545" s="71">
        <v>8.4263729797984604E-2</v>
      </c>
      <c r="F545" s="68">
        <v>11.4605543710021</v>
      </c>
      <c r="G545" s="71">
        <v>0.25</v>
      </c>
      <c r="H545" s="68">
        <v>35.181236673774002</v>
      </c>
      <c r="I545" s="71">
        <v>2.7911893939538898E-3</v>
      </c>
      <c r="J545" s="68">
        <v>30.010660980810201</v>
      </c>
      <c r="K545" s="71">
        <v>0</v>
      </c>
      <c r="L545" s="68">
        <v>45.255863539445599</v>
      </c>
    </row>
    <row r="546" spans="1:12" x14ac:dyDescent="0.2">
      <c r="A546" s="72" t="s">
        <v>1397</v>
      </c>
      <c r="B546" s="66" t="s">
        <v>1398</v>
      </c>
      <c r="C546" s="67">
        <v>47</v>
      </c>
      <c r="D546" s="67" t="s">
        <v>342</v>
      </c>
      <c r="E546" s="71">
        <v>8.3970628005842901E-2</v>
      </c>
      <c r="F546" s="68">
        <v>9.6481876332622605</v>
      </c>
      <c r="G546" s="71">
        <v>0.25</v>
      </c>
      <c r="H546" s="68">
        <v>35.181236673774002</v>
      </c>
      <c r="I546" s="71">
        <v>1.9118840175287801E-3</v>
      </c>
      <c r="J546" s="68">
        <v>21.7484008528785</v>
      </c>
      <c r="K546" s="71">
        <v>0</v>
      </c>
      <c r="L546" s="68">
        <v>45.255863539445599</v>
      </c>
    </row>
    <row r="547" spans="1:12" x14ac:dyDescent="0.2">
      <c r="A547" s="72" t="s">
        <v>1399</v>
      </c>
      <c r="B547" s="66" t="s">
        <v>1400</v>
      </c>
      <c r="C547" s="67">
        <v>47</v>
      </c>
      <c r="D547" s="67" t="s">
        <v>342</v>
      </c>
      <c r="E547" s="71">
        <v>8.8128554153623806E-2</v>
      </c>
      <c r="F547" s="68">
        <v>22.867803837953101</v>
      </c>
      <c r="G547" s="71">
        <v>0.26195219123505997</v>
      </c>
      <c r="H547" s="68">
        <v>52.825159914712202</v>
      </c>
      <c r="I547" s="71">
        <v>2.4334712258117898E-3</v>
      </c>
      <c r="J547" s="68">
        <v>26.865671641791</v>
      </c>
      <c r="K547" s="71">
        <v>0</v>
      </c>
      <c r="L547" s="68">
        <v>45.255863539445599</v>
      </c>
    </row>
    <row r="548" spans="1:12" x14ac:dyDescent="0.2">
      <c r="A548" s="72" t="s">
        <v>1401</v>
      </c>
      <c r="B548" s="66" t="s">
        <v>1402</v>
      </c>
      <c r="C548" s="67">
        <v>47</v>
      </c>
      <c r="D548" s="67" t="s">
        <v>342</v>
      </c>
      <c r="E548" s="71">
        <v>8.3900206181038203E-2</v>
      </c>
      <c r="F548" s="68">
        <v>9.3283582089552208</v>
      </c>
      <c r="G548" s="71">
        <v>0.25</v>
      </c>
      <c r="H548" s="68">
        <v>35.181236673774002</v>
      </c>
      <c r="I548" s="71">
        <v>1.7006185431145901E-3</v>
      </c>
      <c r="J548" s="68">
        <v>19.456289978678001</v>
      </c>
      <c r="K548" s="71">
        <v>0</v>
      </c>
      <c r="L548" s="68">
        <v>45.255863539445599</v>
      </c>
    </row>
    <row r="549" spans="1:12" x14ac:dyDescent="0.2">
      <c r="A549" s="72" t="s">
        <v>1403</v>
      </c>
      <c r="B549" s="66" t="s">
        <v>1404</v>
      </c>
      <c r="C549" s="67">
        <v>47</v>
      </c>
      <c r="D549" s="67" t="s">
        <v>342</v>
      </c>
      <c r="E549" s="71">
        <v>8.3880172498043096E-2</v>
      </c>
      <c r="F549" s="68">
        <v>9.1684434968017108</v>
      </c>
      <c r="G549" s="71">
        <v>0.25</v>
      </c>
      <c r="H549" s="68">
        <v>35.181236673774002</v>
      </c>
      <c r="I549" s="71">
        <v>1.6405174941292601E-3</v>
      </c>
      <c r="J549" s="68">
        <v>18.710021321961602</v>
      </c>
      <c r="K549" s="71">
        <v>0</v>
      </c>
      <c r="L549" s="68">
        <v>45.255863539445599</v>
      </c>
    </row>
    <row r="550" spans="1:12" x14ac:dyDescent="0.2">
      <c r="A550" s="72" t="s">
        <v>1405</v>
      </c>
      <c r="B550" s="66" t="s">
        <v>1406</v>
      </c>
      <c r="C550" s="67">
        <v>47</v>
      </c>
      <c r="D550" s="67" t="s">
        <v>342</v>
      </c>
      <c r="E550" s="71">
        <v>9.9647340388085107E-2</v>
      </c>
      <c r="F550" s="68">
        <v>43.816631130064003</v>
      </c>
      <c r="G550" s="71">
        <v>0.25199203187251001</v>
      </c>
      <c r="H550" s="68">
        <v>38.699360341151397</v>
      </c>
      <c r="I550" s="71">
        <v>4.6949989291745202E-2</v>
      </c>
      <c r="J550" s="68">
        <v>85.447761194029894</v>
      </c>
      <c r="K550" s="71">
        <v>0</v>
      </c>
      <c r="L550" s="68">
        <v>45.255863539445599</v>
      </c>
    </row>
    <row r="551" spans="1:12" x14ac:dyDescent="0.2">
      <c r="A551" s="72" t="s">
        <v>1407</v>
      </c>
      <c r="B551" s="66" t="s">
        <v>1408</v>
      </c>
      <c r="C551" s="67">
        <v>47</v>
      </c>
      <c r="D551" s="67" t="s">
        <v>342</v>
      </c>
      <c r="E551" s="71">
        <v>0.20535863382490399</v>
      </c>
      <c r="F551" s="68">
        <v>79.424307036247299</v>
      </c>
      <c r="G551" s="71">
        <v>0.25</v>
      </c>
      <c r="H551" s="68">
        <v>35.181236673774002</v>
      </c>
      <c r="I551" s="71">
        <v>0.36607590147471197</v>
      </c>
      <c r="J551" s="68">
        <v>98.134328358209004</v>
      </c>
      <c r="K551" s="71">
        <v>0</v>
      </c>
      <c r="L551" s="68">
        <v>45.255863539445599</v>
      </c>
    </row>
    <row r="552" spans="1:12" x14ac:dyDescent="0.2">
      <c r="A552" s="72" t="s">
        <v>1409</v>
      </c>
      <c r="B552" s="66" t="s">
        <v>1410</v>
      </c>
      <c r="C552" s="67">
        <v>47</v>
      </c>
      <c r="D552" s="67" t="s">
        <v>342</v>
      </c>
      <c r="E552" s="71">
        <v>0.113187567050923</v>
      </c>
      <c r="F552" s="68">
        <v>54.5842217484009</v>
      </c>
      <c r="G552" s="71">
        <v>0.25896414342629498</v>
      </c>
      <c r="H552" s="68">
        <v>49.253731343283597</v>
      </c>
      <c r="I552" s="71">
        <v>8.0598557726474104E-2</v>
      </c>
      <c r="J552" s="68">
        <v>89.232409381663103</v>
      </c>
      <c r="K552" s="71">
        <v>0</v>
      </c>
      <c r="L552" s="68">
        <v>45.255863539445599</v>
      </c>
    </row>
    <row r="553" spans="1:12" x14ac:dyDescent="0.2">
      <c r="A553" s="72" t="s">
        <v>1411</v>
      </c>
      <c r="B553" s="66" t="s">
        <v>1412</v>
      </c>
      <c r="C553" s="67">
        <v>47</v>
      </c>
      <c r="D553" s="67" t="s">
        <v>342</v>
      </c>
      <c r="E553" s="71">
        <v>8.5159596036932905E-2</v>
      </c>
      <c r="F553" s="68">
        <v>14.498933901918999</v>
      </c>
      <c r="G553" s="71">
        <v>0.25</v>
      </c>
      <c r="H553" s="68">
        <v>35.181236673774002</v>
      </c>
      <c r="I553" s="71">
        <v>5.4787881107988302E-3</v>
      </c>
      <c r="J553" s="68">
        <v>48.667377398720703</v>
      </c>
      <c r="K553" s="71">
        <v>0</v>
      </c>
      <c r="L553" s="68">
        <v>45.255863539445599</v>
      </c>
    </row>
    <row r="554" spans="1:12" x14ac:dyDescent="0.2">
      <c r="A554" s="72" t="s">
        <v>1413</v>
      </c>
      <c r="B554" s="66" t="s">
        <v>1414</v>
      </c>
      <c r="C554" s="67">
        <v>47</v>
      </c>
      <c r="D554" s="67" t="s">
        <v>342</v>
      </c>
      <c r="E554" s="71">
        <v>0.111044460996644</v>
      </c>
      <c r="F554" s="68">
        <v>53.304904051172699</v>
      </c>
      <c r="G554" s="71">
        <v>0.32768924302788799</v>
      </c>
      <c r="H554" s="68">
        <v>85.074626865671604</v>
      </c>
      <c r="I554" s="71">
        <v>5.4441399620433701E-3</v>
      </c>
      <c r="J554" s="68">
        <v>48.507462686567202</v>
      </c>
      <c r="K554" s="71">
        <v>0</v>
      </c>
      <c r="L554" s="68">
        <v>45.255863539445599</v>
      </c>
    </row>
    <row r="555" spans="1:12" x14ac:dyDescent="0.2">
      <c r="A555" s="72" t="s">
        <v>357</v>
      </c>
      <c r="B555" s="66" t="s">
        <v>1415</v>
      </c>
      <c r="C555" s="67">
        <v>47</v>
      </c>
      <c r="D555" s="67" t="s">
        <v>342</v>
      </c>
      <c r="E555" s="71">
        <v>0.137539326280114</v>
      </c>
      <c r="F555" s="68">
        <v>64.872068230277193</v>
      </c>
      <c r="G555" s="71">
        <v>0.408893300518064</v>
      </c>
      <c r="H555" s="68">
        <v>93.603411513859299</v>
      </c>
      <c r="I555" s="71">
        <v>3.7246783222781399E-3</v>
      </c>
      <c r="J555" s="68">
        <v>37.153518123667403</v>
      </c>
      <c r="K555" s="71">
        <v>0</v>
      </c>
      <c r="L555" s="68">
        <v>45.255863539445599</v>
      </c>
    </row>
    <row r="556" spans="1:12" x14ac:dyDescent="0.2">
      <c r="A556" s="72" t="s">
        <v>1416</v>
      </c>
      <c r="B556" s="66" t="s">
        <v>1417</v>
      </c>
      <c r="C556" s="67">
        <v>47</v>
      </c>
      <c r="D556" s="67" t="s">
        <v>342</v>
      </c>
      <c r="E556" s="71">
        <v>9.2668424837515306E-2</v>
      </c>
      <c r="F556" s="68">
        <v>33.848614072494698</v>
      </c>
      <c r="G556" s="71">
        <v>0.25341296872678798</v>
      </c>
      <c r="H556" s="68">
        <v>40.618336886993603</v>
      </c>
      <c r="I556" s="71">
        <v>1.1934077937656501E-2</v>
      </c>
      <c r="J556" s="68">
        <v>65.991471215351794</v>
      </c>
      <c r="K556" s="71">
        <v>1.26582278481013E-2</v>
      </c>
      <c r="L556" s="68">
        <v>55.7036247334755</v>
      </c>
    </row>
    <row r="557" spans="1:12" x14ac:dyDescent="0.2">
      <c r="A557" s="72" t="s">
        <v>1418</v>
      </c>
      <c r="B557" s="66" t="s">
        <v>1419</v>
      </c>
      <c r="C557" s="67">
        <v>47</v>
      </c>
      <c r="D557" s="67" t="s">
        <v>342</v>
      </c>
      <c r="E557" s="71">
        <v>0.12095802473102001</v>
      </c>
      <c r="F557" s="68">
        <v>58.635394456290001</v>
      </c>
      <c r="G557" s="71">
        <v>0.33771123947949699</v>
      </c>
      <c r="H557" s="68">
        <v>86.727078891258003</v>
      </c>
      <c r="I557" s="71">
        <v>2.51628347135621E-2</v>
      </c>
      <c r="J557" s="68">
        <v>78.731343283582106</v>
      </c>
      <c r="K557" s="71">
        <v>0</v>
      </c>
      <c r="L557" s="68">
        <v>45.255863539445599</v>
      </c>
    </row>
    <row r="558" spans="1:12" x14ac:dyDescent="0.2">
      <c r="A558" s="72" t="s">
        <v>1420</v>
      </c>
      <c r="B558" s="66" t="s">
        <v>1421</v>
      </c>
      <c r="C558" s="67">
        <v>47</v>
      </c>
      <c r="D558" s="67" t="s">
        <v>342</v>
      </c>
      <c r="E558" s="71">
        <v>0.10146320735137</v>
      </c>
      <c r="F558" s="68">
        <v>46.162046908315602</v>
      </c>
      <c r="G558" s="71">
        <v>0.291221779548473</v>
      </c>
      <c r="H558" s="68">
        <v>74.413646055437098</v>
      </c>
      <c r="I558" s="71">
        <v>1.3167842505638299E-2</v>
      </c>
      <c r="J558" s="68">
        <v>67.643923240938193</v>
      </c>
      <c r="K558" s="71">
        <v>0</v>
      </c>
      <c r="L558" s="68">
        <v>45.255863539445599</v>
      </c>
    </row>
    <row r="559" spans="1:12" x14ac:dyDescent="0.2">
      <c r="A559" s="72" t="s">
        <v>1422</v>
      </c>
      <c r="B559" s="66" t="s">
        <v>1423</v>
      </c>
      <c r="C559" s="67">
        <v>47</v>
      </c>
      <c r="D559" s="67" t="s">
        <v>342</v>
      </c>
      <c r="E559" s="71">
        <v>0.14215690016902299</v>
      </c>
      <c r="F559" s="68">
        <v>66.204690831556505</v>
      </c>
      <c r="G559" s="71">
        <v>0.42230187328048402</v>
      </c>
      <c r="H559" s="68">
        <v>94.136460554370998</v>
      </c>
      <c r="I559" s="71">
        <v>4.16882722658305E-3</v>
      </c>
      <c r="J559" s="68">
        <v>40.991471215351801</v>
      </c>
      <c r="K559" s="71">
        <v>0</v>
      </c>
      <c r="L559" s="68">
        <v>45.255863539445599</v>
      </c>
    </row>
    <row r="560" spans="1:12" x14ac:dyDescent="0.2">
      <c r="A560" s="72" t="s">
        <v>1424</v>
      </c>
      <c r="B560" s="66" t="s">
        <v>1425</v>
      </c>
      <c r="C560" s="67">
        <v>47</v>
      </c>
      <c r="D560" s="67" t="s">
        <v>342</v>
      </c>
      <c r="E560" s="71">
        <v>0.12677830971302101</v>
      </c>
      <c r="F560" s="68">
        <v>61.353944562899798</v>
      </c>
      <c r="G560" s="71">
        <v>0.37640929645090498</v>
      </c>
      <c r="H560" s="68">
        <v>91.151385927505302</v>
      </c>
      <c r="I560" s="71">
        <v>3.9256326881571303E-3</v>
      </c>
      <c r="J560" s="68">
        <v>38.592750533048999</v>
      </c>
      <c r="K560" s="71">
        <v>0</v>
      </c>
      <c r="L560" s="68">
        <v>45.255863539445599</v>
      </c>
    </row>
    <row r="561" spans="1:12" x14ac:dyDescent="0.2">
      <c r="A561" s="72" t="s">
        <v>700</v>
      </c>
      <c r="B561" s="66" t="s">
        <v>1426</v>
      </c>
      <c r="C561" s="67">
        <v>47</v>
      </c>
      <c r="D561" s="67" t="s">
        <v>342</v>
      </c>
      <c r="E561" s="71">
        <v>0.14802581413856</v>
      </c>
      <c r="F561" s="68">
        <v>67.270788912580002</v>
      </c>
      <c r="G561" s="71">
        <v>0.41377315895747002</v>
      </c>
      <c r="H561" s="68">
        <v>93.869936034115099</v>
      </c>
      <c r="I561" s="71">
        <v>3.0304283458209898E-2</v>
      </c>
      <c r="J561" s="68">
        <v>81.449893390191903</v>
      </c>
      <c r="K561" s="71">
        <v>0</v>
      </c>
      <c r="L561" s="68">
        <v>45.255863539445599</v>
      </c>
    </row>
    <row r="562" spans="1:12" x14ac:dyDescent="0.2">
      <c r="A562" s="72" t="s">
        <v>1427</v>
      </c>
      <c r="B562" s="66" t="s">
        <v>1428</v>
      </c>
      <c r="C562" s="67">
        <v>47</v>
      </c>
      <c r="D562" s="67" t="s">
        <v>342</v>
      </c>
      <c r="E562" s="71">
        <v>0.38930231208641197</v>
      </c>
      <c r="F562" s="68">
        <v>96.162046908315602</v>
      </c>
      <c r="G562" s="71">
        <v>0.95019920318725104</v>
      </c>
      <c r="H562" s="68">
        <v>99.573560767590607</v>
      </c>
      <c r="I562" s="71">
        <v>0.19239127737578299</v>
      </c>
      <c r="J562" s="68">
        <v>93.923240938166302</v>
      </c>
      <c r="K562" s="71">
        <v>2.5316455696202601E-2</v>
      </c>
      <c r="L562" s="68">
        <v>61.460554371002097</v>
      </c>
    </row>
    <row r="563" spans="1:12" x14ac:dyDescent="0.2">
      <c r="A563" s="72" t="s">
        <v>1429</v>
      </c>
      <c r="B563" s="66" t="s">
        <v>1430</v>
      </c>
      <c r="C563" s="67">
        <v>47</v>
      </c>
      <c r="D563" s="67" t="s">
        <v>342</v>
      </c>
      <c r="E563" s="71">
        <v>0.34292902301570399</v>
      </c>
      <c r="F563" s="68">
        <v>92.803837953091701</v>
      </c>
      <c r="G563" s="71">
        <v>0.89285081894643603</v>
      </c>
      <c r="H563" s="68">
        <v>99.253731343283604</v>
      </c>
      <c r="I563" s="71">
        <v>7.2645110860170697E-2</v>
      </c>
      <c r="J563" s="68">
        <v>88.272921108741997</v>
      </c>
      <c r="K563" s="71">
        <v>6.3291139240506403E-2</v>
      </c>
      <c r="L563" s="68">
        <v>68.443496801705805</v>
      </c>
    </row>
    <row r="564" spans="1:12" x14ac:dyDescent="0.2">
      <c r="A564" s="72" t="s">
        <v>1431</v>
      </c>
      <c r="B564" s="66" t="s">
        <v>1432</v>
      </c>
      <c r="C564" s="67">
        <v>47</v>
      </c>
      <c r="D564" s="67" t="s">
        <v>342</v>
      </c>
      <c r="E564" s="71">
        <v>0.53048524635711403</v>
      </c>
      <c r="F564" s="68">
        <v>99.626865671641795</v>
      </c>
      <c r="G564" s="71">
        <v>1</v>
      </c>
      <c r="H564" s="68">
        <v>100</v>
      </c>
      <c r="I564" s="71">
        <v>0.51550637198273297</v>
      </c>
      <c r="J564" s="68">
        <v>99.040511727078894</v>
      </c>
      <c r="K564" s="71">
        <v>7.5949367088607694E-2</v>
      </c>
      <c r="L564" s="68">
        <v>70.415778251599093</v>
      </c>
    </row>
    <row r="565" spans="1:12" x14ac:dyDescent="0.2">
      <c r="A565" s="72" t="s">
        <v>359</v>
      </c>
      <c r="B565" s="66" t="s">
        <v>1433</v>
      </c>
      <c r="C565" s="67">
        <v>47</v>
      </c>
      <c r="D565" s="67" t="s">
        <v>342</v>
      </c>
      <c r="E565" s="71">
        <v>9.1779328096787599E-2</v>
      </c>
      <c r="F565" s="68">
        <v>31.503198294243099</v>
      </c>
      <c r="G565" s="71">
        <v>0.274364763169544</v>
      </c>
      <c r="H565" s="68">
        <v>63.113006396588503</v>
      </c>
      <c r="I565" s="71">
        <v>9.7322112081865599E-4</v>
      </c>
      <c r="J565" s="68">
        <v>10.7675906183369</v>
      </c>
      <c r="K565" s="71">
        <v>0</v>
      </c>
      <c r="L565" s="68">
        <v>45.255863539445599</v>
      </c>
    </row>
    <row r="566" spans="1:12" x14ac:dyDescent="0.2">
      <c r="A566" s="72" t="s">
        <v>1434</v>
      </c>
      <c r="B566" s="66" t="s">
        <v>1435</v>
      </c>
      <c r="C566" s="67">
        <v>47</v>
      </c>
      <c r="D566" s="67" t="s">
        <v>342</v>
      </c>
      <c r="E566" s="71">
        <v>9.8781864965676397E-2</v>
      </c>
      <c r="F566" s="68">
        <v>43.070362473347501</v>
      </c>
      <c r="G566" s="71">
        <v>0.27229747675962801</v>
      </c>
      <c r="H566" s="68">
        <v>60.820895522388099</v>
      </c>
      <c r="I566" s="71">
        <v>1.13898902892997E-2</v>
      </c>
      <c r="J566" s="68">
        <v>65.085287846481904</v>
      </c>
      <c r="K566" s="71">
        <v>1.26582278481013E-2</v>
      </c>
      <c r="L566" s="68">
        <v>55.7036247334755</v>
      </c>
    </row>
    <row r="567" spans="1:12" x14ac:dyDescent="0.2">
      <c r="A567" s="72" t="s">
        <v>580</v>
      </c>
      <c r="B567" s="66" t="s">
        <v>1436</v>
      </c>
      <c r="C567" s="67">
        <v>47</v>
      </c>
      <c r="D567" s="67" t="s">
        <v>342</v>
      </c>
      <c r="E567" s="71">
        <v>0.10318117760227601</v>
      </c>
      <c r="F567" s="68">
        <v>47.441364605543697</v>
      </c>
      <c r="G567" s="71">
        <v>0.30754316069057103</v>
      </c>
      <c r="H567" s="68">
        <v>80.170575692963794</v>
      </c>
      <c r="I567" s="71">
        <v>2.0003721162577801E-3</v>
      </c>
      <c r="J567" s="68">
        <v>22.654584221748401</v>
      </c>
      <c r="K567" s="71">
        <v>0</v>
      </c>
      <c r="L567" s="68">
        <v>45.255863539445599</v>
      </c>
    </row>
    <row r="568" spans="1:12" x14ac:dyDescent="0.2">
      <c r="A568" s="72" t="s">
        <v>1437</v>
      </c>
      <c r="B568" s="66" t="s">
        <v>1438</v>
      </c>
      <c r="C568" s="67">
        <v>47</v>
      </c>
      <c r="D568" s="67" t="s">
        <v>342</v>
      </c>
      <c r="E568" s="71">
        <v>8.8917912278768593E-2</v>
      </c>
      <c r="F568" s="68">
        <v>25.746268656716399</v>
      </c>
      <c r="G568" s="71">
        <v>0.26095617529880499</v>
      </c>
      <c r="H568" s="68">
        <v>51.918976545842199</v>
      </c>
      <c r="I568" s="71">
        <v>5.79756153750115E-3</v>
      </c>
      <c r="J568" s="68">
        <v>50.106609808102299</v>
      </c>
      <c r="K568" s="71">
        <v>0</v>
      </c>
      <c r="L568" s="68">
        <v>45.255863539445599</v>
      </c>
    </row>
    <row r="569" spans="1:12" x14ac:dyDescent="0.2">
      <c r="A569" s="72" t="s">
        <v>1439</v>
      </c>
      <c r="B569" s="66" t="s">
        <v>1440</v>
      </c>
      <c r="C569" s="67">
        <v>47</v>
      </c>
      <c r="D569" s="67" t="s">
        <v>342</v>
      </c>
      <c r="E569" s="71">
        <v>8.3633103531216002E-2</v>
      </c>
      <c r="F569" s="68">
        <v>7.6759061833688698</v>
      </c>
      <c r="G569" s="71">
        <v>0.25</v>
      </c>
      <c r="H569" s="68">
        <v>35.181236673774002</v>
      </c>
      <c r="I569" s="71">
        <v>8.9931059364797296E-4</v>
      </c>
      <c r="J569" s="68">
        <v>9.9680170575693001</v>
      </c>
      <c r="K569" s="71">
        <v>0</v>
      </c>
      <c r="L569" s="68">
        <v>45.255863539445599</v>
      </c>
    </row>
    <row r="570" spans="1:12" x14ac:dyDescent="0.2">
      <c r="A570" s="72" t="s">
        <v>1441</v>
      </c>
      <c r="B570" s="66" t="s">
        <v>1442</v>
      </c>
      <c r="C570" s="67">
        <v>47</v>
      </c>
      <c r="D570" s="67" t="s">
        <v>342</v>
      </c>
      <c r="E570" s="71">
        <v>8.8395887791387198E-2</v>
      </c>
      <c r="F570" s="68">
        <v>23.880597014925399</v>
      </c>
      <c r="G570" s="71">
        <v>0.26294820717131501</v>
      </c>
      <c r="H570" s="68">
        <v>53.4648187633262</v>
      </c>
      <c r="I570" s="71">
        <v>2.2394562028467901E-3</v>
      </c>
      <c r="J570" s="68">
        <v>25.319829424306999</v>
      </c>
      <c r="K570" s="71">
        <v>0</v>
      </c>
      <c r="L570" s="68">
        <v>45.255863539445599</v>
      </c>
    </row>
    <row r="571" spans="1:12" x14ac:dyDescent="0.2">
      <c r="A571" s="72" t="s">
        <v>1443</v>
      </c>
      <c r="B571" s="66" t="s">
        <v>1444</v>
      </c>
      <c r="C571" s="67">
        <v>47</v>
      </c>
      <c r="D571" s="67" t="s">
        <v>342</v>
      </c>
      <c r="E571" s="71">
        <v>8.7689080358923102E-2</v>
      </c>
      <c r="F571" s="68">
        <v>21.002132196162002</v>
      </c>
      <c r="G571" s="71">
        <v>0.25896414342629498</v>
      </c>
      <c r="H571" s="68">
        <v>49.253731343283597</v>
      </c>
      <c r="I571" s="71">
        <v>4.10309765047442E-3</v>
      </c>
      <c r="J571" s="68">
        <v>40.671641791044799</v>
      </c>
      <c r="K571" s="71">
        <v>0</v>
      </c>
      <c r="L571" s="68">
        <v>45.255863539445599</v>
      </c>
    </row>
    <row r="572" spans="1:12" x14ac:dyDescent="0.2">
      <c r="A572" s="72" t="s">
        <v>1445</v>
      </c>
      <c r="B572" s="66" t="s">
        <v>1446</v>
      </c>
      <c r="C572" s="67">
        <v>47</v>
      </c>
      <c r="D572" s="67" t="s">
        <v>342</v>
      </c>
      <c r="E572" s="71">
        <v>8.4929211676077407E-2</v>
      </c>
      <c r="F572" s="68">
        <v>13.8592750533049</v>
      </c>
      <c r="G572" s="71">
        <v>0.25</v>
      </c>
      <c r="H572" s="68">
        <v>35.181236673774002</v>
      </c>
      <c r="I572" s="71">
        <v>4.7876350282322197E-3</v>
      </c>
      <c r="J572" s="68">
        <v>44.509594882729203</v>
      </c>
      <c r="K572" s="71">
        <v>0</v>
      </c>
      <c r="L572" s="68">
        <v>45.255863539445599</v>
      </c>
    </row>
    <row r="573" spans="1:12" x14ac:dyDescent="0.2">
      <c r="A573" s="72" t="s">
        <v>1447</v>
      </c>
      <c r="B573" s="66" t="s">
        <v>1448</v>
      </c>
      <c r="C573" s="67">
        <v>40</v>
      </c>
      <c r="D573" s="67" t="s">
        <v>342</v>
      </c>
      <c r="E573" s="71">
        <v>8.8884966735401902E-2</v>
      </c>
      <c r="F573" s="68">
        <v>25.479744136460599</v>
      </c>
      <c r="G573" s="71">
        <v>0.25</v>
      </c>
      <c r="H573" s="68">
        <v>35.181236673774002</v>
      </c>
      <c r="I573" s="71">
        <v>3.9966723581045501E-3</v>
      </c>
      <c r="J573" s="68">
        <v>39.605543710021301</v>
      </c>
      <c r="K573" s="71">
        <v>1.26582278481013E-2</v>
      </c>
      <c r="L573" s="68">
        <v>55.7036247334755</v>
      </c>
    </row>
    <row r="574" spans="1:12" x14ac:dyDescent="0.2">
      <c r="A574" s="72" t="s">
        <v>1449</v>
      </c>
      <c r="B574" s="66" t="s">
        <v>1450</v>
      </c>
      <c r="C574" s="67">
        <v>40</v>
      </c>
      <c r="D574" s="67" t="s">
        <v>342</v>
      </c>
      <c r="E574" s="71">
        <v>8.4957693603808795E-2</v>
      </c>
      <c r="F574" s="68">
        <v>14.179104477611901</v>
      </c>
      <c r="G574" s="71">
        <v>0.25</v>
      </c>
      <c r="H574" s="68">
        <v>35.181236673774002</v>
      </c>
      <c r="I574" s="71">
        <v>4.8730808114263698E-3</v>
      </c>
      <c r="J574" s="68">
        <v>44.936034115138597</v>
      </c>
      <c r="K574" s="71">
        <v>0</v>
      </c>
      <c r="L574" s="68">
        <v>45.255863539445599</v>
      </c>
    </row>
    <row r="575" spans="1:12" x14ac:dyDescent="0.2">
      <c r="A575" s="72" t="s">
        <v>1451</v>
      </c>
      <c r="B575" s="66" t="s">
        <v>1452</v>
      </c>
      <c r="C575" s="67">
        <v>40</v>
      </c>
      <c r="D575" s="67" t="s">
        <v>342</v>
      </c>
      <c r="E575" s="71">
        <v>9.2700002039478605E-2</v>
      </c>
      <c r="F575" s="68">
        <v>33.955223880597003</v>
      </c>
      <c r="G575" s="71">
        <v>0.26095617529880499</v>
      </c>
      <c r="H575" s="68">
        <v>51.918976545842199</v>
      </c>
      <c r="I575" s="71">
        <v>4.4856029715298002E-3</v>
      </c>
      <c r="J575" s="68">
        <v>43.017057569296398</v>
      </c>
      <c r="K575" s="71">
        <v>1.26582278481013E-2</v>
      </c>
      <c r="L575" s="68">
        <v>55.7036247334755</v>
      </c>
    </row>
    <row r="576" spans="1:12" x14ac:dyDescent="0.2">
      <c r="A576" s="72" t="s">
        <v>1453</v>
      </c>
      <c r="B576" s="66" t="s">
        <v>1454</v>
      </c>
      <c r="C576" s="67">
        <v>40</v>
      </c>
      <c r="D576" s="67" t="s">
        <v>342</v>
      </c>
      <c r="E576" s="71">
        <v>0.10114272867763401</v>
      </c>
      <c r="F576" s="68">
        <v>45.842217484008501</v>
      </c>
      <c r="G576" s="71">
        <v>0.29712262062859701</v>
      </c>
      <c r="H576" s="68">
        <v>76.865671641790996</v>
      </c>
      <c r="I576" s="71">
        <v>6.30556540430398E-3</v>
      </c>
      <c r="J576" s="68">
        <v>52.345415778251599</v>
      </c>
      <c r="K576" s="71">
        <v>0</v>
      </c>
      <c r="L576" s="68">
        <v>45.255863539445599</v>
      </c>
    </row>
    <row r="577" spans="1:12" x14ac:dyDescent="0.2">
      <c r="A577" s="72" t="s">
        <v>1455</v>
      </c>
      <c r="B577" s="66" t="s">
        <v>1456</v>
      </c>
      <c r="C577" s="67">
        <v>47</v>
      </c>
      <c r="D577" s="67" t="s">
        <v>342</v>
      </c>
      <c r="E577" s="71">
        <v>8.4019998898520104E-2</v>
      </c>
      <c r="F577" s="68">
        <v>9.9680170575693001</v>
      </c>
      <c r="G577" s="71">
        <v>0.25</v>
      </c>
      <c r="H577" s="68">
        <v>35.181236673774002</v>
      </c>
      <c r="I577" s="71">
        <v>2.0599966955601799E-3</v>
      </c>
      <c r="J577" s="68">
        <v>23.560767590618301</v>
      </c>
      <c r="K577" s="71">
        <v>0</v>
      </c>
      <c r="L577" s="68">
        <v>45.255863539445599</v>
      </c>
    </row>
    <row r="578" spans="1:12" x14ac:dyDescent="0.2">
      <c r="A578" s="72" t="s">
        <v>1457</v>
      </c>
      <c r="B578" s="66" t="s">
        <v>1458</v>
      </c>
      <c r="C578" s="67">
        <v>40</v>
      </c>
      <c r="D578" s="67" t="s">
        <v>342</v>
      </c>
      <c r="E578" s="71">
        <v>8.8892501107699598E-2</v>
      </c>
      <c r="F578" s="68">
        <v>25.586353944562902</v>
      </c>
      <c r="G578" s="71">
        <v>0.26486498450641899</v>
      </c>
      <c r="H578" s="68">
        <v>55.223880597014897</v>
      </c>
      <c r="I578" s="71">
        <v>1.8125188166799699E-3</v>
      </c>
      <c r="J578" s="68">
        <v>20.788912579957401</v>
      </c>
      <c r="K578" s="71">
        <v>0</v>
      </c>
      <c r="L578" s="68">
        <v>45.255863539445599</v>
      </c>
    </row>
    <row r="579" spans="1:12" x14ac:dyDescent="0.2">
      <c r="A579" s="72" t="s">
        <v>1459</v>
      </c>
      <c r="B579" s="66" t="s">
        <v>1460</v>
      </c>
      <c r="C579" s="67">
        <v>47</v>
      </c>
      <c r="D579" s="67" t="s">
        <v>342</v>
      </c>
      <c r="E579" s="71">
        <v>8.4457685447157899E-2</v>
      </c>
      <c r="F579" s="68">
        <v>12.046908315565</v>
      </c>
      <c r="G579" s="71">
        <v>0.25</v>
      </c>
      <c r="H579" s="68">
        <v>35.181236673774002</v>
      </c>
      <c r="I579" s="71">
        <v>3.37305634147376E-3</v>
      </c>
      <c r="J579" s="68">
        <v>34.754797441364602</v>
      </c>
      <c r="K579" s="71">
        <v>0</v>
      </c>
      <c r="L579" s="68">
        <v>45.255863539445599</v>
      </c>
    </row>
    <row r="580" spans="1:12" x14ac:dyDescent="0.2">
      <c r="A580" s="72" t="s">
        <v>1461</v>
      </c>
      <c r="B580" s="66" t="s">
        <v>1462</v>
      </c>
      <c r="C580" s="67">
        <v>40</v>
      </c>
      <c r="D580" s="67" t="s">
        <v>342</v>
      </c>
      <c r="E580" s="71">
        <v>8.6276548677944806E-2</v>
      </c>
      <c r="F580" s="68">
        <v>17.377398720682301</v>
      </c>
      <c r="G580" s="71">
        <v>0.25</v>
      </c>
      <c r="H580" s="68">
        <v>35.181236673774002</v>
      </c>
      <c r="I580" s="71">
        <v>8.8296460338344006E-3</v>
      </c>
      <c r="J580" s="68">
        <v>59.754797441364602</v>
      </c>
      <c r="K580" s="71">
        <v>0</v>
      </c>
      <c r="L580" s="68">
        <v>45.255863539445599</v>
      </c>
    </row>
    <row r="581" spans="1:12" x14ac:dyDescent="0.2">
      <c r="A581" s="72" t="s">
        <v>1463</v>
      </c>
      <c r="B581" s="66" t="s">
        <v>1464</v>
      </c>
      <c r="C581" s="67">
        <v>40</v>
      </c>
      <c r="D581" s="67" t="s">
        <v>342</v>
      </c>
      <c r="E581" s="71">
        <v>8.5791479348884994E-2</v>
      </c>
      <c r="F581" s="68">
        <v>16.364605543709999</v>
      </c>
      <c r="G581" s="71">
        <v>0.25544046038069901</v>
      </c>
      <c r="H581" s="68">
        <v>43.710021321961598</v>
      </c>
      <c r="I581" s="71">
        <v>1.9339776659556801E-3</v>
      </c>
      <c r="J581" s="68">
        <v>21.961620469083201</v>
      </c>
      <c r="K581" s="71">
        <v>0</v>
      </c>
      <c r="L581" s="68">
        <v>45.255863539445599</v>
      </c>
    </row>
    <row r="582" spans="1:12" x14ac:dyDescent="0.2">
      <c r="A582" s="72" t="s">
        <v>1465</v>
      </c>
      <c r="B582" s="66" t="s">
        <v>1466</v>
      </c>
      <c r="C582" s="67">
        <v>40</v>
      </c>
      <c r="D582" s="67" t="s">
        <v>342</v>
      </c>
      <c r="E582" s="71">
        <v>8.5306430494210606E-2</v>
      </c>
      <c r="F582" s="68">
        <v>14.8720682302772</v>
      </c>
      <c r="G582" s="71">
        <v>0.25498007968127501</v>
      </c>
      <c r="H582" s="68">
        <v>43.283582089552198</v>
      </c>
      <c r="I582" s="71">
        <v>9.3921180135680905E-4</v>
      </c>
      <c r="J582" s="68">
        <v>10.287846481876301</v>
      </c>
      <c r="K582" s="71">
        <v>0</v>
      </c>
      <c r="L582" s="68">
        <v>45.255863539445599</v>
      </c>
    </row>
    <row r="583" spans="1:12" x14ac:dyDescent="0.2">
      <c r="A583" s="72" t="s">
        <v>1467</v>
      </c>
      <c r="B583" s="66" t="s">
        <v>1468</v>
      </c>
      <c r="C583" s="67">
        <v>47</v>
      </c>
      <c r="D583" s="67" t="s">
        <v>342</v>
      </c>
      <c r="E583" s="71">
        <v>9.1000441430052204E-2</v>
      </c>
      <c r="F583" s="68">
        <v>30.117270788912599</v>
      </c>
      <c r="G583" s="71">
        <v>0.26892430278884499</v>
      </c>
      <c r="H583" s="68">
        <v>58.262260127931803</v>
      </c>
      <c r="I583" s="71">
        <v>4.0770215013119799E-3</v>
      </c>
      <c r="J583" s="68">
        <v>40.458422174840102</v>
      </c>
      <c r="K583" s="71">
        <v>0</v>
      </c>
      <c r="L583" s="68">
        <v>45.255863539445599</v>
      </c>
    </row>
    <row r="584" spans="1:12" x14ac:dyDescent="0.2">
      <c r="A584" s="72" t="s">
        <v>1469</v>
      </c>
      <c r="B584" s="66" t="s">
        <v>1470</v>
      </c>
      <c r="C584" s="67">
        <v>40</v>
      </c>
      <c r="D584" s="67" t="s">
        <v>342</v>
      </c>
      <c r="E584" s="71">
        <v>8.8331949624848694E-2</v>
      </c>
      <c r="F584" s="68">
        <v>23.720682302771898</v>
      </c>
      <c r="G584" s="71">
        <v>0.25</v>
      </c>
      <c r="H584" s="68">
        <v>35.181236673774002</v>
      </c>
      <c r="I584" s="71">
        <v>1.4995848874546001E-2</v>
      </c>
      <c r="J584" s="68">
        <v>70.575692963752701</v>
      </c>
      <c r="K584" s="71">
        <v>0</v>
      </c>
      <c r="L584" s="68">
        <v>45.255863539445599</v>
      </c>
    </row>
    <row r="585" spans="1:12" x14ac:dyDescent="0.2">
      <c r="A585" s="72" t="s">
        <v>1471</v>
      </c>
      <c r="B585" s="66" t="s">
        <v>1472</v>
      </c>
      <c r="C585" s="67">
        <v>47</v>
      </c>
      <c r="D585" s="67" t="s">
        <v>342</v>
      </c>
      <c r="E585" s="71">
        <v>9.6467526745617094E-2</v>
      </c>
      <c r="F585" s="68">
        <v>40.511727078891298</v>
      </c>
      <c r="G585" s="71">
        <v>0.25</v>
      </c>
      <c r="H585" s="68">
        <v>35.181236673774002</v>
      </c>
      <c r="I585" s="71">
        <v>3.9402580236851302E-2</v>
      </c>
      <c r="J585" s="68">
        <v>83.955223880597003</v>
      </c>
      <c r="K585" s="71">
        <v>0</v>
      </c>
      <c r="L585" s="68">
        <v>45.255863539445599</v>
      </c>
    </row>
    <row r="586" spans="1:12" x14ac:dyDescent="0.2">
      <c r="A586" s="72" t="s">
        <v>1473</v>
      </c>
      <c r="B586" s="66" t="s">
        <v>1474</v>
      </c>
      <c r="C586" s="67">
        <v>47</v>
      </c>
      <c r="D586" s="67" t="s">
        <v>342</v>
      </c>
      <c r="E586" s="71">
        <v>8.7753121738713899E-2</v>
      </c>
      <c r="F586" s="68">
        <v>21.3219616204691</v>
      </c>
      <c r="G586" s="71">
        <v>0.25</v>
      </c>
      <c r="H586" s="68">
        <v>35.181236673774002</v>
      </c>
      <c r="I586" s="71">
        <v>1.3259365216141799E-2</v>
      </c>
      <c r="J586" s="68">
        <v>67.750533049040499</v>
      </c>
      <c r="K586" s="71">
        <v>0</v>
      </c>
      <c r="L586" s="68">
        <v>45.255863539445599</v>
      </c>
    </row>
    <row r="587" spans="1:12" x14ac:dyDescent="0.2">
      <c r="A587" s="72" t="s">
        <v>1475</v>
      </c>
      <c r="B587" s="66" t="s">
        <v>1476</v>
      </c>
      <c r="C587" s="67">
        <v>47</v>
      </c>
      <c r="D587" s="67" t="s">
        <v>342</v>
      </c>
      <c r="E587" s="71">
        <v>9.4378017554306401E-2</v>
      </c>
      <c r="F587" s="68">
        <v>37.6332622601279</v>
      </c>
      <c r="G587" s="71">
        <v>0.27788844621513897</v>
      </c>
      <c r="H587" s="68">
        <v>65.991471215351794</v>
      </c>
      <c r="I587" s="71">
        <v>5.2456064477795997E-3</v>
      </c>
      <c r="J587" s="68">
        <v>47.547974413646102</v>
      </c>
      <c r="K587" s="71">
        <v>0</v>
      </c>
      <c r="L587" s="68">
        <v>45.255863539445599</v>
      </c>
    </row>
    <row r="588" spans="1:12" x14ac:dyDescent="0.2">
      <c r="A588" s="72" t="s">
        <v>1477</v>
      </c>
      <c r="B588" s="66" t="s">
        <v>1478</v>
      </c>
      <c r="C588" s="67">
        <v>40</v>
      </c>
      <c r="D588" s="67" t="s">
        <v>342</v>
      </c>
      <c r="E588" s="71">
        <v>0.11649135830454201</v>
      </c>
      <c r="F588" s="68">
        <v>56.396588486140701</v>
      </c>
      <c r="G588" s="71">
        <v>0.34830455953961897</v>
      </c>
      <c r="H588" s="68">
        <v>88.3262260127932</v>
      </c>
      <c r="I588" s="71">
        <v>1.1695153740063501E-3</v>
      </c>
      <c r="J588" s="68">
        <v>13.592750533048999</v>
      </c>
      <c r="K588" s="71">
        <v>0</v>
      </c>
      <c r="L588" s="68">
        <v>45.255863539445599</v>
      </c>
    </row>
    <row r="589" spans="1:12" x14ac:dyDescent="0.2">
      <c r="A589" s="72" t="s">
        <v>1479</v>
      </c>
      <c r="B589" s="66" t="s">
        <v>1480</v>
      </c>
      <c r="C589" s="67">
        <v>40</v>
      </c>
      <c r="D589" s="67" t="s">
        <v>342</v>
      </c>
      <c r="E589" s="71">
        <v>0.11002299062451899</v>
      </c>
      <c r="F589" s="68">
        <v>52.398720682302802</v>
      </c>
      <c r="G589" s="71">
        <v>0.32340416113324499</v>
      </c>
      <c r="H589" s="68">
        <v>84.221748400852903</v>
      </c>
      <c r="I589" s="71">
        <v>6.66481074031348E-3</v>
      </c>
      <c r="J589" s="68">
        <v>53.411513859274997</v>
      </c>
      <c r="K589" s="71">
        <v>0</v>
      </c>
      <c r="L589" s="68">
        <v>45.255863539445599</v>
      </c>
    </row>
    <row r="590" spans="1:12" x14ac:dyDescent="0.2">
      <c r="A590" s="72" t="s">
        <v>1481</v>
      </c>
      <c r="B590" s="66" t="s">
        <v>1482</v>
      </c>
      <c r="C590" s="67">
        <v>40</v>
      </c>
      <c r="D590" s="67" t="s">
        <v>342</v>
      </c>
      <c r="E590" s="71">
        <v>9.8879278936827797E-2</v>
      </c>
      <c r="F590" s="68">
        <v>43.283582089552198</v>
      </c>
      <c r="G590" s="71">
        <v>0.28907923860115098</v>
      </c>
      <c r="H590" s="68">
        <v>73.294243070362498</v>
      </c>
      <c r="I590" s="71">
        <v>7.5585982093324096E-3</v>
      </c>
      <c r="J590" s="68">
        <v>56.609808102345397</v>
      </c>
      <c r="K590" s="71">
        <v>0</v>
      </c>
      <c r="L590" s="68">
        <v>45.255863539445599</v>
      </c>
    </row>
    <row r="591" spans="1:12" x14ac:dyDescent="0.2">
      <c r="A591" s="72" t="s">
        <v>1483</v>
      </c>
      <c r="B591" s="66" t="s">
        <v>1484</v>
      </c>
      <c r="C591" s="67">
        <v>40</v>
      </c>
      <c r="D591" s="67" t="s">
        <v>342</v>
      </c>
      <c r="E591" s="71">
        <v>8.8243432736690594E-2</v>
      </c>
      <c r="F591" s="68">
        <v>23.294243070362501</v>
      </c>
      <c r="G591" s="71">
        <v>0.25</v>
      </c>
      <c r="H591" s="68">
        <v>35.181236673774002</v>
      </c>
      <c r="I591" s="71">
        <v>2.0720703619704602E-3</v>
      </c>
      <c r="J591" s="68">
        <v>23.8272921108742</v>
      </c>
      <c r="K591" s="71">
        <v>1.26582278481013E-2</v>
      </c>
      <c r="L591" s="68">
        <v>55.7036247334755</v>
      </c>
    </row>
    <row r="592" spans="1:12" x14ac:dyDescent="0.2">
      <c r="A592" s="72" t="s">
        <v>1485</v>
      </c>
      <c r="B592" s="66" t="s">
        <v>1486</v>
      </c>
      <c r="C592" s="67">
        <v>40</v>
      </c>
      <c r="D592" s="67" t="s">
        <v>342</v>
      </c>
      <c r="E592" s="71">
        <v>9.2360202966045704E-2</v>
      </c>
      <c r="F592" s="68">
        <v>33.155650319829398</v>
      </c>
      <c r="G592" s="71">
        <v>0.25</v>
      </c>
      <c r="H592" s="68">
        <v>35.181236673774002</v>
      </c>
      <c r="I592" s="71">
        <v>1.44223810500358E-2</v>
      </c>
      <c r="J592" s="68">
        <v>69.616204690831594</v>
      </c>
      <c r="K592" s="71">
        <v>1.26582278481013E-2</v>
      </c>
      <c r="L592" s="68">
        <v>55.7036247334755</v>
      </c>
    </row>
    <row r="593" spans="1:12" x14ac:dyDescent="0.2">
      <c r="A593" s="72" t="s">
        <v>1487</v>
      </c>
      <c r="B593" s="66" t="s">
        <v>1488</v>
      </c>
      <c r="C593" s="67">
        <v>40</v>
      </c>
      <c r="D593" s="67" t="s">
        <v>342</v>
      </c>
      <c r="E593" s="71">
        <v>8.8181124090544696E-2</v>
      </c>
      <c r="F593" s="68">
        <v>22.9744136460554</v>
      </c>
      <c r="G593" s="71">
        <v>0.25568828213879402</v>
      </c>
      <c r="H593" s="68">
        <v>44.136460554370998</v>
      </c>
      <c r="I593" s="71">
        <v>8.8550901328400197E-3</v>
      </c>
      <c r="J593" s="68">
        <v>59.914712153518103</v>
      </c>
      <c r="K593" s="71">
        <v>0</v>
      </c>
      <c r="L593" s="68">
        <v>45.255863539445599</v>
      </c>
    </row>
    <row r="594" spans="1:12" x14ac:dyDescent="0.2">
      <c r="A594" s="72" t="s">
        <v>1489</v>
      </c>
      <c r="B594" s="66" t="s">
        <v>1490</v>
      </c>
      <c r="C594" s="67">
        <v>40</v>
      </c>
      <c r="D594" s="67" t="s">
        <v>342</v>
      </c>
      <c r="E594" s="71">
        <v>0.110581576105174</v>
      </c>
      <c r="F594" s="68">
        <v>52.931769722814501</v>
      </c>
      <c r="G594" s="71">
        <v>0.28925594550127098</v>
      </c>
      <c r="H594" s="68">
        <v>73.507462686567195</v>
      </c>
      <c r="I594" s="71">
        <v>2.9830554966150499E-2</v>
      </c>
      <c r="J594" s="68">
        <v>81.289978678038395</v>
      </c>
      <c r="K594" s="71">
        <v>1.26582278481013E-2</v>
      </c>
      <c r="L594" s="68">
        <v>55.7036247334755</v>
      </c>
    </row>
    <row r="595" spans="1:12" x14ac:dyDescent="0.2">
      <c r="A595" s="72" t="s">
        <v>1491</v>
      </c>
      <c r="B595" s="66" t="s">
        <v>1492</v>
      </c>
      <c r="C595" s="67">
        <v>47</v>
      </c>
      <c r="D595" s="67" t="s">
        <v>342</v>
      </c>
      <c r="E595" s="71">
        <v>0.17656806283066601</v>
      </c>
      <c r="F595" s="68">
        <v>73.720682302771905</v>
      </c>
      <c r="G595" s="71">
        <v>0.44431901517932798</v>
      </c>
      <c r="H595" s="68">
        <v>95.149253731343293</v>
      </c>
      <c r="I595" s="71">
        <v>7.27269454645674E-2</v>
      </c>
      <c r="J595" s="68">
        <v>88.3262260127932</v>
      </c>
      <c r="K595" s="71">
        <v>1.26582278481013E-2</v>
      </c>
      <c r="L595" s="68">
        <v>55.7036247334755</v>
      </c>
    </row>
    <row r="596" spans="1:12" x14ac:dyDescent="0.2">
      <c r="A596" s="72" t="s">
        <v>1493</v>
      </c>
      <c r="B596" s="66" t="s">
        <v>1494</v>
      </c>
      <c r="C596" s="67">
        <v>47</v>
      </c>
      <c r="D596" s="67" t="s">
        <v>342</v>
      </c>
      <c r="E596" s="71">
        <v>0.21139632882332901</v>
      </c>
      <c r="F596" s="68">
        <v>80.117270788912606</v>
      </c>
      <c r="G596" s="71">
        <v>0.51219406031543102</v>
      </c>
      <c r="H596" s="68">
        <v>96.321961620469096</v>
      </c>
      <c r="I596" s="71">
        <v>0.121994926154555</v>
      </c>
      <c r="J596" s="68">
        <v>91.471215351812404</v>
      </c>
      <c r="K596" s="71">
        <v>0</v>
      </c>
      <c r="L596" s="68">
        <v>45.255863539445599</v>
      </c>
    </row>
    <row r="597" spans="1:12" x14ac:dyDescent="0.2">
      <c r="A597" s="72" t="s">
        <v>1495</v>
      </c>
      <c r="B597" s="66" t="s">
        <v>1496</v>
      </c>
      <c r="C597" s="67">
        <v>47</v>
      </c>
      <c r="D597" s="67" t="s">
        <v>342</v>
      </c>
      <c r="E597" s="71">
        <v>0.11395730968213399</v>
      </c>
      <c r="F597" s="68">
        <v>55.010660980810201</v>
      </c>
      <c r="G597" s="71">
        <v>0.31255397069288299</v>
      </c>
      <c r="H597" s="68">
        <v>82.142857142857096</v>
      </c>
      <c r="I597" s="71">
        <v>2.9317958353519798E-2</v>
      </c>
      <c r="J597" s="68">
        <v>80.916844349680204</v>
      </c>
      <c r="K597" s="71">
        <v>0</v>
      </c>
      <c r="L597" s="68">
        <v>45.255863539445599</v>
      </c>
    </row>
    <row r="598" spans="1:12" x14ac:dyDescent="0.2">
      <c r="A598" s="72" t="s">
        <v>1497</v>
      </c>
      <c r="B598" s="66" t="s">
        <v>1498</v>
      </c>
      <c r="C598" s="67">
        <v>47</v>
      </c>
      <c r="D598" s="67" t="s">
        <v>342</v>
      </c>
      <c r="E598" s="71">
        <v>0.150338937408381</v>
      </c>
      <c r="F598" s="68">
        <v>67.750533049040499</v>
      </c>
      <c r="G598" s="71">
        <v>0.37855517633674601</v>
      </c>
      <c r="H598" s="68">
        <v>91.471215351812404</v>
      </c>
      <c r="I598" s="71">
        <v>5.9803408040294499E-2</v>
      </c>
      <c r="J598" s="68">
        <v>87.046908315565005</v>
      </c>
      <c r="K598" s="71">
        <v>1.26582278481013E-2</v>
      </c>
      <c r="L598" s="68">
        <v>55.7036247334755</v>
      </c>
    </row>
    <row r="599" spans="1:12" x14ac:dyDescent="0.2">
      <c r="A599" s="72" t="s">
        <v>1499</v>
      </c>
      <c r="B599" s="66" t="s">
        <v>1500</v>
      </c>
      <c r="C599" s="67">
        <v>47</v>
      </c>
      <c r="D599" s="67" t="s">
        <v>342</v>
      </c>
      <c r="E599" s="71">
        <v>9.8167956744550797E-2</v>
      </c>
      <c r="F599" s="68">
        <v>42.430703624733503</v>
      </c>
      <c r="G599" s="71">
        <v>0.28185437997724699</v>
      </c>
      <c r="H599" s="68">
        <v>69.349680170575695</v>
      </c>
      <c r="I599" s="71">
        <v>1.26494902564055E-2</v>
      </c>
      <c r="J599" s="68">
        <v>67.004264392324103</v>
      </c>
      <c r="K599" s="71">
        <v>0</v>
      </c>
      <c r="L599" s="68">
        <v>45.255863539445599</v>
      </c>
    </row>
    <row r="600" spans="1:12" x14ac:dyDescent="0.2">
      <c r="A600" s="72" t="s">
        <v>1501</v>
      </c>
      <c r="B600" s="66" t="s">
        <v>1502</v>
      </c>
      <c r="C600" s="67">
        <v>47</v>
      </c>
      <c r="D600" s="67" t="s">
        <v>342</v>
      </c>
      <c r="E600" s="71">
        <v>9.2918218713340994E-2</v>
      </c>
      <c r="F600" s="68">
        <v>34.488272921108702</v>
      </c>
      <c r="G600" s="71">
        <v>0.253412969283276</v>
      </c>
      <c r="H600" s="68">
        <v>41.044776119402997</v>
      </c>
      <c r="I600" s="71">
        <v>1.26834590086452E-2</v>
      </c>
      <c r="J600" s="68">
        <v>67.110874200426395</v>
      </c>
      <c r="K600" s="71">
        <v>1.26582278481013E-2</v>
      </c>
      <c r="L600" s="68">
        <v>55.7036247334755</v>
      </c>
    </row>
    <row r="601" spans="1:12" x14ac:dyDescent="0.2">
      <c r="A601" s="72" t="s">
        <v>1503</v>
      </c>
      <c r="B601" s="66" t="s">
        <v>1504</v>
      </c>
      <c r="C601" s="67">
        <v>47</v>
      </c>
      <c r="D601" s="67" t="s">
        <v>342</v>
      </c>
      <c r="E601" s="71">
        <v>0.106321903925912</v>
      </c>
      <c r="F601" s="68">
        <v>50.053304904051203</v>
      </c>
      <c r="G601" s="71">
        <v>0.308312823790164</v>
      </c>
      <c r="H601" s="68">
        <v>80.650319829424305</v>
      </c>
      <c r="I601" s="71">
        <v>1.0652887987573099E-2</v>
      </c>
      <c r="J601" s="68">
        <v>63.646055437100202</v>
      </c>
      <c r="K601" s="71">
        <v>0</v>
      </c>
      <c r="L601" s="68">
        <v>45.255863539445599</v>
      </c>
    </row>
    <row r="602" spans="1:12" x14ac:dyDescent="0.2">
      <c r="A602" s="72" t="s">
        <v>1505</v>
      </c>
      <c r="B602" s="66" t="s">
        <v>1506</v>
      </c>
      <c r="C602" s="67">
        <v>47</v>
      </c>
      <c r="D602" s="67" t="s">
        <v>342</v>
      </c>
      <c r="E602" s="71">
        <v>0.132054505698634</v>
      </c>
      <c r="F602" s="68">
        <v>62.739872068230298</v>
      </c>
      <c r="G602" s="71">
        <v>0.366338423326036</v>
      </c>
      <c r="H602" s="68">
        <v>90.191897654584196</v>
      </c>
      <c r="I602" s="71">
        <v>2.9825093769864801E-2</v>
      </c>
      <c r="J602" s="68">
        <v>81.183368869936004</v>
      </c>
      <c r="K602" s="71">
        <v>0</v>
      </c>
      <c r="L602" s="68">
        <v>45.255863539445599</v>
      </c>
    </row>
    <row r="603" spans="1:12" x14ac:dyDescent="0.2">
      <c r="A603" s="72" t="s">
        <v>1507</v>
      </c>
      <c r="B603" s="66" t="s">
        <v>1508</v>
      </c>
      <c r="C603" s="67">
        <v>47</v>
      </c>
      <c r="D603" s="67" t="s">
        <v>342</v>
      </c>
      <c r="E603" s="71">
        <v>0.116942090802334</v>
      </c>
      <c r="F603" s="68">
        <v>56.609808102345397</v>
      </c>
      <c r="G603" s="71">
        <v>0.31712172923776999</v>
      </c>
      <c r="H603" s="68">
        <v>82.995735607675897</v>
      </c>
      <c r="I603" s="71">
        <v>3.3704543169231202E-2</v>
      </c>
      <c r="J603" s="68">
        <v>82.569296375266504</v>
      </c>
      <c r="K603" s="71">
        <v>0</v>
      </c>
      <c r="L603" s="68">
        <v>45.255863539445599</v>
      </c>
    </row>
    <row r="604" spans="1:12" x14ac:dyDescent="0.2">
      <c r="A604" s="72" t="s">
        <v>1509</v>
      </c>
      <c r="B604" s="66" t="s">
        <v>1510</v>
      </c>
      <c r="C604" s="67">
        <v>47</v>
      </c>
      <c r="D604" s="67" t="s">
        <v>342</v>
      </c>
      <c r="E604" s="71">
        <v>0.11786747730889301</v>
      </c>
      <c r="F604" s="68">
        <v>57.3560767590618</v>
      </c>
      <c r="G604" s="71">
        <v>0.28969012837538699</v>
      </c>
      <c r="H604" s="68">
        <v>73.720682302771905</v>
      </c>
      <c r="I604" s="71">
        <v>6.2116431078443801E-4</v>
      </c>
      <c r="J604" s="68">
        <v>6.66311300639659</v>
      </c>
      <c r="K604" s="71">
        <v>6.3291139240506403E-2</v>
      </c>
      <c r="L604" s="68">
        <v>68.443496801705805</v>
      </c>
    </row>
    <row r="605" spans="1:12" x14ac:dyDescent="0.2">
      <c r="A605" s="72" t="s">
        <v>1511</v>
      </c>
      <c r="B605" s="66" t="s">
        <v>1512</v>
      </c>
      <c r="C605" s="67">
        <v>47</v>
      </c>
      <c r="D605" s="67" t="s">
        <v>342</v>
      </c>
      <c r="E605" s="71">
        <v>9.4032754132357996E-2</v>
      </c>
      <c r="F605" s="68">
        <v>36.9402985074627</v>
      </c>
      <c r="G605" s="71">
        <v>0.27972996901283798</v>
      </c>
      <c r="H605" s="68">
        <v>67.643923240938193</v>
      </c>
      <c r="I605" s="71">
        <v>2.3682933842362999E-3</v>
      </c>
      <c r="J605" s="68">
        <v>26.332622601279301</v>
      </c>
      <c r="K605" s="71">
        <v>0</v>
      </c>
      <c r="L605" s="68">
        <v>45.255863539445599</v>
      </c>
    </row>
    <row r="606" spans="1:12" x14ac:dyDescent="0.2">
      <c r="A606" s="72" t="s">
        <v>1513</v>
      </c>
      <c r="B606" s="66" t="s">
        <v>1514</v>
      </c>
      <c r="C606" s="67">
        <v>47</v>
      </c>
      <c r="D606" s="67" t="s">
        <v>342</v>
      </c>
      <c r="E606" s="71">
        <v>8.4379899812160902E-2</v>
      </c>
      <c r="F606" s="68">
        <v>11.7803837953092</v>
      </c>
      <c r="G606" s="71">
        <v>0.25099601593625498</v>
      </c>
      <c r="H606" s="68">
        <v>36.727078891258003</v>
      </c>
      <c r="I606" s="71">
        <v>2.1436835002277802E-3</v>
      </c>
      <c r="J606" s="68">
        <v>24.520255863539401</v>
      </c>
      <c r="K606" s="71">
        <v>0</v>
      </c>
      <c r="L606" s="68">
        <v>45.255863539445599</v>
      </c>
    </row>
    <row r="607" spans="1:12" x14ac:dyDescent="0.2">
      <c r="A607" s="72" t="s">
        <v>1515</v>
      </c>
      <c r="B607" s="66" t="s">
        <v>1516</v>
      </c>
      <c r="C607" s="67">
        <v>47</v>
      </c>
      <c r="D607" s="67" t="s">
        <v>342</v>
      </c>
      <c r="E607" s="71">
        <v>9.9848624763327495E-2</v>
      </c>
      <c r="F607" s="68">
        <v>44.243070362473297</v>
      </c>
      <c r="G607" s="71">
        <v>0.25743249225320902</v>
      </c>
      <c r="H607" s="68">
        <v>47.174840085287798</v>
      </c>
      <c r="I607" s="71">
        <v>4.21133820367732E-2</v>
      </c>
      <c r="J607" s="68">
        <v>84.434968017057599</v>
      </c>
      <c r="K607" s="71">
        <v>0</v>
      </c>
      <c r="L607" s="68">
        <v>45.255863539445599</v>
      </c>
    </row>
    <row r="608" spans="1:12" x14ac:dyDescent="0.2">
      <c r="A608" s="72" t="s">
        <v>1517</v>
      </c>
      <c r="B608" s="66" t="s">
        <v>1518</v>
      </c>
      <c r="C608" s="67">
        <v>47</v>
      </c>
      <c r="D608" s="67" t="s">
        <v>342</v>
      </c>
      <c r="E608" s="71">
        <v>0.108289005155419</v>
      </c>
      <c r="F608" s="68">
        <v>51.172707889125803</v>
      </c>
      <c r="G608" s="71">
        <v>0.274364763169544</v>
      </c>
      <c r="H608" s="68">
        <v>63.113006396588503</v>
      </c>
      <c r="I608" s="71">
        <v>5.0502252296712603E-2</v>
      </c>
      <c r="J608" s="68">
        <v>86.034115138592796</v>
      </c>
      <c r="K608" s="71">
        <v>0</v>
      </c>
      <c r="L608" s="68">
        <v>45.255863539445599</v>
      </c>
    </row>
    <row r="609" spans="1:12" x14ac:dyDescent="0.2">
      <c r="A609" s="72" t="s">
        <v>1519</v>
      </c>
      <c r="B609" s="66" t="s">
        <v>1520</v>
      </c>
      <c r="C609" s="67">
        <v>47</v>
      </c>
      <c r="D609" s="67" t="s">
        <v>342</v>
      </c>
      <c r="E609" s="71">
        <v>8.3909549600806099E-2</v>
      </c>
      <c r="F609" s="68">
        <v>9.4349680170575692</v>
      </c>
      <c r="G609" s="71">
        <v>0.25</v>
      </c>
      <c r="H609" s="68">
        <v>35.181236673774002</v>
      </c>
      <c r="I609" s="71">
        <v>1.72864880241819E-3</v>
      </c>
      <c r="J609" s="68">
        <v>19.7228144989339</v>
      </c>
      <c r="K609" s="71">
        <v>0</v>
      </c>
      <c r="L609" s="68">
        <v>45.255863539445599</v>
      </c>
    </row>
    <row r="610" spans="1:12" x14ac:dyDescent="0.2">
      <c r="A610" s="72" t="s">
        <v>1521</v>
      </c>
      <c r="B610" s="66" t="s">
        <v>1522</v>
      </c>
      <c r="C610" s="67">
        <v>47</v>
      </c>
      <c r="D610" s="67" t="s">
        <v>342</v>
      </c>
      <c r="E610" s="71">
        <v>8.5263643561449304E-2</v>
      </c>
      <c r="F610" s="68">
        <v>14.765458422174801</v>
      </c>
      <c r="G610" s="71">
        <v>0.25</v>
      </c>
      <c r="H610" s="68">
        <v>35.181236673774002</v>
      </c>
      <c r="I610" s="71">
        <v>5.7909306843480102E-3</v>
      </c>
      <c r="J610" s="68">
        <v>50.053304904051203</v>
      </c>
      <c r="K610" s="71">
        <v>0</v>
      </c>
      <c r="L610" s="68">
        <v>45.255863539445599</v>
      </c>
    </row>
    <row r="611" spans="1:12" x14ac:dyDescent="0.2">
      <c r="A611" s="72" t="s">
        <v>1523</v>
      </c>
      <c r="B611" s="66" t="s">
        <v>1524</v>
      </c>
      <c r="C611" s="67">
        <v>47</v>
      </c>
      <c r="D611" s="67" t="s">
        <v>342</v>
      </c>
      <c r="E611" s="71">
        <v>8.4440363167263902E-2</v>
      </c>
      <c r="F611" s="68">
        <v>11.993603411513901</v>
      </c>
      <c r="G611" s="71">
        <v>0.25</v>
      </c>
      <c r="H611" s="68">
        <v>35.181236673774002</v>
      </c>
      <c r="I611" s="71">
        <v>3.3210895017917299E-3</v>
      </c>
      <c r="J611" s="68">
        <v>34.328358208955201</v>
      </c>
      <c r="K611" s="71">
        <v>0</v>
      </c>
      <c r="L611" s="68">
        <v>45.255863539445599</v>
      </c>
    </row>
    <row r="612" spans="1:12" x14ac:dyDescent="0.2">
      <c r="A612" s="72" t="s">
        <v>1525</v>
      </c>
      <c r="B612" s="66" t="s">
        <v>1526</v>
      </c>
      <c r="C612" s="67">
        <v>47</v>
      </c>
      <c r="D612" s="67" t="s">
        <v>342</v>
      </c>
      <c r="E612" s="71">
        <v>8.5811942860103102E-2</v>
      </c>
      <c r="F612" s="68">
        <v>16.4712153518124</v>
      </c>
      <c r="G612" s="71">
        <v>0.25</v>
      </c>
      <c r="H612" s="68">
        <v>35.181236673774002</v>
      </c>
      <c r="I612" s="71">
        <v>7.4358285803091499E-3</v>
      </c>
      <c r="J612" s="68">
        <v>56.130063965884901</v>
      </c>
      <c r="K612" s="71">
        <v>0</v>
      </c>
      <c r="L612" s="68">
        <v>45.255863539445599</v>
      </c>
    </row>
    <row r="613" spans="1:12" x14ac:dyDescent="0.2">
      <c r="A613" s="72" t="s">
        <v>1527</v>
      </c>
      <c r="B613" s="66" t="s">
        <v>1528</v>
      </c>
      <c r="C613" s="67">
        <v>47</v>
      </c>
      <c r="D613" s="67" t="s">
        <v>342</v>
      </c>
      <c r="E613" s="71">
        <v>8.7424973552137297E-2</v>
      </c>
      <c r="F613" s="68">
        <v>20.309168443496802</v>
      </c>
      <c r="G613" s="71">
        <v>0.25</v>
      </c>
      <c r="H613" s="68">
        <v>35.181236673774002</v>
      </c>
      <c r="I613" s="71">
        <v>1.2274920656411999E-2</v>
      </c>
      <c r="J613" s="68">
        <v>66.417910447761201</v>
      </c>
      <c r="K613" s="71">
        <v>0</v>
      </c>
      <c r="L613" s="68">
        <v>45.255863539445599</v>
      </c>
    </row>
    <row r="614" spans="1:12" x14ac:dyDescent="0.2">
      <c r="A614" s="72" t="s">
        <v>1529</v>
      </c>
      <c r="B614" s="66" t="s">
        <v>1530</v>
      </c>
      <c r="C614" s="67">
        <v>47</v>
      </c>
      <c r="D614" s="67" t="s">
        <v>342</v>
      </c>
      <c r="E614" s="71">
        <v>0.120473397972992</v>
      </c>
      <c r="F614" s="68">
        <v>58.4754797441365</v>
      </c>
      <c r="G614" s="71">
        <v>0.24919896176953801</v>
      </c>
      <c r="H614" s="68">
        <v>12.953091684435</v>
      </c>
      <c r="I614" s="71">
        <v>0.11222123214943699</v>
      </c>
      <c r="J614" s="68">
        <v>91.257995735607693</v>
      </c>
      <c r="K614" s="71">
        <v>0</v>
      </c>
      <c r="L614" s="68">
        <v>45.255863539445599</v>
      </c>
    </row>
    <row r="615" spans="1:12" x14ac:dyDescent="0.2">
      <c r="A615" s="72" t="s">
        <v>1531</v>
      </c>
      <c r="B615" s="66" t="s">
        <v>1532</v>
      </c>
      <c r="C615" s="67">
        <v>40</v>
      </c>
      <c r="D615" s="67" t="s">
        <v>342</v>
      </c>
      <c r="E615" s="71">
        <v>8.3664826497862596E-2</v>
      </c>
      <c r="F615" s="68">
        <v>7.8358208955223896</v>
      </c>
      <c r="G615" s="71">
        <v>0.25</v>
      </c>
      <c r="H615" s="68">
        <v>35.181236673774002</v>
      </c>
      <c r="I615" s="71">
        <v>9.9447949358781791E-4</v>
      </c>
      <c r="J615" s="68">
        <v>11.2473347547974</v>
      </c>
      <c r="K615" s="71">
        <v>0</v>
      </c>
      <c r="L615" s="68">
        <v>45.255863539445599</v>
      </c>
    </row>
    <row r="616" spans="1:12" x14ac:dyDescent="0.2">
      <c r="A616" s="72" t="s">
        <v>1533</v>
      </c>
      <c r="B616" s="66" t="s">
        <v>1534</v>
      </c>
      <c r="C616" s="67">
        <v>40</v>
      </c>
      <c r="D616" s="67" t="s">
        <v>342</v>
      </c>
      <c r="E616" s="71">
        <v>9.9611763380623705E-2</v>
      </c>
      <c r="F616" s="68">
        <v>43.763326226012801</v>
      </c>
      <c r="G616" s="71">
        <v>0.286241699867198</v>
      </c>
      <c r="H616" s="68">
        <v>71.908315565031998</v>
      </c>
      <c r="I616" s="71">
        <v>1.2593590274673201E-2</v>
      </c>
      <c r="J616" s="68">
        <v>66.844349680170595</v>
      </c>
      <c r="K616" s="71">
        <v>0</v>
      </c>
      <c r="L616" s="68">
        <v>45.255863539445599</v>
      </c>
    </row>
    <row r="617" spans="1:12" x14ac:dyDescent="0.2">
      <c r="A617" s="72" t="s">
        <v>1535</v>
      </c>
      <c r="B617" s="66" t="s">
        <v>1536</v>
      </c>
      <c r="C617" s="67">
        <v>40</v>
      </c>
      <c r="D617" s="67" t="s">
        <v>342</v>
      </c>
      <c r="E617" s="71">
        <v>0.108216340189076</v>
      </c>
      <c r="F617" s="68">
        <v>51.066098081023497</v>
      </c>
      <c r="G617" s="71">
        <v>0.30907481186365598</v>
      </c>
      <c r="H617" s="68">
        <v>80.916844349680204</v>
      </c>
      <c r="I617" s="71">
        <v>2.91598085547063E-3</v>
      </c>
      <c r="J617" s="68">
        <v>30.650319829424301</v>
      </c>
      <c r="K617" s="71">
        <v>1.26582278481013E-2</v>
      </c>
      <c r="L617" s="68">
        <v>55.7036247334755</v>
      </c>
    </row>
    <row r="618" spans="1:12" x14ac:dyDescent="0.2">
      <c r="A618" s="72" t="s">
        <v>1537</v>
      </c>
      <c r="B618" s="66" t="s">
        <v>1538</v>
      </c>
      <c r="C618" s="67">
        <v>40</v>
      </c>
      <c r="D618" s="67" t="s">
        <v>342</v>
      </c>
      <c r="E618" s="71">
        <v>8.8866123251563095E-2</v>
      </c>
      <c r="F618" s="68">
        <v>25.4264392324094</v>
      </c>
      <c r="G618" s="71">
        <v>0.25</v>
      </c>
      <c r="H618" s="68">
        <v>35.181236673774002</v>
      </c>
      <c r="I618" s="71">
        <v>3.9401419065878901E-3</v>
      </c>
      <c r="J618" s="68">
        <v>38.859275053304899</v>
      </c>
      <c r="K618" s="71">
        <v>1.26582278481013E-2</v>
      </c>
      <c r="L618" s="68">
        <v>55.7036247334755</v>
      </c>
    </row>
    <row r="619" spans="1:12" x14ac:dyDescent="0.2">
      <c r="A619" s="72" t="s">
        <v>1539</v>
      </c>
      <c r="B619" s="66" t="s">
        <v>1540</v>
      </c>
      <c r="C619" s="67">
        <v>40</v>
      </c>
      <c r="D619" s="67" t="s">
        <v>342</v>
      </c>
      <c r="E619" s="71">
        <v>9.8193535590899703E-2</v>
      </c>
      <c r="F619" s="68">
        <v>42.537313432835802</v>
      </c>
      <c r="G619" s="71">
        <v>0.25391482574063701</v>
      </c>
      <c r="H619" s="68">
        <v>41.311300639658803</v>
      </c>
      <c r="I619" s="71">
        <v>2.69109748775857E-3</v>
      </c>
      <c r="J619" s="68">
        <v>28.8912579957356</v>
      </c>
      <c r="K619" s="71">
        <v>3.7974683544303799E-2</v>
      </c>
      <c r="L619" s="68">
        <v>64.339019189765494</v>
      </c>
    </row>
    <row r="620" spans="1:12" x14ac:dyDescent="0.2">
      <c r="A620" s="72" t="s">
        <v>425</v>
      </c>
      <c r="B620" s="66" t="s">
        <v>1541</v>
      </c>
      <c r="C620" s="67">
        <v>40</v>
      </c>
      <c r="D620" s="67" t="s">
        <v>342</v>
      </c>
      <c r="E620" s="71">
        <v>0.115341694638481</v>
      </c>
      <c r="F620" s="68">
        <v>55.810234541577799</v>
      </c>
      <c r="G620" s="71">
        <v>0.30800354138999603</v>
      </c>
      <c r="H620" s="68">
        <v>80.437100213219594</v>
      </c>
      <c r="I620" s="71">
        <v>4.6858981142641102E-5</v>
      </c>
      <c r="J620" s="68">
        <v>0.85287846481876295</v>
      </c>
      <c r="K620" s="71">
        <v>3.7974683544303799E-2</v>
      </c>
      <c r="L620" s="68">
        <v>64.339019189765494</v>
      </c>
    </row>
    <row r="621" spans="1:12" x14ac:dyDescent="0.2">
      <c r="A621" s="72" t="s">
        <v>1542</v>
      </c>
      <c r="B621" s="66" t="s">
        <v>1543</v>
      </c>
      <c r="C621" s="67">
        <v>40</v>
      </c>
      <c r="D621" s="67" t="s">
        <v>342</v>
      </c>
      <c r="E621" s="71">
        <v>9.9068994438382393E-2</v>
      </c>
      <c r="F621" s="68">
        <v>43.496801705756901</v>
      </c>
      <c r="G621" s="71">
        <v>0.27888446215139401</v>
      </c>
      <c r="H621" s="68">
        <v>66.9509594882729</v>
      </c>
      <c r="I621" s="71">
        <v>5.6642933156515699E-3</v>
      </c>
      <c r="J621" s="68">
        <v>49.520255863539397</v>
      </c>
      <c r="K621" s="71">
        <v>1.26582278481013E-2</v>
      </c>
      <c r="L621" s="68">
        <v>55.7036247334755</v>
      </c>
    </row>
    <row r="622" spans="1:12" x14ac:dyDescent="0.2">
      <c r="A622" s="72" t="s">
        <v>1544</v>
      </c>
      <c r="B622" s="66" t="s">
        <v>1545</v>
      </c>
      <c r="C622" s="67">
        <v>40</v>
      </c>
      <c r="D622" s="67" t="s">
        <v>342</v>
      </c>
      <c r="E622" s="71">
        <v>0.119001395601249</v>
      </c>
      <c r="F622" s="68">
        <v>57.942430703624701</v>
      </c>
      <c r="G622" s="71">
        <v>0.34401062416998701</v>
      </c>
      <c r="H622" s="68">
        <v>87.793176972281401</v>
      </c>
      <c r="I622" s="71">
        <v>3.3533478565981603E-4</v>
      </c>
      <c r="J622" s="68">
        <v>3.3049040511727101</v>
      </c>
      <c r="K622" s="71">
        <v>1.26582278481013E-2</v>
      </c>
      <c r="L622" s="68">
        <v>55.7036247334755</v>
      </c>
    </row>
    <row r="623" spans="1:12" x14ac:dyDescent="0.2">
      <c r="A623" s="72" t="s">
        <v>1546</v>
      </c>
      <c r="B623" s="66" t="s">
        <v>1547</v>
      </c>
      <c r="C623" s="67">
        <v>40</v>
      </c>
      <c r="D623" s="67" t="s">
        <v>342</v>
      </c>
      <c r="E623" s="71">
        <v>0.125695784937363</v>
      </c>
      <c r="F623" s="68">
        <v>60.927505330490398</v>
      </c>
      <c r="G623" s="71">
        <v>0.25</v>
      </c>
      <c r="H623" s="68">
        <v>35.181236673774002</v>
      </c>
      <c r="I623" s="71">
        <v>5.0507633107491198E-4</v>
      </c>
      <c r="J623" s="68">
        <v>5.5437100213219601</v>
      </c>
      <c r="K623" s="71">
        <v>0.126582278481013</v>
      </c>
      <c r="L623" s="68">
        <v>74.200426439232402</v>
      </c>
    </row>
    <row r="624" spans="1:12" x14ac:dyDescent="0.2">
      <c r="A624" s="72" t="s">
        <v>1548</v>
      </c>
      <c r="B624" s="66" t="s">
        <v>1549</v>
      </c>
      <c r="C624" s="67">
        <v>40</v>
      </c>
      <c r="D624" s="67" t="s">
        <v>342</v>
      </c>
      <c r="E624" s="71">
        <v>0.117096866542325</v>
      </c>
      <c r="F624" s="68">
        <v>56.716417910447802</v>
      </c>
      <c r="G624" s="71">
        <v>0.25</v>
      </c>
      <c r="H624" s="68">
        <v>35.181236673774002</v>
      </c>
      <c r="I624" s="71">
        <v>2.4776842165478601E-5</v>
      </c>
      <c r="J624" s="68">
        <v>0.79957356076759101</v>
      </c>
      <c r="K624" s="71">
        <v>0.10126582278481</v>
      </c>
      <c r="L624" s="68">
        <v>72.388059701492494</v>
      </c>
    </row>
    <row r="625" spans="1:12" x14ac:dyDescent="0.2">
      <c r="A625" s="72" t="s">
        <v>1550</v>
      </c>
      <c r="B625" s="66" t="s">
        <v>1551</v>
      </c>
      <c r="C625" s="67">
        <v>40</v>
      </c>
      <c r="D625" s="67" t="s">
        <v>342</v>
      </c>
      <c r="E625" s="71">
        <v>0.100357398642101</v>
      </c>
      <c r="F625" s="68">
        <v>44.936034115138597</v>
      </c>
      <c r="G625" s="71">
        <v>0.25</v>
      </c>
      <c r="H625" s="68">
        <v>35.181236673774002</v>
      </c>
      <c r="I625" s="71">
        <v>4.3928453389804499E-4</v>
      </c>
      <c r="J625" s="68">
        <v>4.5842217484008501</v>
      </c>
      <c r="K625" s="71">
        <v>5.0632911392405097E-2</v>
      </c>
      <c r="L625" s="68">
        <v>66.471215351812404</v>
      </c>
    </row>
    <row r="626" spans="1:12" x14ac:dyDescent="0.2">
      <c r="A626" s="72" t="s">
        <v>1552</v>
      </c>
      <c r="B626" s="66" t="s">
        <v>1553</v>
      </c>
      <c r="C626" s="67">
        <v>40</v>
      </c>
      <c r="D626" s="67" t="s">
        <v>342</v>
      </c>
      <c r="E626" s="71">
        <v>0.109021541268106</v>
      </c>
      <c r="F626" s="68">
        <v>51.545842217484001</v>
      </c>
      <c r="G626" s="71">
        <v>0.28907923860115098</v>
      </c>
      <c r="H626" s="68">
        <v>73.294243070362498</v>
      </c>
      <c r="I626" s="71">
        <v>1.0701658863656301E-5</v>
      </c>
      <c r="J626" s="68">
        <v>0.69296375266524501</v>
      </c>
      <c r="K626" s="71">
        <v>3.7974683544303799E-2</v>
      </c>
      <c r="L626" s="68">
        <v>64.339019189765494</v>
      </c>
    </row>
    <row r="627" spans="1:12" x14ac:dyDescent="0.2">
      <c r="A627" s="72" t="s">
        <v>1554</v>
      </c>
      <c r="B627" s="66" t="s">
        <v>1555</v>
      </c>
      <c r="C627" s="67">
        <v>40</v>
      </c>
      <c r="D627" s="67" t="s">
        <v>342</v>
      </c>
      <c r="E627" s="71">
        <v>0.12705079885086901</v>
      </c>
      <c r="F627" s="68">
        <v>61.460554371002097</v>
      </c>
      <c r="G627" s="71">
        <v>0.35497565294377997</v>
      </c>
      <c r="H627" s="68">
        <v>89.339019189765494</v>
      </c>
      <c r="I627" s="71">
        <v>8.6028791262409495E-4</v>
      </c>
      <c r="J627" s="68">
        <v>9.3283582089552208</v>
      </c>
      <c r="K627" s="71">
        <v>2.5316455696202601E-2</v>
      </c>
      <c r="L627" s="68">
        <v>61.460554371002097</v>
      </c>
    </row>
    <row r="628" spans="1:12" x14ac:dyDescent="0.2">
      <c r="A628" s="72" t="s">
        <v>1556</v>
      </c>
      <c r="B628" s="66" t="s">
        <v>1557</v>
      </c>
      <c r="C628" s="67">
        <v>40</v>
      </c>
      <c r="D628" s="67" t="s">
        <v>342</v>
      </c>
      <c r="E628" s="71">
        <v>9.7024249406444094E-2</v>
      </c>
      <c r="F628" s="68">
        <v>41.2579957356077</v>
      </c>
      <c r="G628" s="71">
        <v>0.26540061974324902</v>
      </c>
      <c r="H628" s="68">
        <v>55.756929637526703</v>
      </c>
      <c r="I628" s="71">
        <v>3.5567277988033898E-4</v>
      </c>
      <c r="J628" s="68">
        <v>3.41151385927505</v>
      </c>
      <c r="K628" s="71">
        <v>2.5316455696202601E-2</v>
      </c>
      <c r="L628" s="68">
        <v>61.460554371002097</v>
      </c>
    </row>
    <row r="629" spans="1:12" x14ac:dyDescent="0.2">
      <c r="A629" s="72" t="s">
        <v>1558</v>
      </c>
      <c r="B629" s="66" t="s">
        <v>1559</v>
      </c>
      <c r="C629" s="67">
        <v>40</v>
      </c>
      <c r="D629" s="67" t="s">
        <v>342</v>
      </c>
      <c r="E629" s="71">
        <v>9.3229427018809499E-2</v>
      </c>
      <c r="F629" s="68">
        <v>35.394456289978699</v>
      </c>
      <c r="G629" s="71">
        <v>0.25398406374501997</v>
      </c>
      <c r="H629" s="68">
        <v>41.9509594882729</v>
      </c>
      <c r="I629" s="71">
        <v>3.8776161520605301E-4</v>
      </c>
      <c r="J629" s="68">
        <v>4.0511727078891298</v>
      </c>
      <c r="K629" s="71">
        <v>2.5316455696202601E-2</v>
      </c>
      <c r="L629" s="68">
        <v>61.460554371002097</v>
      </c>
    </row>
    <row r="630" spans="1:12" x14ac:dyDescent="0.2">
      <c r="A630" s="72" t="s">
        <v>1560</v>
      </c>
      <c r="B630" s="66" t="s">
        <v>1561</v>
      </c>
      <c r="C630" s="67">
        <v>40</v>
      </c>
      <c r="D630" s="67" t="s">
        <v>342</v>
      </c>
      <c r="E630" s="71">
        <v>9.1749531005648602E-2</v>
      </c>
      <c r="F630" s="68">
        <v>31.396588486140701</v>
      </c>
      <c r="G630" s="71">
        <v>0.25</v>
      </c>
      <c r="H630" s="68">
        <v>35.181236673774002</v>
      </c>
      <c r="I630" s="71">
        <v>1.2590365168844399E-2</v>
      </c>
      <c r="J630" s="68">
        <v>66.791044776119406</v>
      </c>
      <c r="K630" s="71">
        <v>1.26582278481013E-2</v>
      </c>
      <c r="L630" s="68">
        <v>55.7036247334755</v>
      </c>
    </row>
    <row r="631" spans="1:12" x14ac:dyDescent="0.2">
      <c r="A631" s="72" t="s">
        <v>1562</v>
      </c>
      <c r="B631" s="66" t="s">
        <v>1563</v>
      </c>
      <c r="C631" s="67">
        <v>40</v>
      </c>
      <c r="D631" s="67" t="s">
        <v>342</v>
      </c>
      <c r="E631" s="71">
        <v>9.9476441926809295E-2</v>
      </c>
      <c r="F631" s="68">
        <v>43.710021321961598</v>
      </c>
      <c r="G631" s="71">
        <v>0.28471004869411198</v>
      </c>
      <c r="H631" s="68">
        <v>71.321961620469096</v>
      </c>
      <c r="I631" s="71">
        <v>1.0610492382142199E-3</v>
      </c>
      <c r="J631" s="68">
        <v>12.2601279317697</v>
      </c>
      <c r="K631" s="71">
        <v>1.26582278481013E-2</v>
      </c>
      <c r="L631" s="68">
        <v>55.7036247334755</v>
      </c>
    </row>
    <row r="632" spans="1:12" x14ac:dyDescent="0.2">
      <c r="A632" s="72" t="s">
        <v>1564</v>
      </c>
      <c r="B632" s="66" t="s">
        <v>1565</v>
      </c>
      <c r="C632" s="67">
        <v>40</v>
      </c>
      <c r="D632" s="67" t="s">
        <v>342</v>
      </c>
      <c r="E632" s="71">
        <v>0.123821247846433</v>
      </c>
      <c r="F632" s="68">
        <v>60.501066098080997</v>
      </c>
      <c r="G632" s="71">
        <v>0.35842408145197002</v>
      </c>
      <c r="H632" s="68">
        <v>89.498933901919003</v>
      </c>
      <c r="I632" s="71">
        <v>3.8143423922633502E-4</v>
      </c>
      <c r="J632" s="68">
        <v>3.8912579957356099</v>
      </c>
      <c r="K632" s="71">
        <v>1.26582278481013E-2</v>
      </c>
      <c r="L632" s="68">
        <v>55.7036247334755</v>
      </c>
    </row>
    <row r="633" spans="1:12" x14ac:dyDescent="0.2">
      <c r="A633" s="72" t="s">
        <v>1566</v>
      </c>
      <c r="B633" s="66" t="s">
        <v>1567</v>
      </c>
      <c r="C633" s="67">
        <v>40</v>
      </c>
      <c r="D633" s="67" t="s">
        <v>342</v>
      </c>
      <c r="E633" s="71">
        <v>9.93991185842895E-2</v>
      </c>
      <c r="F633" s="68">
        <v>43.656716417910403</v>
      </c>
      <c r="G633" s="71">
        <v>0.27689243027888399</v>
      </c>
      <c r="H633" s="68">
        <v>65.458422174840095</v>
      </c>
      <c r="I633" s="71">
        <v>8.6466976258828005E-3</v>
      </c>
      <c r="J633" s="68">
        <v>59.488272921108702</v>
      </c>
      <c r="K633" s="71">
        <v>1.26582278481013E-2</v>
      </c>
      <c r="L633" s="68">
        <v>55.7036247334755</v>
      </c>
    </row>
    <row r="634" spans="1:12" x14ac:dyDescent="0.2">
      <c r="A634" s="72" t="s">
        <v>1568</v>
      </c>
      <c r="B634" s="66" t="s">
        <v>1569</v>
      </c>
      <c r="C634" s="67">
        <v>40</v>
      </c>
      <c r="D634" s="67" t="s">
        <v>342</v>
      </c>
      <c r="E634" s="71">
        <v>8.6811597044869196E-2</v>
      </c>
      <c r="F634" s="68">
        <v>19.136460554370998</v>
      </c>
      <c r="G634" s="71">
        <v>0.25</v>
      </c>
      <c r="H634" s="68">
        <v>35.181236673774002</v>
      </c>
      <c r="I634" s="71">
        <v>1.0434791134607499E-2</v>
      </c>
      <c r="J634" s="68">
        <v>63.486140724946701</v>
      </c>
      <c r="K634" s="71">
        <v>0</v>
      </c>
      <c r="L634" s="68">
        <v>45.255863539445599</v>
      </c>
    </row>
    <row r="635" spans="1:12" x14ac:dyDescent="0.2">
      <c r="A635" s="72" t="s">
        <v>1570</v>
      </c>
      <c r="B635" s="66" t="s">
        <v>1571</v>
      </c>
      <c r="C635" s="67">
        <v>40</v>
      </c>
      <c r="D635" s="67" t="s">
        <v>342</v>
      </c>
      <c r="E635" s="71">
        <v>8.3608547286342302E-2</v>
      </c>
      <c r="F635" s="68">
        <v>7.3027718550106604</v>
      </c>
      <c r="G635" s="71">
        <v>0.25</v>
      </c>
      <c r="H635" s="68">
        <v>35.181236673774002</v>
      </c>
      <c r="I635" s="71">
        <v>8.2564185902696697E-4</v>
      </c>
      <c r="J635" s="68">
        <v>8.7953091684435005</v>
      </c>
      <c r="K635" s="71">
        <v>0</v>
      </c>
      <c r="L635" s="68">
        <v>45.255863539445599</v>
      </c>
    </row>
    <row r="636" spans="1:12" x14ac:dyDescent="0.2">
      <c r="A636" s="72" t="s">
        <v>1572</v>
      </c>
      <c r="B636" s="66" t="s">
        <v>1573</v>
      </c>
      <c r="C636" s="67">
        <v>40</v>
      </c>
      <c r="D636" s="67" t="s">
        <v>342</v>
      </c>
      <c r="E636" s="71">
        <v>8.9600312309831801E-2</v>
      </c>
      <c r="F636" s="68">
        <v>27.558635394456299</v>
      </c>
      <c r="G636" s="71">
        <v>0.25099601593625498</v>
      </c>
      <c r="H636" s="68">
        <v>36.727078891258003</v>
      </c>
      <c r="I636" s="71">
        <v>1.7804920993240499E-2</v>
      </c>
      <c r="J636" s="68">
        <v>73.240938166311295</v>
      </c>
      <c r="K636" s="71">
        <v>0</v>
      </c>
      <c r="L636" s="68">
        <v>45.255863539445599</v>
      </c>
    </row>
    <row r="637" spans="1:12" x14ac:dyDescent="0.2">
      <c r="A637" s="72" t="s">
        <v>1574</v>
      </c>
      <c r="B637" s="66" t="s">
        <v>1575</v>
      </c>
      <c r="C637" s="67">
        <v>40</v>
      </c>
      <c r="D637" s="67" t="s">
        <v>342</v>
      </c>
      <c r="E637" s="71">
        <v>0.118077230309645</v>
      </c>
      <c r="F637" s="68">
        <v>57.515991471215401</v>
      </c>
      <c r="G637" s="71">
        <v>0.289840637450199</v>
      </c>
      <c r="H637" s="68">
        <v>73.773987206822994</v>
      </c>
      <c r="I637" s="71">
        <v>1.0999142382294501E-3</v>
      </c>
      <c r="J637" s="68">
        <v>12.5799573560768</v>
      </c>
      <c r="K637" s="71">
        <v>6.3291139240506403E-2</v>
      </c>
      <c r="L637" s="68">
        <v>68.443496801705805</v>
      </c>
    </row>
    <row r="638" spans="1:12" x14ac:dyDescent="0.2">
      <c r="A638" s="72" t="s">
        <v>1576</v>
      </c>
      <c r="B638" s="66" t="s">
        <v>1577</v>
      </c>
      <c r="C638" s="67">
        <v>40</v>
      </c>
      <c r="D638" s="67" t="s">
        <v>342</v>
      </c>
      <c r="E638" s="71">
        <v>0.100223416722963</v>
      </c>
      <c r="F638" s="68">
        <v>44.7228144989339</v>
      </c>
      <c r="G638" s="71">
        <v>0.26494023904382502</v>
      </c>
      <c r="H638" s="68">
        <v>55.543710021321999</v>
      </c>
      <c r="I638" s="71">
        <v>1.04135554288623E-2</v>
      </c>
      <c r="J638" s="68">
        <v>63.379530916844402</v>
      </c>
      <c r="K638" s="71">
        <v>2.5316455696202601E-2</v>
      </c>
      <c r="L638" s="68">
        <v>61.460554371002097</v>
      </c>
    </row>
    <row r="639" spans="1:12" x14ac:dyDescent="0.2">
      <c r="A639" s="72" t="s">
        <v>1578</v>
      </c>
      <c r="B639" s="66" t="s">
        <v>1579</v>
      </c>
      <c r="C639" s="67">
        <v>40</v>
      </c>
      <c r="D639" s="67" t="s">
        <v>342</v>
      </c>
      <c r="E639" s="71">
        <v>8.6738778206345096E-2</v>
      </c>
      <c r="F639" s="68">
        <v>18.869936034115099</v>
      </c>
      <c r="G639" s="71">
        <v>0.25896414342629498</v>
      </c>
      <c r="H639" s="68">
        <v>49.253731343283597</v>
      </c>
      <c r="I639" s="71">
        <v>1.25219119274048E-3</v>
      </c>
      <c r="J639" s="68">
        <v>14.4456289978678</v>
      </c>
      <c r="K639" s="71">
        <v>0</v>
      </c>
      <c r="L639" s="68">
        <v>45.255863539445599</v>
      </c>
    </row>
    <row r="640" spans="1:12" x14ac:dyDescent="0.2">
      <c r="A640" s="72" t="s">
        <v>1580</v>
      </c>
      <c r="B640" s="66" t="s">
        <v>1581</v>
      </c>
      <c r="C640" s="67">
        <v>40</v>
      </c>
      <c r="D640" s="67" t="s">
        <v>342</v>
      </c>
      <c r="E640" s="71">
        <v>9.1906850757281999E-2</v>
      </c>
      <c r="F640" s="68">
        <v>31.8763326226013</v>
      </c>
      <c r="G640" s="71">
        <v>0.25</v>
      </c>
      <c r="H640" s="68">
        <v>35.181236673774002</v>
      </c>
      <c r="I640" s="71">
        <v>4.0409657564348899E-4</v>
      </c>
      <c r="J640" s="68">
        <v>4.3176972281449899</v>
      </c>
      <c r="K640" s="71">
        <v>2.5316455696202601E-2</v>
      </c>
      <c r="L640" s="68">
        <v>61.460554371002097</v>
      </c>
    </row>
    <row r="641" spans="1:12" x14ac:dyDescent="0.2">
      <c r="A641" s="72" t="s">
        <v>1582</v>
      </c>
      <c r="B641" s="66" t="s">
        <v>1583</v>
      </c>
      <c r="C641" s="67">
        <v>40</v>
      </c>
      <c r="D641" s="67" t="s">
        <v>342</v>
      </c>
      <c r="E641" s="71">
        <v>8.83091717371393E-2</v>
      </c>
      <c r="F641" s="68">
        <v>23.6140724946695</v>
      </c>
      <c r="G641" s="71">
        <v>0.25099601593625498</v>
      </c>
      <c r="H641" s="68">
        <v>36.727078891258003</v>
      </c>
      <c r="I641" s="71">
        <v>1.2732714270615301E-3</v>
      </c>
      <c r="J641" s="68">
        <v>14.818763326226</v>
      </c>
      <c r="K641" s="71">
        <v>1.26582278481013E-2</v>
      </c>
      <c r="L641" s="68">
        <v>55.7036247334755</v>
      </c>
    </row>
    <row r="642" spans="1:12" x14ac:dyDescent="0.2">
      <c r="A642" s="72" t="s">
        <v>1584</v>
      </c>
      <c r="B642" s="66" t="s">
        <v>1585</v>
      </c>
      <c r="C642" s="67">
        <v>40</v>
      </c>
      <c r="D642" s="67" t="s">
        <v>342</v>
      </c>
      <c r="E642" s="71">
        <v>8.8649780306405898E-2</v>
      </c>
      <c r="F642" s="68">
        <v>24.7867803837953</v>
      </c>
      <c r="G642" s="71">
        <v>0.25199203187251001</v>
      </c>
      <c r="H642" s="68">
        <v>38.699360341151397</v>
      </c>
      <c r="I642" s="71">
        <v>1.2990811986065801E-3</v>
      </c>
      <c r="J642" s="68">
        <v>15.085287846481901</v>
      </c>
      <c r="K642" s="71">
        <v>1.26582278481013E-2</v>
      </c>
      <c r="L642" s="68">
        <v>55.7036247334755</v>
      </c>
    </row>
    <row r="643" spans="1:12" x14ac:dyDescent="0.2">
      <c r="A643" s="72" t="s">
        <v>1586</v>
      </c>
      <c r="B643" s="66" t="s">
        <v>1587</v>
      </c>
      <c r="C643" s="67">
        <v>40</v>
      </c>
      <c r="D643" s="67" t="s">
        <v>342</v>
      </c>
      <c r="E643" s="71">
        <v>8.5289077019752704E-2</v>
      </c>
      <c r="F643" s="68">
        <v>14.818763326226</v>
      </c>
      <c r="G643" s="71">
        <v>0.25</v>
      </c>
      <c r="H643" s="68">
        <v>35.181236673774002</v>
      </c>
      <c r="I643" s="71">
        <v>5.8672310592579897E-3</v>
      </c>
      <c r="J643" s="68">
        <v>50.373134328358198</v>
      </c>
      <c r="K643" s="71">
        <v>0</v>
      </c>
      <c r="L643" s="68">
        <v>45.255863539445599</v>
      </c>
    </row>
    <row r="644" spans="1:12" x14ac:dyDescent="0.2">
      <c r="A644" s="72" t="s">
        <v>1588</v>
      </c>
      <c r="B644" s="66" t="s">
        <v>1589</v>
      </c>
      <c r="C644" s="67">
        <v>40</v>
      </c>
      <c r="D644" s="67" t="s">
        <v>342</v>
      </c>
      <c r="E644" s="71">
        <v>8.4939927739358295E-2</v>
      </c>
      <c r="F644" s="68">
        <v>14.0724946695096</v>
      </c>
      <c r="G644" s="71">
        <v>0.249944912827956</v>
      </c>
      <c r="H644" s="68">
        <v>13.912579957356099</v>
      </c>
      <c r="I644" s="71">
        <v>4.8748703901193603E-3</v>
      </c>
      <c r="J644" s="68">
        <v>45.042643923240902</v>
      </c>
      <c r="K644" s="71">
        <v>0</v>
      </c>
      <c r="L644" s="68">
        <v>45.255863539445599</v>
      </c>
    </row>
    <row r="645" spans="1:12" x14ac:dyDescent="0.2">
      <c r="A645" s="72" t="s">
        <v>1590</v>
      </c>
      <c r="B645" s="66" t="s">
        <v>1591</v>
      </c>
      <c r="C645" s="67">
        <v>40</v>
      </c>
      <c r="D645" s="67" t="s">
        <v>342</v>
      </c>
      <c r="E645" s="71">
        <v>8.9011996096008794E-2</v>
      </c>
      <c r="F645" s="68">
        <v>26.066098081023501</v>
      </c>
      <c r="G645" s="71">
        <v>0.25</v>
      </c>
      <c r="H645" s="68">
        <v>35.181236673774002</v>
      </c>
      <c r="I645" s="71">
        <v>4.37776043992524E-3</v>
      </c>
      <c r="J645" s="68">
        <v>42.484008528784599</v>
      </c>
      <c r="K645" s="71">
        <v>1.26582278481013E-2</v>
      </c>
      <c r="L645" s="68">
        <v>55.7036247334755</v>
      </c>
    </row>
    <row r="646" spans="1:12" x14ac:dyDescent="0.2">
      <c r="A646" s="72" t="s">
        <v>672</v>
      </c>
      <c r="B646" s="66" t="s">
        <v>1592</v>
      </c>
      <c r="C646" s="67">
        <v>40</v>
      </c>
      <c r="D646" s="67" t="s">
        <v>342</v>
      </c>
      <c r="E646" s="71">
        <v>9.6105777272014095E-2</v>
      </c>
      <c r="F646" s="68">
        <v>39.978678038379499</v>
      </c>
      <c r="G646" s="71">
        <v>0.26294820717131501</v>
      </c>
      <c r="H646" s="68">
        <v>53.4648187633262</v>
      </c>
      <c r="I646" s="71">
        <v>5.2668948525053197E-5</v>
      </c>
      <c r="J646" s="68">
        <v>1.01279317697228</v>
      </c>
      <c r="K646" s="71">
        <v>2.5316455696202601E-2</v>
      </c>
      <c r="L646" s="68">
        <v>61.460554371002097</v>
      </c>
    </row>
    <row r="647" spans="1:12" x14ac:dyDescent="0.2">
      <c r="A647" s="72" t="s">
        <v>1593</v>
      </c>
      <c r="B647" s="66" t="s">
        <v>1594</v>
      </c>
      <c r="C647" s="67">
        <v>40</v>
      </c>
      <c r="D647" s="67" t="s">
        <v>342</v>
      </c>
      <c r="E647" s="71">
        <v>9.5227626503578799E-2</v>
      </c>
      <c r="F647" s="68">
        <v>38.965884861407297</v>
      </c>
      <c r="G647" s="71">
        <v>0.25896414342629498</v>
      </c>
      <c r="H647" s="68">
        <v>49.253731343283597</v>
      </c>
      <c r="I647" s="71">
        <v>1.4022803882388999E-3</v>
      </c>
      <c r="J647" s="68">
        <v>16.417910447761201</v>
      </c>
      <c r="K647" s="71">
        <v>2.5316455696202601E-2</v>
      </c>
      <c r="L647" s="68">
        <v>61.460554371002097</v>
      </c>
    </row>
    <row r="648" spans="1:12" x14ac:dyDescent="0.2">
      <c r="A648" s="72" t="s">
        <v>1595</v>
      </c>
      <c r="B648" s="66" t="s">
        <v>1596</v>
      </c>
      <c r="C648" s="67">
        <v>40</v>
      </c>
      <c r="D648" s="67" t="s">
        <v>342</v>
      </c>
      <c r="E648" s="71">
        <v>8.7772598035140897E-2</v>
      </c>
      <c r="F648" s="68">
        <v>21.428571428571399</v>
      </c>
      <c r="G648" s="71">
        <v>0.25</v>
      </c>
      <c r="H648" s="68">
        <v>35.181236673774002</v>
      </c>
      <c r="I648" s="71">
        <v>6.5956625732137199E-4</v>
      </c>
      <c r="J648" s="68">
        <v>7.08955223880597</v>
      </c>
      <c r="K648" s="71">
        <v>1.26582278481013E-2</v>
      </c>
      <c r="L648" s="68">
        <v>55.7036247334755</v>
      </c>
    </row>
    <row r="649" spans="1:12" x14ac:dyDescent="0.2">
      <c r="A649" s="72" t="s">
        <v>1597</v>
      </c>
      <c r="B649" s="66" t="s">
        <v>1598</v>
      </c>
      <c r="C649" s="67">
        <v>40</v>
      </c>
      <c r="D649" s="67" t="s">
        <v>342</v>
      </c>
      <c r="E649" s="71">
        <v>0.107865804087759</v>
      </c>
      <c r="F649" s="68">
        <v>50.906183368869897</v>
      </c>
      <c r="G649" s="71">
        <v>0.25942452412571898</v>
      </c>
      <c r="H649" s="68">
        <v>49.786780383795303</v>
      </c>
      <c r="I649" s="71">
        <v>8.8174889705120395E-4</v>
      </c>
      <c r="J649" s="68">
        <v>9.7547974413646106</v>
      </c>
      <c r="K649" s="71">
        <v>6.3291139240506403E-2</v>
      </c>
      <c r="L649" s="68">
        <v>68.443496801705805</v>
      </c>
    </row>
    <row r="650" spans="1:12" x14ac:dyDescent="0.2">
      <c r="A650" s="72" t="s">
        <v>1599</v>
      </c>
      <c r="B650" s="66" t="s">
        <v>1600</v>
      </c>
      <c r="C650" s="67">
        <v>40</v>
      </c>
      <c r="D650" s="67" t="s">
        <v>342</v>
      </c>
      <c r="E650" s="71">
        <v>0.106699702928554</v>
      </c>
      <c r="F650" s="68">
        <v>50.4264392324094</v>
      </c>
      <c r="G650" s="71">
        <v>0.27980522355024301</v>
      </c>
      <c r="H650" s="68">
        <v>67.697228144989296</v>
      </c>
      <c r="I650" s="71">
        <v>2.3192016911136601E-3</v>
      </c>
      <c r="J650" s="68">
        <v>26.119402985074601</v>
      </c>
      <c r="K650" s="71">
        <v>3.7974683544303799E-2</v>
      </c>
      <c r="L650" s="68">
        <v>64.339019189765494</v>
      </c>
    </row>
    <row r="651" spans="1:12" x14ac:dyDescent="0.2">
      <c r="A651" s="72" t="s">
        <v>1601</v>
      </c>
      <c r="B651" s="66" t="s">
        <v>1602</v>
      </c>
      <c r="C651" s="67">
        <v>40</v>
      </c>
      <c r="D651" s="67" t="s">
        <v>342</v>
      </c>
      <c r="E651" s="71">
        <v>9.4085712394689699E-2</v>
      </c>
      <c r="F651" s="68">
        <v>37.046908315564998</v>
      </c>
      <c r="G651" s="71">
        <v>0.25597609561752999</v>
      </c>
      <c r="H651" s="68">
        <v>45.1492537313433</v>
      </c>
      <c r="I651" s="71">
        <v>9.6458587033669996E-4</v>
      </c>
      <c r="J651" s="68">
        <v>10.607675906183401</v>
      </c>
      <c r="K651" s="71">
        <v>2.5316455696202601E-2</v>
      </c>
      <c r="L651" s="68">
        <v>61.460554371002097</v>
      </c>
    </row>
    <row r="652" spans="1:12" x14ac:dyDescent="0.2">
      <c r="A652" s="72" t="s">
        <v>1603</v>
      </c>
      <c r="B652" s="66" t="s">
        <v>1604</v>
      </c>
      <c r="C652" s="67">
        <v>40</v>
      </c>
      <c r="D652" s="67" t="s">
        <v>342</v>
      </c>
      <c r="E652" s="71">
        <v>9.2040457390214298E-2</v>
      </c>
      <c r="F652" s="68">
        <v>32.409381663113003</v>
      </c>
      <c r="G652" s="71">
        <v>0.25</v>
      </c>
      <c r="H652" s="68">
        <v>35.181236673774002</v>
      </c>
      <c r="I652" s="71">
        <v>8.0491647444033904E-4</v>
      </c>
      <c r="J652" s="68">
        <v>8.7420042643923193</v>
      </c>
      <c r="K652" s="71">
        <v>2.5316455696202601E-2</v>
      </c>
      <c r="L652" s="68">
        <v>61.460554371002097</v>
      </c>
    </row>
    <row r="653" spans="1:12" x14ac:dyDescent="0.2">
      <c r="A653" s="72" t="s">
        <v>1605</v>
      </c>
      <c r="B653" s="66" t="s">
        <v>1606</v>
      </c>
      <c r="C653" s="67">
        <v>40</v>
      </c>
      <c r="D653" s="67" t="s">
        <v>342</v>
      </c>
      <c r="E653" s="71">
        <v>9.21457544444865E-2</v>
      </c>
      <c r="F653" s="68">
        <v>32.675906183368902</v>
      </c>
      <c r="G653" s="71">
        <v>0.25</v>
      </c>
      <c r="H653" s="68">
        <v>35.181236673774002</v>
      </c>
      <c r="I653" s="71">
        <v>1.1208076372570799E-3</v>
      </c>
      <c r="J653" s="68">
        <v>12.953091684435</v>
      </c>
      <c r="K653" s="71">
        <v>2.5316455696202601E-2</v>
      </c>
      <c r="L653" s="68">
        <v>61.460554371002097</v>
      </c>
    </row>
    <row r="654" spans="1:12" x14ac:dyDescent="0.2">
      <c r="A654" s="72" t="s">
        <v>1607</v>
      </c>
      <c r="B654" s="66" t="s">
        <v>1608</v>
      </c>
      <c r="C654" s="67">
        <v>40</v>
      </c>
      <c r="D654" s="67" t="s">
        <v>342</v>
      </c>
      <c r="E654" s="71">
        <v>0.11700591486661301</v>
      </c>
      <c r="F654" s="68">
        <v>56.6631130063966</v>
      </c>
      <c r="G654" s="71">
        <v>0.26137656427758799</v>
      </c>
      <c r="H654" s="68">
        <v>52.132196162046903</v>
      </c>
      <c r="I654" s="71">
        <v>1.3691813233643499E-2</v>
      </c>
      <c r="J654" s="68">
        <v>68.390191897654603</v>
      </c>
      <c r="K654" s="71">
        <v>7.5949367088607694E-2</v>
      </c>
      <c r="L654" s="68">
        <v>70.415778251599093</v>
      </c>
    </row>
    <row r="655" spans="1:12" x14ac:dyDescent="0.2">
      <c r="A655" s="72" t="s">
        <v>1609</v>
      </c>
      <c r="B655" s="66" t="s">
        <v>1610</v>
      </c>
      <c r="C655" s="67">
        <v>40</v>
      </c>
      <c r="D655" s="67" t="s">
        <v>342</v>
      </c>
      <c r="E655" s="71">
        <v>0.106545933356415</v>
      </c>
      <c r="F655" s="68">
        <v>50.266524520255899</v>
      </c>
      <c r="G655" s="71">
        <v>0.26831341301460798</v>
      </c>
      <c r="H655" s="68">
        <v>57.942430703624701</v>
      </c>
      <c r="I655" s="71">
        <v>6.9147566223253204E-4</v>
      </c>
      <c r="J655" s="68">
        <v>7.5159914712153499</v>
      </c>
      <c r="K655" s="71">
        <v>5.0632911392405097E-2</v>
      </c>
      <c r="L655" s="68">
        <v>66.471215351812404</v>
      </c>
    </row>
    <row r="656" spans="1:12" x14ac:dyDescent="0.2">
      <c r="A656" s="72" t="s">
        <v>1611</v>
      </c>
      <c r="B656" s="66" t="s">
        <v>1612</v>
      </c>
      <c r="C656" s="67">
        <v>40</v>
      </c>
      <c r="D656" s="67" t="s">
        <v>342</v>
      </c>
      <c r="E656" s="71">
        <v>9.1826058344262093E-2</v>
      </c>
      <c r="F656" s="68">
        <v>31.716417910447799</v>
      </c>
      <c r="G656" s="71">
        <v>0.25</v>
      </c>
      <c r="H656" s="68">
        <v>35.181236673774002</v>
      </c>
      <c r="I656" s="71">
        <v>1.61719336583668E-4</v>
      </c>
      <c r="J656" s="68">
        <v>1.65245202558635</v>
      </c>
      <c r="K656" s="71">
        <v>2.5316455696202601E-2</v>
      </c>
      <c r="L656" s="68">
        <v>61.460554371002097</v>
      </c>
    </row>
    <row r="657" spans="1:12" x14ac:dyDescent="0.2">
      <c r="A657" s="72" t="s">
        <v>1613</v>
      </c>
      <c r="B657" s="66" t="s">
        <v>1614</v>
      </c>
      <c r="C657" s="67">
        <v>40</v>
      </c>
      <c r="D657" s="67" t="s">
        <v>342</v>
      </c>
      <c r="E657" s="71">
        <v>9.6340363660377806E-2</v>
      </c>
      <c r="F657" s="68">
        <v>40.245202558635398</v>
      </c>
      <c r="G657" s="71">
        <v>0.26294820717131501</v>
      </c>
      <c r="H657" s="68">
        <v>53.4648187633262</v>
      </c>
      <c r="I657" s="71">
        <v>7.5642811361617101E-4</v>
      </c>
      <c r="J657" s="68">
        <v>8.1023454157782506</v>
      </c>
      <c r="K657" s="71">
        <v>2.5316455696202601E-2</v>
      </c>
      <c r="L657" s="68">
        <v>61.460554371002097</v>
      </c>
    </row>
    <row r="658" spans="1:12" x14ac:dyDescent="0.2">
      <c r="A658" s="72" t="s">
        <v>1615</v>
      </c>
      <c r="B658" s="66" t="s">
        <v>1616</v>
      </c>
      <c r="C658" s="67">
        <v>40</v>
      </c>
      <c r="D658" s="67" t="s">
        <v>342</v>
      </c>
      <c r="E658" s="71">
        <v>0.104469821128975</v>
      </c>
      <c r="F658" s="68">
        <v>48.454157782515999</v>
      </c>
      <c r="G658" s="71">
        <v>0.28158609992013001</v>
      </c>
      <c r="H658" s="68">
        <v>69.189765458422201</v>
      </c>
      <c r="I658" s="71">
        <v>1.9165135618693499E-2</v>
      </c>
      <c r="J658" s="68">
        <v>74.040511727078894</v>
      </c>
      <c r="K658" s="71">
        <v>1.26582278481013E-2</v>
      </c>
      <c r="L658" s="68">
        <v>55.7036247334755</v>
      </c>
    </row>
    <row r="659" spans="1:12" x14ac:dyDescent="0.2">
      <c r="A659" s="72" t="s">
        <v>1617</v>
      </c>
      <c r="B659" s="66" t="s">
        <v>1618</v>
      </c>
      <c r="C659" s="67">
        <v>40</v>
      </c>
      <c r="D659" s="67" t="s">
        <v>342</v>
      </c>
      <c r="E659" s="71">
        <v>0.104930995064872</v>
      </c>
      <c r="F659" s="68">
        <v>48.933901918976503</v>
      </c>
      <c r="G659" s="71">
        <v>0.30149181053563501</v>
      </c>
      <c r="H659" s="68">
        <v>78.464818763326207</v>
      </c>
      <c r="I659" s="71">
        <v>6.4294681088052899E-4</v>
      </c>
      <c r="J659" s="68">
        <v>6.8763326226012804</v>
      </c>
      <c r="K659" s="71">
        <v>1.26582278481013E-2</v>
      </c>
      <c r="L659" s="68">
        <v>55.7036247334755</v>
      </c>
    </row>
    <row r="660" spans="1:12" x14ac:dyDescent="0.2">
      <c r="A660" s="72" t="s">
        <v>1619</v>
      </c>
      <c r="B660" s="66" t="s">
        <v>1620</v>
      </c>
      <c r="C660" s="67">
        <v>40</v>
      </c>
      <c r="D660" s="67" t="s">
        <v>342</v>
      </c>
      <c r="E660" s="71">
        <v>8.8118189124116203E-2</v>
      </c>
      <c r="F660" s="68">
        <v>22.761194029850699</v>
      </c>
      <c r="G660" s="71">
        <v>0.25</v>
      </c>
      <c r="H660" s="68">
        <v>35.181236673774002</v>
      </c>
      <c r="I660" s="71">
        <v>1.69633952424717E-3</v>
      </c>
      <c r="J660" s="68">
        <v>19.349680170575699</v>
      </c>
      <c r="K660" s="71">
        <v>1.26582278481013E-2</v>
      </c>
      <c r="L660" s="68">
        <v>55.7036247334755</v>
      </c>
    </row>
    <row r="661" spans="1:12" x14ac:dyDescent="0.2">
      <c r="A661" s="72" t="s">
        <v>1621</v>
      </c>
      <c r="B661" s="66" t="s">
        <v>1622</v>
      </c>
      <c r="C661" s="67">
        <v>40</v>
      </c>
      <c r="D661" s="67" t="s">
        <v>342</v>
      </c>
      <c r="E661" s="71">
        <v>9.0707629373053794E-2</v>
      </c>
      <c r="F661" s="68">
        <v>29.690831556503198</v>
      </c>
      <c r="G661" s="71">
        <v>0.25454708800290299</v>
      </c>
      <c r="H661" s="68">
        <v>42.164179104477597</v>
      </c>
      <c r="I661" s="71">
        <v>4.9175722681571096E-3</v>
      </c>
      <c r="J661" s="68">
        <v>45.362473347547997</v>
      </c>
      <c r="K661" s="71">
        <v>1.26582278481013E-2</v>
      </c>
      <c r="L661" s="68">
        <v>55.7036247334755</v>
      </c>
    </row>
    <row r="662" spans="1:12" x14ac:dyDescent="0.2">
      <c r="A662" s="72" t="s">
        <v>1054</v>
      </c>
      <c r="B662" s="66" t="s">
        <v>1623</v>
      </c>
      <c r="C662" s="67">
        <v>40</v>
      </c>
      <c r="D662" s="67" t="s">
        <v>342</v>
      </c>
      <c r="E662" s="71">
        <v>8.9346676420937798E-2</v>
      </c>
      <c r="F662" s="68">
        <v>26.972281449893401</v>
      </c>
      <c r="G662" s="71">
        <v>0.25</v>
      </c>
      <c r="H662" s="68">
        <v>35.181236673774002</v>
      </c>
      <c r="I662" s="71">
        <v>5.3818014147121703E-3</v>
      </c>
      <c r="J662" s="68">
        <v>48.240938166311302</v>
      </c>
      <c r="K662" s="71">
        <v>1.26582278481013E-2</v>
      </c>
      <c r="L662" s="68">
        <v>55.7036247334755</v>
      </c>
    </row>
    <row r="663" spans="1:12" x14ac:dyDescent="0.2">
      <c r="A663" s="72" t="s">
        <v>1624</v>
      </c>
      <c r="B663" s="66" t="s">
        <v>1625</v>
      </c>
      <c r="C663" s="67">
        <v>40</v>
      </c>
      <c r="D663" s="67" t="s">
        <v>342</v>
      </c>
      <c r="E663" s="71">
        <v>0.100865234255113</v>
      </c>
      <c r="F663" s="68">
        <v>45.4157782515991</v>
      </c>
      <c r="G663" s="71">
        <v>0.27275280358988102</v>
      </c>
      <c r="H663" s="68">
        <v>61.140724946695101</v>
      </c>
      <c r="I663" s="71">
        <v>4.5264434792552299E-3</v>
      </c>
      <c r="J663" s="68">
        <v>43.283582089552198</v>
      </c>
      <c r="K663" s="71">
        <v>2.5316455696202601E-2</v>
      </c>
      <c r="L663" s="68">
        <v>61.460554371002097</v>
      </c>
    </row>
    <row r="664" spans="1:12" x14ac:dyDescent="0.2">
      <c r="A664" s="72" t="s">
        <v>1626</v>
      </c>
      <c r="B664" s="66" t="s">
        <v>1627</v>
      </c>
      <c r="C664" s="67">
        <v>40</v>
      </c>
      <c r="D664" s="67" t="s">
        <v>342</v>
      </c>
      <c r="E664" s="71">
        <v>8.9991659700786999E-2</v>
      </c>
      <c r="F664" s="68">
        <v>28.1982942430704</v>
      </c>
      <c r="G664" s="71">
        <v>0.25</v>
      </c>
      <c r="H664" s="68">
        <v>35.181236673774002</v>
      </c>
      <c r="I664" s="71">
        <v>7.3167512542596999E-3</v>
      </c>
      <c r="J664" s="68">
        <v>55.756929637526703</v>
      </c>
      <c r="K664" s="71">
        <v>1.26582278481013E-2</v>
      </c>
      <c r="L664" s="68">
        <v>55.7036247334755</v>
      </c>
    </row>
    <row r="665" spans="1:12" x14ac:dyDescent="0.2">
      <c r="A665" s="72" t="s">
        <v>1628</v>
      </c>
      <c r="B665" s="66" t="s">
        <v>1629</v>
      </c>
      <c r="C665" s="67">
        <v>40</v>
      </c>
      <c r="D665" s="67" t="s">
        <v>342</v>
      </c>
      <c r="E665" s="71">
        <v>9.0341814147399904E-2</v>
      </c>
      <c r="F665" s="68">
        <v>28.944562899786799</v>
      </c>
      <c r="G665" s="71">
        <v>0.25113765642775898</v>
      </c>
      <c r="H665" s="68">
        <v>37.899786780383799</v>
      </c>
      <c r="I665" s="71">
        <v>7.22955816633965E-3</v>
      </c>
      <c r="J665" s="68">
        <v>55.490405117270797</v>
      </c>
      <c r="K665" s="71">
        <v>1.26582278481013E-2</v>
      </c>
      <c r="L665" s="68">
        <v>55.7036247334755</v>
      </c>
    </row>
    <row r="666" spans="1:12" x14ac:dyDescent="0.2">
      <c r="A666" s="72" t="s">
        <v>1630</v>
      </c>
      <c r="B666" s="66" t="s">
        <v>1631</v>
      </c>
      <c r="C666" s="67">
        <v>40</v>
      </c>
      <c r="D666" s="67" t="s">
        <v>342</v>
      </c>
      <c r="E666" s="71">
        <v>9.1959941418565394E-2</v>
      </c>
      <c r="F666" s="68">
        <v>32.089552238806</v>
      </c>
      <c r="G666" s="71">
        <v>0.25</v>
      </c>
      <c r="H666" s="68">
        <v>35.181236673774002</v>
      </c>
      <c r="I666" s="71">
        <v>5.6336855949363801E-4</v>
      </c>
      <c r="J666" s="68">
        <v>5.9168443496801704</v>
      </c>
      <c r="K666" s="71">
        <v>2.5316455696202601E-2</v>
      </c>
      <c r="L666" s="68">
        <v>61.460554371002097</v>
      </c>
    </row>
    <row r="667" spans="1:12" x14ac:dyDescent="0.2">
      <c r="A667" s="72" t="s">
        <v>1632</v>
      </c>
      <c r="B667" s="66" t="s">
        <v>1633</v>
      </c>
      <c r="C667" s="67">
        <v>40</v>
      </c>
      <c r="D667" s="67" t="s">
        <v>342</v>
      </c>
      <c r="E667" s="71">
        <v>9.1090318636841194E-2</v>
      </c>
      <c r="F667" s="68">
        <v>30.383795309168399</v>
      </c>
      <c r="G667" s="71">
        <v>0.258428508189464</v>
      </c>
      <c r="H667" s="68">
        <v>48.454157782515999</v>
      </c>
      <c r="I667" s="71">
        <v>2.1842198729579102E-3</v>
      </c>
      <c r="J667" s="68">
        <v>24.840085287846499</v>
      </c>
      <c r="K667" s="71">
        <v>1.26582278481013E-2</v>
      </c>
      <c r="L667" s="68">
        <v>55.7036247334755</v>
      </c>
    </row>
    <row r="668" spans="1:12" x14ac:dyDescent="0.2">
      <c r="A668" s="72" t="s">
        <v>405</v>
      </c>
      <c r="B668" s="66" t="s">
        <v>1634</v>
      </c>
      <c r="C668" s="67">
        <v>40</v>
      </c>
      <c r="D668" s="67" t="s">
        <v>342</v>
      </c>
      <c r="E668" s="71">
        <v>9.2346740876616901E-2</v>
      </c>
      <c r="F668" s="68">
        <v>33.102345415778302</v>
      </c>
      <c r="G668" s="71">
        <v>0.270447085378622</v>
      </c>
      <c r="H668" s="68">
        <v>59.275053304903999</v>
      </c>
      <c r="I668" s="71">
        <v>6.5931372512286002E-3</v>
      </c>
      <c r="J668" s="68">
        <v>53.1982942430704</v>
      </c>
      <c r="K668" s="71">
        <v>0</v>
      </c>
      <c r="L668" s="68">
        <v>45.255863539445599</v>
      </c>
    </row>
    <row r="669" spans="1:12" x14ac:dyDescent="0.2">
      <c r="A669" s="72" t="s">
        <v>1554</v>
      </c>
      <c r="B669" s="66" t="s">
        <v>1635</v>
      </c>
      <c r="C669" s="67">
        <v>40</v>
      </c>
      <c r="D669" s="67" t="s">
        <v>342</v>
      </c>
      <c r="E669" s="71">
        <v>8.5610854849365495E-2</v>
      </c>
      <c r="F669" s="68">
        <v>15.6183368869936</v>
      </c>
      <c r="G669" s="71">
        <v>0.25113765642775898</v>
      </c>
      <c r="H669" s="68">
        <v>37.899786780383799</v>
      </c>
      <c r="I669" s="71">
        <v>5.6949081203377001E-3</v>
      </c>
      <c r="J669" s="68">
        <v>49.626865671641802</v>
      </c>
      <c r="K669" s="71">
        <v>0</v>
      </c>
      <c r="L669" s="68">
        <v>45.255863539445599</v>
      </c>
    </row>
    <row r="670" spans="1:12" x14ac:dyDescent="0.2">
      <c r="A670" s="72" t="s">
        <v>1636</v>
      </c>
      <c r="B670" s="66" t="s">
        <v>1637</v>
      </c>
      <c r="C670" s="67">
        <v>40</v>
      </c>
      <c r="D670" s="67" t="s">
        <v>342</v>
      </c>
      <c r="E670" s="71">
        <v>9.0893704370815107E-2</v>
      </c>
      <c r="F670" s="68">
        <v>29.957356076759101</v>
      </c>
      <c r="G670" s="71">
        <v>0.25597609561752999</v>
      </c>
      <c r="H670" s="68">
        <v>45.1492537313433</v>
      </c>
      <c r="I670" s="71">
        <v>4.0467896468141503E-3</v>
      </c>
      <c r="J670" s="68">
        <v>40.085287846481897</v>
      </c>
      <c r="K670" s="71">
        <v>1.26582278481013E-2</v>
      </c>
      <c r="L670" s="68">
        <v>55.7036247334755</v>
      </c>
    </row>
    <row r="671" spans="1:12" x14ac:dyDescent="0.2">
      <c r="A671" s="72" t="s">
        <v>672</v>
      </c>
      <c r="B671" s="66" t="s">
        <v>1638</v>
      </c>
      <c r="C671" s="67">
        <v>40</v>
      </c>
      <c r="D671" s="67" t="s">
        <v>342</v>
      </c>
      <c r="E671" s="71">
        <v>8.7706100777215606E-2</v>
      </c>
      <c r="F671" s="68">
        <v>21.1087420042644</v>
      </c>
      <c r="G671" s="71">
        <v>0.25</v>
      </c>
      <c r="H671" s="68">
        <v>35.181236673774002</v>
      </c>
      <c r="I671" s="71">
        <v>4.60074483545691E-4</v>
      </c>
      <c r="J671" s="68">
        <v>5.1705756929637499</v>
      </c>
      <c r="K671" s="71">
        <v>1.26582278481013E-2</v>
      </c>
      <c r="L671" s="68">
        <v>55.7036247334755</v>
      </c>
    </row>
    <row r="672" spans="1:12" x14ac:dyDescent="0.2">
      <c r="A672" s="72" t="s">
        <v>1639</v>
      </c>
      <c r="B672" s="66" t="s">
        <v>1640</v>
      </c>
      <c r="C672" s="67">
        <v>40</v>
      </c>
      <c r="D672" s="67" t="s">
        <v>342</v>
      </c>
      <c r="E672" s="71">
        <v>9.2237997071643194E-2</v>
      </c>
      <c r="F672" s="68">
        <v>32.942430703624701</v>
      </c>
      <c r="G672" s="71">
        <v>0.25999108609173499</v>
      </c>
      <c r="H672" s="68">
        <v>50.533049040511699</v>
      </c>
      <c r="I672" s="71">
        <v>4.0646772750935799E-3</v>
      </c>
      <c r="J672" s="68">
        <v>40.298507462686601</v>
      </c>
      <c r="K672" s="71">
        <v>1.26582278481013E-2</v>
      </c>
      <c r="L672" s="68">
        <v>55.7036247334755</v>
      </c>
    </row>
    <row r="673" spans="1:12" x14ac:dyDescent="0.2">
      <c r="A673" s="72" t="s">
        <v>1641</v>
      </c>
      <c r="B673" s="66" t="s">
        <v>1642</v>
      </c>
      <c r="C673" s="67">
        <v>40</v>
      </c>
      <c r="D673" s="67" t="s">
        <v>342</v>
      </c>
      <c r="E673" s="71">
        <v>8.7846637393363805E-2</v>
      </c>
      <c r="F673" s="68">
        <v>21.8017057569296</v>
      </c>
      <c r="G673" s="71">
        <v>0.25</v>
      </c>
      <c r="H673" s="68">
        <v>35.181236673774002</v>
      </c>
      <c r="I673" s="71">
        <v>8.8168433199018598E-4</v>
      </c>
      <c r="J673" s="68">
        <v>9.7014925373134293</v>
      </c>
      <c r="K673" s="71">
        <v>1.26582278481013E-2</v>
      </c>
      <c r="L673" s="68">
        <v>55.7036247334755</v>
      </c>
    </row>
    <row r="674" spans="1:12" x14ac:dyDescent="0.2">
      <c r="A674" s="72" t="s">
        <v>1643</v>
      </c>
      <c r="B674" s="66" t="s">
        <v>1644</v>
      </c>
      <c r="C674" s="67">
        <v>40</v>
      </c>
      <c r="D674" s="67" t="s">
        <v>342</v>
      </c>
      <c r="E674" s="71">
        <v>9.2419411691834694E-2</v>
      </c>
      <c r="F674" s="68">
        <v>33.315565031982899</v>
      </c>
      <c r="G674" s="71">
        <v>0.25</v>
      </c>
      <c r="H674" s="68">
        <v>35.181236673774002</v>
      </c>
      <c r="I674" s="71">
        <v>1.46000072274029E-2</v>
      </c>
      <c r="J674" s="68">
        <v>69.936034115138597</v>
      </c>
      <c r="K674" s="71">
        <v>1.26582278481013E-2</v>
      </c>
      <c r="L674" s="68">
        <v>55.7036247334755</v>
      </c>
    </row>
    <row r="675" spans="1:12" x14ac:dyDescent="0.2">
      <c r="A675" s="72" t="s">
        <v>1645</v>
      </c>
      <c r="B675" s="66" t="s">
        <v>1646</v>
      </c>
      <c r="C675" s="67">
        <v>40</v>
      </c>
      <c r="D675" s="67" t="s">
        <v>342</v>
      </c>
      <c r="E675" s="71">
        <v>9.05532137679088E-2</v>
      </c>
      <c r="F675" s="68">
        <v>29.477611940298502</v>
      </c>
      <c r="G675" s="71">
        <v>0.25743249225320902</v>
      </c>
      <c r="H675" s="68">
        <v>47.174840085287798</v>
      </c>
      <c r="I675" s="71">
        <v>1.4227149050516899E-2</v>
      </c>
      <c r="J675" s="68">
        <v>69.456289978678001</v>
      </c>
      <c r="K675" s="71">
        <v>0</v>
      </c>
      <c r="L675" s="68">
        <v>45.255863539445599</v>
      </c>
    </row>
    <row r="676" spans="1:12" x14ac:dyDescent="0.2">
      <c r="A676" s="72" t="s">
        <v>405</v>
      </c>
      <c r="B676" s="66" t="s">
        <v>1647</v>
      </c>
      <c r="C676" s="67">
        <v>40</v>
      </c>
      <c r="D676" s="67" t="s">
        <v>342</v>
      </c>
      <c r="E676" s="71">
        <v>0.102042991308394</v>
      </c>
      <c r="F676" s="68">
        <v>46.588486140724903</v>
      </c>
      <c r="G676" s="71">
        <v>0.25</v>
      </c>
      <c r="H676" s="68">
        <v>35.181236673774002</v>
      </c>
      <c r="I676" s="71">
        <v>4.3470746077080902E-2</v>
      </c>
      <c r="J676" s="68">
        <v>84.701492537313399</v>
      </c>
      <c r="K676" s="71">
        <v>1.26582278481013E-2</v>
      </c>
      <c r="L676" s="68">
        <v>55.7036247334755</v>
      </c>
    </row>
    <row r="677" spans="1:12" x14ac:dyDescent="0.2">
      <c r="A677" s="72" t="s">
        <v>1648</v>
      </c>
      <c r="B677" s="66" t="s">
        <v>1649</v>
      </c>
      <c r="C677" s="67">
        <v>40</v>
      </c>
      <c r="D677" s="67" t="s">
        <v>342</v>
      </c>
      <c r="E677" s="71">
        <v>9.3816481848524994E-2</v>
      </c>
      <c r="F677" s="68">
        <v>36.567164179104502</v>
      </c>
      <c r="G677" s="71">
        <v>0.25</v>
      </c>
      <c r="H677" s="68">
        <v>35.181236673774002</v>
      </c>
      <c r="I677" s="71">
        <v>1.87912176974738E-2</v>
      </c>
      <c r="J677" s="68">
        <v>73.6140724946695</v>
      </c>
      <c r="K677" s="71">
        <v>1.26582278481013E-2</v>
      </c>
      <c r="L677" s="68">
        <v>55.7036247334755</v>
      </c>
    </row>
    <row r="678" spans="1:12" x14ac:dyDescent="0.2">
      <c r="A678" s="72" t="s">
        <v>1650</v>
      </c>
      <c r="B678" s="66" t="s">
        <v>1651</v>
      </c>
      <c r="C678" s="67">
        <v>40</v>
      </c>
      <c r="D678" s="67" t="s">
        <v>342</v>
      </c>
      <c r="E678" s="71">
        <v>8.7724981820110598E-2</v>
      </c>
      <c r="F678" s="68">
        <v>21.162046908315599</v>
      </c>
      <c r="G678" s="71">
        <v>0.25</v>
      </c>
      <c r="H678" s="68">
        <v>35.181236673774002</v>
      </c>
      <c r="I678" s="71">
        <v>5.1671761223055703E-4</v>
      </c>
      <c r="J678" s="68">
        <v>5.7036247334754799</v>
      </c>
      <c r="K678" s="71">
        <v>1.26582278481013E-2</v>
      </c>
      <c r="L678" s="68">
        <v>55.7036247334755</v>
      </c>
    </row>
    <row r="679" spans="1:12" x14ac:dyDescent="0.2">
      <c r="A679" s="72" t="s">
        <v>1652</v>
      </c>
      <c r="B679" s="66" t="s">
        <v>1653</v>
      </c>
      <c r="C679" s="67">
        <v>40</v>
      </c>
      <c r="D679" s="67" t="s">
        <v>342</v>
      </c>
      <c r="E679" s="71">
        <v>8.9329802021578406E-2</v>
      </c>
      <c r="F679" s="68">
        <v>26.918976545842199</v>
      </c>
      <c r="G679" s="71">
        <v>0.25</v>
      </c>
      <c r="H679" s="68">
        <v>35.181236673774002</v>
      </c>
      <c r="I679" s="71">
        <v>5.3311782166339996E-3</v>
      </c>
      <c r="J679" s="68">
        <v>48.081023454157801</v>
      </c>
      <c r="K679" s="71">
        <v>1.26582278481013E-2</v>
      </c>
      <c r="L679" s="68">
        <v>55.7036247334755</v>
      </c>
    </row>
    <row r="680" spans="1:12" x14ac:dyDescent="0.2">
      <c r="A680" s="72" t="s">
        <v>1654</v>
      </c>
      <c r="B680" s="66" t="s">
        <v>1655</v>
      </c>
      <c r="C680" s="67">
        <v>40</v>
      </c>
      <c r="D680" s="67" t="s">
        <v>342</v>
      </c>
      <c r="E680" s="71">
        <v>8.9512822961395497E-2</v>
      </c>
      <c r="F680" s="68">
        <v>27.398720682302802</v>
      </c>
      <c r="G680" s="71">
        <v>0.25</v>
      </c>
      <c r="H680" s="68">
        <v>35.181236673774002</v>
      </c>
      <c r="I680" s="71">
        <v>5.8802410360852698E-3</v>
      </c>
      <c r="J680" s="68">
        <v>50.479744136460603</v>
      </c>
      <c r="K680" s="71">
        <v>1.26582278481013E-2</v>
      </c>
      <c r="L680" s="68">
        <v>55.7036247334755</v>
      </c>
    </row>
    <row r="681" spans="1:12" x14ac:dyDescent="0.2">
      <c r="A681" s="72" t="s">
        <v>1656</v>
      </c>
      <c r="B681" s="66" t="s">
        <v>1657</v>
      </c>
      <c r="C681" s="67">
        <v>40</v>
      </c>
      <c r="D681" s="67" t="s">
        <v>342</v>
      </c>
      <c r="E681" s="71">
        <v>8.8043602716778996E-2</v>
      </c>
      <c r="F681" s="68">
        <v>22.388059701492502</v>
      </c>
      <c r="G681" s="71">
        <v>0.25</v>
      </c>
      <c r="H681" s="68">
        <v>35.181236673774002</v>
      </c>
      <c r="I681" s="71">
        <v>1.47258030223556E-3</v>
      </c>
      <c r="J681" s="68">
        <v>17.2174840085288</v>
      </c>
      <c r="K681" s="71">
        <v>1.26582278481013E-2</v>
      </c>
      <c r="L681" s="68">
        <v>55.7036247334755</v>
      </c>
    </row>
    <row r="682" spans="1:12" x14ac:dyDescent="0.2">
      <c r="A682" s="72" t="s">
        <v>1658</v>
      </c>
      <c r="B682" s="66" t="s">
        <v>1659</v>
      </c>
      <c r="C682" s="67">
        <v>40</v>
      </c>
      <c r="D682" s="67" t="s">
        <v>342</v>
      </c>
      <c r="E682" s="71">
        <v>9.2785905215024805E-2</v>
      </c>
      <c r="F682" s="68">
        <v>34.221748400852903</v>
      </c>
      <c r="G682" s="71">
        <v>0.25099601593625498</v>
      </c>
      <c r="H682" s="68">
        <v>36.727078891258003</v>
      </c>
      <c r="I682" s="71">
        <v>2.0452440126167799E-3</v>
      </c>
      <c r="J682" s="68">
        <v>23.347547974413601</v>
      </c>
      <c r="K682" s="71">
        <v>2.5316455696202601E-2</v>
      </c>
      <c r="L682" s="68">
        <v>61.460554371002097</v>
      </c>
    </row>
    <row r="683" spans="1:12" x14ac:dyDescent="0.2">
      <c r="A683" s="72" t="s">
        <v>592</v>
      </c>
      <c r="B683" s="66" t="s">
        <v>1660</v>
      </c>
      <c r="C683" s="67">
        <v>40</v>
      </c>
      <c r="D683" s="67" t="s">
        <v>342</v>
      </c>
      <c r="E683" s="71">
        <v>8.7665797805169698E-2</v>
      </c>
      <c r="F683" s="68">
        <v>20.788912579957401</v>
      </c>
      <c r="G683" s="71">
        <v>0.25697211155378502</v>
      </c>
      <c r="H683" s="68">
        <v>46.641791044776099</v>
      </c>
      <c r="I683" s="71">
        <v>6.0252818617243104E-3</v>
      </c>
      <c r="J683" s="68">
        <v>51.172707889125803</v>
      </c>
      <c r="K683" s="71">
        <v>0</v>
      </c>
      <c r="L683" s="68">
        <v>45.255863539445599</v>
      </c>
    </row>
    <row r="684" spans="1:12" x14ac:dyDescent="0.2">
      <c r="A684" s="72" t="s">
        <v>1661</v>
      </c>
      <c r="B684" s="66" t="s">
        <v>1662</v>
      </c>
      <c r="C684" s="67">
        <v>40</v>
      </c>
      <c r="D684" s="67" t="s">
        <v>342</v>
      </c>
      <c r="E684" s="71">
        <v>8.9723541258112799E-2</v>
      </c>
      <c r="F684" s="68">
        <v>27.825159914712199</v>
      </c>
      <c r="G684" s="71">
        <v>0.253412969283276</v>
      </c>
      <c r="H684" s="68">
        <v>41.044776119402997</v>
      </c>
      <c r="I684" s="71">
        <v>3.0994266429608202E-3</v>
      </c>
      <c r="J684" s="68">
        <v>32.249466950959501</v>
      </c>
      <c r="K684" s="71">
        <v>1.26582278481013E-2</v>
      </c>
      <c r="L684" s="68">
        <v>55.7036247334755</v>
      </c>
    </row>
    <row r="685" spans="1:12" x14ac:dyDescent="0.2">
      <c r="A685" s="72" t="s">
        <v>1197</v>
      </c>
      <c r="B685" s="66" t="s">
        <v>1663</v>
      </c>
      <c r="C685" s="67">
        <v>40</v>
      </c>
      <c r="D685" s="67" t="s">
        <v>342</v>
      </c>
      <c r="E685" s="71">
        <v>8.82090047216912E-2</v>
      </c>
      <c r="F685" s="68">
        <v>23.134328358209</v>
      </c>
      <c r="G685" s="71">
        <v>0.25113765642775898</v>
      </c>
      <c r="H685" s="68">
        <v>37.899786780383799</v>
      </c>
      <c r="I685" s="71">
        <v>8.3112988921345797E-4</v>
      </c>
      <c r="J685" s="68">
        <v>9.0085287846481901</v>
      </c>
      <c r="K685" s="71">
        <v>1.26582278481013E-2</v>
      </c>
      <c r="L685" s="68">
        <v>55.7036247334755</v>
      </c>
    </row>
    <row r="686" spans="1:12" x14ac:dyDescent="0.2">
      <c r="A686" s="72" t="s">
        <v>1664</v>
      </c>
      <c r="B686" s="66" t="s">
        <v>1665</v>
      </c>
      <c r="C686" s="67">
        <v>40</v>
      </c>
      <c r="D686" s="67" t="s">
        <v>342</v>
      </c>
      <c r="E686" s="71">
        <v>0.104814351984429</v>
      </c>
      <c r="F686" s="68">
        <v>48.667377398720703</v>
      </c>
      <c r="G686" s="71">
        <v>0.285781319167773</v>
      </c>
      <c r="H686" s="68">
        <v>71.641791044776099</v>
      </c>
      <c r="I686" s="71">
        <v>3.3452810893097899E-3</v>
      </c>
      <c r="J686" s="68">
        <v>34.488272921108702</v>
      </c>
      <c r="K686" s="71">
        <v>2.5316455696202601E-2</v>
      </c>
      <c r="L686" s="68">
        <v>61.460554371002097</v>
      </c>
    </row>
    <row r="687" spans="1:12" x14ac:dyDescent="0.2">
      <c r="A687" s="72" t="s">
        <v>1666</v>
      </c>
      <c r="B687" s="66" t="s">
        <v>1667</v>
      </c>
      <c r="C687" s="67">
        <v>40</v>
      </c>
      <c r="D687" s="67" t="s">
        <v>342</v>
      </c>
      <c r="E687" s="71">
        <v>8.8843699820998004E-2</v>
      </c>
      <c r="F687" s="68">
        <v>25.319829424306999</v>
      </c>
      <c r="G687" s="71">
        <v>0.25</v>
      </c>
      <c r="H687" s="68">
        <v>35.181236673774002</v>
      </c>
      <c r="I687" s="71">
        <v>3.8728716148926298E-3</v>
      </c>
      <c r="J687" s="68">
        <v>38.379530916844402</v>
      </c>
      <c r="K687" s="71">
        <v>1.26582278481013E-2</v>
      </c>
      <c r="L687" s="68">
        <v>55.7036247334755</v>
      </c>
    </row>
    <row r="688" spans="1:12" x14ac:dyDescent="0.2">
      <c r="A688" s="72" t="s">
        <v>1668</v>
      </c>
      <c r="B688" s="66" t="s">
        <v>1669</v>
      </c>
      <c r="C688" s="67">
        <v>40</v>
      </c>
      <c r="D688" s="67" t="s">
        <v>342</v>
      </c>
      <c r="E688" s="71">
        <v>8.7030194538192704E-2</v>
      </c>
      <c r="F688" s="68">
        <v>19.562899786780399</v>
      </c>
      <c r="G688" s="71">
        <v>0.26095617529880499</v>
      </c>
      <c r="H688" s="68">
        <v>51.918976545842199</v>
      </c>
      <c r="I688" s="71">
        <v>1.34408315773251E-4</v>
      </c>
      <c r="J688" s="68">
        <v>1.43923240938166</v>
      </c>
      <c r="K688" s="71">
        <v>0</v>
      </c>
      <c r="L688" s="68">
        <v>45.255863539445599</v>
      </c>
    </row>
    <row r="689" spans="1:12" x14ac:dyDescent="0.2">
      <c r="A689" s="72" t="s">
        <v>1670</v>
      </c>
      <c r="B689" s="66" t="s">
        <v>1671</v>
      </c>
      <c r="C689" s="67">
        <v>40</v>
      </c>
      <c r="D689" s="67" t="s">
        <v>342</v>
      </c>
      <c r="E689" s="71">
        <v>8.3443626598816503E-2</v>
      </c>
      <c r="F689" s="68">
        <v>6.1833688699360296</v>
      </c>
      <c r="G689" s="71">
        <v>0.25</v>
      </c>
      <c r="H689" s="68">
        <v>35.181236673774002</v>
      </c>
      <c r="I689" s="71">
        <v>3.3087979644960599E-4</v>
      </c>
      <c r="J689" s="68">
        <v>3.25159914712154</v>
      </c>
      <c r="K689" s="71">
        <v>0</v>
      </c>
      <c r="L689" s="68">
        <v>45.255863539445599</v>
      </c>
    </row>
    <row r="690" spans="1:12" x14ac:dyDescent="0.2">
      <c r="A690" s="72" t="s">
        <v>1672</v>
      </c>
      <c r="B690" s="66" t="s">
        <v>1673</v>
      </c>
      <c r="C690" s="67">
        <v>40</v>
      </c>
      <c r="D690" s="67" t="s">
        <v>342</v>
      </c>
      <c r="E690" s="71">
        <v>9.0619364274610495E-2</v>
      </c>
      <c r="F690" s="68">
        <v>29.5842217484009</v>
      </c>
      <c r="G690" s="71">
        <v>0.27084108012394897</v>
      </c>
      <c r="H690" s="68">
        <v>59.754797441364602</v>
      </c>
      <c r="I690" s="71">
        <v>1.0170126998829401E-3</v>
      </c>
      <c r="J690" s="68">
        <v>11.620469083155699</v>
      </c>
      <c r="K690" s="71">
        <v>0</v>
      </c>
      <c r="L690" s="68">
        <v>45.255863539445599</v>
      </c>
    </row>
    <row r="691" spans="1:12" x14ac:dyDescent="0.2">
      <c r="A691" s="72" t="s">
        <v>1674</v>
      </c>
      <c r="B691" s="66" t="s">
        <v>1675</v>
      </c>
      <c r="C691" s="67">
        <v>40</v>
      </c>
      <c r="D691" s="67" t="s">
        <v>342</v>
      </c>
      <c r="E691" s="71">
        <v>9.6552221186904E-2</v>
      </c>
      <c r="F691" s="68">
        <v>40.618336886993603</v>
      </c>
      <c r="G691" s="71">
        <v>0.27428950863213802</v>
      </c>
      <c r="H691" s="68">
        <v>63.006396588486098</v>
      </c>
      <c r="I691" s="71">
        <v>2.70892708047251E-3</v>
      </c>
      <c r="J691" s="68">
        <v>29.051172707889101</v>
      </c>
      <c r="K691" s="71">
        <v>1.26582278481013E-2</v>
      </c>
      <c r="L691" s="68">
        <v>55.7036247334755</v>
      </c>
    </row>
    <row r="692" spans="1:12" x14ac:dyDescent="0.2">
      <c r="A692" s="72" t="s">
        <v>841</v>
      </c>
      <c r="B692" s="66" t="s">
        <v>1676</v>
      </c>
      <c r="C692" s="67">
        <v>40</v>
      </c>
      <c r="D692" s="67" t="s">
        <v>342</v>
      </c>
      <c r="E692" s="71">
        <v>8.4167621078474295E-2</v>
      </c>
      <c r="F692" s="68">
        <v>10.8742004264392</v>
      </c>
      <c r="G692" s="71">
        <v>0.25</v>
      </c>
      <c r="H692" s="68">
        <v>35.181236673774002</v>
      </c>
      <c r="I692" s="71">
        <v>2.5028632354227999E-3</v>
      </c>
      <c r="J692" s="68">
        <v>27.398720682302802</v>
      </c>
      <c r="K692" s="71">
        <v>0</v>
      </c>
      <c r="L692" s="68">
        <v>45.255863539445599</v>
      </c>
    </row>
    <row r="693" spans="1:12" x14ac:dyDescent="0.2">
      <c r="A693" s="72" t="s">
        <v>1455</v>
      </c>
      <c r="B693" s="66" t="s">
        <v>1677</v>
      </c>
      <c r="C693" s="67">
        <v>40</v>
      </c>
      <c r="D693" s="67" t="s">
        <v>342</v>
      </c>
      <c r="E693" s="71">
        <v>9.0462531379276998E-2</v>
      </c>
      <c r="F693" s="68">
        <v>29.3710021321962</v>
      </c>
      <c r="G693" s="71">
        <v>0.253412969283276</v>
      </c>
      <c r="H693" s="68">
        <v>41.044776119402997</v>
      </c>
      <c r="I693" s="71">
        <v>5.3163970064532499E-3</v>
      </c>
      <c r="J693" s="68">
        <v>47.974413646055403</v>
      </c>
      <c r="K693" s="71">
        <v>1.26582278481013E-2</v>
      </c>
      <c r="L693" s="68">
        <v>55.7036247334755</v>
      </c>
    </row>
    <row r="694" spans="1:12" x14ac:dyDescent="0.2">
      <c r="A694" s="72" t="s">
        <v>1376</v>
      </c>
      <c r="B694" s="66" t="s">
        <v>1678</v>
      </c>
      <c r="C694" s="67">
        <v>40</v>
      </c>
      <c r="D694" s="67" t="s">
        <v>342</v>
      </c>
      <c r="E694" s="71">
        <v>8.4733115403885201E-2</v>
      </c>
      <c r="F694" s="68">
        <v>13.1663113006397</v>
      </c>
      <c r="G694" s="71">
        <v>0.25113765642775898</v>
      </c>
      <c r="H694" s="68">
        <v>37.899786780383799</v>
      </c>
      <c r="I694" s="71">
        <v>3.0616897838967498E-3</v>
      </c>
      <c r="J694" s="68">
        <v>32.089552238806</v>
      </c>
      <c r="K694" s="71">
        <v>0</v>
      </c>
      <c r="L694" s="68">
        <v>45.255863539445599</v>
      </c>
    </row>
    <row r="695" spans="1:12" x14ac:dyDescent="0.2">
      <c r="A695" s="72" t="s">
        <v>1679</v>
      </c>
      <c r="B695" s="66" t="s">
        <v>1680</v>
      </c>
      <c r="C695" s="67">
        <v>40</v>
      </c>
      <c r="D695" s="67" t="s">
        <v>342</v>
      </c>
      <c r="E695" s="71">
        <v>8.6282443254265304E-2</v>
      </c>
      <c r="F695" s="68">
        <v>17.4307036247335</v>
      </c>
      <c r="G695" s="71">
        <v>0.253412969283276</v>
      </c>
      <c r="H695" s="68">
        <v>41.044776119402997</v>
      </c>
      <c r="I695" s="71">
        <v>5.4343604795195396E-3</v>
      </c>
      <c r="J695" s="68">
        <v>48.454157782515999</v>
      </c>
      <c r="K695" s="71">
        <v>0</v>
      </c>
      <c r="L695" s="68">
        <v>45.255863539445599</v>
      </c>
    </row>
    <row r="696" spans="1:12" x14ac:dyDescent="0.2">
      <c r="A696" s="72" t="s">
        <v>1681</v>
      </c>
      <c r="B696" s="66" t="s">
        <v>1682</v>
      </c>
      <c r="C696" s="67">
        <v>40</v>
      </c>
      <c r="D696" s="67" t="s">
        <v>342</v>
      </c>
      <c r="E696" s="71">
        <v>9.02564712047602E-2</v>
      </c>
      <c r="F696" s="68">
        <v>28.731343283582099</v>
      </c>
      <c r="G696" s="71">
        <v>0.25597609561752999</v>
      </c>
      <c r="H696" s="68">
        <v>45.1492537313433</v>
      </c>
      <c r="I696" s="71">
        <v>2.1350901486494899E-3</v>
      </c>
      <c r="J696" s="68">
        <v>24.413646055437098</v>
      </c>
      <c r="K696" s="71">
        <v>1.26582278481013E-2</v>
      </c>
      <c r="L696" s="68">
        <v>55.7036247334755</v>
      </c>
    </row>
    <row r="697" spans="1:12" x14ac:dyDescent="0.2">
      <c r="A697" s="72" t="s">
        <v>1683</v>
      </c>
      <c r="B697" s="66" t="s">
        <v>1684</v>
      </c>
      <c r="C697" s="67">
        <v>40</v>
      </c>
      <c r="D697" s="67" t="s">
        <v>342</v>
      </c>
      <c r="E697" s="71">
        <v>8.7902765953075099E-2</v>
      </c>
      <c r="F697" s="68">
        <v>22.068230277185499</v>
      </c>
      <c r="G697" s="71">
        <v>0.25</v>
      </c>
      <c r="H697" s="68">
        <v>35.181236673774002</v>
      </c>
      <c r="I697" s="71">
        <v>1.0500700111239099E-3</v>
      </c>
      <c r="J697" s="68">
        <v>11.9402985074627</v>
      </c>
      <c r="K697" s="71">
        <v>1.26582278481013E-2</v>
      </c>
      <c r="L697" s="68">
        <v>55.7036247334755</v>
      </c>
    </row>
    <row r="698" spans="1:12" x14ac:dyDescent="0.2">
      <c r="A698" s="72" t="s">
        <v>1685</v>
      </c>
      <c r="B698" s="66" t="s">
        <v>1686</v>
      </c>
      <c r="C698" s="67">
        <v>40</v>
      </c>
      <c r="D698" s="67" t="s">
        <v>342</v>
      </c>
      <c r="E698" s="71">
        <v>8.6742702475445604E-2</v>
      </c>
      <c r="F698" s="68">
        <v>18.923240938166298</v>
      </c>
      <c r="G698" s="71">
        <v>0.25796812749004</v>
      </c>
      <c r="H698" s="68">
        <v>48.081023454157801</v>
      </c>
      <c r="I698" s="71">
        <v>2.2599799362969398E-3</v>
      </c>
      <c r="J698" s="68">
        <v>25.533049040511699</v>
      </c>
      <c r="K698" s="71">
        <v>0</v>
      </c>
      <c r="L698" s="68">
        <v>45.255863539445599</v>
      </c>
    </row>
    <row r="699" spans="1:12" x14ac:dyDescent="0.2">
      <c r="A699" s="72" t="s">
        <v>1687</v>
      </c>
      <c r="B699" s="66" t="s">
        <v>1688</v>
      </c>
      <c r="C699" s="67">
        <v>40</v>
      </c>
      <c r="D699" s="67" t="s">
        <v>342</v>
      </c>
      <c r="E699" s="71">
        <v>0.10886691201542301</v>
      </c>
      <c r="F699" s="68">
        <v>51.492537313432798</v>
      </c>
      <c r="G699" s="71">
        <v>0.32325365205843298</v>
      </c>
      <c r="H699" s="68">
        <v>84.115138592750498</v>
      </c>
      <c r="I699" s="71">
        <v>3.3470839878372099E-3</v>
      </c>
      <c r="J699" s="68">
        <v>34.541577825159898</v>
      </c>
      <c r="K699" s="71">
        <v>0</v>
      </c>
      <c r="L699" s="68">
        <v>45.255863539445599</v>
      </c>
    </row>
    <row r="700" spans="1:12" x14ac:dyDescent="0.2">
      <c r="A700" s="72" t="s">
        <v>1689</v>
      </c>
      <c r="B700" s="66" t="s">
        <v>1690</v>
      </c>
      <c r="C700" s="67">
        <v>40</v>
      </c>
      <c r="D700" s="67" t="s">
        <v>342</v>
      </c>
      <c r="E700" s="71">
        <v>0.10693301156011201</v>
      </c>
      <c r="F700" s="68">
        <v>50.533049040511699</v>
      </c>
      <c r="G700" s="71">
        <v>0.25</v>
      </c>
      <c r="H700" s="68">
        <v>35.181236673774002</v>
      </c>
      <c r="I700" s="71">
        <v>7.0799034680335299E-2</v>
      </c>
      <c r="J700" s="68">
        <v>88.0597014925373</v>
      </c>
      <c r="K700" s="71">
        <v>0</v>
      </c>
      <c r="L700" s="68">
        <v>45.255863539445599</v>
      </c>
    </row>
    <row r="701" spans="1:12" x14ac:dyDescent="0.2">
      <c r="A701" s="72" t="s">
        <v>397</v>
      </c>
      <c r="B701" s="66" t="s">
        <v>1691</v>
      </c>
      <c r="C701" s="67">
        <v>40</v>
      </c>
      <c r="D701" s="67" t="s">
        <v>342</v>
      </c>
      <c r="E701" s="71">
        <v>0.104449894536528</v>
      </c>
      <c r="F701" s="68">
        <v>48.347547974413601</v>
      </c>
      <c r="G701" s="71">
        <v>0.25</v>
      </c>
      <c r="H701" s="68">
        <v>35.181236673774002</v>
      </c>
      <c r="I701" s="71">
        <v>5.8544369077648699E-5</v>
      </c>
      <c r="J701" s="68">
        <v>1.0660980810234499</v>
      </c>
      <c r="K701" s="71">
        <v>6.3291139240506403E-2</v>
      </c>
      <c r="L701" s="68">
        <v>68.443496801705805</v>
      </c>
    </row>
    <row r="702" spans="1:12" x14ac:dyDescent="0.2">
      <c r="A702" s="72" t="s">
        <v>1692</v>
      </c>
      <c r="B702" s="66" t="s">
        <v>1693</v>
      </c>
      <c r="C702" s="67">
        <v>40</v>
      </c>
      <c r="D702" s="67" t="s">
        <v>342</v>
      </c>
      <c r="E702" s="71">
        <v>0.10904507958028101</v>
      </c>
      <c r="F702" s="68">
        <v>51.599147121535196</v>
      </c>
      <c r="G702" s="71">
        <v>0.22470841940049199</v>
      </c>
      <c r="H702" s="68">
        <v>8.04904051172708</v>
      </c>
      <c r="I702" s="71">
        <v>1.1609965555416E-3</v>
      </c>
      <c r="J702" s="68">
        <v>13.4328358208955</v>
      </c>
      <c r="K702" s="71">
        <v>0.10126582278481</v>
      </c>
      <c r="L702" s="68">
        <v>72.388059701492494</v>
      </c>
    </row>
    <row r="703" spans="1:12" x14ac:dyDescent="0.2">
      <c r="A703" s="72" t="s">
        <v>1694</v>
      </c>
      <c r="B703" s="66" t="s">
        <v>1695</v>
      </c>
      <c r="C703" s="67">
        <v>40</v>
      </c>
      <c r="D703" s="67" t="s">
        <v>342</v>
      </c>
      <c r="E703" s="71">
        <v>9.6351722013127097E-2</v>
      </c>
      <c r="F703" s="68">
        <v>40.351812366737697</v>
      </c>
      <c r="G703" s="71">
        <v>0.25086562611327601</v>
      </c>
      <c r="H703" s="68">
        <v>35.501066098080997</v>
      </c>
      <c r="I703" s="71">
        <v>2.1485638180109801E-4</v>
      </c>
      <c r="J703" s="68">
        <v>2.1321961620469101</v>
      </c>
      <c r="K703" s="71">
        <v>3.7974683544303799E-2</v>
      </c>
      <c r="L703" s="68">
        <v>64.339019189765494</v>
      </c>
    </row>
    <row r="704" spans="1:12" x14ac:dyDescent="0.2">
      <c r="A704" s="72" t="s">
        <v>1666</v>
      </c>
      <c r="B704" s="66" t="s">
        <v>1696</v>
      </c>
      <c r="C704" s="67">
        <v>40</v>
      </c>
      <c r="D704" s="67" t="s">
        <v>342</v>
      </c>
      <c r="E704" s="71">
        <v>8.7850166950032796E-2</v>
      </c>
      <c r="F704" s="68">
        <v>21.855010660980799</v>
      </c>
      <c r="G704" s="71">
        <v>0.25</v>
      </c>
      <c r="H704" s="68">
        <v>35.181236673774002</v>
      </c>
      <c r="I704" s="71">
        <v>8.9227300199706198E-4</v>
      </c>
      <c r="J704" s="68">
        <v>9.8081023454157794</v>
      </c>
      <c r="K704" s="71">
        <v>1.26582278481013E-2</v>
      </c>
      <c r="L704" s="68">
        <v>55.7036247334755</v>
      </c>
    </row>
    <row r="705" spans="1:12" x14ac:dyDescent="0.2">
      <c r="A705" s="72" t="s">
        <v>1697</v>
      </c>
      <c r="B705" s="66" t="s">
        <v>1698</v>
      </c>
      <c r="C705" s="67">
        <v>40</v>
      </c>
      <c r="D705" s="67" t="s">
        <v>342</v>
      </c>
      <c r="E705" s="71">
        <v>8.8982176208774494E-2</v>
      </c>
      <c r="F705" s="68">
        <v>25.9061833688699</v>
      </c>
      <c r="G705" s="71">
        <v>0.25</v>
      </c>
      <c r="H705" s="68">
        <v>35.181236673774002</v>
      </c>
      <c r="I705" s="71">
        <v>4.2883007782222897E-3</v>
      </c>
      <c r="J705" s="68">
        <v>41.897654584221698</v>
      </c>
      <c r="K705" s="71">
        <v>1.26582278481013E-2</v>
      </c>
      <c r="L705" s="68">
        <v>55.7036247334755</v>
      </c>
    </row>
    <row r="706" spans="1:12" x14ac:dyDescent="0.2">
      <c r="A706" s="72" t="s">
        <v>1699</v>
      </c>
      <c r="B706" s="66" t="s">
        <v>1700</v>
      </c>
      <c r="C706" s="67">
        <v>40</v>
      </c>
      <c r="D706" s="67" t="s">
        <v>342</v>
      </c>
      <c r="E706" s="71">
        <v>0.109061845788282</v>
      </c>
      <c r="F706" s="68">
        <v>51.6524520255863</v>
      </c>
      <c r="G706" s="71">
        <v>0.25</v>
      </c>
      <c r="H706" s="68">
        <v>35.181236673774002</v>
      </c>
      <c r="I706" s="71">
        <v>1.23617027623814E-3</v>
      </c>
      <c r="J706" s="68">
        <v>14.285714285714301</v>
      </c>
      <c r="K706" s="71">
        <v>7.5949367088607694E-2</v>
      </c>
      <c r="L706" s="68">
        <v>70.415778251599093</v>
      </c>
    </row>
    <row r="707" spans="1:12" x14ac:dyDescent="0.2">
      <c r="A707" s="72" t="s">
        <v>1701</v>
      </c>
      <c r="B707" s="66" t="s">
        <v>1702</v>
      </c>
      <c r="C707" s="67">
        <v>40</v>
      </c>
      <c r="D707" s="67" t="s">
        <v>342</v>
      </c>
      <c r="E707" s="71">
        <v>0.15154553771993201</v>
      </c>
      <c r="F707" s="68">
        <v>68.176972281449906</v>
      </c>
      <c r="G707" s="71">
        <v>0.27229747675962801</v>
      </c>
      <c r="H707" s="68">
        <v>60.820895522388099</v>
      </c>
      <c r="I707" s="71">
        <v>5.1239465267492804E-3</v>
      </c>
      <c r="J707" s="68">
        <v>46.5351812366738</v>
      </c>
      <c r="K707" s="71">
        <v>0.177215189873418</v>
      </c>
      <c r="L707" s="68">
        <v>77.398720682302795</v>
      </c>
    </row>
    <row r="708" spans="1:12" x14ac:dyDescent="0.2">
      <c r="A708" s="72" t="s">
        <v>1703</v>
      </c>
      <c r="B708" s="66" t="s">
        <v>1704</v>
      </c>
      <c r="C708" s="67">
        <v>40</v>
      </c>
      <c r="D708" s="67" t="s">
        <v>342</v>
      </c>
      <c r="E708" s="71">
        <v>8.77414824306533E-2</v>
      </c>
      <c r="F708" s="68">
        <v>21.215351812366698</v>
      </c>
      <c r="G708" s="71">
        <v>0.25</v>
      </c>
      <c r="H708" s="68">
        <v>35.181236673774002</v>
      </c>
      <c r="I708" s="71">
        <v>5.6621944385851599E-4</v>
      </c>
      <c r="J708" s="68">
        <v>5.9701492537313401</v>
      </c>
      <c r="K708" s="71">
        <v>1.26582278481013E-2</v>
      </c>
      <c r="L708" s="68">
        <v>55.7036247334755</v>
      </c>
    </row>
    <row r="709" spans="1:12" x14ac:dyDescent="0.2">
      <c r="A709" s="72" t="s">
        <v>1705</v>
      </c>
      <c r="B709" s="66" t="s">
        <v>1706</v>
      </c>
      <c r="C709" s="67">
        <v>40</v>
      </c>
      <c r="D709" s="67" t="s">
        <v>342</v>
      </c>
      <c r="E709" s="71">
        <v>8.7702614263920703E-2</v>
      </c>
      <c r="F709" s="68">
        <v>21.055437100213201</v>
      </c>
      <c r="G709" s="71">
        <v>0.25</v>
      </c>
      <c r="H709" s="68">
        <v>35.181236673774002</v>
      </c>
      <c r="I709" s="71">
        <v>4.4961494366085099E-4</v>
      </c>
      <c r="J709" s="68">
        <v>4.7441364605543699</v>
      </c>
      <c r="K709" s="71">
        <v>1.26582278481013E-2</v>
      </c>
      <c r="L709" s="68">
        <v>55.7036247334755</v>
      </c>
    </row>
    <row r="710" spans="1:12" x14ac:dyDescent="0.2">
      <c r="A710" s="72" t="s">
        <v>1707</v>
      </c>
      <c r="B710" s="66" t="s">
        <v>1708</v>
      </c>
      <c r="C710" s="67">
        <v>40</v>
      </c>
      <c r="D710" s="67" t="s">
        <v>342</v>
      </c>
      <c r="E710" s="71">
        <v>9.4927711239581505E-2</v>
      </c>
      <c r="F710" s="68">
        <v>38.3262260127932</v>
      </c>
      <c r="G710" s="71">
        <v>0.25993640617885999</v>
      </c>
      <c r="H710" s="68">
        <v>50.053304904051203</v>
      </c>
      <c r="I710" s="71">
        <v>1.2188499691783299E-2</v>
      </c>
      <c r="J710" s="68">
        <v>66.151385927505302</v>
      </c>
      <c r="K710" s="71">
        <v>1.26582278481013E-2</v>
      </c>
      <c r="L710" s="68">
        <v>55.7036247334755</v>
      </c>
    </row>
    <row r="711" spans="1:12" x14ac:dyDescent="0.2">
      <c r="A711" s="72" t="s">
        <v>1709</v>
      </c>
      <c r="B711" s="66" t="s">
        <v>1710</v>
      </c>
      <c r="C711" s="67">
        <v>40</v>
      </c>
      <c r="D711" s="67" t="s">
        <v>342</v>
      </c>
      <c r="E711" s="71">
        <v>8.3966087072570403E-2</v>
      </c>
      <c r="F711" s="68">
        <v>9.5415778251599193</v>
      </c>
      <c r="G711" s="71">
        <v>0.25</v>
      </c>
      <c r="H711" s="68">
        <v>35.181236673774002</v>
      </c>
      <c r="I711" s="71">
        <v>1.8982612177112601E-3</v>
      </c>
      <c r="J711" s="68">
        <v>21.481876332622601</v>
      </c>
      <c r="K711" s="71">
        <v>0</v>
      </c>
      <c r="L711" s="68">
        <v>45.255863539445599</v>
      </c>
    </row>
    <row r="712" spans="1:12" x14ac:dyDescent="0.2">
      <c r="A712" s="72" t="s">
        <v>518</v>
      </c>
      <c r="B712" s="66" t="s">
        <v>1711</v>
      </c>
      <c r="C712" s="67">
        <v>40</v>
      </c>
      <c r="D712" s="67" t="s">
        <v>342</v>
      </c>
      <c r="E712" s="71">
        <v>8.3377296759464495E-2</v>
      </c>
      <c r="F712" s="68">
        <v>5.7569296375266497</v>
      </c>
      <c r="G712" s="71">
        <v>0.25</v>
      </c>
      <c r="H712" s="68">
        <v>35.181236673774002</v>
      </c>
      <c r="I712" s="71">
        <v>1.31890278393567E-4</v>
      </c>
      <c r="J712" s="68">
        <v>1.3326226012793201</v>
      </c>
      <c r="K712" s="71">
        <v>0</v>
      </c>
      <c r="L712" s="68">
        <v>45.255863539445599</v>
      </c>
    </row>
    <row r="713" spans="1:12" x14ac:dyDescent="0.2">
      <c r="A713" s="72" t="s">
        <v>1712</v>
      </c>
      <c r="B713" s="66" t="s">
        <v>1713</v>
      </c>
      <c r="C713" s="67">
        <v>40</v>
      </c>
      <c r="D713" s="67" t="s">
        <v>342</v>
      </c>
      <c r="E713" s="71">
        <v>9.3138419757848007E-2</v>
      </c>
      <c r="F713" s="68">
        <v>35.181236673774002</v>
      </c>
      <c r="G713" s="71">
        <v>0.279194333776007</v>
      </c>
      <c r="H713" s="68">
        <v>67.2174840085288</v>
      </c>
      <c r="I713" s="71">
        <v>2.20925497536746E-4</v>
      </c>
      <c r="J713" s="68">
        <v>2.1855010660980798</v>
      </c>
      <c r="K713" s="71">
        <v>0</v>
      </c>
      <c r="L713" s="68">
        <v>45.255863539445599</v>
      </c>
    </row>
    <row r="714" spans="1:12" x14ac:dyDescent="0.2">
      <c r="A714" s="72" t="s">
        <v>1714</v>
      </c>
      <c r="B714" s="66" t="s">
        <v>1715</v>
      </c>
      <c r="C714" s="67">
        <v>40</v>
      </c>
      <c r="D714" s="67" t="s">
        <v>342</v>
      </c>
      <c r="E714" s="71">
        <v>8.7678617582909193E-2</v>
      </c>
      <c r="F714" s="68">
        <v>20.948827292110899</v>
      </c>
      <c r="G714" s="71">
        <v>0.25</v>
      </c>
      <c r="H714" s="68">
        <v>35.181236673774002</v>
      </c>
      <c r="I714" s="71">
        <v>3.7762490062630001E-4</v>
      </c>
      <c r="J714" s="68">
        <v>3.8379530916844402</v>
      </c>
      <c r="K714" s="71">
        <v>1.26582278481013E-2</v>
      </c>
      <c r="L714" s="68">
        <v>55.7036247334755</v>
      </c>
    </row>
    <row r="715" spans="1:12" x14ac:dyDescent="0.2">
      <c r="A715" s="72" t="s">
        <v>1716</v>
      </c>
      <c r="B715" s="66" t="s">
        <v>1717</v>
      </c>
      <c r="C715" s="67">
        <v>40</v>
      </c>
      <c r="D715" s="67" t="s">
        <v>342</v>
      </c>
      <c r="E715" s="71">
        <v>9.01342549386632E-2</v>
      </c>
      <c r="F715" s="68">
        <v>28.571428571428601</v>
      </c>
      <c r="G715" s="71">
        <v>0.25498007968127501</v>
      </c>
      <c r="H715" s="68">
        <v>43.283582089552198</v>
      </c>
      <c r="I715" s="71">
        <v>2.7644572866135498E-3</v>
      </c>
      <c r="J715" s="68">
        <v>29.637526652451999</v>
      </c>
      <c r="K715" s="71">
        <v>1.26582278481013E-2</v>
      </c>
      <c r="L715" s="68">
        <v>55.7036247334755</v>
      </c>
    </row>
    <row r="716" spans="1:12" x14ac:dyDescent="0.2">
      <c r="A716" s="72" t="s">
        <v>1718</v>
      </c>
      <c r="B716" s="66" t="s">
        <v>1719</v>
      </c>
      <c r="C716" s="67">
        <v>40</v>
      </c>
      <c r="D716" s="67" t="s">
        <v>342</v>
      </c>
      <c r="E716" s="71">
        <v>8.3589543636716196E-2</v>
      </c>
      <c r="F716" s="68">
        <v>7.1961620469083103</v>
      </c>
      <c r="G716" s="71">
        <v>0.25</v>
      </c>
      <c r="H716" s="68">
        <v>35.181236673774002</v>
      </c>
      <c r="I716" s="71">
        <v>7.6863091014848497E-4</v>
      </c>
      <c r="J716" s="68">
        <v>8.3155650319829402</v>
      </c>
      <c r="K716" s="71">
        <v>0</v>
      </c>
      <c r="L716" s="68">
        <v>45.255863539445599</v>
      </c>
    </row>
    <row r="717" spans="1:12" x14ac:dyDescent="0.2">
      <c r="A717" s="72" t="s">
        <v>1720</v>
      </c>
      <c r="B717" s="66" t="s">
        <v>1721</v>
      </c>
      <c r="C717" s="67">
        <v>40</v>
      </c>
      <c r="D717" s="67" t="s">
        <v>342</v>
      </c>
      <c r="E717" s="71">
        <v>8.3832889351691295E-2</v>
      </c>
      <c r="F717" s="68">
        <v>9.0618336886993607</v>
      </c>
      <c r="G717" s="71">
        <v>0.25</v>
      </c>
      <c r="H717" s="68">
        <v>35.181236673774002</v>
      </c>
      <c r="I717" s="71">
        <v>1.4986680550737399E-3</v>
      </c>
      <c r="J717" s="68">
        <v>17.4307036247335</v>
      </c>
      <c r="K717" s="71">
        <v>0</v>
      </c>
      <c r="L717" s="68">
        <v>45.255863539445599</v>
      </c>
    </row>
    <row r="718" spans="1:12" x14ac:dyDescent="0.2">
      <c r="A718" s="72" t="s">
        <v>357</v>
      </c>
      <c r="B718" s="66" t="s">
        <v>1722</v>
      </c>
      <c r="C718" s="67">
        <v>40</v>
      </c>
      <c r="D718" s="67" t="s">
        <v>342</v>
      </c>
      <c r="E718" s="71">
        <v>8.5335158923558793E-2</v>
      </c>
      <c r="F718" s="68">
        <v>14.978678038379501</v>
      </c>
      <c r="G718" s="71">
        <v>0.25</v>
      </c>
      <c r="H718" s="68">
        <v>35.181236673774002</v>
      </c>
      <c r="I718" s="71">
        <v>6.0054767706764099E-3</v>
      </c>
      <c r="J718" s="68">
        <v>51.066098081023497</v>
      </c>
      <c r="K718" s="71">
        <v>0</v>
      </c>
      <c r="L718" s="68">
        <v>45.255863539445599</v>
      </c>
    </row>
    <row r="719" spans="1:12" x14ac:dyDescent="0.2">
      <c r="A719" s="72" t="s">
        <v>1723</v>
      </c>
      <c r="B719" s="66" t="s">
        <v>1724</v>
      </c>
      <c r="C719" s="67">
        <v>40</v>
      </c>
      <c r="D719" s="67" t="s">
        <v>342</v>
      </c>
      <c r="E719" s="71">
        <v>8.3653549133871505E-2</v>
      </c>
      <c r="F719" s="68">
        <v>7.7292110874200404</v>
      </c>
      <c r="G719" s="71">
        <v>0.25</v>
      </c>
      <c r="H719" s="68">
        <v>35.181236673774002</v>
      </c>
      <c r="I719" s="71">
        <v>9.6064740161463003E-4</v>
      </c>
      <c r="J719" s="68">
        <v>10.501066098081001</v>
      </c>
      <c r="K719" s="71">
        <v>0</v>
      </c>
      <c r="L719" s="68">
        <v>45.255863539445599</v>
      </c>
    </row>
    <row r="720" spans="1:12" x14ac:dyDescent="0.2">
      <c r="A720" s="72" t="s">
        <v>1725</v>
      </c>
      <c r="B720" s="66" t="s">
        <v>1726</v>
      </c>
      <c r="C720" s="67">
        <v>40</v>
      </c>
      <c r="D720" s="67" t="s">
        <v>342</v>
      </c>
      <c r="E720" s="71">
        <v>9.7906160394714795E-2</v>
      </c>
      <c r="F720" s="68">
        <v>42.110874200426402</v>
      </c>
      <c r="G720" s="71">
        <v>0.25199203187251001</v>
      </c>
      <c r="H720" s="68">
        <v>38.699360341151397</v>
      </c>
      <c r="I720" s="71">
        <v>3.7517657673306198E-3</v>
      </c>
      <c r="J720" s="68">
        <v>37.420042643923203</v>
      </c>
      <c r="K720" s="71">
        <v>3.7974683544303799E-2</v>
      </c>
      <c r="L720" s="68">
        <v>64.339019189765494</v>
      </c>
    </row>
    <row r="721" spans="1:12" x14ac:dyDescent="0.2">
      <c r="A721" s="72" t="s">
        <v>1727</v>
      </c>
      <c r="B721" s="66" t="s">
        <v>1728</v>
      </c>
      <c r="C721" s="67">
        <v>40</v>
      </c>
      <c r="D721" s="67" t="s">
        <v>342</v>
      </c>
      <c r="E721" s="71">
        <v>9.2937075058588101E-2</v>
      </c>
      <c r="F721" s="68">
        <v>34.594882729211101</v>
      </c>
      <c r="G721" s="71">
        <v>0.25297490774951398</v>
      </c>
      <c r="H721" s="68">
        <v>39.712153518123699</v>
      </c>
      <c r="I721" s="71">
        <v>5.1986173004792699E-4</v>
      </c>
      <c r="J721" s="68">
        <v>5.7569296375266497</v>
      </c>
      <c r="K721" s="71">
        <v>2.5316455696202601E-2</v>
      </c>
      <c r="L721" s="68">
        <v>61.460554371002097</v>
      </c>
    </row>
    <row r="722" spans="1:12" x14ac:dyDescent="0.2">
      <c r="A722" s="72" t="s">
        <v>1729</v>
      </c>
      <c r="B722" s="66" t="s">
        <v>1730</v>
      </c>
      <c r="C722" s="67">
        <v>40</v>
      </c>
      <c r="D722" s="67" t="s">
        <v>342</v>
      </c>
      <c r="E722" s="71">
        <v>9.2999489333117996E-2</v>
      </c>
      <c r="F722" s="68">
        <v>34.754797441364602</v>
      </c>
      <c r="G722" s="71">
        <v>0.25</v>
      </c>
      <c r="H722" s="68">
        <v>35.181236673774002</v>
      </c>
      <c r="I722" s="71">
        <v>2.8998467999353902E-2</v>
      </c>
      <c r="J722" s="68">
        <v>80.756929637526696</v>
      </c>
      <c r="K722" s="71">
        <v>0</v>
      </c>
      <c r="L722" s="68">
        <v>45.255863539445599</v>
      </c>
    </row>
    <row r="723" spans="1:12" x14ac:dyDescent="0.2">
      <c r="A723" s="72" t="s">
        <v>1731</v>
      </c>
      <c r="B723" s="66" t="s">
        <v>1732</v>
      </c>
      <c r="C723" s="67">
        <v>40</v>
      </c>
      <c r="D723" s="67" t="s">
        <v>342</v>
      </c>
      <c r="E723" s="71">
        <v>8.76752386780493E-2</v>
      </c>
      <c r="F723" s="68">
        <v>20.8955223880597</v>
      </c>
      <c r="G723" s="71">
        <v>0.25</v>
      </c>
      <c r="H723" s="68">
        <v>35.181236673774002</v>
      </c>
      <c r="I723" s="71">
        <v>3.6748818604654798E-4</v>
      </c>
      <c r="J723" s="68">
        <v>3.7313432835820901</v>
      </c>
      <c r="K723" s="71">
        <v>1.26582278481013E-2</v>
      </c>
      <c r="L723" s="68">
        <v>55.7036247334755</v>
      </c>
    </row>
    <row r="724" spans="1:12" x14ac:dyDescent="0.2">
      <c r="A724" s="72" t="s">
        <v>353</v>
      </c>
      <c r="B724" s="66" t="s">
        <v>1733</v>
      </c>
      <c r="C724" s="67">
        <v>40</v>
      </c>
      <c r="D724" s="67" t="s">
        <v>342</v>
      </c>
      <c r="E724" s="71">
        <v>8.3808569845374603E-2</v>
      </c>
      <c r="F724" s="68">
        <v>8.8486140724946694</v>
      </c>
      <c r="G724" s="71">
        <v>0.25</v>
      </c>
      <c r="H724" s="68">
        <v>35.181236673774002</v>
      </c>
      <c r="I724" s="71">
        <v>1.42570953612393E-3</v>
      </c>
      <c r="J724" s="68">
        <v>16.684434968017101</v>
      </c>
      <c r="K724" s="71">
        <v>0</v>
      </c>
      <c r="L724" s="68">
        <v>45.255863539445599</v>
      </c>
    </row>
    <row r="725" spans="1:12" x14ac:dyDescent="0.2">
      <c r="A725" s="72" t="s">
        <v>359</v>
      </c>
      <c r="B725" s="66" t="s">
        <v>1734</v>
      </c>
      <c r="C725" s="67">
        <v>40</v>
      </c>
      <c r="D725" s="67" t="s">
        <v>342</v>
      </c>
      <c r="E725" s="71">
        <v>8.4920230221128004E-2</v>
      </c>
      <c r="F725" s="68">
        <v>13.7526652452026</v>
      </c>
      <c r="G725" s="71">
        <v>0.25298804780876499</v>
      </c>
      <c r="H725" s="68">
        <v>40.405117270788899</v>
      </c>
      <c r="I725" s="71">
        <v>1.77264285461906E-3</v>
      </c>
      <c r="J725" s="68">
        <v>20.309168443496802</v>
      </c>
      <c r="K725" s="71">
        <v>0</v>
      </c>
      <c r="L725" s="68">
        <v>45.255863539445599</v>
      </c>
    </row>
    <row r="726" spans="1:12" x14ac:dyDescent="0.2">
      <c r="A726" s="72" t="s">
        <v>1735</v>
      </c>
      <c r="B726" s="66" t="s">
        <v>1736</v>
      </c>
      <c r="C726" s="67">
        <v>40</v>
      </c>
      <c r="D726" s="67" t="s">
        <v>342</v>
      </c>
      <c r="E726" s="71">
        <v>9.0422639572525998E-2</v>
      </c>
      <c r="F726" s="68">
        <v>29.211087420042599</v>
      </c>
      <c r="G726" s="71">
        <v>0.25743249225320902</v>
      </c>
      <c r="H726" s="68">
        <v>47.174840085287798</v>
      </c>
      <c r="I726" s="71">
        <v>1.17719861626744E-3</v>
      </c>
      <c r="J726" s="68">
        <v>13.699360341151401</v>
      </c>
      <c r="K726" s="71">
        <v>1.26582278481013E-2</v>
      </c>
      <c r="L726" s="68">
        <v>55.7036247334755</v>
      </c>
    </row>
    <row r="727" spans="1:12" x14ac:dyDescent="0.2">
      <c r="A727" s="72" t="s">
        <v>714</v>
      </c>
      <c r="B727" s="66" t="s">
        <v>1737</v>
      </c>
      <c r="C727" s="67">
        <v>40</v>
      </c>
      <c r="D727" s="67" t="s">
        <v>342</v>
      </c>
      <c r="E727" s="71">
        <v>8.5189294254194206E-2</v>
      </c>
      <c r="F727" s="68">
        <v>14.605543710021299</v>
      </c>
      <c r="G727" s="71">
        <v>0.25</v>
      </c>
      <c r="H727" s="68">
        <v>35.181236673774002</v>
      </c>
      <c r="I727" s="71">
        <v>5.5678827625826903E-3</v>
      </c>
      <c r="J727" s="68">
        <v>48.987206823027698</v>
      </c>
      <c r="K727" s="71">
        <v>0</v>
      </c>
      <c r="L727" s="68">
        <v>45.255863539445599</v>
      </c>
    </row>
    <row r="728" spans="1:12" x14ac:dyDescent="0.2">
      <c r="A728" s="72" t="s">
        <v>1738</v>
      </c>
      <c r="B728" s="66" t="s">
        <v>1739</v>
      </c>
      <c r="C728" s="67">
        <v>40</v>
      </c>
      <c r="D728" s="67" t="s">
        <v>342</v>
      </c>
      <c r="E728" s="71">
        <v>0.100931121690921</v>
      </c>
      <c r="F728" s="68">
        <v>45.522388059701498</v>
      </c>
      <c r="G728" s="71">
        <v>0.29949977866312499</v>
      </c>
      <c r="H728" s="68">
        <v>77.771855010661</v>
      </c>
      <c r="I728" s="71">
        <v>3.2935864096374301E-3</v>
      </c>
      <c r="J728" s="68">
        <v>34.061833688699402</v>
      </c>
      <c r="K728" s="71">
        <v>0</v>
      </c>
      <c r="L728" s="68">
        <v>45.255863539445599</v>
      </c>
    </row>
    <row r="729" spans="1:12" x14ac:dyDescent="0.2">
      <c r="A729" s="72" t="s">
        <v>672</v>
      </c>
      <c r="B729" s="66" t="s">
        <v>1740</v>
      </c>
      <c r="C729" s="67">
        <v>40</v>
      </c>
      <c r="D729" s="67" t="s">
        <v>342</v>
      </c>
      <c r="E729" s="71">
        <v>0.10293248536830001</v>
      </c>
      <c r="F729" s="68">
        <v>47.228144989339</v>
      </c>
      <c r="G729" s="71">
        <v>0.29352368304559501</v>
      </c>
      <c r="H729" s="68">
        <v>75.533049040511699</v>
      </c>
      <c r="I729" s="71">
        <v>2.6155452112040399E-3</v>
      </c>
      <c r="J729" s="68">
        <v>28.304904051172699</v>
      </c>
      <c r="K729" s="71">
        <v>1.26582278481013E-2</v>
      </c>
      <c r="L729" s="68">
        <v>55.7036247334755</v>
      </c>
    </row>
    <row r="730" spans="1:12" x14ac:dyDescent="0.2">
      <c r="A730" s="72" t="s">
        <v>1741</v>
      </c>
      <c r="B730" s="66" t="s">
        <v>1742</v>
      </c>
      <c r="C730" s="67">
        <v>40</v>
      </c>
      <c r="D730" s="67" t="s">
        <v>342</v>
      </c>
      <c r="E730" s="71">
        <v>0.106887742170845</v>
      </c>
      <c r="F730" s="68">
        <v>50.479744136460603</v>
      </c>
      <c r="G730" s="71">
        <v>0.31895084810549201</v>
      </c>
      <c r="H730" s="68">
        <v>83.422174840085304</v>
      </c>
      <c r="I730" s="71">
        <v>1.7123784070417799E-3</v>
      </c>
      <c r="J730" s="68">
        <v>19.616204690831601</v>
      </c>
      <c r="K730" s="71">
        <v>0</v>
      </c>
      <c r="L730" s="68">
        <v>45.255863539445599</v>
      </c>
    </row>
    <row r="731" spans="1:12" x14ac:dyDescent="0.2">
      <c r="A731" s="72" t="s">
        <v>1743</v>
      </c>
      <c r="B731" s="66" t="s">
        <v>1744</v>
      </c>
      <c r="C731" s="67">
        <v>40</v>
      </c>
      <c r="D731" s="67" t="s">
        <v>342</v>
      </c>
      <c r="E731" s="71">
        <v>9.2222655430083206E-2</v>
      </c>
      <c r="F731" s="68">
        <v>32.889125799573598</v>
      </c>
      <c r="G731" s="71">
        <v>0.24999898922623801</v>
      </c>
      <c r="H731" s="68">
        <v>14.4456289978678</v>
      </c>
      <c r="I731" s="71">
        <v>2.66689770640119E-2</v>
      </c>
      <c r="J731" s="68">
        <v>79.744136460554401</v>
      </c>
      <c r="K731" s="71">
        <v>0</v>
      </c>
      <c r="L731" s="68">
        <v>45.255863539445599</v>
      </c>
    </row>
    <row r="732" spans="1:12" x14ac:dyDescent="0.2">
      <c r="A732" s="72" t="s">
        <v>1745</v>
      </c>
      <c r="B732" s="66" t="s">
        <v>1746</v>
      </c>
      <c r="C732" s="67">
        <v>40</v>
      </c>
      <c r="D732" s="67" t="s">
        <v>342</v>
      </c>
      <c r="E732" s="71">
        <v>8.4173856611499995E-2</v>
      </c>
      <c r="F732" s="68">
        <v>10.9275053304904</v>
      </c>
      <c r="G732" s="71">
        <v>0.25</v>
      </c>
      <c r="H732" s="68">
        <v>35.181236673774002</v>
      </c>
      <c r="I732" s="71">
        <v>2.5215698344998598E-3</v>
      </c>
      <c r="J732" s="68">
        <v>27.718550106609801</v>
      </c>
      <c r="K732" s="71">
        <v>0</v>
      </c>
      <c r="L732" s="68">
        <v>45.255863539445599</v>
      </c>
    </row>
    <row r="733" spans="1:12" x14ac:dyDescent="0.2">
      <c r="A733" s="72" t="s">
        <v>1747</v>
      </c>
      <c r="B733" s="66" t="s">
        <v>1748</v>
      </c>
      <c r="C733" s="67">
        <v>40</v>
      </c>
      <c r="D733" s="67" t="s">
        <v>342</v>
      </c>
      <c r="E733" s="71">
        <v>9.1829049858755896E-2</v>
      </c>
      <c r="F733" s="68">
        <v>31.769722814498898</v>
      </c>
      <c r="G733" s="71">
        <v>0.25</v>
      </c>
      <c r="H733" s="68">
        <v>35.181236673774002</v>
      </c>
      <c r="I733" s="71">
        <v>1.7069388006510499E-4</v>
      </c>
      <c r="J733" s="68">
        <v>1.7590618336887001</v>
      </c>
      <c r="K733" s="71">
        <v>2.5316455696202601E-2</v>
      </c>
      <c r="L733" s="68">
        <v>61.460554371002097</v>
      </c>
    </row>
    <row r="734" spans="1:12" x14ac:dyDescent="0.2">
      <c r="A734" s="72" t="s">
        <v>1749</v>
      </c>
      <c r="B734" s="66" t="s">
        <v>1750</v>
      </c>
      <c r="C734" s="67">
        <v>40</v>
      </c>
      <c r="D734" s="67" t="s">
        <v>342</v>
      </c>
      <c r="E734" s="71">
        <v>8.7569653281598603E-2</v>
      </c>
      <c r="F734" s="68">
        <v>20.6289978678038</v>
      </c>
      <c r="G734" s="71">
        <v>0.25</v>
      </c>
      <c r="H734" s="68">
        <v>35.181236673774002</v>
      </c>
      <c r="I734" s="71">
        <v>5.0731996694527102E-5</v>
      </c>
      <c r="J734" s="68">
        <v>0.95948827292110905</v>
      </c>
      <c r="K734" s="71">
        <v>1.26582278481013E-2</v>
      </c>
      <c r="L734" s="68">
        <v>55.7036247334755</v>
      </c>
    </row>
    <row r="735" spans="1:12" x14ac:dyDescent="0.2">
      <c r="A735" s="72" t="s">
        <v>1751</v>
      </c>
      <c r="B735" s="66" t="s">
        <v>1752</v>
      </c>
      <c r="C735" s="67">
        <v>40</v>
      </c>
      <c r="D735" s="67" t="s">
        <v>342</v>
      </c>
      <c r="E735" s="71">
        <v>8.4085510913765898E-2</v>
      </c>
      <c r="F735" s="68">
        <v>10.181236673774</v>
      </c>
      <c r="G735" s="71">
        <v>0.25</v>
      </c>
      <c r="H735" s="68">
        <v>35.181236673774002</v>
      </c>
      <c r="I735" s="71">
        <v>2.2565327412975501E-3</v>
      </c>
      <c r="J735" s="68">
        <v>25.479744136460599</v>
      </c>
      <c r="K735" s="71">
        <v>0</v>
      </c>
      <c r="L735" s="68">
        <v>45.255863539445599</v>
      </c>
    </row>
    <row r="736" spans="1:12" x14ac:dyDescent="0.2">
      <c r="A736" s="72" t="s">
        <v>1753</v>
      </c>
      <c r="B736" s="66" t="s">
        <v>1754</v>
      </c>
      <c r="C736" s="67">
        <v>40</v>
      </c>
      <c r="D736" s="67" t="s">
        <v>342</v>
      </c>
      <c r="E736" s="71">
        <v>8.3333333333333301E-2</v>
      </c>
      <c r="F736" s="68">
        <v>5.6503198294243102</v>
      </c>
      <c r="G736" s="71">
        <v>0.25</v>
      </c>
      <c r="H736" s="68">
        <v>35.181236673774002</v>
      </c>
      <c r="I736" s="71">
        <v>0</v>
      </c>
      <c r="J736" s="68">
        <v>0.47974413646055403</v>
      </c>
      <c r="K736" s="71">
        <v>0</v>
      </c>
      <c r="L736" s="68">
        <v>45.255863539445599</v>
      </c>
    </row>
    <row r="737" spans="1:12" x14ac:dyDescent="0.2">
      <c r="A737" s="72" t="s">
        <v>1755</v>
      </c>
      <c r="B737" s="66" t="s">
        <v>1756</v>
      </c>
      <c r="C737" s="67">
        <v>40</v>
      </c>
      <c r="D737" s="67" t="s">
        <v>342</v>
      </c>
      <c r="E737" s="71">
        <v>0.12268180377327401</v>
      </c>
      <c r="F737" s="68">
        <v>59.434968017057599</v>
      </c>
      <c r="G737" s="71">
        <v>0.25099601593625498</v>
      </c>
      <c r="H737" s="68">
        <v>36.727078891258003</v>
      </c>
      <c r="I737" s="71">
        <v>3.1253447506551101E-3</v>
      </c>
      <c r="J737" s="68">
        <v>32.409381663113003</v>
      </c>
      <c r="K737" s="71">
        <v>0.113924050632911</v>
      </c>
      <c r="L737" s="68">
        <v>73.400852878464804</v>
      </c>
    </row>
    <row r="738" spans="1:12" x14ac:dyDescent="0.2">
      <c r="A738" s="72" t="s">
        <v>1757</v>
      </c>
      <c r="B738" s="66" t="s">
        <v>1758</v>
      </c>
      <c r="C738" s="67">
        <v>40</v>
      </c>
      <c r="D738" s="67" t="s">
        <v>342</v>
      </c>
      <c r="E738" s="71">
        <v>9.2839742763591707E-2</v>
      </c>
      <c r="F738" s="68">
        <v>34.328358208955201</v>
      </c>
      <c r="G738" s="71">
        <v>0.26586100044267402</v>
      </c>
      <c r="H738" s="68">
        <v>56.023454157782503</v>
      </c>
      <c r="I738" s="71">
        <v>0</v>
      </c>
      <c r="J738" s="68">
        <v>0.47974413646055403</v>
      </c>
      <c r="K738" s="71">
        <v>1.26582278481013E-2</v>
      </c>
      <c r="L738" s="68">
        <v>55.7036247334755</v>
      </c>
    </row>
    <row r="739" spans="1:12" x14ac:dyDescent="0.2">
      <c r="A739" s="72" t="s">
        <v>1759</v>
      </c>
      <c r="B739" s="66" t="s">
        <v>1760</v>
      </c>
      <c r="C739" s="67">
        <v>40</v>
      </c>
      <c r="D739" s="67" t="s">
        <v>342</v>
      </c>
      <c r="E739" s="71">
        <v>9.0124457715946002E-2</v>
      </c>
      <c r="F739" s="68">
        <v>28.518123667377399</v>
      </c>
      <c r="G739" s="71">
        <v>0.267317397078353</v>
      </c>
      <c r="H739" s="68">
        <v>57.142857142857103</v>
      </c>
      <c r="I739" s="71">
        <v>3.0559760694847601E-3</v>
      </c>
      <c r="J739" s="68">
        <v>31.982942430703599</v>
      </c>
      <c r="K739" s="71">
        <v>0</v>
      </c>
      <c r="L739" s="68">
        <v>45.255863539445599</v>
      </c>
    </row>
    <row r="740" spans="1:12" x14ac:dyDescent="0.2">
      <c r="A740" s="72" t="s">
        <v>1761</v>
      </c>
      <c r="B740" s="66" t="s">
        <v>1762</v>
      </c>
      <c r="C740" s="67">
        <v>40</v>
      </c>
      <c r="D740" s="67" t="s">
        <v>342</v>
      </c>
      <c r="E740" s="71">
        <v>9.1062934158590195E-2</v>
      </c>
      <c r="F740" s="68">
        <v>30.330490405117299</v>
      </c>
      <c r="G740" s="71">
        <v>0.25</v>
      </c>
      <c r="H740" s="68">
        <v>35.181236673774002</v>
      </c>
      <c r="I740" s="71">
        <v>2.3188802475770601E-2</v>
      </c>
      <c r="J740" s="68">
        <v>77.665245202558594</v>
      </c>
      <c r="K740" s="71">
        <v>0</v>
      </c>
      <c r="L740" s="68">
        <v>45.255863539445599</v>
      </c>
    </row>
    <row r="741" spans="1:12" x14ac:dyDescent="0.2">
      <c r="A741" s="72" t="s">
        <v>1763</v>
      </c>
      <c r="B741" s="66" t="s">
        <v>1764</v>
      </c>
      <c r="C741" s="67">
        <v>40</v>
      </c>
      <c r="D741" s="67" t="s">
        <v>342</v>
      </c>
      <c r="E741" s="71">
        <v>8.4777907913791306E-2</v>
      </c>
      <c r="F741" s="68">
        <v>13.3795309168444</v>
      </c>
      <c r="G741" s="71">
        <v>0.25</v>
      </c>
      <c r="H741" s="68">
        <v>35.181236673774002</v>
      </c>
      <c r="I741" s="71">
        <v>4.3337237413740397E-3</v>
      </c>
      <c r="J741" s="68">
        <v>42.164179104477597</v>
      </c>
      <c r="K741" s="71">
        <v>0</v>
      </c>
      <c r="L741" s="68">
        <v>45.255863539445599</v>
      </c>
    </row>
    <row r="742" spans="1:12" x14ac:dyDescent="0.2">
      <c r="A742" s="72" t="s">
        <v>1765</v>
      </c>
      <c r="B742" s="66" t="s">
        <v>1766</v>
      </c>
      <c r="C742" s="67">
        <v>40</v>
      </c>
      <c r="D742" s="67" t="s">
        <v>342</v>
      </c>
      <c r="E742" s="71">
        <v>8.4031685174564205E-2</v>
      </c>
      <c r="F742" s="68">
        <v>10.021321961620499</v>
      </c>
      <c r="G742" s="71">
        <v>0.25</v>
      </c>
      <c r="H742" s="68">
        <v>35.181236673774002</v>
      </c>
      <c r="I742" s="71">
        <v>2.0950555236927001E-3</v>
      </c>
      <c r="J742" s="68">
        <v>24.040511727078901</v>
      </c>
      <c r="K742" s="71">
        <v>0</v>
      </c>
      <c r="L742" s="68">
        <v>45.255863539445599</v>
      </c>
    </row>
    <row r="743" spans="1:12" x14ac:dyDescent="0.2">
      <c r="A743" s="72" t="s">
        <v>1767</v>
      </c>
      <c r="B743" s="66" t="s">
        <v>1768</v>
      </c>
      <c r="C743" s="67">
        <v>40</v>
      </c>
      <c r="D743" s="67" t="s">
        <v>342</v>
      </c>
      <c r="E743" s="71">
        <v>8.3696097094695998E-2</v>
      </c>
      <c r="F743" s="68">
        <v>8.2089552238806007</v>
      </c>
      <c r="G743" s="71">
        <v>0.25</v>
      </c>
      <c r="H743" s="68">
        <v>35.181236673774002</v>
      </c>
      <c r="I743" s="71">
        <v>1.0882912840880601E-3</v>
      </c>
      <c r="J743" s="68">
        <v>12.4733475479744</v>
      </c>
      <c r="K743" s="71">
        <v>0</v>
      </c>
      <c r="L743" s="68">
        <v>45.255863539445599</v>
      </c>
    </row>
    <row r="744" spans="1:12" x14ac:dyDescent="0.2">
      <c r="A744" s="72" t="s">
        <v>1725</v>
      </c>
      <c r="B744" s="66" t="s">
        <v>1769</v>
      </c>
      <c r="C744" s="67">
        <v>40</v>
      </c>
      <c r="D744" s="67" t="s">
        <v>342</v>
      </c>
      <c r="E744" s="71">
        <v>8.7895061189127002E-2</v>
      </c>
      <c r="F744" s="68">
        <v>22.0149253731343</v>
      </c>
      <c r="G744" s="71">
        <v>0.25</v>
      </c>
      <c r="H744" s="68">
        <v>35.181236673774002</v>
      </c>
      <c r="I744" s="71">
        <v>1.0269557192796399E-3</v>
      </c>
      <c r="J744" s="68">
        <v>11.7803837953092</v>
      </c>
      <c r="K744" s="71">
        <v>1.26582278481013E-2</v>
      </c>
      <c r="L744" s="68">
        <v>55.7036247334755</v>
      </c>
    </row>
    <row r="745" spans="1:12" x14ac:dyDescent="0.2">
      <c r="A745" s="72" t="s">
        <v>1727</v>
      </c>
      <c r="B745" s="66" t="s">
        <v>1770</v>
      </c>
      <c r="C745" s="67">
        <v>40</v>
      </c>
      <c r="D745" s="67" t="s">
        <v>342</v>
      </c>
      <c r="E745" s="71">
        <v>8.4500101022723997E-2</v>
      </c>
      <c r="F745" s="68">
        <v>12.3667377398721</v>
      </c>
      <c r="G745" s="71">
        <v>0.25199203187251001</v>
      </c>
      <c r="H745" s="68">
        <v>38.699360341151397</v>
      </c>
      <c r="I745" s="71">
        <v>1.5082711956619201E-3</v>
      </c>
      <c r="J745" s="68">
        <v>17.537313432835798</v>
      </c>
      <c r="K745" s="71">
        <v>0</v>
      </c>
      <c r="L745" s="68">
        <v>45.255863539445599</v>
      </c>
    </row>
    <row r="746" spans="1:12" x14ac:dyDescent="0.2">
      <c r="A746" s="72" t="s">
        <v>1729</v>
      </c>
      <c r="B746" s="66" t="s">
        <v>1771</v>
      </c>
      <c r="C746" s="67">
        <v>40</v>
      </c>
      <c r="D746" s="67" t="s">
        <v>342</v>
      </c>
      <c r="E746" s="71">
        <v>8.4051992952312096E-2</v>
      </c>
      <c r="F746" s="68">
        <v>10.0746268656716</v>
      </c>
      <c r="G746" s="71">
        <v>0.25</v>
      </c>
      <c r="H746" s="68">
        <v>35.181236673774002</v>
      </c>
      <c r="I746" s="71">
        <v>2.1559788569361798E-3</v>
      </c>
      <c r="J746" s="68">
        <v>24.5735607675906</v>
      </c>
      <c r="K746" s="71">
        <v>0</v>
      </c>
      <c r="L746" s="68">
        <v>45.255863539445599</v>
      </c>
    </row>
    <row r="747" spans="1:12" x14ac:dyDescent="0.2">
      <c r="A747" s="72" t="s">
        <v>1772</v>
      </c>
      <c r="B747" s="66" t="s">
        <v>1773</v>
      </c>
      <c r="C747" s="67">
        <v>40</v>
      </c>
      <c r="D747" s="67" t="s">
        <v>342</v>
      </c>
      <c r="E747" s="71">
        <v>8.4105312880789901E-2</v>
      </c>
      <c r="F747" s="68">
        <v>10.3411513859275</v>
      </c>
      <c r="G747" s="71">
        <v>0.25199203187251001</v>
      </c>
      <c r="H747" s="68">
        <v>38.699360341151397</v>
      </c>
      <c r="I747" s="71">
        <v>3.23906769859712E-4</v>
      </c>
      <c r="J747" s="68">
        <v>3.19829424307036</v>
      </c>
      <c r="K747" s="71">
        <v>0</v>
      </c>
      <c r="L747" s="68">
        <v>45.255863539445599</v>
      </c>
    </row>
    <row r="748" spans="1:12" x14ac:dyDescent="0.2">
      <c r="A748" s="72" t="s">
        <v>1774</v>
      </c>
      <c r="B748" s="66" t="s">
        <v>1775</v>
      </c>
      <c r="C748" s="67">
        <v>40</v>
      </c>
      <c r="D748" s="67" t="s">
        <v>342</v>
      </c>
      <c r="E748" s="71">
        <v>8.4237308966223695E-2</v>
      </c>
      <c r="F748" s="68">
        <v>11.300639658848599</v>
      </c>
      <c r="G748" s="71">
        <v>0.25</v>
      </c>
      <c r="H748" s="68">
        <v>35.181236673774002</v>
      </c>
      <c r="I748" s="71">
        <v>2.7119268986710498E-3</v>
      </c>
      <c r="J748" s="68">
        <v>29.157782515991499</v>
      </c>
      <c r="K748" s="71">
        <v>0</v>
      </c>
      <c r="L748" s="68">
        <v>45.255863539445599</v>
      </c>
    </row>
    <row r="749" spans="1:12" x14ac:dyDescent="0.2">
      <c r="A749" s="72" t="s">
        <v>1776</v>
      </c>
      <c r="B749" s="66" t="s">
        <v>1777</v>
      </c>
      <c r="C749" s="67">
        <v>40</v>
      </c>
      <c r="D749" s="67" t="s">
        <v>342</v>
      </c>
      <c r="E749" s="71">
        <v>8.4269026338864697E-2</v>
      </c>
      <c r="F749" s="68">
        <v>11.513859275053299</v>
      </c>
      <c r="G749" s="71">
        <v>0.25</v>
      </c>
      <c r="H749" s="68">
        <v>35.181236673774002</v>
      </c>
      <c r="I749" s="71">
        <v>2.80707901659406E-3</v>
      </c>
      <c r="J749" s="68">
        <v>30.0639658848614</v>
      </c>
      <c r="K749" s="71">
        <v>0</v>
      </c>
      <c r="L749" s="68">
        <v>45.255863539445599</v>
      </c>
    </row>
    <row r="750" spans="1:12" x14ac:dyDescent="0.2">
      <c r="A750" s="72" t="s">
        <v>1778</v>
      </c>
      <c r="B750" s="66" t="s">
        <v>1779</v>
      </c>
      <c r="C750" s="67">
        <v>40</v>
      </c>
      <c r="D750" s="67" t="s">
        <v>342</v>
      </c>
      <c r="E750" s="71">
        <v>9.1279238883166497E-2</v>
      </c>
      <c r="F750" s="68">
        <v>30.810234541577799</v>
      </c>
      <c r="G750" s="71">
        <v>0.25099601593625498</v>
      </c>
      <c r="H750" s="68">
        <v>36.727078891258003</v>
      </c>
      <c r="I750" s="71">
        <v>2.2841700713244598E-2</v>
      </c>
      <c r="J750" s="68">
        <v>77.452025586353898</v>
      </c>
      <c r="K750" s="71">
        <v>0</v>
      </c>
      <c r="L750" s="68">
        <v>45.255863539445599</v>
      </c>
    </row>
    <row r="751" spans="1:12" x14ac:dyDescent="0.2">
      <c r="A751" s="72" t="s">
        <v>1780</v>
      </c>
      <c r="B751" s="66" t="s">
        <v>1781</v>
      </c>
      <c r="C751" s="67">
        <v>40</v>
      </c>
      <c r="D751" s="67" t="s">
        <v>342</v>
      </c>
      <c r="E751" s="71">
        <v>0.13317521327735701</v>
      </c>
      <c r="F751" s="68">
        <v>63.432835820895498</v>
      </c>
      <c r="G751" s="71">
        <v>0.38623727312970302</v>
      </c>
      <c r="H751" s="68">
        <v>91.9509594882729</v>
      </c>
      <c r="I751" s="71">
        <v>6.3013885426587497E-4</v>
      </c>
      <c r="J751" s="68">
        <v>6.8230277185501098</v>
      </c>
      <c r="K751" s="71">
        <v>1.26582278481013E-2</v>
      </c>
      <c r="L751" s="68">
        <v>55.7036247334755</v>
      </c>
    </row>
    <row r="752" spans="1:12" x14ac:dyDescent="0.2">
      <c r="A752" s="72" t="s">
        <v>1782</v>
      </c>
      <c r="B752" s="66" t="s">
        <v>1783</v>
      </c>
      <c r="C752" s="67">
        <v>40</v>
      </c>
      <c r="D752" s="67" t="s">
        <v>342</v>
      </c>
      <c r="E752" s="71">
        <v>0.111493939802222</v>
      </c>
      <c r="F752" s="68">
        <v>53.678038379530904</v>
      </c>
      <c r="G752" s="71">
        <v>0.25796359499431198</v>
      </c>
      <c r="H752" s="68">
        <v>47.4946695095949</v>
      </c>
      <c r="I752" s="71">
        <v>7.6518224412353605E-2</v>
      </c>
      <c r="J752" s="68">
        <v>88.699360341151404</v>
      </c>
      <c r="K752" s="71">
        <v>0</v>
      </c>
      <c r="L752" s="68">
        <v>45.255863539445599</v>
      </c>
    </row>
    <row r="753" spans="1:12" x14ac:dyDescent="0.2">
      <c r="A753" s="72" t="s">
        <v>1784</v>
      </c>
      <c r="B753" s="66" t="s">
        <v>1785</v>
      </c>
      <c r="C753" s="67">
        <v>40</v>
      </c>
      <c r="D753" s="67" t="s">
        <v>342</v>
      </c>
      <c r="E753" s="71">
        <v>9.1925498733922098E-2</v>
      </c>
      <c r="F753" s="68">
        <v>31.982942430703599</v>
      </c>
      <c r="G753" s="71">
        <v>0.25</v>
      </c>
      <c r="H753" s="68">
        <v>35.181236673774002</v>
      </c>
      <c r="I753" s="71">
        <v>4.6004050556372402E-4</v>
      </c>
      <c r="J753" s="68">
        <v>5.1172707889125801</v>
      </c>
      <c r="K753" s="71">
        <v>2.5316455696202601E-2</v>
      </c>
      <c r="L753" s="68">
        <v>61.460554371002097</v>
      </c>
    </row>
    <row r="754" spans="1:12" x14ac:dyDescent="0.2">
      <c r="A754" s="72" t="s">
        <v>1786</v>
      </c>
      <c r="B754" s="66" t="s">
        <v>1787</v>
      </c>
      <c r="C754" s="67">
        <v>40</v>
      </c>
      <c r="D754" s="67" t="s">
        <v>342</v>
      </c>
      <c r="E754" s="71">
        <v>9.2009057248872803E-2</v>
      </c>
      <c r="F754" s="68">
        <v>32.302771855010697</v>
      </c>
      <c r="G754" s="71">
        <v>0.25</v>
      </c>
      <c r="H754" s="68">
        <v>35.181236673774002</v>
      </c>
      <c r="I754" s="71">
        <v>7.1071605041575698E-4</v>
      </c>
      <c r="J754" s="68">
        <v>7.7292110874200404</v>
      </c>
      <c r="K754" s="71">
        <v>2.5316455696202601E-2</v>
      </c>
      <c r="L754" s="68">
        <v>61.460554371002097</v>
      </c>
    </row>
    <row r="755" spans="1:12" x14ac:dyDescent="0.2">
      <c r="A755" s="72" t="s">
        <v>1788</v>
      </c>
      <c r="B755" s="66" t="s">
        <v>1789</v>
      </c>
      <c r="C755" s="67">
        <v>40</v>
      </c>
      <c r="D755" s="67" t="s">
        <v>342</v>
      </c>
      <c r="E755" s="71">
        <v>8.35429632186028E-2</v>
      </c>
      <c r="F755" s="68">
        <v>6.9296375266524501</v>
      </c>
      <c r="G755" s="71">
        <v>0.25</v>
      </c>
      <c r="H755" s="68">
        <v>35.181236673774002</v>
      </c>
      <c r="I755" s="71">
        <v>6.2888965580831704E-4</v>
      </c>
      <c r="J755" s="68">
        <v>6.7697228144989303</v>
      </c>
      <c r="K755" s="71">
        <v>0</v>
      </c>
      <c r="L755" s="68">
        <v>45.255863539445599</v>
      </c>
    </row>
    <row r="756" spans="1:12" x14ac:dyDescent="0.2">
      <c r="A756" s="72" t="s">
        <v>1790</v>
      </c>
      <c r="B756" s="66" t="s">
        <v>1791</v>
      </c>
      <c r="C756" s="67">
        <v>40</v>
      </c>
      <c r="D756" s="67" t="s">
        <v>342</v>
      </c>
      <c r="E756" s="71">
        <v>9.0350587841464894E-2</v>
      </c>
      <c r="F756" s="68">
        <v>28.997867803837998</v>
      </c>
      <c r="G756" s="71">
        <v>0.25</v>
      </c>
      <c r="H756" s="68">
        <v>35.181236673774002</v>
      </c>
      <c r="I756" s="71">
        <v>2.10517635243948E-2</v>
      </c>
      <c r="J756" s="68">
        <v>76.3859275053305</v>
      </c>
      <c r="K756" s="71">
        <v>0</v>
      </c>
      <c r="L756" s="68">
        <v>45.255863539445599</v>
      </c>
    </row>
    <row r="757" spans="1:12" x14ac:dyDescent="0.2">
      <c r="A757" s="72" t="s">
        <v>1792</v>
      </c>
      <c r="B757" s="66" t="s">
        <v>1793</v>
      </c>
      <c r="C757" s="67">
        <v>40</v>
      </c>
      <c r="D757" s="67" t="s">
        <v>342</v>
      </c>
      <c r="E757" s="71">
        <v>9.4285981872773095E-2</v>
      </c>
      <c r="F757" s="68">
        <v>37.473347547974399</v>
      </c>
      <c r="G757" s="71">
        <v>0.25871178917247201</v>
      </c>
      <c r="H757" s="68">
        <v>48.6140724946695</v>
      </c>
      <c r="I757" s="71">
        <v>2.4146156445847101E-2</v>
      </c>
      <c r="J757" s="68">
        <v>78.198294243070393</v>
      </c>
      <c r="K757" s="71">
        <v>0</v>
      </c>
      <c r="L757" s="68">
        <v>45.255863539445599</v>
      </c>
    </row>
    <row r="758" spans="1:12" x14ac:dyDescent="0.2">
      <c r="A758" s="72" t="s">
        <v>1794</v>
      </c>
      <c r="B758" s="66" t="s">
        <v>1795</v>
      </c>
      <c r="C758" s="67">
        <v>40</v>
      </c>
      <c r="D758" s="67" t="s">
        <v>342</v>
      </c>
      <c r="E758" s="71">
        <v>9.2173021228816099E-2</v>
      </c>
      <c r="F758" s="68">
        <v>32.7825159914712</v>
      </c>
      <c r="G758" s="71">
        <v>0.25099601593625498</v>
      </c>
      <c r="H758" s="68">
        <v>36.727078891258003</v>
      </c>
      <c r="I758" s="71">
        <v>2.0659205399085399E-4</v>
      </c>
      <c r="J758" s="68">
        <v>2.0788912579957399</v>
      </c>
      <c r="K758" s="71">
        <v>2.5316455696202601E-2</v>
      </c>
      <c r="L758" s="68">
        <v>61.460554371002097</v>
      </c>
    </row>
    <row r="759" spans="1:12" x14ac:dyDescent="0.2">
      <c r="A759" s="72" t="s">
        <v>1796</v>
      </c>
      <c r="B759" s="66" t="s">
        <v>1797</v>
      </c>
      <c r="C759" s="67">
        <v>40</v>
      </c>
      <c r="D759" s="67" t="s">
        <v>342</v>
      </c>
      <c r="E759" s="71">
        <v>8.7754524572978804E-2</v>
      </c>
      <c r="F759" s="68">
        <v>21.375266524520299</v>
      </c>
      <c r="G759" s="71">
        <v>0.25</v>
      </c>
      <c r="H759" s="68">
        <v>35.181236673774002</v>
      </c>
      <c r="I759" s="71">
        <v>6.0534587083514203E-4</v>
      </c>
      <c r="J759" s="68">
        <v>6.3965884861407298</v>
      </c>
      <c r="K759" s="71">
        <v>1.26582278481013E-2</v>
      </c>
      <c r="L759" s="68">
        <v>55.7036247334755</v>
      </c>
    </row>
    <row r="760" spans="1:12" x14ac:dyDescent="0.2">
      <c r="A760" s="72" t="s">
        <v>1798</v>
      </c>
      <c r="B760" s="66" t="s">
        <v>1799</v>
      </c>
      <c r="C760" s="67">
        <v>40</v>
      </c>
      <c r="D760" s="67" t="s">
        <v>342</v>
      </c>
      <c r="E760" s="71">
        <v>8.8049626565651601E-2</v>
      </c>
      <c r="F760" s="68">
        <v>22.441364605543701</v>
      </c>
      <c r="G760" s="71">
        <v>0.25</v>
      </c>
      <c r="H760" s="68">
        <v>35.181236673774002</v>
      </c>
      <c r="I760" s="71">
        <v>1.49065184885343E-3</v>
      </c>
      <c r="J760" s="68">
        <v>17.324093816631098</v>
      </c>
      <c r="K760" s="71">
        <v>1.26582278481013E-2</v>
      </c>
      <c r="L760" s="68">
        <v>55.7036247334755</v>
      </c>
    </row>
    <row r="761" spans="1:12" x14ac:dyDescent="0.2">
      <c r="A761" s="72" t="s">
        <v>1800</v>
      </c>
      <c r="B761" s="66" t="s">
        <v>1801</v>
      </c>
      <c r="C761" s="67">
        <v>40</v>
      </c>
      <c r="D761" s="67" t="s">
        <v>342</v>
      </c>
      <c r="E761" s="71">
        <v>8.4500888393863702E-2</v>
      </c>
      <c r="F761" s="68">
        <v>12.4200426439232</v>
      </c>
      <c r="G761" s="71">
        <v>0.25</v>
      </c>
      <c r="H761" s="68">
        <v>35.181236673774002</v>
      </c>
      <c r="I761" s="71">
        <v>3.5026651815911001E-3</v>
      </c>
      <c r="J761" s="68">
        <v>35.820895522388099</v>
      </c>
      <c r="K761" s="71">
        <v>0</v>
      </c>
      <c r="L761" s="68">
        <v>45.255863539445599</v>
      </c>
    </row>
    <row r="762" spans="1:12" x14ac:dyDescent="0.2">
      <c r="A762" s="72" t="s">
        <v>1455</v>
      </c>
      <c r="B762" s="66" t="s">
        <v>1802</v>
      </c>
      <c r="C762" s="67">
        <v>40</v>
      </c>
      <c r="D762" s="67" t="s">
        <v>342</v>
      </c>
      <c r="E762" s="71">
        <v>8.4799906502504394E-2</v>
      </c>
      <c r="F762" s="68">
        <v>13.592750533048999</v>
      </c>
      <c r="G762" s="71">
        <v>0.25</v>
      </c>
      <c r="H762" s="68">
        <v>35.181236673774002</v>
      </c>
      <c r="I762" s="71">
        <v>4.3997195075131702E-3</v>
      </c>
      <c r="J762" s="68">
        <v>42.803837953091701</v>
      </c>
      <c r="K762" s="71">
        <v>0</v>
      </c>
      <c r="L762" s="68">
        <v>45.255863539445599</v>
      </c>
    </row>
    <row r="763" spans="1:12" x14ac:dyDescent="0.2">
      <c r="A763" s="72" t="s">
        <v>1803</v>
      </c>
      <c r="B763" s="66" t="s">
        <v>1804</v>
      </c>
      <c r="C763" s="67">
        <v>40</v>
      </c>
      <c r="D763" s="67" t="s">
        <v>342</v>
      </c>
      <c r="E763" s="71">
        <v>8.4851873653246604E-2</v>
      </c>
      <c r="F763" s="68">
        <v>13.6460554371002</v>
      </c>
      <c r="G763" s="71">
        <v>0.25199203187251001</v>
      </c>
      <c r="H763" s="68">
        <v>38.699360341151397</v>
      </c>
      <c r="I763" s="71">
        <v>2.5635890872297302E-3</v>
      </c>
      <c r="J763" s="68">
        <v>27.931769722814501</v>
      </c>
      <c r="K763" s="71">
        <v>0</v>
      </c>
      <c r="L763" s="68">
        <v>45.255863539445599</v>
      </c>
    </row>
    <row r="764" spans="1:12" x14ac:dyDescent="0.2">
      <c r="A764" s="72" t="s">
        <v>1805</v>
      </c>
      <c r="B764" s="66" t="s">
        <v>1806</v>
      </c>
      <c r="C764" s="67">
        <v>40</v>
      </c>
      <c r="D764" s="67" t="s">
        <v>342</v>
      </c>
      <c r="E764" s="71">
        <v>8.3804345368542102E-2</v>
      </c>
      <c r="F764" s="68">
        <v>8.7953091684435005</v>
      </c>
      <c r="G764" s="71">
        <v>0.25</v>
      </c>
      <c r="H764" s="68">
        <v>35.181236673774002</v>
      </c>
      <c r="I764" s="71">
        <v>1.41303610562642E-3</v>
      </c>
      <c r="J764" s="68">
        <v>16.577825159914699</v>
      </c>
      <c r="K764" s="71">
        <v>0</v>
      </c>
      <c r="L764" s="68">
        <v>45.255863539445599</v>
      </c>
    </row>
    <row r="765" spans="1:12" x14ac:dyDescent="0.2">
      <c r="A765" s="72" t="s">
        <v>1807</v>
      </c>
      <c r="B765" s="66" t="s">
        <v>1808</v>
      </c>
      <c r="C765" s="67">
        <v>40</v>
      </c>
      <c r="D765" s="67" t="s">
        <v>342</v>
      </c>
      <c r="E765" s="71">
        <v>8.8658542789969694E-2</v>
      </c>
      <c r="F765" s="68">
        <v>24.893390191897701</v>
      </c>
      <c r="G765" s="71">
        <v>0.25</v>
      </c>
      <c r="H765" s="68">
        <v>35.181236673774002</v>
      </c>
      <c r="I765" s="71">
        <v>3.3174005218078498E-3</v>
      </c>
      <c r="J765" s="68">
        <v>34.275053304903999</v>
      </c>
      <c r="K765" s="71">
        <v>1.26582278481013E-2</v>
      </c>
      <c r="L765" s="68">
        <v>55.7036247334755</v>
      </c>
    </row>
    <row r="766" spans="1:12" x14ac:dyDescent="0.2">
      <c r="A766" s="72" t="s">
        <v>1809</v>
      </c>
      <c r="B766" s="66" t="s">
        <v>1810</v>
      </c>
      <c r="C766" s="67">
        <v>40</v>
      </c>
      <c r="D766" s="67" t="s">
        <v>342</v>
      </c>
      <c r="E766" s="71">
        <v>8.8999777622768006E-2</v>
      </c>
      <c r="F766" s="68">
        <v>26.012793176972298</v>
      </c>
      <c r="G766" s="71">
        <v>0.25113765642775898</v>
      </c>
      <c r="H766" s="68">
        <v>37.899786780383799</v>
      </c>
      <c r="I766" s="71">
        <v>3.2034485924440199E-3</v>
      </c>
      <c r="J766" s="68">
        <v>33.208955223880601</v>
      </c>
      <c r="K766" s="71">
        <v>1.26582278481013E-2</v>
      </c>
      <c r="L766" s="68">
        <v>55.7036247334755</v>
      </c>
    </row>
    <row r="767" spans="1:12" x14ac:dyDescent="0.2">
      <c r="A767" s="72" t="s">
        <v>1811</v>
      </c>
      <c r="B767" s="66" t="s">
        <v>1812</v>
      </c>
      <c r="C767" s="67">
        <v>40</v>
      </c>
      <c r="D767" s="67" t="s">
        <v>342</v>
      </c>
      <c r="E767" s="71">
        <v>8.8062536739553804E-2</v>
      </c>
      <c r="F767" s="68">
        <v>22.4946695095949</v>
      </c>
      <c r="G767" s="71">
        <v>0.25</v>
      </c>
      <c r="H767" s="68">
        <v>35.181236673774002</v>
      </c>
      <c r="I767" s="71">
        <v>1.52938237056013E-3</v>
      </c>
      <c r="J767" s="68">
        <v>17.6439232409382</v>
      </c>
      <c r="K767" s="71">
        <v>1.26582278481013E-2</v>
      </c>
      <c r="L767" s="68">
        <v>55.7036247334755</v>
      </c>
    </row>
    <row r="768" spans="1:12" x14ac:dyDescent="0.2">
      <c r="A768" s="72" t="s">
        <v>1813</v>
      </c>
      <c r="B768" s="66" t="s">
        <v>1814</v>
      </c>
      <c r="C768" s="67">
        <v>40</v>
      </c>
      <c r="D768" s="67" t="s">
        <v>342</v>
      </c>
      <c r="E768" s="71">
        <v>0.109860662859981</v>
      </c>
      <c r="F768" s="68">
        <v>52.132196162046903</v>
      </c>
      <c r="G768" s="71">
        <v>0.29405931828242599</v>
      </c>
      <c r="H768" s="68">
        <v>75.799573560767598</v>
      </c>
      <c r="I768" s="71">
        <v>2.2864442449414799E-2</v>
      </c>
      <c r="J768" s="68">
        <v>77.5053304904051</v>
      </c>
      <c r="K768" s="71">
        <v>1.26582278481013E-2</v>
      </c>
      <c r="L768" s="68">
        <v>55.7036247334755</v>
      </c>
    </row>
    <row r="769" spans="1:12" x14ac:dyDescent="0.2">
      <c r="A769" s="72" t="s">
        <v>1815</v>
      </c>
      <c r="B769" s="66" t="s">
        <v>1816</v>
      </c>
      <c r="C769" s="67">
        <v>40</v>
      </c>
      <c r="D769" s="67" t="s">
        <v>342</v>
      </c>
      <c r="E769" s="71">
        <v>0.112660224360313</v>
      </c>
      <c r="F769" s="68">
        <v>54.157782515991499</v>
      </c>
      <c r="G769" s="71">
        <v>0.31689243027888397</v>
      </c>
      <c r="H769" s="68">
        <v>82.942430703624694</v>
      </c>
      <c r="I769" s="71">
        <v>2.1088242802053701E-2</v>
      </c>
      <c r="J769" s="68">
        <v>76.439232409381702</v>
      </c>
      <c r="K769" s="71">
        <v>0</v>
      </c>
      <c r="L769" s="68">
        <v>45.255863539445599</v>
      </c>
    </row>
    <row r="770" spans="1:12" x14ac:dyDescent="0.2">
      <c r="A770" s="72" t="s">
        <v>1817</v>
      </c>
      <c r="B770" s="66" t="s">
        <v>1818</v>
      </c>
      <c r="C770" s="67">
        <v>40</v>
      </c>
      <c r="D770" s="67" t="s">
        <v>342</v>
      </c>
      <c r="E770" s="71">
        <v>9.40250140368665E-2</v>
      </c>
      <c r="F770" s="68">
        <v>36.886993603411497</v>
      </c>
      <c r="G770" s="71">
        <v>0.26508187953532902</v>
      </c>
      <c r="H770" s="68">
        <v>55.597014925373102</v>
      </c>
      <c r="I770" s="71">
        <v>4.3349347271698499E-3</v>
      </c>
      <c r="J770" s="68">
        <v>42.2174840085288</v>
      </c>
      <c r="K770" s="71">
        <v>1.26582278481013E-2</v>
      </c>
      <c r="L770" s="68">
        <v>55.7036247334755</v>
      </c>
    </row>
    <row r="771" spans="1:12" x14ac:dyDescent="0.2">
      <c r="A771" s="72" t="s">
        <v>1819</v>
      </c>
      <c r="B771" s="66" t="s">
        <v>1820</v>
      </c>
      <c r="C771" s="67">
        <v>40</v>
      </c>
      <c r="D771" s="67" t="s">
        <v>342</v>
      </c>
      <c r="E771" s="71">
        <v>0.114921140546541</v>
      </c>
      <c r="F771" s="68">
        <v>55.490405117270797</v>
      </c>
      <c r="G771" s="71">
        <v>0.316817175741479</v>
      </c>
      <c r="H771" s="68">
        <v>82.889125799573605</v>
      </c>
      <c r="I771" s="71">
        <v>1.5288018050043799E-2</v>
      </c>
      <c r="J771" s="68">
        <v>70.895522388059703</v>
      </c>
      <c r="K771" s="71">
        <v>1.26582278481013E-2</v>
      </c>
      <c r="L771" s="68">
        <v>55.7036247334755</v>
      </c>
    </row>
    <row r="772" spans="1:12" x14ac:dyDescent="0.2">
      <c r="A772" s="72" t="s">
        <v>1821</v>
      </c>
      <c r="B772" s="66" t="s">
        <v>1822</v>
      </c>
      <c r="C772" s="67">
        <v>40</v>
      </c>
      <c r="D772" s="67" t="s">
        <v>342</v>
      </c>
      <c r="E772" s="71">
        <v>9.4952748931277697E-2</v>
      </c>
      <c r="F772" s="68">
        <v>38.379530916844402</v>
      </c>
      <c r="G772" s="71">
        <v>0.261381096773316</v>
      </c>
      <c r="H772" s="68">
        <v>52.185501066098098</v>
      </c>
      <c r="I772" s="71">
        <v>2.3477150020516899E-2</v>
      </c>
      <c r="J772" s="68">
        <v>77.878464818763305</v>
      </c>
      <c r="K772" s="71">
        <v>0</v>
      </c>
      <c r="L772" s="68">
        <v>45.255863539445599</v>
      </c>
    </row>
    <row r="773" spans="1:12" x14ac:dyDescent="0.2">
      <c r="A773" s="72" t="s">
        <v>1823</v>
      </c>
      <c r="B773" s="66" t="s">
        <v>1824</v>
      </c>
      <c r="C773" s="67">
        <v>40</v>
      </c>
      <c r="D773" s="67" t="s">
        <v>342</v>
      </c>
      <c r="E773" s="71">
        <v>0.118546290032763</v>
      </c>
      <c r="F773" s="68">
        <v>57.622601279317699</v>
      </c>
      <c r="G773" s="71">
        <v>0.32240814519699001</v>
      </c>
      <c r="H773" s="68">
        <v>84.008528784648206</v>
      </c>
      <c r="I773" s="71">
        <v>2.0572497053199301E-2</v>
      </c>
      <c r="J773" s="68">
        <v>75.799573560767598</v>
      </c>
      <c r="K773" s="71">
        <v>1.26582278481013E-2</v>
      </c>
      <c r="L773" s="68">
        <v>55.7036247334755</v>
      </c>
    </row>
    <row r="774" spans="1:12" x14ac:dyDescent="0.2">
      <c r="A774" s="72" t="s">
        <v>1825</v>
      </c>
      <c r="B774" s="66" t="s">
        <v>1826</v>
      </c>
      <c r="C774" s="67">
        <v>40</v>
      </c>
      <c r="D774" s="67" t="s">
        <v>342</v>
      </c>
      <c r="E774" s="71">
        <v>9.4921940610301403E-2</v>
      </c>
      <c r="F774" s="68">
        <v>38.272921108741997</v>
      </c>
      <c r="G774" s="71">
        <v>0.270305444887118</v>
      </c>
      <c r="H774" s="68">
        <v>59.115138592750498</v>
      </c>
      <c r="I774" s="71">
        <v>1.80214909568473E-3</v>
      </c>
      <c r="J774" s="68">
        <v>20.522388059701498</v>
      </c>
      <c r="K774" s="71">
        <v>1.26582278481013E-2</v>
      </c>
      <c r="L774" s="68">
        <v>55.7036247334755</v>
      </c>
    </row>
    <row r="775" spans="1:12" x14ac:dyDescent="0.2">
      <c r="A775" s="72" t="s">
        <v>580</v>
      </c>
      <c r="B775" s="66" t="s">
        <v>1827</v>
      </c>
      <c r="C775" s="67">
        <v>40</v>
      </c>
      <c r="D775" s="67" t="s">
        <v>342</v>
      </c>
      <c r="E775" s="71">
        <v>0.100774634080067</v>
      </c>
      <c r="F775" s="68">
        <v>45.202558635394503</v>
      </c>
      <c r="G775" s="71">
        <v>0.30148625127982498</v>
      </c>
      <c r="H775" s="68">
        <v>78.411513859275004</v>
      </c>
      <c r="I775" s="71">
        <v>8.3765096037622798E-4</v>
      </c>
      <c r="J775" s="68">
        <v>9.1151385927505295</v>
      </c>
      <c r="K775" s="71">
        <v>0</v>
      </c>
      <c r="L775" s="68">
        <v>45.255863539445599</v>
      </c>
    </row>
    <row r="776" spans="1:12" x14ac:dyDescent="0.2">
      <c r="A776" s="72" t="s">
        <v>1828</v>
      </c>
      <c r="B776" s="66" t="s">
        <v>1829</v>
      </c>
      <c r="C776" s="67">
        <v>40</v>
      </c>
      <c r="D776" s="67" t="s">
        <v>342</v>
      </c>
      <c r="E776" s="71">
        <v>0.10209789584646101</v>
      </c>
      <c r="F776" s="68">
        <v>46.695095948827301</v>
      </c>
      <c r="G776" s="71">
        <v>0.29260292164674601</v>
      </c>
      <c r="H776" s="68">
        <v>75.159914712153494</v>
      </c>
      <c r="I776" s="71">
        <v>1.03253804453501E-3</v>
      </c>
      <c r="J776" s="68">
        <v>11.8336886993603</v>
      </c>
      <c r="K776" s="71">
        <v>1.26582278481013E-2</v>
      </c>
      <c r="L776" s="68">
        <v>55.7036247334755</v>
      </c>
    </row>
    <row r="777" spans="1:12" x14ac:dyDescent="0.2">
      <c r="A777" s="72" t="s">
        <v>1830</v>
      </c>
      <c r="B777" s="66" t="s">
        <v>1831</v>
      </c>
      <c r="C777" s="67">
        <v>40</v>
      </c>
      <c r="D777" s="67" t="s">
        <v>342</v>
      </c>
      <c r="E777" s="71">
        <v>8.8422581164784894E-2</v>
      </c>
      <c r="F777" s="68">
        <v>23.987206823027702</v>
      </c>
      <c r="G777" s="71">
        <v>0.25227531285551802</v>
      </c>
      <c r="H777" s="68">
        <v>39.392324093816597</v>
      </c>
      <c r="I777" s="71">
        <v>1.2992430638837E-2</v>
      </c>
      <c r="J777" s="68">
        <v>67.537313432835802</v>
      </c>
      <c r="K777" s="71">
        <v>0</v>
      </c>
      <c r="L777" s="68">
        <v>45.255863539445599</v>
      </c>
    </row>
    <row r="778" spans="1:12" x14ac:dyDescent="0.2">
      <c r="A778" s="72" t="s">
        <v>1832</v>
      </c>
      <c r="B778" s="66" t="s">
        <v>1833</v>
      </c>
      <c r="C778" s="67">
        <v>40</v>
      </c>
      <c r="D778" s="67" t="s">
        <v>342</v>
      </c>
      <c r="E778" s="71">
        <v>9.15501151725195E-2</v>
      </c>
      <c r="F778" s="68">
        <v>31.130063965884901</v>
      </c>
      <c r="G778" s="71">
        <v>0.27127214838393399</v>
      </c>
      <c r="H778" s="68">
        <v>60.021321961620501</v>
      </c>
      <c r="I778" s="71">
        <v>3.3781971336248099E-3</v>
      </c>
      <c r="J778" s="68">
        <v>34.861407249467</v>
      </c>
      <c r="K778" s="71">
        <v>0</v>
      </c>
      <c r="L778" s="68">
        <v>45.255863539445599</v>
      </c>
    </row>
    <row r="779" spans="1:12" x14ac:dyDescent="0.2">
      <c r="A779" s="72" t="s">
        <v>1834</v>
      </c>
      <c r="B779" s="66" t="s">
        <v>1835</v>
      </c>
      <c r="C779" s="67">
        <v>40</v>
      </c>
      <c r="D779" s="67" t="s">
        <v>342</v>
      </c>
      <c r="E779" s="71">
        <v>9.3703234618984305E-2</v>
      </c>
      <c r="F779" s="68">
        <v>36.300639658848603</v>
      </c>
      <c r="G779" s="71">
        <v>0.25830367762233603</v>
      </c>
      <c r="H779" s="68">
        <v>48.240938166311302</v>
      </c>
      <c r="I779" s="71">
        <v>2.2806026234616701E-2</v>
      </c>
      <c r="J779" s="68">
        <v>77.398720682302795</v>
      </c>
      <c r="K779" s="71">
        <v>0</v>
      </c>
      <c r="L779" s="68">
        <v>45.255863539445599</v>
      </c>
    </row>
    <row r="780" spans="1:12" x14ac:dyDescent="0.2">
      <c r="A780" s="72" t="s">
        <v>1836</v>
      </c>
      <c r="B780" s="66" t="s">
        <v>1837</v>
      </c>
      <c r="C780" s="67">
        <v>40</v>
      </c>
      <c r="D780" s="67" t="s">
        <v>342</v>
      </c>
      <c r="E780" s="71">
        <v>8.3387329042514294E-2</v>
      </c>
      <c r="F780" s="68">
        <v>5.8635394456289998</v>
      </c>
      <c r="G780" s="71">
        <v>0.25</v>
      </c>
      <c r="H780" s="68">
        <v>35.181236673774002</v>
      </c>
      <c r="I780" s="71">
        <v>1.61987127542907E-4</v>
      </c>
      <c r="J780" s="68">
        <v>1.7057569296375299</v>
      </c>
      <c r="K780" s="71">
        <v>0</v>
      </c>
      <c r="L780" s="68">
        <v>45.255863539445599</v>
      </c>
    </row>
    <row r="781" spans="1:12" x14ac:dyDescent="0.2">
      <c r="A781" s="72" t="s">
        <v>1838</v>
      </c>
      <c r="B781" s="66" t="s">
        <v>1839</v>
      </c>
      <c r="C781" s="67">
        <v>40</v>
      </c>
      <c r="D781" s="67" t="s">
        <v>342</v>
      </c>
      <c r="E781" s="71">
        <v>8.4083369650344006E-2</v>
      </c>
      <c r="F781" s="68">
        <v>10.1279317697228</v>
      </c>
      <c r="G781" s="71">
        <v>0.25</v>
      </c>
      <c r="H781" s="68">
        <v>35.181236673774002</v>
      </c>
      <c r="I781" s="71">
        <v>2.2501089510321101E-3</v>
      </c>
      <c r="J781" s="68">
        <v>25.4264392324094</v>
      </c>
      <c r="K781" s="71">
        <v>0</v>
      </c>
      <c r="L781" s="68">
        <v>45.255863539445599</v>
      </c>
    </row>
    <row r="782" spans="1:12" x14ac:dyDescent="0.2">
      <c r="A782" s="72" t="s">
        <v>1840</v>
      </c>
      <c r="B782" s="66" t="s">
        <v>1841</v>
      </c>
      <c r="C782" s="67">
        <v>40</v>
      </c>
      <c r="D782" s="67" t="s">
        <v>342</v>
      </c>
      <c r="E782" s="71">
        <v>0.10101414436510001</v>
      </c>
      <c r="F782" s="68">
        <v>45.628997867803797</v>
      </c>
      <c r="G782" s="71">
        <v>0.27681717574147902</v>
      </c>
      <c r="H782" s="68">
        <v>65.351812366737704</v>
      </c>
      <c r="I782" s="71">
        <v>9.0880165761755101E-4</v>
      </c>
      <c r="J782" s="68">
        <v>10.1279317697228</v>
      </c>
      <c r="K782" s="71">
        <v>2.5316455696202601E-2</v>
      </c>
      <c r="L782" s="68">
        <v>61.460554371002097</v>
      </c>
    </row>
    <row r="783" spans="1:12" x14ac:dyDescent="0.2">
      <c r="A783" s="72" t="s">
        <v>401</v>
      </c>
      <c r="B783" s="66" t="s">
        <v>1842</v>
      </c>
      <c r="C783" s="67">
        <v>40</v>
      </c>
      <c r="D783" s="67" t="s">
        <v>342</v>
      </c>
      <c r="E783" s="71">
        <v>8.85519639955131E-2</v>
      </c>
      <c r="F783" s="68">
        <v>24.466950959488301</v>
      </c>
      <c r="G783" s="71">
        <v>0.25</v>
      </c>
      <c r="H783" s="68">
        <v>35.181236673774002</v>
      </c>
      <c r="I783" s="71">
        <v>2.9976641384380298E-3</v>
      </c>
      <c r="J783" s="68">
        <v>31.343283582089601</v>
      </c>
      <c r="K783" s="71">
        <v>1.26582278481013E-2</v>
      </c>
      <c r="L783" s="68">
        <v>55.7036247334755</v>
      </c>
    </row>
    <row r="784" spans="1:12" x14ac:dyDescent="0.2">
      <c r="A784" s="72" t="s">
        <v>1843</v>
      </c>
      <c r="B784" s="66" t="s">
        <v>1844</v>
      </c>
      <c r="C784" s="67">
        <v>40</v>
      </c>
      <c r="D784" s="67" t="s">
        <v>342</v>
      </c>
      <c r="E784" s="71">
        <v>8.7414840733151006E-2</v>
      </c>
      <c r="F784" s="68">
        <v>20.255863539445599</v>
      </c>
      <c r="G784" s="71">
        <v>0.26141655599822899</v>
      </c>
      <c r="H784" s="68">
        <v>52.292110874200397</v>
      </c>
      <c r="I784" s="71">
        <v>8.2796620122359797E-4</v>
      </c>
      <c r="J784" s="68">
        <v>8.8486140724946694</v>
      </c>
      <c r="K784" s="71">
        <v>0</v>
      </c>
      <c r="L784" s="68">
        <v>45.255863539445599</v>
      </c>
    </row>
    <row r="785" spans="1:12" x14ac:dyDescent="0.2">
      <c r="A785" s="72" t="s">
        <v>1845</v>
      </c>
      <c r="B785" s="66" t="s">
        <v>1846</v>
      </c>
      <c r="C785" s="67">
        <v>40</v>
      </c>
      <c r="D785" s="67" t="s">
        <v>342</v>
      </c>
      <c r="E785" s="71">
        <v>8.7888643191658594E-2</v>
      </c>
      <c r="F785" s="68">
        <v>21.961620469083201</v>
      </c>
      <c r="G785" s="71">
        <v>0.25</v>
      </c>
      <c r="H785" s="68">
        <v>35.181236673774002</v>
      </c>
      <c r="I785" s="71">
        <v>1.0077017268746099E-3</v>
      </c>
      <c r="J785" s="68">
        <v>11.4605543710021</v>
      </c>
      <c r="K785" s="71">
        <v>1.26582278481013E-2</v>
      </c>
      <c r="L785" s="68">
        <v>55.7036247334755</v>
      </c>
    </row>
    <row r="786" spans="1:12" x14ac:dyDescent="0.2">
      <c r="A786" s="72" t="s">
        <v>1847</v>
      </c>
      <c r="B786" s="66" t="s">
        <v>1848</v>
      </c>
      <c r="C786" s="67">
        <v>40</v>
      </c>
      <c r="D786" s="67" t="s">
        <v>342</v>
      </c>
      <c r="E786" s="71">
        <v>8.3409342551416202E-2</v>
      </c>
      <c r="F786" s="68">
        <v>5.9168443496801704</v>
      </c>
      <c r="G786" s="71">
        <v>0.25</v>
      </c>
      <c r="H786" s="68">
        <v>35.181236673774002</v>
      </c>
      <c r="I786" s="71">
        <v>2.2802765424867499E-4</v>
      </c>
      <c r="J786" s="68">
        <v>2.2921108742004299</v>
      </c>
      <c r="K786" s="71">
        <v>0</v>
      </c>
      <c r="L786" s="68">
        <v>45.255863539445599</v>
      </c>
    </row>
    <row r="787" spans="1:12" x14ac:dyDescent="0.2">
      <c r="A787" s="72" t="s">
        <v>1054</v>
      </c>
      <c r="B787" s="66" t="s">
        <v>1849</v>
      </c>
      <c r="C787" s="67">
        <v>40</v>
      </c>
      <c r="D787" s="67" t="s">
        <v>342</v>
      </c>
      <c r="E787" s="71">
        <v>8.9709696283386403E-2</v>
      </c>
      <c r="F787" s="68">
        <v>27.771855010661</v>
      </c>
      <c r="G787" s="71">
        <v>0.26486498450641899</v>
      </c>
      <c r="H787" s="68">
        <v>55.223880597014897</v>
      </c>
      <c r="I787" s="71">
        <v>4.2641043437405398E-3</v>
      </c>
      <c r="J787" s="68">
        <v>41.684434968017101</v>
      </c>
      <c r="K787" s="71">
        <v>0</v>
      </c>
      <c r="L787" s="68">
        <v>45.255863539445599</v>
      </c>
    </row>
    <row r="788" spans="1:12" x14ac:dyDescent="0.2">
      <c r="A788" s="72" t="s">
        <v>1850</v>
      </c>
      <c r="B788" s="66" t="s">
        <v>1851</v>
      </c>
      <c r="C788" s="67">
        <v>40</v>
      </c>
      <c r="D788" s="67" t="s">
        <v>342</v>
      </c>
      <c r="E788" s="71">
        <v>8.3684174494480901E-2</v>
      </c>
      <c r="F788" s="68">
        <v>7.9424307036247299</v>
      </c>
      <c r="G788" s="71">
        <v>0.25</v>
      </c>
      <c r="H788" s="68">
        <v>35.181236673774002</v>
      </c>
      <c r="I788" s="71">
        <v>1.0525234834425799E-3</v>
      </c>
      <c r="J788" s="68">
        <v>11.993603411513901</v>
      </c>
      <c r="K788" s="71">
        <v>0</v>
      </c>
      <c r="L788" s="68">
        <v>45.255863539445599</v>
      </c>
    </row>
    <row r="789" spans="1:12" x14ac:dyDescent="0.2">
      <c r="A789" s="72" t="s">
        <v>1852</v>
      </c>
      <c r="B789" s="66" t="s">
        <v>1853</v>
      </c>
      <c r="C789" s="67">
        <v>40</v>
      </c>
      <c r="D789" s="67" t="s">
        <v>342</v>
      </c>
      <c r="E789" s="71">
        <v>8.3813442623326698E-2</v>
      </c>
      <c r="F789" s="68">
        <v>8.90191897654584</v>
      </c>
      <c r="G789" s="71">
        <v>0.25</v>
      </c>
      <c r="H789" s="68">
        <v>35.181236673774002</v>
      </c>
      <c r="I789" s="71">
        <v>1.4403278699799799E-3</v>
      </c>
      <c r="J789" s="68">
        <v>16.791044776119399</v>
      </c>
      <c r="K789" s="71">
        <v>0</v>
      </c>
      <c r="L789" s="68">
        <v>45.255863539445599</v>
      </c>
    </row>
    <row r="790" spans="1:12" x14ac:dyDescent="0.2">
      <c r="A790" s="72" t="s">
        <v>1063</v>
      </c>
      <c r="B790" s="66" t="s">
        <v>1854</v>
      </c>
      <c r="C790" s="67">
        <v>40</v>
      </c>
      <c r="D790" s="67" t="s">
        <v>342</v>
      </c>
      <c r="E790" s="71">
        <v>8.4189955660805199E-2</v>
      </c>
      <c r="F790" s="68">
        <v>11.034115138592799</v>
      </c>
      <c r="G790" s="71">
        <v>0.25</v>
      </c>
      <c r="H790" s="68">
        <v>35.181236673774002</v>
      </c>
      <c r="I790" s="71">
        <v>2.5698669824156398E-3</v>
      </c>
      <c r="J790" s="68">
        <v>28.038379530916799</v>
      </c>
      <c r="K790" s="71">
        <v>0</v>
      </c>
      <c r="L790" s="68">
        <v>45.255863539445599</v>
      </c>
    </row>
    <row r="791" spans="1:12" x14ac:dyDescent="0.2">
      <c r="A791" s="72" t="s">
        <v>1855</v>
      </c>
      <c r="B791" s="66" t="s">
        <v>1856</v>
      </c>
      <c r="C791" s="67">
        <v>47</v>
      </c>
      <c r="D791" s="67" t="s">
        <v>342</v>
      </c>
      <c r="E791" s="71">
        <v>8.3624414074266101E-2</v>
      </c>
      <c r="F791" s="68">
        <v>7.5159914712153499</v>
      </c>
      <c r="G791" s="71">
        <v>0.25</v>
      </c>
      <c r="H791" s="68">
        <v>35.181236673774002</v>
      </c>
      <c r="I791" s="71">
        <v>8.7324222279823698E-4</v>
      </c>
      <c r="J791" s="68">
        <v>9.5415778251599193</v>
      </c>
      <c r="K791" s="71">
        <v>0</v>
      </c>
      <c r="L791" s="68">
        <v>45.255863539445599</v>
      </c>
    </row>
    <row r="792" spans="1:12" x14ac:dyDescent="0.2">
      <c r="A792" s="72" t="s">
        <v>1857</v>
      </c>
      <c r="B792" s="66" t="s">
        <v>1858</v>
      </c>
      <c r="C792" s="67">
        <v>40</v>
      </c>
      <c r="D792" s="67" t="s">
        <v>342</v>
      </c>
      <c r="E792" s="71">
        <v>9.3585368121282195E-2</v>
      </c>
      <c r="F792" s="68">
        <v>36.034115138592703</v>
      </c>
      <c r="G792" s="71">
        <v>0.27773793714032802</v>
      </c>
      <c r="H792" s="68">
        <v>65.8315565031983</v>
      </c>
      <c r="I792" s="71">
        <v>3.0181672235191099E-3</v>
      </c>
      <c r="J792" s="68">
        <v>31.609808102345401</v>
      </c>
      <c r="K792" s="71">
        <v>0</v>
      </c>
      <c r="L792" s="68">
        <v>45.255863539445599</v>
      </c>
    </row>
    <row r="793" spans="1:12" x14ac:dyDescent="0.2">
      <c r="A793" s="72" t="s">
        <v>1859</v>
      </c>
      <c r="B793" s="66" t="s">
        <v>1860</v>
      </c>
      <c r="C793" s="67">
        <v>47</v>
      </c>
      <c r="D793" s="67" t="s">
        <v>342</v>
      </c>
      <c r="E793" s="71">
        <v>8.6141207723353902E-2</v>
      </c>
      <c r="F793" s="68">
        <v>17.057569296375299</v>
      </c>
      <c r="G793" s="71">
        <v>0.25</v>
      </c>
      <c r="H793" s="68">
        <v>35.181236673774002</v>
      </c>
      <c r="I793" s="71">
        <v>8.4236231700617892E-3</v>
      </c>
      <c r="J793" s="68">
        <v>58.955223880597003</v>
      </c>
      <c r="K793" s="71">
        <v>0</v>
      </c>
      <c r="L793" s="68">
        <v>45.255863539445599</v>
      </c>
    </row>
    <row r="794" spans="1:12" x14ac:dyDescent="0.2">
      <c r="A794" s="72" t="s">
        <v>1861</v>
      </c>
      <c r="B794" s="66" t="s">
        <v>1862</v>
      </c>
      <c r="C794" s="67">
        <v>40</v>
      </c>
      <c r="D794" s="67" t="s">
        <v>342</v>
      </c>
      <c r="E794" s="71">
        <v>0.109689845742494</v>
      </c>
      <c r="F794" s="68">
        <v>51.972281449893401</v>
      </c>
      <c r="G794" s="71">
        <v>0.25</v>
      </c>
      <c r="H794" s="68">
        <v>35.181236673774002</v>
      </c>
      <c r="I794" s="71">
        <v>3.1201701388756599E-3</v>
      </c>
      <c r="J794" s="68">
        <v>32.3560767590618</v>
      </c>
      <c r="K794" s="71">
        <v>7.5949367088607694E-2</v>
      </c>
      <c r="L794" s="68">
        <v>70.415778251599093</v>
      </c>
    </row>
    <row r="795" spans="1:12" x14ac:dyDescent="0.2">
      <c r="A795" s="72" t="s">
        <v>1863</v>
      </c>
      <c r="B795" s="66" t="s">
        <v>1864</v>
      </c>
      <c r="C795" s="67">
        <v>40</v>
      </c>
      <c r="D795" s="67" t="s">
        <v>342</v>
      </c>
      <c r="E795" s="71">
        <v>8.5715735483418903E-2</v>
      </c>
      <c r="F795" s="68">
        <v>16.044776119403</v>
      </c>
      <c r="G795" s="71">
        <v>0.25498007968127501</v>
      </c>
      <c r="H795" s="68">
        <v>43.283582089552198</v>
      </c>
      <c r="I795" s="71">
        <v>2.1671267689818202E-3</v>
      </c>
      <c r="J795" s="68">
        <v>24.733475479744101</v>
      </c>
      <c r="K795" s="71">
        <v>0</v>
      </c>
      <c r="L795" s="68">
        <v>45.255863539445599</v>
      </c>
    </row>
    <row r="796" spans="1:12" x14ac:dyDescent="0.2">
      <c r="A796" s="72" t="s">
        <v>841</v>
      </c>
      <c r="B796" s="66" t="s">
        <v>1865</v>
      </c>
      <c r="C796" s="67">
        <v>40</v>
      </c>
      <c r="D796" s="67" t="s">
        <v>342</v>
      </c>
      <c r="E796" s="71">
        <v>8.3534297466172094E-2</v>
      </c>
      <c r="F796" s="68">
        <v>6.66311300639659</v>
      </c>
      <c r="G796" s="71">
        <v>0.25</v>
      </c>
      <c r="H796" s="68">
        <v>35.181236673774002</v>
      </c>
      <c r="I796" s="71">
        <v>6.0289239851647595E-4</v>
      </c>
      <c r="J796" s="68">
        <v>6.3432835820895503</v>
      </c>
      <c r="K796" s="71">
        <v>0</v>
      </c>
      <c r="L796" s="68">
        <v>45.255863539445599</v>
      </c>
    </row>
    <row r="797" spans="1:12" x14ac:dyDescent="0.2">
      <c r="A797" s="72" t="s">
        <v>1866</v>
      </c>
      <c r="B797" s="66" t="s">
        <v>1867</v>
      </c>
      <c r="C797" s="67">
        <v>40</v>
      </c>
      <c r="D797" s="67" t="s">
        <v>342</v>
      </c>
      <c r="E797" s="71">
        <v>0.123169131478824</v>
      </c>
      <c r="F797" s="68">
        <v>59.701492537313399</v>
      </c>
      <c r="G797" s="71">
        <v>0.329765382912793</v>
      </c>
      <c r="H797" s="68">
        <v>85.341151385927503</v>
      </c>
      <c r="I797" s="71">
        <v>1.7673279793757599E-3</v>
      </c>
      <c r="J797" s="68">
        <v>20.202558635394499</v>
      </c>
      <c r="K797" s="71">
        <v>3.7974683544303799E-2</v>
      </c>
      <c r="L797" s="68">
        <v>64.339019189765494</v>
      </c>
    </row>
    <row r="798" spans="1:12" x14ac:dyDescent="0.2">
      <c r="A798" s="72" t="s">
        <v>1868</v>
      </c>
      <c r="B798" s="66" t="s">
        <v>1869</v>
      </c>
      <c r="C798" s="67">
        <v>40</v>
      </c>
      <c r="D798" s="67" t="s">
        <v>342</v>
      </c>
      <c r="E798" s="71">
        <v>0.12730793517241101</v>
      </c>
      <c r="F798" s="68">
        <v>61.567164179104502</v>
      </c>
      <c r="G798" s="71">
        <v>0.379265161575919</v>
      </c>
      <c r="H798" s="68">
        <v>91.524520255863493</v>
      </c>
      <c r="I798" s="71">
        <v>2.6586439413147501E-3</v>
      </c>
      <c r="J798" s="68">
        <v>28.518123667377399</v>
      </c>
      <c r="K798" s="71">
        <v>0</v>
      </c>
      <c r="L798" s="68">
        <v>45.255863539445599</v>
      </c>
    </row>
    <row r="799" spans="1:12" x14ac:dyDescent="0.2">
      <c r="A799" s="72" t="s">
        <v>1870</v>
      </c>
      <c r="B799" s="66" t="s">
        <v>1871</v>
      </c>
      <c r="C799" s="67">
        <v>40</v>
      </c>
      <c r="D799" s="67" t="s">
        <v>342</v>
      </c>
      <c r="E799" s="71">
        <v>8.7536732077184001E-2</v>
      </c>
      <c r="F799" s="68">
        <v>20.575692963752701</v>
      </c>
      <c r="G799" s="71">
        <v>0.25697211155378502</v>
      </c>
      <c r="H799" s="68">
        <v>46.641791044776099</v>
      </c>
      <c r="I799" s="71">
        <v>5.63808467776729E-3</v>
      </c>
      <c r="J799" s="68">
        <v>49.360341151385903</v>
      </c>
      <c r="K799" s="71">
        <v>0</v>
      </c>
      <c r="L799" s="68">
        <v>45.255863539445599</v>
      </c>
    </row>
    <row r="800" spans="1:12" x14ac:dyDescent="0.2">
      <c r="A800" s="72" t="s">
        <v>1872</v>
      </c>
      <c r="B800" s="66" t="s">
        <v>1873</v>
      </c>
      <c r="C800" s="67">
        <v>40</v>
      </c>
      <c r="D800" s="67" t="s">
        <v>342</v>
      </c>
      <c r="E800" s="71">
        <v>9.4119619831272705E-2</v>
      </c>
      <c r="F800" s="68">
        <v>37.206823027718499</v>
      </c>
      <c r="G800" s="71">
        <v>0.27329349269588299</v>
      </c>
      <c r="H800" s="68">
        <v>62.046908315564998</v>
      </c>
      <c r="I800" s="71">
        <v>9.0653667979351E-3</v>
      </c>
      <c r="J800" s="68">
        <v>60.287846481876301</v>
      </c>
      <c r="K800" s="71">
        <v>0</v>
      </c>
      <c r="L800" s="68">
        <v>45.255863539445599</v>
      </c>
    </row>
    <row r="801" spans="1:12" x14ac:dyDescent="0.2">
      <c r="A801" s="72" t="s">
        <v>1874</v>
      </c>
      <c r="B801" s="66" t="s">
        <v>1875</v>
      </c>
      <c r="C801" s="67">
        <v>40</v>
      </c>
      <c r="D801" s="67" t="s">
        <v>342</v>
      </c>
      <c r="E801" s="71">
        <v>8.3902923948151298E-2</v>
      </c>
      <c r="F801" s="68">
        <v>9.3816631130064003</v>
      </c>
      <c r="G801" s="71">
        <v>0.25</v>
      </c>
      <c r="H801" s="68">
        <v>35.181236673774002</v>
      </c>
      <c r="I801" s="71">
        <v>1.7087718444537699E-3</v>
      </c>
      <c r="J801" s="68">
        <v>19.562899786780399</v>
      </c>
      <c r="K801" s="71">
        <v>0</v>
      </c>
      <c r="L801" s="68">
        <v>45.255863539445599</v>
      </c>
    </row>
    <row r="802" spans="1:12" x14ac:dyDescent="0.2">
      <c r="A802" s="72" t="s">
        <v>1876</v>
      </c>
      <c r="B802" s="66" t="s">
        <v>1877</v>
      </c>
      <c r="C802" s="67">
        <v>40</v>
      </c>
      <c r="D802" s="67" t="s">
        <v>342</v>
      </c>
      <c r="E802" s="71">
        <v>9.4283699058354098E-2</v>
      </c>
      <c r="F802" s="68">
        <v>37.420042643923203</v>
      </c>
      <c r="G802" s="71">
        <v>0.28080123948649799</v>
      </c>
      <c r="H802" s="68">
        <v>68.550106609808097</v>
      </c>
      <c r="I802" s="71">
        <v>2.0498576885637299E-3</v>
      </c>
      <c r="J802" s="68">
        <v>23.454157782515999</v>
      </c>
      <c r="K802" s="71">
        <v>0</v>
      </c>
      <c r="L802" s="68">
        <v>45.255863539445599</v>
      </c>
    </row>
    <row r="803" spans="1:12" x14ac:dyDescent="0.2">
      <c r="A803" s="72" t="s">
        <v>1878</v>
      </c>
      <c r="B803" s="66" t="s">
        <v>1879</v>
      </c>
      <c r="C803" s="67">
        <v>40</v>
      </c>
      <c r="D803" s="67" t="s">
        <v>342</v>
      </c>
      <c r="E803" s="71">
        <v>0.100794484421658</v>
      </c>
      <c r="F803" s="68">
        <v>45.255863539445599</v>
      </c>
      <c r="G803" s="71">
        <v>0.29850376272687001</v>
      </c>
      <c r="H803" s="68">
        <v>77.345415778251606</v>
      </c>
      <c r="I803" s="71">
        <v>3.8796905381027502E-3</v>
      </c>
      <c r="J803" s="68">
        <v>38.432835820895498</v>
      </c>
      <c r="K803" s="71">
        <v>0</v>
      </c>
      <c r="L803" s="68">
        <v>45.255863539445599</v>
      </c>
    </row>
    <row r="804" spans="1:12" x14ac:dyDescent="0.2">
      <c r="A804" s="72" t="s">
        <v>1880</v>
      </c>
      <c r="B804" s="66" t="s">
        <v>1881</v>
      </c>
      <c r="C804" s="67">
        <v>40</v>
      </c>
      <c r="D804" s="67" t="s">
        <v>342</v>
      </c>
      <c r="E804" s="71">
        <v>9.2735212886853796E-2</v>
      </c>
      <c r="F804" s="68">
        <v>34.115138592750498</v>
      </c>
      <c r="G804" s="71">
        <v>0.27674192120407298</v>
      </c>
      <c r="H804" s="68">
        <v>65.138592750532993</v>
      </c>
      <c r="I804" s="71">
        <v>1.4637174564888699E-3</v>
      </c>
      <c r="J804" s="68">
        <v>17.057569296375299</v>
      </c>
      <c r="K804" s="71">
        <v>0</v>
      </c>
      <c r="L804" s="68">
        <v>45.255863539445599</v>
      </c>
    </row>
    <row r="805" spans="1:12" x14ac:dyDescent="0.2">
      <c r="A805" s="72" t="s">
        <v>1882</v>
      </c>
      <c r="B805" s="66" t="s">
        <v>1883</v>
      </c>
      <c r="C805" s="67">
        <v>40</v>
      </c>
      <c r="D805" s="67" t="s">
        <v>342</v>
      </c>
      <c r="E805" s="71">
        <v>8.5735622653027005E-2</v>
      </c>
      <c r="F805" s="68">
        <v>16.2579957356077</v>
      </c>
      <c r="G805" s="71">
        <v>0.25</v>
      </c>
      <c r="H805" s="68">
        <v>35.181236673774002</v>
      </c>
      <c r="I805" s="71">
        <v>7.2068679590810199E-3</v>
      </c>
      <c r="J805" s="68">
        <v>55.383795309168399</v>
      </c>
      <c r="K805" s="71">
        <v>0</v>
      </c>
      <c r="L805" s="68">
        <v>45.255863539445599</v>
      </c>
    </row>
    <row r="806" spans="1:12" x14ac:dyDescent="0.2">
      <c r="A806" s="72" t="s">
        <v>1882</v>
      </c>
      <c r="B806" s="66" t="s">
        <v>1884</v>
      </c>
      <c r="C806" s="67">
        <v>40</v>
      </c>
      <c r="D806" s="67" t="s">
        <v>342</v>
      </c>
      <c r="E806" s="71">
        <v>0.10194033476449001</v>
      </c>
      <c r="F806" s="68">
        <v>46.481876332622598</v>
      </c>
      <c r="G806" s="71">
        <v>0.298862298247284</v>
      </c>
      <c r="H806" s="68">
        <v>77.5053304904051</v>
      </c>
      <c r="I806" s="71">
        <v>6.9587060461867301E-3</v>
      </c>
      <c r="J806" s="68">
        <v>54.424307036247299</v>
      </c>
      <c r="K806" s="71">
        <v>0</v>
      </c>
      <c r="L806" s="68">
        <v>45.255863539445599</v>
      </c>
    </row>
    <row r="807" spans="1:12" x14ac:dyDescent="0.2">
      <c r="A807" s="72" t="s">
        <v>1885</v>
      </c>
      <c r="B807" s="66" t="s">
        <v>1886</v>
      </c>
      <c r="C807" s="67">
        <v>40</v>
      </c>
      <c r="D807" s="67" t="s">
        <v>342</v>
      </c>
      <c r="E807" s="71">
        <v>8.8320699368110503E-2</v>
      </c>
      <c r="F807" s="68">
        <v>23.667377398720699</v>
      </c>
      <c r="G807" s="71">
        <v>0.26340858787073901</v>
      </c>
      <c r="H807" s="68">
        <v>53.997867803837899</v>
      </c>
      <c r="I807" s="71">
        <v>1.5535102335921299E-3</v>
      </c>
      <c r="J807" s="68">
        <v>17.910447761194</v>
      </c>
      <c r="K807" s="71">
        <v>0</v>
      </c>
      <c r="L807" s="68">
        <v>45.255863539445599</v>
      </c>
    </row>
    <row r="808" spans="1:12" x14ac:dyDescent="0.2">
      <c r="A808" s="72" t="s">
        <v>794</v>
      </c>
      <c r="B808" s="66" t="s">
        <v>1887</v>
      </c>
      <c r="C808" s="67">
        <v>40</v>
      </c>
      <c r="D808" s="67" t="s">
        <v>342</v>
      </c>
      <c r="E808" s="71">
        <v>0.10230569812514601</v>
      </c>
      <c r="F808" s="68">
        <v>46.855010660980803</v>
      </c>
      <c r="G808" s="71">
        <v>0.303700737437055</v>
      </c>
      <c r="H808" s="68">
        <v>78.944562899786803</v>
      </c>
      <c r="I808" s="71">
        <v>3.2163569383842098E-3</v>
      </c>
      <c r="J808" s="68">
        <v>33.262260127931803</v>
      </c>
      <c r="K808" s="71">
        <v>0</v>
      </c>
      <c r="L808" s="68">
        <v>45.255863539445599</v>
      </c>
    </row>
    <row r="809" spans="1:12" x14ac:dyDescent="0.2">
      <c r="A809" s="72" t="s">
        <v>1888</v>
      </c>
      <c r="B809" s="66" t="s">
        <v>1889</v>
      </c>
      <c r="C809" s="67">
        <v>40</v>
      </c>
      <c r="D809" s="67" t="s">
        <v>342</v>
      </c>
      <c r="E809" s="71">
        <v>8.4937498379062004E-2</v>
      </c>
      <c r="F809" s="68">
        <v>14.0191897654584</v>
      </c>
      <c r="G809" s="71">
        <v>0.25113765642775898</v>
      </c>
      <c r="H809" s="68">
        <v>37.899786780383799</v>
      </c>
      <c r="I809" s="71">
        <v>3.6748387094270602E-3</v>
      </c>
      <c r="J809" s="68">
        <v>36.727078891258003</v>
      </c>
      <c r="K809" s="71">
        <v>0</v>
      </c>
      <c r="L809" s="68">
        <v>45.255863539445599</v>
      </c>
    </row>
    <row r="810" spans="1:12" x14ac:dyDescent="0.2">
      <c r="A810" s="72" t="s">
        <v>1890</v>
      </c>
      <c r="B810" s="66" t="s">
        <v>1891</v>
      </c>
      <c r="C810" s="67">
        <v>40</v>
      </c>
      <c r="D810" s="67" t="s">
        <v>342</v>
      </c>
      <c r="E810" s="71">
        <v>8.8116449744520195E-2</v>
      </c>
      <c r="F810" s="68">
        <v>22.7078891257996</v>
      </c>
      <c r="G810" s="71">
        <v>0.26340858787073901</v>
      </c>
      <c r="H810" s="68">
        <v>53.997867803837899</v>
      </c>
      <c r="I810" s="71">
        <v>9.4076136282123001E-4</v>
      </c>
      <c r="J810" s="68">
        <v>10.3411513859275</v>
      </c>
      <c r="K810" s="71">
        <v>0</v>
      </c>
      <c r="L810" s="68">
        <v>45.255863539445599</v>
      </c>
    </row>
    <row r="811" spans="1:12" x14ac:dyDescent="0.2">
      <c r="A811" s="72" t="s">
        <v>1892</v>
      </c>
      <c r="B811" s="66" t="s">
        <v>1893</v>
      </c>
      <c r="C811" s="67">
        <v>40</v>
      </c>
      <c r="D811" s="67" t="s">
        <v>342</v>
      </c>
      <c r="E811" s="71">
        <v>8.7664158934327899E-2</v>
      </c>
      <c r="F811" s="68">
        <v>20.735607675906198</v>
      </c>
      <c r="G811" s="71">
        <v>0.25113765642775898</v>
      </c>
      <c r="H811" s="68">
        <v>37.899786780383799</v>
      </c>
      <c r="I811" s="71">
        <v>1.1854820375224799E-2</v>
      </c>
      <c r="J811" s="68">
        <v>65.778251599147097</v>
      </c>
      <c r="K811" s="71">
        <v>0</v>
      </c>
      <c r="L811" s="68">
        <v>45.255863539445599</v>
      </c>
    </row>
    <row r="812" spans="1:12" x14ac:dyDescent="0.2">
      <c r="A812" s="72" t="s">
        <v>1650</v>
      </c>
      <c r="B812" s="66" t="s">
        <v>1894</v>
      </c>
      <c r="C812" s="67">
        <v>40</v>
      </c>
      <c r="D812" s="67" t="s">
        <v>342</v>
      </c>
      <c r="E812" s="71">
        <v>8.36101829345548E-2</v>
      </c>
      <c r="F812" s="68">
        <v>7.3560767590618301</v>
      </c>
      <c r="G812" s="71">
        <v>0.25</v>
      </c>
      <c r="H812" s="68">
        <v>35.181236673774002</v>
      </c>
      <c r="I812" s="71">
        <v>8.305488036643E-4</v>
      </c>
      <c r="J812" s="68">
        <v>8.90191897654584</v>
      </c>
      <c r="K812" s="71">
        <v>0</v>
      </c>
      <c r="L812" s="68">
        <v>45.255863539445599</v>
      </c>
    </row>
    <row r="813" spans="1:12" x14ac:dyDescent="0.2">
      <c r="A813" s="72" t="s">
        <v>1895</v>
      </c>
      <c r="B813" s="66" t="s">
        <v>1896</v>
      </c>
      <c r="C813" s="67">
        <v>40</v>
      </c>
      <c r="D813" s="67" t="s">
        <v>342</v>
      </c>
      <c r="E813" s="71">
        <v>8.4794571065032895E-2</v>
      </c>
      <c r="F813" s="68">
        <v>13.4328358208955</v>
      </c>
      <c r="G813" s="71">
        <v>0.25</v>
      </c>
      <c r="H813" s="68">
        <v>35.181236673774002</v>
      </c>
      <c r="I813" s="71">
        <v>4.3837131950987098E-3</v>
      </c>
      <c r="J813" s="68">
        <v>42.590618336886997</v>
      </c>
      <c r="K813" s="71">
        <v>0</v>
      </c>
      <c r="L813" s="68">
        <v>45.255863539445599</v>
      </c>
    </row>
    <row r="814" spans="1:12" x14ac:dyDescent="0.2">
      <c r="A814" s="72" t="s">
        <v>1897</v>
      </c>
      <c r="B814" s="66" t="s">
        <v>1898</v>
      </c>
      <c r="C814" s="67">
        <v>40</v>
      </c>
      <c r="D814" s="67" t="s">
        <v>342</v>
      </c>
      <c r="E814" s="71">
        <v>9.6673861922252399E-2</v>
      </c>
      <c r="F814" s="68">
        <v>40.884861407249502</v>
      </c>
      <c r="G814" s="71">
        <v>0.28915449313855701</v>
      </c>
      <c r="H814" s="68">
        <v>73.400852878464804</v>
      </c>
      <c r="I814" s="71">
        <v>8.6709262820022402E-4</v>
      </c>
      <c r="J814" s="68">
        <v>9.4882729211087398</v>
      </c>
      <c r="K814" s="71">
        <v>0</v>
      </c>
      <c r="L814" s="68">
        <v>45.255863539445599</v>
      </c>
    </row>
    <row r="815" spans="1:12" x14ac:dyDescent="0.2">
      <c r="A815" s="72" t="s">
        <v>1899</v>
      </c>
      <c r="B815" s="66" t="s">
        <v>1900</v>
      </c>
      <c r="C815" s="67">
        <v>40</v>
      </c>
      <c r="D815" s="67" t="s">
        <v>342</v>
      </c>
      <c r="E815" s="71">
        <v>0.10204525052586701</v>
      </c>
      <c r="F815" s="68">
        <v>46.641791044776099</v>
      </c>
      <c r="G815" s="71">
        <v>0.30440460380699402</v>
      </c>
      <c r="H815" s="68">
        <v>79.051172707889094</v>
      </c>
      <c r="I815" s="71">
        <v>1.7311477706075801E-3</v>
      </c>
      <c r="J815" s="68">
        <v>19.829424307036199</v>
      </c>
      <c r="K815" s="71">
        <v>0</v>
      </c>
      <c r="L815" s="68">
        <v>45.255863539445599</v>
      </c>
    </row>
    <row r="816" spans="1:12" x14ac:dyDescent="0.2">
      <c r="A816" s="72" t="s">
        <v>1901</v>
      </c>
      <c r="B816" s="66" t="s">
        <v>1902</v>
      </c>
      <c r="C816" s="67">
        <v>40</v>
      </c>
      <c r="D816" s="67" t="s">
        <v>342</v>
      </c>
      <c r="E816" s="71">
        <v>9.1463086897736703E-2</v>
      </c>
      <c r="F816" s="68">
        <v>30.9701492537313</v>
      </c>
      <c r="G816" s="71">
        <v>0.25</v>
      </c>
      <c r="H816" s="68">
        <v>35.181236673774002</v>
      </c>
      <c r="I816" s="71">
        <v>2.43892606932101E-2</v>
      </c>
      <c r="J816" s="68">
        <v>78.358208955223901</v>
      </c>
      <c r="K816" s="71">
        <v>0</v>
      </c>
      <c r="L816" s="68">
        <v>45.255863539445599</v>
      </c>
    </row>
    <row r="817" spans="1:12" x14ac:dyDescent="0.2">
      <c r="A817" s="72" t="s">
        <v>1903</v>
      </c>
      <c r="B817" s="66" t="s">
        <v>1904</v>
      </c>
      <c r="C817" s="67">
        <v>40</v>
      </c>
      <c r="D817" s="67" t="s">
        <v>342</v>
      </c>
      <c r="E817" s="71">
        <v>9.3717624330425103E-2</v>
      </c>
      <c r="F817" s="68">
        <v>36.353944562899798</v>
      </c>
      <c r="G817" s="71">
        <v>0.28072598494909301</v>
      </c>
      <c r="H817" s="68">
        <v>68.3368869936034</v>
      </c>
      <c r="I817" s="71">
        <v>4.26888042182679E-4</v>
      </c>
      <c r="J817" s="68">
        <v>4.5309168443496803</v>
      </c>
      <c r="K817" s="71">
        <v>0</v>
      </c>
      <c r="L817" s="68">
        <v>45.255863539445599</v>
      </c>
    </row>
    <row r="818" spans="1:12" x14ac:dyDescent="0.2">
      <c r="A818" s="72" t="s">
        <v>1905</v>
      </c>
      <c r="B818" s="66" t="s">
        <v>1906</v>
      </c>
      <c r="C818" s="67">
        <v>40</v>
      </c>
      <c r="D818" s="67" t="s">
        <v>342</v>
      </c>
      <c r="E818" s="71">
        <v>0.11419210171083</v>
      </c>
      <c r="F818" s="68">
        <v>55.063965884861403</v>
      </c>
      <c r="G818" s="71">
        <v>0.34217795484727798</v>
      </c>
      <c r="H818" s="68">
        <v>87.579957356076804</v>
      </c>
      <c r="I818" s="71">
        <v>3.9835028521292902E-4</v>
      </c>
      <c r="J818" s="68">
        <v>4.2110874200426398</v>
      </c>
      <c r="K818" s="71">
        <v>0</v>
      </c>
      <c r="L818" s="68">
        <v>45.255863539445599</v>
      </c>
    </row>
    <row r="819" spans="1:12" x14ac:dyDescent="0.2">
      <c r="A819" s="72" t="s">
        <v>700</v>
      </c>
      <c r="B819" s="66" t="s">
        <v>1907</v>
      </c>
      <c r="C819" s="67">
        <v>40</v>
      </c>
      <c r="D819" s="67" t="s">
        <v>342</v>
      </c>
      <c r="E819" s="71">
        <v>8.8433736978153196E-2</v>
      </c>
      <c r="F819" s="68">
        <v>24.200426439232402</v>
      </c>
      <c r="G819" s="71">
        <v>0.26241257193448397</v>
      </c>
      <c r="H819" s="68">
        <v>52.985074626865703</v>
      </c>
      <c r="I819" s="71">
        <v>2.8886389999752998E-3</v>
      </c>
      <c r="J819" s="68">
        <v>30.437100213219601</v>
      </c>
      <c r="K819" s="71">
        <v>0</v>
      </c>
      <c r="L819" s="68">
        <v>45.255863539445599</v>
      </c>
    </row>
    <row r="820" spans="1:12" x14ac:dyDescent="0.2">
      <c r="A820" s="72" t="s">
        <v>1908</v>
      </c>
      <c r="B820" s="66" t="s">
        <v>1909</v>
      </c>
      <c r="C820" s="67">
        <v>40</v>
      </c>
      <c r="D820" s="67" t="s">
        <v>342</v>
      </c>
      <c r="E820" s="71">
        <v>9.2504054081856302E-2</v>
      </c>
      <c r="F820" s="68">
        <v>33.582089552238799</v>
      </c>
      <c r="G820" s="71">
        <v>0.26294820717131501</v>
      </c>
      <c r="H820" s="68">
        <v>53.4648187633262</v>
      </c>
      <c r="I820" s="71">
        <v>1.90572722615301E-3</v>
      </c>
      <c r="J820" s="68">
        <v>21.5351812366738</v>
      </c>
      <c r="K820" s="71">
        <v>1.26582278481013E-2</v>
      </c>
      <c r="L820" s="68">
        <v>55.7036247334755</v>
      </c>
    </row>
    <row r="821" spans="1:12" x14ac:dyDescent="0.2">
      <c r="A821" s="72" t="s">
        <v>1910</v>
      </c>
      <c r="B821" s="66" t="s">
        <v>1911</v>
      </c>
      <c r="C821" s="67">
        <v>40</v>
      </c>
      <c r="D821" s="67" t="s">
        <v>342</v>
      </c>
      <c r="E821" s="71">
        <v>0.109852872093574</v>
      </c>
      <c r="F821" s="68">
        <v>52.025586353944597</v>
      </c>
      <c r="G821" s="71">
        <v>0.305081879535329</v>
      </c>
      <c r="H821" s="68">
        <v>79.424307036247299</v>
      </c>
      <c r="I821" s="71">
        <v>1.18185088972926E-2</v>
      </c>
      <c r="J821" s="68">
        <v>65.724946695095994</v>
      </c>
      <c r="K821" s="71">
        <v>1.26582278481013E-2</v>
      </c>
      <c r="L821" s="68">
        <v>55.7036247334755</v>
      </c>
    </row>
    <row r="822" spans="1:12" x14ac:dyDescent="0.2">
      <c r="A822" s="72" t="s">
        <v>1912</v>
      </c>
      <c r="B822" s="66" t="s">
        <v>1913</v>
      </c>
      <c r="C822" s="67">
        <v>40</v>
      </c>
      <c r="D822" s="67" t="s">
        <v>342</v>
      </c>
      <c r="E822" s="71">
        <v>8.8582705373963205E-2</v>
      </c>
      <c r="F822" s="68">
        <v>24.5735607675906</v>
      </c>
      <c r="G822" s="71">
        <v>0.25</v>
      </c>
      <c r="H822" s="68">
        <v>35.181236673774002</v>
      </c>
      <c r="I822" s="71">
        <v>3.0898882737883499E-3</v>
      </c>
      <c r="J822" s="68">
        <v>32.142857142857103</v>
      </c>
      <c r="K822" s="71">
        <v>1.26582278481013E-2</v>
      </c>
      <c r="L822" s="68">
        <v>55.7036247334755</v>
      </c>
    </row>
    <row r="823" spans="1:12" x14ac:dyDescent="0.2">
      <c r="A823" s="72" t="s">
        <v>580</v>
      </c>
      <c r="B823" s="66" t="s">
        <v>1914</v>
      </c>
      <c r="C823" s="67">
        <v>40</v>
      </c>
      <c r="D823" s="67" t="s">
        <v>342</v>
      </c>
      <c r="E823" s="71">
        <v>9.2156979141026801E-2</v>
      </c>
      <c r="F823" s="68">
        <v>32.729211087419998</v>
      </c>
      <c r="G823" s="71">
        <v>0.26984506418769399</v>
      </c>
      <c r="H823" s="68">
        <v>58.795309168443502</v>
      </c>
      <c r="I823" s="71">
        <v>6.6258732353866702E-3</v>
      </c>
      <c r="J823" s="68">
        <v>53.251599147121503</v>
      </c>
      <c r="K823" s="71">
        <v>0</v>
      </c>
      <c r="L823" s="68">
        <v>45.255863539445599</v>
      </c>
    </row>
    <row r="824" spans="1:12" x14ac:dyDescent="0.2">
      <c r="A824" s="72" t="s">
        <v>1915</v>
      </c>
      <c r="B824" s="66" t="s">
        <v>1916</v>
      </c>
      <c r="C824" s="67">
        <v>40</v>
      </c>
      <c r="D824" s="67" t="s">
        <v>342</v>
      </c>
      <c r="E824" s="71">
        <v>9.4182299926003896E-2</v>
      </c>
      <c r="F824" s="68">
        <v>37.260127931769702</v>
      </c>
      <c r="G824" s="71">
        <v>0.28218238158477199</v>
      </c>
      <c r="H824" s="68">
        <v>69.456289978678001</v>
      </c>
      <c r="I824" s="71">
        <v>3.6451819323974098E-4</v>
      </c>
      <c r="J824" s="68">
        <v>3.5714285714285698</v>
      </c>
      <c r="K824" s="71">
        <v>0</v>
      </c>
      <c r="L824" s="68">
        <v>45.255863539445599</v>
      </c>
    </row>
    <row r="825" spans="1:12" x14ac:dyDescent="0.2">
      <c r="A825" s="72" t="s">
        <v>1917</v>
      </c>
      <c r="B825" s="66" t="s">
        <v>1918</v>
      </c>
      <c r="C825" s="67">
        <v>40</v>
      </c>
      <c r="D825" s="67" t="s">
        <v>342</v>
      </c>
      <c r="E825" s="71">
        <v>8.9956873277038302E-2</v>
      </c>
      <c r="F825" s="68">
        <v>28.144989339019201</v>
      </c>
      <c r="G825" s="71">
        <v>0.26831341301460798</v>
      </c>
      <c r="H825" s="68">
        <v>57.942430703624701</v>
      </c>
      <c r="I825" s="71">
        <v>1.5572068165066999E-3</v>
      </c>
      <c r="J825" s="68">
        <v>17.963752665245199</v>
      </c>
      <c r="K825" s="71">
        <v>0</v>
      </c>
      <c r="L825" s="68">
        <v>45.255863539445599</v>
      </c>
    </row>
    <row r="826" spans="1:12" x14ac:dyDescent="0.2">
      <c r="A826" s="72" t="s">
        <v>1866</v>
      </c>
      <c r="B826" s="66" t="s">
        <v>1919</v>
      </c>
      <c r="C826" s="67">
        <v>40</v>
      </c>
      <c r="D826" s="67" t="s">
        <v>342</v>
      </c>
      <c r="E826" s="71">
        <v>8.9177935816189893E-2</v>
      </c>
      <c r="F826" s="68">
        <v>26.652452025586399</v>
      </c>
      <c r="G826" s="71">
        <v>0.26693227091633498</v>
      </c>
      <c r="H826" s="68">
        <v>56.716417910447802</v>
      </c>
      <c r="I826" s="71">
        <v>6.0153653223510696E-4</v>
      </c>
      <c r="J826" s="68">
        <v>6.2899786780383797</v>
      </c>
      <c r="K826" s="71">
        <v>0</v>
      </c>
      <c r="L826" s="68">
        <v>45.255863539445599</v>
      </c>
    </row>
    <row r="827" spans="1:12" x14ac:dyDescent="0.2">
      <c r="A827" s="72" t="s">
        <v>1920</v>
      </c>
      <c r="B827" s="66" t="s">
        <v>1921</v>
      </c>
      <c r="C827" s="67">
        <v>40</v>
      </c>
      <c r="D827" s="67" t="s">
        <v>342</v>
      </c>
      <c r="E827" s="71">
        <v>9.0429776983302401E-2</v>
      </c>
      <c r="F827" s="68">
        <v>29.264392324093802</v>
      </c>
      <c r="G827" s="71">
        <v>0.26785303231518398</v>
      </c>
      <c r="H827" s="68">
        <v>57.462686567164198</v>
      </c>
      <c r="I827" s="71">
        <v>3.4362986347233801E-3</v>
      </c>
      <c r="J827" s="68">
        <v>35.181236673774002</v>
      </c>
      <c r="K827" s="71">
        <v>0</v>
      </c>
      <c r="L827" s="68">
        <v>45.255863539445599</v>
      </c>
    </row>
    <row r="828" spans="1:12" x14ac:dyDescent="0.2">
      <c r="A828" s="72" t="s">
        <v>1922</v>
      </c>
      <c r="B828" s="66" t="s">
        <v>1923</v>
      </c>
      <c r="C828" s="67">
        <v>40</v>
      </c>
      <c r="D828" s="67" t="s">
        <v>342</v>
      </c>
      <c r="E828" s="71">
        <v>8.4961491839859599E-2</v>
      </c>
      <c r="F828" s="68">
        <v>14.2324093816631</v>
      </c>
      <c r="G828" s="71">
        <v>0.25</v>
      </c>
      <c r="H828" s="68">
        <v>35.181236673774002</v>
      </c>
      <c r="I828" s="71">
        <v>4.8844755195788696E-3</v>
      </c>
      <c r="J828" s="68">
        <v>45.1492537313433</v>
      </c>
      <c r="K828" s="71">
        <v>0</v>
      </c>
      <c r="L828" s="68">
        <v>45.255863539445599</v>
      </c>
    </row>
    <row r="829" spans="1:12" x14ac:dyDescent="0.2">
      <c r="A829" s="72" t="s">
        <v>1924</v>
      </c>
      <c r="B829" s="66" t="s">
        <v>1925</v>
      </c>
      <c r="C829" s="67">
        <v>40</v>
      </c>
      <c r="D829" s="67" t="s">
        <v>342</v>
      </c>
      <c r="E829" s="71">
        <v>8.3821827204570307E-2</v>
      </c>
      <c r="F829" s="68">
        <v>8.9552238805970106</v>
      </c>
      <c r="G829" s="71">
        <v>0.25</v>
      </c>
      <c r="H829" s="68">
        <v>35.181236673774002</v>
      </c>
      <c r="I829" s="71">
        <v>1.4654816137107301E-3</v>
      </c>
      <c r="J829" s="68">
        <v>17.110874200426402</v>
      </c>
      <c r="K829" s="71">
        <v>0</v>
      </c>
      <c r="L829" s="68">
        <v>45.255863539445599</v>
      </c>
    </row>
    <row r="830" spans="1:12" x14ac:dyDescent="0.2">
      <c r="A830" s="72" t="s">
        <v>1926</v>
      </c>
      <c r="B830" s="66" t="s">
        <v>1927</v>
      </c>
      <c r="C830" s="67">
        <v>40</v>
      </c>
      <c r="D830" s="67" t="s">
        <v>342</v>
      </c>
      <c r="E830" s="71">
        <v>8.3760644609912796E-2</v>
      </c>
      <c r="F830" s="68">
        <v>8.5820895522388092</v>
      </c>
      <c r="G830" s="71">
        <v>0.25</v>
      </c>
      <c r="H830" s="68">
        <v>35.181236673774002</v>
      </c>
      <c r="I830" s="71">
        <v>1.2819338297384E-3</v>
      </c>
      <c r="J830" s="68">
        <v>14.9253731343284</v>
      </c>
      <c r="K830" s="71">
        <v>0</v>
      </c>
      <c r="L830" s="68">
        <v>45.255863539445599</v>
      </c>
    </row>
    <row r="831" spans="1:12" x14ac:dyDescent="0.2">
      <c r="A831" s="72" t="s">
        <v>1928</v>
      </c>
      <c r="B831" s="66" t="s">
        <v>1929</v>
      </c>
      <c r="C831" s="67">
        <v>40</v>
      </c>
      <c r="D831" s="67" t="s">
        <v>342</v>
      </c>
      <c r="E831" s="71">
        <v>8.3612959232178499E-2</v>
      </c>
      <c r="F831" s="68">
        <v>7.4093816631130096</v>
      </c>
      <c r="G831" s="71">
        <v>0.25</v>
      </c>
      <c r="H831" s="68">
        <v>35.181236673774002</v>
      </c>
      <c r="I831" s="71">
        <v>8.38877696535562E-4</v>
      </c>
      <c r="J831" s="68">
        <v>9.2217484008528796</v>
      </c>
      <c r="K831" s="71">
        <v>0</v>
      </c>
      <c r="L831" s="68">
        <v>45.255863539445599</v>
      </c>
    </row>
    <row r="832" spans="1:12" x14ac:dyDescent="0.2">
      <c r="A832" s="72" t="s">
        <v>1930</v>
      </c>
      <c r="B832" s="66" t="s">
        <v>1931</v>
      </c>
      <c r="C832" s="67">
        <v>40</v>
      </c>
      <c r="D832" s="67" t="s">
        <v>342</v>
      </c>
      <c r="E832" s="71">
        <v>8.3555603936307996E-2</v>
      </c>
      <c r="F832" s="68">
        <v>6.9829424307036199</v>
      </c>
      <c r="G832" s="71">
        <v>0.25</v>
      </c>
      <c r="H832" s="68">
        <v>35.181236673774002</v>
      </c>
      <c r="I832" s="71">
        <v>6.6681180892383396E-4</v>
      </c>
      <c r="J832" s="68">
        <v>7.1961620469083103</v>
      </c>
      <c r="K832" s="71">
        <v>0</v>
      </c>
      <c r="L832" s="68">
        <v>45.255863539445599</v>
      </c>
    </row>
    <row r="833" spans="1:12" x14ac:dyDescent="0.2">
      <c r="A833" s="72" t="s">
        <v>1932</v>
      </c>
      <c r="B833" s="66" t="s">
        <v>1933</v>
      </c>
      <c r="C833" s="67">
        <v>40</v>
      </c>
      <c r="D833" s="67" t="s">
        <v>342</v>
      </c>
      <c r="E833" s="71">
        <v>8.37413055053636E-2</v>
      </c>
      <c r="F833" s="68">
        <v>8.5287846481876297</v>
      </c>
      <c r="G833" s="71">
        <v>0.25</v>
      </c>
      <c r="H833" s="68">
        <v>35.181236673774002</v>
      </c>
      <c r="I833" s="71">
        <v>1.2239165160906501E-3</v>
      </c>
      <c r="J833" s="68">
        <v>14.179104477611901</v>
      </c>
      <c r="K833" s="71">
        <v>0</v>
      </c>
      <c r="L833" s="68">
        <v>45.255863539445599</v>
      </c>
    </row>
    <row r="834" spans="1:12" x14ac:dyDescent="0.2">
      <c r="A834" s="72" t="s">
        <v>1934</v>
      </c>
      <c r="B834" s="66" t="s">
        <v>1935</v>
      </c>
      <c r="C834" s="67">
        <v>40</v>
      </c>
      <c r="D834" s="67" t="s">
        <v>342</v>
      </c>
      <c r="E834" s="71">
        <v>8.6691127695427903E-2</v>
      </c>
      <c r="F834" s="68">
        <v>18.710021321961602</v>
      </c>
      <c r="G834" s="71">
        <v>0.25</v>
      </c>
      <c r="H834" s="68">
        <v>35.181236673774002</v>
      </c>
      <c r="I834" s="71">
        <v>1.00733830862836E-2</v>
      </c>
      <c r="J834" s="68">
        <v>62.579957356076797</v>
      </c>
      <c r="K834" s="71">
        <v>0</v>
      </c>
      <c r="L834" s="68">
        <v>45.255863539445599</v>
      </c>
    </row>
    <row r="835" spans="1:12" x14ac:dyDescent="0.2">
      <c r="A835" s="72" t="s">
        <v>1936</v>
      </c>
      <c r="B835" s="66" t="s">
        <v>1937</v>
      </c>
      <c r="C835" s="67">
        <v>47</v>
      </c>
      <c r="D835" s="67" t="s">
        <v>342</v>
      </c>
      <c r="E835" s="71">
        <v>8.33356738167952E-2</v>
      </c>
      <c r="F835" s="68">
        <v>5.7036247334754799</v>
      </c>
      <c r="G835" s="71">
        <v>0.25</v>
      </c>
      <c r="H835" s="68">
        <v>35.181236673774002</v>
      </c>
      <c r="I835" s="71">
        <v>7.0214503856568202E-6</v>
      </c>
      <c r="J835" s="68">
        <v>0.58635394456290002</v>
      </c>
      <c r="K835" s="71">
        <v>0</v>
      </c>
      <c r="L835" s="68">
        <v>45.255863539445599</v>
      </c>
    </row>
    <row r="836" spans="1:12" x14ac:dyDescent="0.2">
      <c r="A836" s="72" t="s">
        <v>1938</v>
      </c>
      <c r="B836" s="66" t="s">
        <v>1939</v>
      </c>
      <c r="C836" s="67">
        <v>40</v>
      </c>
      <c r="D836" s="67" t="s">
        <v>342</v>
      </c>
      <c r="E836" s="71">
        <v>8.7772780014897994E-2</v>
      </c>
      <c r="F836" s="68">
        <v>21.481876332622601</v>
      </c>
      <c r="G836" s="71">
        <v>0.25597609561752999</v>
      </c>
      <c r="H836" s="68">
        <v>45.1492537313433</v>
      </c>
      <c r="I836" s="71">
        <v>7.3422444271640701E-3</v>
      </c>
      <c r="J836" s="68">
        <v>55.863539445629002</v>
      </c>
      <c r="K836" s="71">
        <v>0</v>
      </c>
      <c r="L836" s="68">
        <v>45.255863539445599</v>
      </c>
    </row>
    <row r="837" spans="1:12" x14ac:dyDescent="0.2">
      <c r="A837" s="72" t="s">
        <v>580</v>
      </c>
      <c r="B837" s="66" t="s">
        <v>1940</v>
      </c>
      <c r="C837" s="67">
        <v>40</v>
      </c>
      <c r="D837" s="67" t="s">
        <v>342</v>
      </c>
      <c r="E837" s="71">
        <v>8.8229486523398307E-2</v>
      </c>
      <c r="F837" s="68">
        <v>23.240938166311299</v>
      </c>
      <c r="G837" s="71">
        <v>0.25</v>
      </c>
      <c r="H837" s="68">
        <v>35.181236673774002</v>
      </c>
      <c r="I837" s="71">
        <v>1.46884595701948E-2</v>
      </c>
      <c r="J837" s="68">
        <v>70.202558635394496</v>
      </c>
      <c r="K837" s="71">
        <v>0</v>
      </c>
      <c r="L837" s="68">
        <v>45.255863539445599</v>
      </c>
    </row>
    <row r="838" spans="1:12" x14ac:dyDescent="0.2">
      <c r="A838" s="72" t="s">
        <v>1941</v>
      </c>
      <c r="B838" s="66" t="s">
        <v>1942</v>
      </c>
      <c r="C838" s="67">
        <v>40</v>
      </c>
      <c r="D838" s="67" t="s">
        <v>342</v>
      </c>
      <c r="E838" s="71">
        <v>8.3410440157453497E-2</v>
      </c>
      <c r="F838" s="68">
        <v>5.9701492537313401</v>
      </c>
      <c r="G838" s="71">
        <v>0.25</v>
      </c>
      <c r="H838" s="68">
        <v>35.181236673774002</v>
      </c>
      <c r="I838" s="71">
        <v>2.3132047236056901E-4</v>
      </c>
      <c r="J838" s="68">
        <v>2.3454157782516001</v>
      </c>
      <c r="K838" s="71">
        <v>0</v>
      </c>
      <c r="L838" s="68">
        <v>45.255863539445599</v>
      </c>
    </row>
    <row r="839" spans="1:12" x14ac:dyDescent="0.2">
      <c r="A839" s="72" t="s">
        <v>1943</v>
      </c>
      <c r="B839" s="66" t="s">
        <v>1944</v>
      </c>
      <c r="C839" s="67">
        <v>40</v>
      </c>
      <c r="D839" s="67" t="s">
        <v>342</v>
      </c>
      <c r="E839" s="71">
        <v>9.0321252607525507E-2</v>
      </c>
      <c r="F839" s="68">
        <v>28.837953091684401</v>
      </c>
      <c r="G839" s="71">
        <v>0.257024925313244</v>
      </c>
      <c r="H839" s="68">
        <v>46.748400852878497</v>
      </c>
      <c r="I839" s="71">
        <v>1.39388325093322E-2</v>
      </c>
      <c r="J839" s="68">
        <v>68.869936034115099</v>
      </c>
      <c r="K839" s="71">
        <v>0</v>
      </c>
      <c r="L839" s="68">
        <v>45.255863539445599</v>
      </c>
    </row>
    <row r="840" spans="1:12" x14ac:dyDescent="0.2">
      <c r="A840" s="72" t="s">
        <v>1945</v>
      </c>
      <c r="B840" s="66" t="s">
        <v>1946</v>
      </c>
      <c r="C840" s="67">
        <v>40</v>
      </c>
      <c r="D840" s="67" t="s">
        <v>342</v>
      </c>
      <c r="E840" s="71">
        <v>8.4429238254418004E-2</v>
      </c>
      <c r="F840" s="68">
        <v>11.886993603411501</v>
      </c>
      <c r="G840" s="71">
        <v>0.25099601593625498</v>
      </c>
      <c r="H840" s="68">
        <v>36.727078891258003</v>
      </c>
      <c r="I840" s="71">
        <v>2.2916988269989199E-3</v>
      </c>
      <c r="J840" s="68">
        <v>25.852878464818801</v>
      </c>
      <c r="K840" s="71">
        <v>0</v>
      </c>
      <c r="L840" s="68">
        <v>45.255863539445599</v>
      </c>
    </row>
    <row r="841" spans="1:12" x14ac:dyDescent="0.2">
      <c r="A841" s="72" t="s">
        <v>1947</v>
      </c>
      <c r="B841" s="66" t="s">
        <v>1948</v>
      </c>
      <c r="C841" s="67">
        <v>40</v>
      </c>
      <c r="D841" s="67" t="s">
        <v>342</v>
      </c>
      <c r="E841" s="71">
        <v>8.3892147198162098E-2</v>
      </c>
      <c r="F841" s="68">
        <v>9.2750533049040502</v>
      </c>
      <c r="G841" s="71">
        <v>0.25</v>
      </c>
      <c r="H841" s="68">
        <v>35.181236673774002</v>
      </c>
      <c r="I841" s="71">
        <v>1.67644159448644E-3</v>
      </c>
      <c r="J841" s="68">
        <v>19.083155650319799</v>
      </c>
      <c r="K841" s="71">
        <v>0</v>
      </c>
      <c r="L841" s="68">
        <v>45.255863539445599</v>
      </c>
    </row>
    <row r="842" spans="1:12" x14ac:dyDescent="0.2">
      <c r="A842" s="72" t="s">
        <v>1949</v>
      </c>
      <c r="B842" s="66" t="s">
        <v>1950</v>
      </c>
      <c r="C842" s="67">
        <v>40</v>
      </c>
      <c r="D842" s="67" t="s">
        <v>342</v>
      </c>
      <c r="E842" s="71">
        <v>9.3720740288761401E-2</v>
      </c>
      <c r="F842" s="68">
        <v>36.407249466951001</v>
      </c>
      <c r="G842" s="71">
        <v>0.26486498450641899</v>
      </c>
      <c r="H842" s="68">
        <v>55.223880597014897</v>
      </c>
      <c r="I842" s="71">
        <v>1.6297236359865599E-2</v>
      </c>
      <c r="J842" s="68">
        <v>71.855010660980795</v>
      </c>
      <c r="K842" s="71">
        <v>0</v>
      </c>
      <c r="L842" s="68">
        <v>45.255863539445599</v>
      </c>
    </row>
    <row r="843" spans="1:12" x14ac:dyDescent="0.2">
      <c r="A843" s="72" t="s">
        <v>1951</v>
      </c>
      <c r="B843" s="66" t="s">
        <v>1952</v>
      </c>
      <c r="C843" s="67">
        <v>40</v>
      </c>
      <c r="D843" s="67" t="s">
        <v>342</v>
      </c>
      <c r="E843" s="71">
        <v>0.134526752324022</v>
      </c>
      <c r="F843" s="68">
        <v>63.965884861407297</v>
      </c>
      <c r="G843" s="71">
        <v>0.37520584329349299</v>
      </c>
      <c r="H843" s="68">
        <v>90.884861407249502</v>
      </c>
      <c r="I843" s="71">
        <v>2.83744136785745E-2</v>
      </c>
      <c r="J843" s="68">
        <v>80.490405117270797</v>
      </c>
      <c r="K843" s="71">
        <v>0</v>
      </c>
      <c r="L843" s="68">
        <v>45.255863539445599</v>
      </c>
    </row>
    <row r="844" spans="1:12" x14ac:dyDescent="0.2">
      <c r="A844" s="72" t="s">
        <v>1953</v>
      </c>
      <c r="B844" s="66" t="s">
        <v>1954</v>
      </c>
      <c r="C844" s="67">
        <v>40</v>
      </c>
      <c r="D844" s="67" t="s">
        <v>342</v>
      </c>
      <c r="E844" s="71">
        <v>9.2517704831622097E-2</v>
      </c>
      <c r="F844" s="68">
        <v>33.688699360341197</v>
      </c>
      <c r="G844" s="71">
        <v>0.27589641434262901</v>
      </c>
      <c r="H844" s="68">
        <v>64.4456289978678</v>
      </c>
      <c r="I844" s="71">
        <v>1.65670015223691E-3</v>
      </c>
      <c r="J844" s="68">
        <v>18.816631130064</v>
      </c>
      <c r="K844" s="71">
        <v>0</v>
      </c>
      <c r="L844" s="68">
        <v>45.255863539445599</v>
      </c>
    </row>
    <row r="845" spans="1:12" x14ac:dyDescent="0.2">
      <c r="A845" s="72" t="s">
        <v>1955</v>
      </c>
      <c r="B845" s="66" t="s">
        <v>1956</v>
      </c>
      <c r="C845" s="67">
        <v>40</v>
      </c>
      <c r="D845" s="67" t="s">
        <v>342</v>
      </c>
      <c r="E845" s="71">
        <v>9.9705688887025801E-2</v>
      </c>
      <c r="F845" s="68">
        <v>43.923240938166302</v>
      </c>
      <c r="G845" s="71">
        <v>0.297808764940239</v>
      </c>
      <c r="H845" s="68">
        <v>77.132196162046895</v>
      </c>
      <c r="I845" s="71">
        <v>1.30830172083826E-3</v>
      </c>
      <c r="J845" s="68">
        <v>15.298507462686601</v>
      </c>
      <c r="K845" s="71">
        <v>0</v>
      </c>
      <c r="L845" s="68">
        <v>45.255863539445599</v>
      </c>
    </row>
    <row r="846" spans="1:12" x14ac:dyDescent="0.2">
      <c r="A846" s="72" t="s">
        <v>1957</v>
      </c>
      <c r="B846" s="66" t="s">
        <v>1958</v>
      </c>
      <c r="C846" s="67">
        <v>40</v>
      </c>
      <c r="D846" s="67" t="s">
        <v>342</v>
      </c>
      <c r="E846" s="71">
        <v>8.8530323283333295E-2</v>
      </c>
      <c r="F846" s="68">
        <v>24.360341151385899</v>
      </c>
      <c r="G846" s="71">
        <v>0.26494023904382502</v>
      </c>
      <c r="H846" s="68">
        <v>55.543710021321999</v>
      </c>
      <c r="I846" s="71">
        <v>6.5073080617528405E-4</v>
      </c>
      <c r="J846" s="68">
        <v>6.9829424307036199</v>
      </c>
      <c r="K846" s="71">
        <v>0</v>
      </c>
      <c r="L846" s="68">
        <v>45.255863539445599</v>
      </c>
    </row>
    <row r="847" spans="1:12" x14ac:dyDescent="0.2">
      <c r="A847" s="72" t="s">
        <v>1959</v>
      </c>
      <c r="B847" s="66" t="s">
        <v>1960</v>
      </c>
      <c r="C847" s="67">
        <v>40</v>
      </c>
      <c r="D847" s="67" t="s">
        <v>342</v>
      </c>
      <c r="E847" s="71">
        <v>8.4248103732531193E-2</v>
      </c>
      <c r="F847" s="68">
        <v>11.407249466951001</v>
      </c>
      <c r="G847" s="71">
        <v>0.25</v>
      </c>
      <c r="H847" s="68">
        <v>35.181236673774002</v>
      </c>
      <c r="I847" s="71">
        <v>2.74431119759362E-3</v>
      </c>
      <c r="J847" s="68">
        <v>29.477611940298502</v>
      </c>
      <c r="K847" s="71">
        <v>0</v>
      </c>
      <c r="L847" s="68">
        <v>45.255863539445599</v>
      </c>
    </row>
    <row r="848" spans="1:12" x14ac:dyDescent="0.2">
      <c r="A848" s="72" t="s">
        <v>1961</v>
      </c>
      <c r="B848" s="66" t="s">
        <v>1962</v>
      </c>
      <c r="C848" s="67">
        <v>40</v>
      </c>
      <c r="D848" s="67" t="s">
        <v>342</v>
      </c>
      <c r="E848" s="71">
        <v>8.4118880603636995E-2</v>
      </c>
      <c r="F848" s="68">
        <v>10.394456289978701</v>
      </c>
      <c r="G848" s="71">
        <v>0.25099601593625498</v>
      </c>
      <c r="H848" s="68">
        <v>36.727078891258003</v>
      </c>
      <c r="I848" s="71">
        <v>1.36062587465593E-3</v>
      </c>
      <c r="J848" s="68">
        <v>15.991471215351799</v>
      </c>
      <c r="K848" s="71">
        <v>0</v>
      </c>
      <c r="L848" s="68">
        <v>45.255863539445599</v>
      </c>
    </row>
    <row r="849" spans="1:12" x14ac:dyDescent="0.2">
      <c r="A849" s="72" t="s">
        <v>1963</v>
      </c>
      <c r="B849" s="66" t="s">
        <v>1964</v>
      </c>
      <c r="C849" s="67">
        <v>40</v>
      </c>
      <c r="D849" s="67" t="s">
        <v>342</v>
      </c>
      <c r="E849" s="71">
        <v>8.6623354621965604E-2</v>
      </c>
      <c r="F849" s="68">
        <v>18.603411513859299</v>
      </c>
      <c r="G849" s="71">
        <v>0.24995249363264599</v>
      </c>
      <c r="H849" s="68">
        <v>13.965884861407201</v>
      </c>
      <c r="I849" s="71">
        <v>9.9175702332509504E-3</v>
      </c>
      <c r="J849" s="68">
        <v>62.260127931769702</v>
      </c>
      <c r="K849" s="71">
        <v>0</v>
      </c>
      <c r="L849" s="68">
        <v>45.255863539445599</v>
      </c>
    </row>
    <row r="850" spans="1:12" x14ac:dyDescent="0.2">
      <c r="A850" s="72" t="s">
        <v>1965</v>
      </c>
      <c r="B850" s="66" t="s">
        <v>1966</v>
      </c>
      <c r="C850" s="67">
        <v>40</v>
      </c>
      <c r="D850" s="67" t="s">
        <v>342</v>
      </c>
      <c r="E850" s="71">
        <v>8.3583388434232506E-2</v>
      </c>
      <c r="F850" s="68">
        <v>7.1428571428571397</v>
      </c>
      <c r="G850" s="71">
        <v>0.25</v>
      </c>
      <c r="H850" s="68">
        <v>35.181236673774002</v>
      </c>
      <c r="I850" s="71">
        <v>7.5016530269746997E-4</v>
      </c>
      <c r="J850" s="68">
        <v>7.9957356076759103</v>
      </c>
      <c r="K850" s="71">
        <v>0</v>
      </c>
      <c r="L850" s="68">
        <v>45.255863539445599</v>
      </c>
    </row>
    <row r="851" spans="1:12" x14ac:dyDescent="0.2">
      <c r="A851" s="72" t="s">
        <v>1967</v>
      </c>
      <c r="B851" s="66" t="s">
        <v>1968</v>
      </c>
      <c r="C851" s="67">
        <v>40</v>
      </c>
      <c r="D851" s="67" t="s">
        <v>342</v>
      </c>
      <c r="E851" s="71">
        <v>8.4189910892469202E-2</v>
      </c>
      <c r="F851" s="68">
        <v>10.9808102345416</v>
      </c>
      <c r="G851" s="71">
        <v>0.25099601593625498</v>
      </c>
      <c r="H851" s="68">
        <v>36.727078891258003</v>
      </c>
      <c r="I851" s="71">
        <v>1.5737167411527301E-3</v>
      </c>
      <c r="J851" s="68">
        <v>18.283582089552201</v>
      </c>
      <c r="K851" s="71">
        <v>0</v>
      </c>
      <c r="L851" s="68">
        <v>45.255863539445599</v>
      </c>
    </row>
    <row r="852" spans="1:12" x14ac:dyDescent="0.2">
      <c r="A852" s="72" t="s">
        <v>1969</v>
      </c>
      <c r="B852" s="66" t="s">
        <v>1970</v>
      </c>
      <c r="C852" s="67">
        <v>40</v>
      </c>
      <c r="D852" s="67" t="s">
        <v>342</v>
      </c>
      <c r="E852" s="71">
        <v>8.7268117233325601E-2</v>
      </c>
      <c r="F852" s="68">
        <v>20.042643923240899</v>
      </c>
      <c r="G852" s="71">
        <v>0.25498007968127501</v>
      </c>
      <c r="H852" s="68">
        <v>43.283582089552198</v>
      </c>
      <c r="I852" s="71">
        <v>6.82427201870191E-3</v>
      </c>
      <c r="J852" s="68">
        <v>53.837953091684398</v>
      </c>
      <c r="K852" s="71">
        <v>0</v>
      </c>
      <c r="L852" s="68">
        <v>45.255863539445599</v>
      </c>
    </row>
    <row r="853" spans="1:12" x14ac:dyDescent="0.2">
      <c r="A853" s="72" t="s">
        <v>1971</v>
      </c>
      <c r="B853" s="66" t="s">
        <v>1972</v>
      </c>
      <c r="C853" s="67">
        <v>40</v>
      </c>
      <c r="D853" s="67" t="s">
        <v>342</v>
      </c>
      <c r="E853" s="71">
        <v>9.3799439756698799E-2</v>
      </c>
      <c r="F853" s="68">
        <v>36.513859275053299</v>
      </c>
      <c r="G853" s="71">
        <v>0.27681717574147902</v>
      </c>
      <c r="H853" s="68">
        <v>65.351812366737704</v>
      </c>
      <c r="I853" s="71">
        <v>4.58114352861793E-3</v>
      </c>
      <c r="J853" s="68">
        <v>43.603411513859299</v>
      </c>
      <c r="K853" s="71">
        <v>0</v>
      </c>
      <c r="L853" s="68">
        <v>45.255863539445599</v>
      </c>
    </row>
    <row r="854" spans="1:12" x14ac:dyDescent="0.2">
      <c r="A854" s="72" t="s">
        <v>1973</v>
      </c>
      <c r="B854" s="66" t="s">
        <v>1974</v>
      </c>
      <c r="C854" s="67">
        <v>47</v>
      </c>
      <c r="D854" s="67" t="s">
        <v>342</v>
      </c>
      <c r="E854" s="71">
        <v>8.3686072698831604E-2</v>
      </c>
      <c r="F854" s="68">
        <v>8.04904051172708</v>
      </c>
      <c r="G854" s="71">
        <v>0.25</v>
      </c>
      <c r="H854" s="68">
        <v>35.181236673774002</v>
      </c>
      <c r="I854" s="71">
        <v>1.0582180964947201E-3</v>
      </c>
      <c r="J854" s="68">
        <v>12.206823027718499</v>
      </c>
      <c r="K854" s="71">
        <v>0</v>
      </c>
      <c r="L854" s="68">
        <v>45.255863539445599</v>
      </c>
    </row>
    <row r="855" spans="1:12" x14ac:dyDescent="0.2">
      <c r="A855" s="72" t="s">
        <v>1975</v>
      </c>
      <c r="B855" s="66" t="s">
        <v>1976</v>
      </c>
      <c r="C855" s="67">
        <v>40</v>
      </c>
      <c r="D855" s="67" t="s">
        <v>342</v>
      </c>
      <c r="E855" s="71">
        <v>8.3616101398481399E-2</v>
      </c>
      <c r="F855" s="68">
        <v>7.4626865671641802</v>
      </c>
      <c r="G855" s="71">
        <v>0.25</v>
      </c>
      <c r="H855" s="68">
        <v>35.181236673774002</v>
      </c>
      <c r="I855" s="71">
        <v>8.4830419544412196E-4</v>
      </c>
      <c r="J855" s="68">
        <v>9.2750533049040502</v>
      </c>
      <c r="K855" s="71">
        <v>0</v>
      </c>
      <c r="L855" s="68">
        <v>45.255863539445599</v>
      </c>
    </row>
    <row r="856" spans="1:12" x14ac:dyDescent="0.2">
      <c r="A856" s="72" t="s">
        <v>1977</v>
      </c>
      <c r="B856" s="66" t="s">
        <v>1978</v>
      </c>
      <c r="C856" s="67">
        <v>40</v>
      </c>
      <c r="D856" s="67" t="s">
        <v>342</v>
      </c>
      <c r="E856" s="71">
        <v>8.4429280309731902E-2</v>
      </c>
      <c r="F856" s="68">
        <v>11.9402985074627</v>
      </c>
      <c r="G856" s="71">
        <v>0.25</v>
      </c>
      <c r="H856" s="68">
        <v>35.181236673774002</v>
      </c>
      <c r="I856" s="71">
        <v>3.28784092919562E-3</v>
      </c>
      <c r="J856" s="68">
        <v>33.955223880597003</v>
      </c>
      <c r="K856" s="71">
        <v>0</v>
      </c>
      <c r="L856" s="68">
        <v>45.255863539445599</v>
      </c>
    </row>
    <row r="857" spans="1:12" x14ac:dyDescent="0.2">
      <c r="A857" s="72" t="s">
        <v>1979</v>
      </c>
      <c r="B857" s="66" t="s">
        <v>1980</v>
      </c>
      <c r="C857" s="67">
        <v>40</v>
      </c>
      <c r="D857" s="67" t="s">
        <v>342</v>
      </c>
      <c r="E857" s="71">
        <v>8.4238185761385295E-2</v>
      </c>
      <c r="F857" s="68">
        <v>11.3539445628998</v>
      </c>
      <c r="G857" s="71">
        <v>0.25</v>
      </c>
      <c r="H857" s="68">
        <v>35.181236673774002</v>
      </c>
      <c r="I857" s="71">
        <v>2.7145572841559299E-3</v>
      </c>
      <c r="J857" s="68">
        <v>29.264392324093802</v>
      </c>
      <c r="K857" s="71">
        <v>0</v>
      </c>
      <c r="L857" s="68">
        <v>45.255863539445599</v>
      </c>
    </row>
    <row r="858" spans="1:12" x14ac:dyDescent="0.2">
      <c r="A858" s="72" t="s">
        <v>1981</v>
      </c>
      <c r="B858" s="66" t="s">
        <v>1982</v>
      </c>
      <c r="C858" s="67">
        <v>40</v>
      </c>
      <c r="D858" s="67" t="s">
        <v>342</v>
      </c>
      <c r="E858" s="71">
        <v>0.102196765270748</v>
      </c>
      <c r="F858" s="68">
        <v>46.748400852878497</v>
      </c>
      <c r="G858" s="71">
        <v>0.267317397078353</v>
      </c>
      <c r="H858" s="68">
        <v>57.142857142857103</v>
      </c>
      <c r="I858" s="71">
        <v>2.66146708857893E-2</v>
      </c>
      <c r="J858" s="68">
        <v>79.690831556503198</v>
      </c>
      <c r="K858" s="71">
        <v>1.26582278481013E-2</v>
      </c>
      <c r="L858" s="68">
        <v>55.7036247334755</v>
      </c>
    </row>
    <row r="859" spans="1:12" x14ac:dyDescent="0.2">
      <c r="A859" s="72" t="s">
        <v>1983</v>
      </c>
      <c r="B859" s="66" t="s">
        <v>1984</v>
      </c>
      <c r="C859" s="67">
        <v>40</v>
      </c>
      <c r="D859" s="67" t="s">
        <v>342</v>
      </c>
      <c r="E859" s="71">
        <v>8.8572446534281798E-2</v>
      </c>
      <c r="F859" s="68">
        <v>24.520255863539401</v>
      </c>
      <c r="G859" s="71">
        <v>0.25099601593625498</v>
      </c>
      <c r="H859" s="68">
        <v>36.727078891258003</v>
      </c>
      <c r="I859" s="71">
        <v>2.0630958184890201E-3</v>
      </c>
      <c r="J859" s="68">
        <v>23.6140724946695</v>
      </c>
      <c r="K859" s="71">
        <v>1.26582278481013E-2</v>
      </c>
      <c r="L859" s="68">
        <v>55.7036247334755</v>
      </c>
    </row>
    <row r="860" spans="1:12" x14ac:dyDescent="0.2">
      <c r="A860" s="72" t="s">
        <v>1985</v>
      </c>
      <c r="B860" s="66" t="s">
        <v>1986</v>
      </c>
      <c r="C860" s="67">
        <v>40</v>
      </c>
      <c r="D860" s="67" t="s">
        <v>342</v>
      </c>
      <c r="E860" s="71">
        <v>8.7804924824824201E-2</v>
      </c>
      <c r="F860" s="68">
        <v>21.5884861407249</v>
      </c>
      <c r="G860" s="71">
        <v>0.25</v>
      </c>
      <c r="H860" s="68">
        <v>35.181236673774002</v>
      </c>
      <c r="I860" s="71">
        <v>7.5654662637120998E-4</v>
      </c>
      <c r="J860" s="68">
        <v>8.1556503198294195</v>
      </c>
      <c r="K860" s="71">
        <v>1.26582278481013E-2</v>
      </c>
      <c r="L860" s="68">
        <v>55.7036247334755</v>
      </c>
    </row>
    <row r="861" spans="1:12" x14ac:dyDescent="0.2">
      <c r="A861" s="72" t="s">
        <v>1987</v>
      </c>
      <c r="B861" s="66" t="s">
        <v>1988</v>
      </c>
      <c r="C861" s="67">
        <v>40</v>
      </c>
      <c r="D861" s="67" t="s">
        <v>342</v>
      </c>
      <c r="E861" s="71">
        <v>8.9517146477115603E-2</v>
      </c>
      <c r="F861" s="68">
        <v>27.452025586353901</v>
      </c>
      <c r="G861" s="71">
        <v>0.249999999786993</v>
      </c>
      <c r="H861" s="68">
        <v>14.5522388059702</v>
      </c>
      <c r="I861" s="71">
        <v>5.8932117962527102E-3</v>
      </c>
      <c r="J861" s="68">
        <v>50.586353944562902</v>
      </c>
      <c r="K861" s="71">
        <v>1.26582278481013E-2</v>
      </c>
      <c r="L861" s="68">
        <v>55.7036247334755</v>
      </c>
    </row>
    <row r="862" spans="1:12" x14ac:dyDescent="0.2">
      <c r="A862" s="72" t="s">
        <v>1897</v>
      </c>
      <c r="B862" s="66" t="s">
        <v>1989</v>
      </c>
      <c r="C862" s="67">
        <v>40</v>
      </c>
      <c r="D862" s="67" t="s">
        <v>342</v>
      </c>
      <c r="E862" s="71">
        <v>8.8539571861663696E-2</v>
      </c>
      <c r="F862" s="68">
        <v>24.413646055437098</v>
      </c>
      <c r="G862" s="71">
        <v>0.26333333333333298</v>
      </c>
      <c r="H862" s="68">
        <v>53.678038379530904</v>
      </c>
      <c r="I862" s="71">
        <v>2.2853822516578802E-3</v>
      </c>
      <c r="J862" s="68">
        <v>25.746268656716399</v>
      </c>
      <c r="K862" s="71">
        <v>0</v>
      </c>
      <c r="L862" s="68">
        <v>45.255863539445599</v>
      </c>
    </row>
    <row r="863" spans="1:12" x14ac:dyDescent="0.2">
      <c r="A863" s="72" t="s">
        <v>1990</v>
      </c>
      <c r="B863" s="66" t="s">
        <v>1991</v>
      </c>
      <c r="C863" s="67">
        <v>40</v>
      </c>
      <c r="D863" s="67" t="s">
        <v>342</v>
      </c>
      <c r="E863" s="71">
        <v>8.3536363548124701E-2</v>
      </c>
      <c r="F863" s="68">
        <v>6.7164179104477597</v>
      </c>
      <c r="G863" s="71">
        <v>0.25</v>
      </c>
      <c r="H863" s="68">
        <v>35.181236673774002</v>
      </c>
      <c r="I863" s="71">
        <v>6.0909064437415902E-4</v>
      </c>
      <c r="J863" s="68">
        <v>6.4498933901918996</v>
      </c>
      <c r="K863" s="71">
        <v>0</v>
      </c>
      <c r="L863" s="68">
        <v>45.255863539445599</v>
      </c>
    </row>
    <row r="864" spans="1:12" x14ac:dyDescent="0.2">
      <c r="A864" s="72" t="s">
        <v>1992</v>
      </c>
      <c r="B864" s="66" t="s">
        <v>1993</v>
      </c>
      <c r="C864" s="67">
        <v>40</v>
      </c>
      <c r="D864" s="67" t="s">
        <v>342</v>
      </c>
      <c r="E864" s="71">
        <v>8.9865862045870201E-2</v>
      </c>
      <c r="F864" s="68">
        <v>28.038379530916799</v>
      </c>
      <c r="G864" s="71">
        <v>0.25</v>
      </c>
      <c r="H864" s="68">
        <v>35.181236673774002</v>
      </c>
      <c r="I864" s="71">
        <v>6.9393582895092903E-3</v>
      </c>
      <c r="J864" s="68">
        <v>54.317697228145001</v>
      </c>
      <c r="K864" s="71">
        <v>1.26582278481013E-2</v>
      </c>
      <c r="L864" s="68">
        <v>55.7036247334755</v>
      </c>
    </row>
    <row r="865" spans="1:12" x14ac:dyDescent="0.2">
      <c r="A865" s="72" t="s">
        <v>1994</v>
      </c>
      <c r="B865" s="66" t="s">
        <v>1995</v>
      </c>
      <c r="C865" s="67">
        <v>40</v>
      </c>
      <c r="D865" s="67" t="s">
        <v>342</v>
      </c>
      <c r="E865" s="71">
        <v>9.2936096178274002E-2</v>
      </c>
      <c r="F865" s="68">
        <v>34.541577825159898</v>
      </c>
      <c r="G865" s="71">
        <v>0.25298804780876499</v>
      </c>
      <c r="H865" s="68">
        <v>40.405117270788899</v>
      </c>
      <c r="I865" s="71">
        <v>5.0378502985456096E-4</v>
      </c>
      <c r="J865" s="68">
        <v>5.4904051172707904</v>
      </c>
      <c r="K865" s="71">
        <v>2.5316455696202601E-2</v>
      </c>
      <c r="L865" s="68">
        <v>61.460554371002097</v>
      </c>
    </row>
    <row r="866" spans="1:12" x14ac:dyDescent="0.2">
      <c r="A866" s="72" t="s">
        <v>1996</v>
      </c>
      <c r="B866" s="66" t="s">
        <v>1997</v>
      </c>
      <c r="C866" s="67">
        <v>40</v>
      </c>
      <c r="D866" s="67" t="s">
        <v>342</v>
      </c>
      <c r="E866" s="71">
        <v>8.3489963913605997E-2</v>
      </c>
      <c r="F866" s="68">
        <v>6.5565031982942399</v>
      </c>
      <c r="G866" s="71">
        <v>0.25</v>
      </c>
      <c r="H866" s="68">
        <v>35.181236673774002</v>
      </c>
      <c r="I866" s="71">
        <v>4.6989174081810099E-4</v>
      </c>
      <c r="J866" s="68">
        <v>5.2771855010661</v>
      </c>
      <c r="K866" s="71">
        <v>0</v>
      </c>
      <c r="L866" s="68">
        <v>45.255863539445599</v>
      </c>
    </row>
    <row r="867" spans="1:12" x14ac:dyDescent="0.2">
      <c r="A867" s="72" t="s">
        <v>1998</v>
      </c>
      <c r="B867" s="66" t="s">
        <v>1999</v>
      </c>
      <c r="C867" s="67">
        <v>40</v>
      </c>
      <c r="D867" s="67" t="s">
        <v>342</v>
      </c>
      <c r="E867" s="71">
        <v>8.3874662946223005E-2</v>
      </c>
      <c r="F867" s="68">
        <v>9.1151385927505295</v>
      </c>
      <c r="G867" s="71">
        <v>0.25</v>
      </c>
      <c r="H867" s="68">
        <v>35.181236673774002</v>
      </c>
      <c r="I867" s="71">
        <v>1.623988838669E-3</v>
      </c>
      <c r="J867" s="68">
        <v>18.5501066098081</v>
      </c>
      <c r="K867" s="71">
        <v>0</v>
      </c>
      <c r="L867" s="68">
        <v>45.255863539445599</v>
      </c>
    </row>
    <row r="868" spans="1:12" x14ac:dyDescent="0.2">
      <c r="A868" s="72" t="s">
        <v>2000</v>
      </c>
      <c r="B868" s="66" t="s">
        <v>2001</v>
      </c>
      <c r="C868" s="67">
        <v>40</v>
      </c>
      <c r="D868" s="67" t="s">
        <v>342</v>
      </c>
      <c r="E868" s="71">
        <v>9.0392646837908305E-2</v>
      </c>
      <c r="F868" s="68">
        <v>29.157782515991499</v>
      </c>
      <c r="G868" s="71">
        <v>0.25498007968127501</v>
      </c>
      <c r="H868" s="68">
        <v>43.283582089552198</v>
      </c>
      <c r="I868" s="71">
        <v>3.5396329843488498E-3</v>
      </c>
      <c r="J868" s="68">
        <v>35.9808102345416</v>
      </c>
      <c r="K868" s="71">
        <v>1.26582278481013E-2</v>
      </c>
      <c r="L868" s="68">
        <v>55.7036247334755</v>
      </c>
    </row>
    <row r="869" spans="1:12" x14ac:dyDescent="0.2">
      <c r="A869" s="72" t="s">
        <v>2002</v>
      </c>
      <c r="B869" s="66" t="s">
        <v>2003</v>
      </c>
      <c r="C869" s="67">
        <v>40</v>
      </c>
      <c r="D869" s="67" t="s">
        <v>342</v>
      </c>
      <c r="E869" s="71">
        <v>9.6674038848423599E-2</v>
      </c>
      <c r="F869" s="68">
        <v>40.938166311300598</v>
      </c>
      <c r="G869" s="71">
        <v>0.25</v>
      </c>
      <c r="H869" s="68">
        <v>35.181236673774002</v>
      </c>
      <c r="I869" s="71">
        <v>2.0474330009670099E-3</v>
      </c>
      <c r="J869" s="68">
        <v>23.4008528784648</v>
      </c>
      <c r="K869" s="71">
        <v>3.7974683544303799E-2</v>
      </c>
      <c r="L869" s="68">
        <v>64.339019189765494</v>
      </c>
    </row>
    <row r="870" spans="1:12" x14ac:dyDescent="0.2">
      <c r="A870" s="72" t="s">
        <v>2004</v>
      </c>
      <c r="B870" s="66" t="s">
        <v>2005</v>
      </c>
      <c r="C870" s="67">
        <v>40</v>
      </c>
      <c r="D870" s="67" t="s">
        <v>342</v>
      </c>
      <c r="E870" s="71">
        <v>9.4113690986596304E-2</v>
      </c>
      <c r="F870" s="68">
        <v>37.153518123667403</v>
      </c>
      <c r="G870" s="71">
        <v>0.26593625498008</v>
      </c>
      <c r="H870" s="68">
        <v>56.183368869935997</v>
      </c>
      <c r="I870" s="71">
        <v>3.7465901316078099E-3</v>
      </c>
      <c r="J870" s="68">
        <v>37.313432835820898</v>
      </c>
      <c r="K870" s="71">
        <v>1.26582278481013E-2</v>
      </c>
      <c r="L870" s="68">
        <v>55.7036247334755</v>
      </c>
    </row>
    <row r="871" spans="1:12" x14ac:dyDescent="0.2">
      <c r="A871" s="72" t="s">
        <v>2006</v>
      </c>
      <c r="B871" s="66" t="s">
        <v>2007</v>
      </c>
      <c r="C871" s="67">
        <v>40</v>
      </c>
      <c r="D871" s="67" t="s">
        <v>342</v>
      </c>
      <c r="E871" s="71">
        <v>9.7793852622185595E-2</v>
      </c>
      <c r="F871" s="68">
        <v>41.897654584221698</v>
      </c>
      <c r="G871" s="71">
        <v>0.25</v>
      </c>
      <c r="H871" s="68">
        <v>35.181236673774002</v>
      </c>
      <c r="I871" s="71">
        <v>5.4068743222528397E-3</v>
      </c>
      <c r="J871" s="68">
        <v>48.400852878464804</v>
      </c>
      <c r="K871" s="71">
        <v>3.7974683544303799E-2</v>
      </c>
      <c r="L871" s="68">
        <v>64.339019189765494</v>
      </c>
    </row>
    <row r="872" spans="1:12" x14ac:dyDescent="0.2">
      <c r="A872" s="72" t="s">
        <v>2008</v>
      </c>
      <c r="B872" s="66" t="s">
        <v>2009</v>
      </c>
      <c r="C872" s="67">
        <v>40</v>
      </c>
      <c r="D872" s="67" t="s">
        <v>342</v>
      </c>
      <c r="E872" s="71">
        <v>9.6089258286805701E-2</v>
      </c>
      <c r="F872" s="68">
        <v>39.8720682302772</v>
      </c>
      <c r="G872" s="71">
        <v>0.25</v>
      </c>
      <c r="H872" s="68">
        <v>35.181236673774002</v>
      </c>
      <c r="I872" s="71">
        <v>1.2951319164214501E-2</v>
      </c>
      <c r="J872" s="68">
        <v>67.430703624733496</v>
      </c>
      <c r="K872" s="71">
        <v>2.5316455696202601E-2</v>
      </c>
      <c r="L872" s="68">
        <v>61.460554371002097</v>
      </c>
    </row>
    <row r="873" spans="1:12" x14ac:dyDescent="0.2">
      <c r="A873" s="72" t="s">
        <v>2010</v>
      </c>
      <c r="B873" s="66" t="s">
        <v>2011</v>
      </c>
      <c r="C873" s="67">
        <v>40</v>
      </c>
      <c r="D873" s="67" t="s">
        <v>342</v>
      </c>
      <c r="E873" s="71">
        <v>8.8430315716494096E-2</v>
      </c>
      <c r="F873" s="68">
        <v>24.0938166311301</v>
      </c>
      <c r="G873" s="71">
        <v>0.25597609561752999</v>
      </c>
      <c r="H873" s="68">
        <v>45.1492537313433</v>
      </c>
      <c r="I873" s="71">
        <v>9.3148515319524394E-3</v>
      </c>
      <c r="J873" s="68">
        <v>60.820895522388099</v>
      </c>
      <c r="K873" s="71">
        <v>0</v>
      </c>
      <c r="L873" s="68">
        <v>45.255863539445599</v>
      </c>
    </row>
    <row r="874" spans="1:12" x14ac:dyDescent="0.2">
      <c r="A874" s="72" t="s">
        <v>2012</v>
      </c>
      <c r="B874" s="66" t="s">
        <v>2013</v>
      </c>
      <c r="C874" s="67">
        <v>40</v>
      </c>
      <c r="D874" s="67" t="s">
        <v>342</v>
      </c>
      <c r="E874" s="71">
        <v>9.1009139422742094E-2</v>
      </c>
      <c r="F874" s="68">
        <v>30.170575692963801</v>
      </c>
      <c r="G874" s="71">
        <v>0.25498007908899201</v>
      </c>
      <c r="H874" s="68">
        <v>42.6439232409382</v>
      </c>
      <c r="I874" s="71">
        <v>5.38911133113254E-3</v>
      </c>
      <c r="J874" s="68">
        <v>48.347547974413601</v>
      </c>
      <c r="K874" s="71">
        <v>1.26582278481013E-2</v>
      </c>
      <c r="L874" s="68">
        <v>55.7036247334755</v>
      </c>
    </row>
    <row r="875" spans="1:12" x14ac:dyDescent="0.2">
      <c r="A875" s="72" t="s">
        <v>2014</v>
      </c>
      <c r="B875" s="66" t="s">
        <v>2015</v>
      </c>
      <c r="C875" s="67">
        <v>40</v>
      </c>
      <c r="D875" s="67" t="s">
        <v>342</v>
      </c>
      <c r="E875" s="71">
        <v>8.95084900789654E-2</v>
      </c>
      <c r="F875" s="68">
        <v>27.2921108742004</v>
      </c>
      <c r="G875" s="71">
        <v>0.25</v>
      </c>
      <c r="H875" s="68">
        <v>35.181236673774002</v>
      </c>
      <c r="I875" s="71">
        <v>5.8672423887949901E-3</v>
      </c>
      <c r="J875" s="68">
        <v>50.4264392324094</v>
      </c>
      <c r="K875" s="71">
        <v>1.26582278481013E-2</v>
      </c>
      <c r="L875" s="68">
        <v>55.7036247334755</v>
      </c>
    </row>
    <row r="876" spans="1:12" x14ac:dyDescent="0.2">
      <c r="A876" s="72" t="s">
        <v>2016</v>
      </c>
      <c r="B876" s="66" t="s">
        <v>2017</v>
      </c>
      <c r="C876" s="67">
        <v>40</v>
      </c>
      <c r="D876" s="67" t="s">
        <v>342</v>
      </c>
      <c r="E876" s="71">
        <v>8.3734157472104095E-2</v>
      </c>
      <c r="F876" s="68">
        <v>8.3688699360341108</v>
      </c>
      <c r="G876" s="71">
        <v>0.25</v>
      </c>
      <c r="H876" s="68">
        <v>35.181236673774002</v>
      </c>
      <c r="I876" s="71">
        <v>1.20247241631219E-3</v>
      </c>
      <c r="J876" s="68">
        <v>13.965884861407201</v>
      </c>
      <c r="K876" s="71">
        <v>0</v>
      </c>
      <c r="L876" s="68">
        <v>45.255863539445599</v>
      </c>
    </row>
    <row r="877" spans="1:12" x14ac:dyDescent="0.2">
      <c r="A877" s="72" t="s">
        <v>2018</v>
      </c>
      <c r="B877" s="66" t="s">
        <v>2019</v>
      </c>
      <c r="C877" s="67">
        <v>40</v>
      </c>
      <c r="D877" s="67" t="s">
        <v>342</v>
      </c>
      <c r="E877" s="71">
        <v>8.3485213788173501E-2</v>
      </c>
      <c r="F877" s="68">
        <v>6.5031982942430702</v>
      </c>
      <c r="G877" s="71">
        <v>0.25</v>
      </c>
      <c r="H877" s="68">
        <v>35.181236673774002</v>
      </c>
      <c r="I877" s="71">
        <v>4.5564136452038698E-4</v>
      </c>
      <c r="J877" s="68">
        <v>4.85074626865672</v>
      </c>
      <c r="K877" s="71">
        <v>0</v>
      </c>
      <c r="L877" s="68">
        <v>45.255863539445599</v>
      </c>
    </row>
    <row r="878" spans="1:12" x14ac:dyDescent="0.2">
      <c r="A878" s="72" t="s">
        <v>2020</v>
      </c>
      <c r="B878" s="66" t="s">
        <v>2021</v>
      </c>
      <c r="C878" s="67">
        <v>40</v>
      </c>
      <c r="D878" s="67" t="s">
        <v>342</v>
      </c>
      <c r="E878" s="71">
        <v>9.2380194181767003E-2</v>
      </c>
      <c r="F878" s="68">
        <v>33.208955223880601</v>
      </c>
      <c r="G878" s="71">
        <v>0.25</v>
      </c>
      <c r="H878" s="68">
        <v>35.181236673774002</v>
      </c>
      <c r="I878" s="71">
        <v>1.4482354697199801E-2</v>
      </c>
      <c r="J878" s="68">
        <v>69.882729211087394</v>
      </c>
      <c r="K878" s="71">
        <v>1.26582278481013E-2</v>
      </c>
      <c r="L878" s="68">
        <v>55.7036247334755</v>
      </c>
    </row>
    <row r="879" spans="1:12" x14ac:dyDescent="0.2">
      <c r="A879" s="72" t="s">
        <v>2022</v>
      </c>
      <c r="B879" s="66" t="s">
        <v>2023</v>
      </c>
      <c r="C879" s="67">
        <v>40</v>
      </c>
      <c r="D879" s="67" t="s">
        <v>342</v>
      </c>
      <c r="E879" s="71">
        <v>9.0446186007232102E-2</v>
      </c>
      <c r="F879" s="68">
        <v>29.317697228145001</v>
      </c>
      <c r="G879" s="71">
        <v>0.25544046038069901</v>
      </c>
      <c r="H879" s="68">
        <v>43.710021321961598</v>
      </c>
      <c r="I879" s="71">
        <v>3.2398697928954999E-3</v>
      </c>
      <c r="J879" s="68">
        <v>33.315565031982899</v>
      </c>
      <c r="K879" s="71">
        <v>1.26582278481013E-2</v>
      </c>
      <c r="L879" s="68">
        <v>55.7036247334755</v>
      </c>
    </row>
    <row r="880" spans="1:12" x14ac:dyDescent="0.2">
      <c r="A880" s="72" t="s">
        <v>2024</v>
      </c>
      <c r="B880" s="66" t="s">
        <v>2025</v>
      </c>
      <c r="C880" s="67">
        <v>40</v>
      </c>
      <c r="D880" s="67" t="s">
        <v>342</v>
      </c>
      <c r="E880" s="71">
        <v>9.6833860613366005E-2</v>
      </c>
      <c r="F880" s="68">
        <v>41.044776119402997</v>
      </c>
      <c r="G880" s="71">
        <v>0.25444444444444397</v>
      </c>
      <c r="H880" s="68">
        <v>42.110874200426402</v>
      </c>
      <c r="I880" s="71">
        <v>1.07406816994511E-2</v>
      </c>
      <c r="J880" s="68">
        <v>63.859275053304899</v>
      </c>
      <c r="K880" s="71">
        <v>2.5316455696202601E-2</v>
      </c>
      <c r="L880" s="68">
        <v>61.460554371002097</v>
      </c>
    </row>
    <row r="881" spans="1:12" x14ac:dyDescent="0.2">
      <c r="A881" s="72" t="s">
        <v>2026</v>
      </c>
      <c r="B881" s="66" t="s">
        <v>2027</v>
      </c>
      <c r="C881" s="67">
        <v>40</v>
      </c>
      <c r="D881" s="67" t="s">
        <v>342</v>
      </c>
      <c r="E881" s="71">
        <v>9.6866691134590704E-2</v>
      </c>
      <c r="F881" s="68">
        <v>41.151385927505302</v>
      </c>
      <c r="G881" s="71">
        <v>0.25796812749004</v>
      </c>
      <c r="H881" s="68">
        <v>48.081023454157801</v>
      </c>
      <c r="I881" s="71">
        <v>7.3154902175298396E-3</v>
      </c>
      <c r="J881" s="68">
        <v>55.7036247334755</v>
      </c>
      <c r="K881" s="71">
        <v>2.5316455696202601E-2</v>
      </c>
      <c r="L881" s="68">
        <v>61.460554371002097</v>
      </c>
    </row>
    <row r="882" spans="1:12" x14ac:dyDescent="0.2">
      <c r="A882" s="72" t="s">
        <v>2028</v>
      </c>
      <c r="B882" s="66" t="s">
        <v>2029</v>
      </c>
      <c r="C882" s="67">
        <v>40</v>
      </c>
      <c r="D882" s="67" t="s">
        <v>342</v>
      </c>
      <c r="E882" s="71">
        <v>8.89892051546812E-2</v>
      </c>
      <c r="F882" s="68">
        <v>25.959488272921099</v>
      </c>
      <c r="G882" s="71">
        <v>0.25298804780876499</v>
      </c>
      <c r="H882" s="68">
        <v>40.405117270788899</v>
      </c>
      <c r="I882" s="71">
        <v>1.3213398071774999E-3</v>
      </c>
      <c r="J882" s="68">
        <v>15.4584221748401</v>
      </c>
      <c r="K882" s="71">
        <v>1.26582278481013E-2</v>
      </c>
      <c r="L882" s="68">
        <v>55.7036247334755</v>
      </c>
    </row>
    <row r="883" spans="1:12" x14ac:dyDescent="0.2">
      <c r="A883" s="72" t="s">
        <v>2030</v>
      </c>
      <c r="B883" s="66" t="s">
        <v>2031</v>
      </c>
      <c r="C883" s="67">
        <v>40</v>
      </c>
      <c r="D883" s="67" t="s">
        <v>342</v>
      </c>
      <c r="E883" s="71">
        <v>9.6673571172568806E-2</v>
      </c>
      <c r="F883" s="68">
        <v>40.8315565031983</v>
      </c>
      <c r="G883" s="71">
        <v>0.25</v>
      </c>
      <c r="H883" s="68">
        <v>35.181236673774002</v>
      </c>
      <c r="I883" s="71">
        <v>1.47042578215039E-2</v>
      </c>
      <c r="J883" s="68">
        <v>70.309168443496802</v>
      </c>
      <c r="K883" s="71">
        <v>2.5316455696202601E-2</v>
      </c>
      <c r="L883" s="68">
        <v>61.460554371002097</v>
      </c>
    </row>
    <row r="884" spans="1:12" x14ac:dyDescent="0.2">
      <c r="A884" s="72" t="s">
        <v>2032</v>
      </c>
      <c r="B884" s="66" t="s">
        <v>2033</v>
      </c>
      <c r="C884" s="67">
        <v>40</v>
      </c>
      <c r="D884" s="67" t="s">
        <v>342</v>
      </c>
      <c r="E884" s="71">
        <v>9.3508756686285999E-2</v>
      </c>
      <c r="F884" s="68">
        <v>35.820895522388099</v>
      </c>
      <c r="G884" s="71">
        <v>0.25</v>
      </c>
      <c r="H884" s="68">
        <v>35.181236673774002</v>
      </c>
      <c r="I884" s="71">
        <v>5.2098143626555403E-3</v>
      </c>
      <c r="J884" s="68">
        <v>47.281449893390203</v>
      </c>
      <c r="K884" s="71">
        <v>2.5316455696202601E-2</v>
      </c>
      <c r="L884" s="68">
        <v>61.460554371002097</v>
      </c>
    </row>
    <row r="885" spans="1:12" x14ac:dyDescent="0.2">
      <c r="A885" s="72" t="s">
        <v>2034</v>
      </c>
      <c r="B885" s="66" t="s">
        <v>2035</v>
      </c>
      <c r="C885" s="67">
        <v>40</v>
      </c>
      <c r="D885" s="67" t="s">
        <v>342</v>
      </c>
      <c r="E885" s="71">
        <v>0.110344609816048</v>
      </c>
      <c r="F885" s="68">
        <v>52.771855010661</v>
      </c>
      <c r="G885" s="71">
        <v>0.25697211155378502</v>
      </c>
      <c r="H885" s="68">
        <v>46.641791044776099</v>
      </c>
      <c r="I885" s="71">
        <v>4.87452621981566E-2</v>
      </c>
      <c r="J885" s="68">
        <v>85.714285714285694</v>
      </c>
      <c r="K885" s="71">
        <v>2.5316455696202601E-2</v>
      </c>
      <c r="L885" s="68">
        <v>61.460554371002097</v>
      </c>
    </row>
    <row r="886" spans="1:12" x14ac:dyDescent="0.2">
      <c r="A886" s="72" t="s">
        <v>2036</v>
      </c>
      <c r="B886" s="66" t="s">
        <v>2037</v>
      </c>
      <c r="C886" s="67">
        <v>40</v>
      </c>
      <c r="D886" s="67" t="s">
        <v>342</v>
      </c>
      <c r="E886" s="71">
        <v>8.4190907013922095E-2</v>
      </c>
      <c r="F886" s="68">
        <v>11.087420042643901</v>
      </c>
      <c r="G886" s="71">
        <v>0.25</v>
      </c>
      <c r="H886" s="68">
        <v>35.181236673774002</v>
      </c>
      <c r="I886" s="71">
        <v>2.5727210417664198E-3</v>
      </c>
      <c r="J886" s="68">
        <v>28.091684434967998</v>
      </c>
      <c r="K886" s="71">
        <v>0</v>
      </c>
      <c r="L886" s="68">
        <v>45.255863539445599</v>
      </c>
    </row>
    <row r="887" spans="1:12" x14ac:dyDescent="0.2">
      <c r="A887" s="72" t="s">
        <v>2038</v>
      </c>
      <c r="B887" s="66" t="s">
        <v>2039</v>
      </c>
      <c r="C887" s="67">
        <v>40</v>
      </c>
      <c r="D887" s="67" t="s">
        <v>342</v>
      </c>
      <c r="E887" s="71">
        <v>8.6944885400739497E-2</v>
      </c>
      <c r="F887" s="68">
        <v>19.402985074626901</v>
      </c>
      <c r="G887" s="71">
        <v>0.25</v>
      </c>
      <c r="H887" s="68">
        <v>35.181236673774002</v>
      </c>
      <c r="I887" s="71">
        <v>1.08346562022185E-2</v>
      </c>
      <c r="J887" s="68">
        <v>64.019189765458407</v>
      </c>
      <c r="K887" s="71">
        <v>0</v>
      </c>
      <c r="L887" s="68">
        <v>45.255863539445599</v>
      </c>
    </row>
    <row r="888" spans="1:12" x14ac:dyDescent="0.2">
      <c r="A888" s="72" t="s">
        <v>2040</v>
      </c>
      <c r="B888" s="66" t="s">
        <v>2041</v>
      </c>
      <c r="C888" s="67">
        <v>40</v>
      </c>
      <c r="D888" s="67" t="s">
        <v>342</v>
      </c>
      <c r="E888" s="71">
        <v>0.11774440575268801</v>
      </c>
      <c r="F888" s="68">
        <v>57.249466950959501</v>
      </c>
      <c r="G888" s="71">
        <v>0.25498007968127501</v>
      </c>
      <c r="H888" s="68">
        <v>43.283582089552198</v>
      </c>
      <c r="I888" s="71">
        <v>9.8253137576789606E-2</v>
      </c>
      <c r="J888" s="68">
        <v>90.458422174840095</v>
      </c>
      <c r="K888" s="71">
        <v>0</v>
      </c>
      <c r="L888" s="68">
        <v>45.255863539445599</v>
      </c>
    </row>
    <row r="889" spans="1:12" x14ac:dyDescent="0.2">
      <c r="A889" s="72" t="s">
        <v>2042</v>
      </c>
      <c r="B889" s="66" t="s">
        <v>2043</v>
      </c>
      <c r="C889" s="67">
        <v>40</v>
      </c>
      <c r="D889" s="67" t="s">
        <v>342</v>
      </c>
      <c r="E889" s="71">
        <v>0.123429358575563</v>
      </c>
      <c r="F889" s="68">
        <v>59.914712153518103</v>
      </c>
      <c r="G889" s="71">
        <v>0.28869411243913201</v>
      </c>
      <c r="H889" s="68">
        <v>73.027718550106599</v>
      </c>
      <c r="I889" s="71">
        <v>5.6445961989499199E-3</v>
      </c>
      <c r="J889" s="68">
        <v>49.466950959488301</v>
      </c>
      <c r="K889" s="71">
        <v>7.5949367088607694E-2</v>
      </c>
      <c r="L889" s="68">
        <v>70.415778251599093</v>
      </c>
    </row>
    <row r="890" spans="1:12" x14ac:dyDescent="0.2">
      <c r="A890" s="72" t="s">
        <v>2044</v>
      </c>
      <c r="B890" s="66" t="s">
        <v>2045</v>
      </c>
      <c r="C890" s="67">
        <v>40</v>
      </c>
      <c r="D890" s="67" t="s">
        <v>342</v>
      </c>
      <c r="E890" s="71">
        <v>0.14888475392578099</v>
      </c>
      <c r="F890" s="68">
        <v>67.377398720682294</v>
      </c>
      <c r="G890" s="71">
        <v>0.32899513058875601</v>
      </c>
      <c r="H890" s="68">
        <v>85.287846481876301</v>
      </c>
      <c r="I890" s="71">
        <v>3.7350805556759701E-3</v>
      </c>
      <c r="J890" s="68">
        <v>37.206823027718499</v>
      </c>
      <c r="K890" s="71">
        <v>0.113924050632911</v>
      </c>
      <c r="L890" s="68">
        <v>73.400852878464804</v>
      </c>
    </row>
    <row r="891" spans="1:12" x14ac:dyDescent="0.2">
      <c r="A891" s="72" t="s">
        <v>2046</v>
      </c>
      <c r="B891" s="66" t="s">
        <v>2047</v>
      </c>
      <c r="C891" s="67">
        <v>40</v>
      </c>
      <c r="D891" s="67" t="s">
        <v>342</v>
      </c>
      <c r="E891" s="71">
        <v>9.2725131175111594E-2</v>
      </c>
      <c r="F891" s="68">
        <v>34.061833688699402</v>
      </c>
      <c r="G891" s="71">
        <v>0.25</v>
      </c>
      <c r="H891" s="68">
        <v>35.181236673774002</v>
      </c>
      <c r="I891" s="71">
        <v>2.8589378291322002E-3</v>
      </c>
      <c r="J891" s="68">
        <v>30.330490405117299</v>
      </c>
      <c r="K891" s="71">
        <v>2.5316455696202601E-2</v>
      </c>
      <c r="L891" s="68">
        <v>61.460554371002097</v>
      </c>
    </row>
    <row r="892" spans="1:12" x14ac:dyDescent="0.2">
      <c r="A892" s="72" t="s">
        <v>2048</v>
      </c>
      <c r="B892" s="66" t="s">
        <v>2049</v>
      </c>
      <c r="C892" s="67">
        <v>40</v>
      </c>
      <c r="D892" s="67" t="s">
        <v>342</v>
      </c>
      <c r="E892" s="71">
        <v>0.101055943028918</v>
      </c>
      <c r="F892" s="68">
        <v>45.788912579957397</v>
      </c>
      <c r="G892" s="71">
        <v>0.26817411819437698</v>
      </c>
      <c r="H892" s="68">
        <v>57.622601279317699</v>
      </c>
      <c r="I892" s="71">
        <v>9.6772551961749192E-3</v>
      </c>
      <c r="J892" s="68">
        <v>61.567164179104502</v>
      </c>
      <c r="K892" s="71">
        <v>2.5316455696202601E-2</v>
      </c>
      <c r="L892" s="68">
        <v>61.460554371002097</v>
      </c>
    </row>
    <row r="893" spans="1:12" x14ac:dyDescent="0.2">
      <c r="A893" s="72" t="s">
        <v>2050</v>
      </c>
      <c r="B893" s="66" t="s">
        <v>2051</v>
      </c>
      <c r="C893" s="67">
        <v>40</v>
      </c>
      <c r="D893" s="67" t="s">
        <v>342</v>
      </c>
      <c r="E893" s="71">
        <v>0.11428807145145201</v>
      </c>
      <c r="F893" s="68">
        <v>55.117270788912599</v>
      </c>
      <c r="G893" s="71">
        <v>0.25</v>
      </c>
      <c r="H893" s="68">
        <v>35.181236673774002</v>
      </c>
      <c r="I893" s="71">
        <v>4.2566194176477E-3</v>
      </c>
      <c r="J893" s="68">
        <v>41.577825159914703</v>
      </c>
      <c r="K893" s="71">
        <v>8.8607594936708903E-2</v>
      </c>
      <c r="L893" s="68">
        <v>71.535181236673793</v>
      </c>
    </row>
    <row r="894" spans="1:12" x14ac:dyDescent="0.2">
      <c r="A894" s="72" t="s">
        <v>2052</v>
      </c>
      <c r="B894" s="66" t="s">
        <v>2053</v>
      </c>
      <c r="C894" s="67">
        <v>40</v>
      </c>
      <c r="D894" s="67" t="s">
        <v>342</v>
      </c>
      <c r="E894" s="71">
        <v>0.121148697458258</v>
      </c>
      <c r="F894" s="68">
        <v>58.688699360341197</v>
      </c>
      <c r="G894" s="71">
        <v>0.27336874723328902</v>
      </c>
      <c r="H894" s="68">
        <v>62.206823027718499</v>
      </c>
      <c r="I894" s="71">
        <v>1.41279780528778E-2</v>
      </c>
      <c r="J894" s="68">
        <v>69.243070362473304</v>
      </c>
      <c r="K894" s="71">
        <v>7.5949367088607694E-2</v>
      </c>
      <c r="L894" s="68">
        <v>70.415778251599093</v>
      </c>
    </row>
    <row r="895" spans="1:12" x14ac:dyDescent="0.2">
      <c r="A895" s="72" t="s">
        <v>2054</v>
      </c>
      <c r="B895" s="66" t="s">
        <v>2055</v>
      </c>
      <c r="C895" s="67">
        <v>40</v>
      </c>
      <c r="D895" s="67" t="s">
        <v>342</v>
      </c>
      <c r="E895" s="71">
        <v>0.15355006991138101</v>
      </c>
      <c r="F895" s="68">
        <v>68.496801705756894</v>
      </c>
      <c r="G895" s="71">
        <v>0.31001877294896701</v>
      </c>
      <c r="H895" s="68">
        <v>81.236673773987206</v>
      </c>
      <c r="I895" s="71">
        <v>2.4049158304163699E-2</v>
      </c>
      <c r="J895" s="68">
        <v>78.144989339019205</v>
      </c>
      <c r="K895" s="71">
        <v>0.126582278481013</v>
      </c>
      <c r="L895" s="68">
        <v>74.200426439232402</v>
      </c>
    </row>
    <row r="896" spans="1:12" x14ac:dyDescent="0.2">
      <c r="A896" s="72" t="s">
        <v>1376</v>
      </c>
      <c r="B896" s="66" t="s">
        <v>2056</v>
      </c>
      <c r="C896" s="67">
        <v>40</v>
      </c>
      <c r="D896" s="67" t="s">
        <v>342</v>
      </c>
      <c r="E896" s="71">
        <v>0.193484172549543</v>
      </c>
      <c r="F896" s="68">
        <v>76.812366737739893</v>
      </c>
      <c r="G896" s="71">
        <v>0.26195219123505997</v>
      </c>
      <c r="H896" s="68">
        <v>52.825159914712202</v>
      </c>
      <c r="I896" s="71">
        <v>2.044630211038E-3</v>
      </c>
      <c r="J896" s="68">
        <v>23.294243070362501</v>
      </c>
      <c r="K896" s="71">
        <v>0.316455696202532</v>
      </c>
      <c r="L896" s="68">
        <v>83.955223880597003</v>
      </c>
    </row>
    <row r="897" spans="1:12" x14ac:dyDescent="0.2">
      <c r="A897" s="72" t="s">
        <v>2057</v>
      </c>
      <c r="B897" s="66" t="s">
        <v>2058</v>
      </c>
      <c r="C897" s="67">
        <v>40</v>
      </c>
      <c r="D897" s="67" t="s">
        <v>342</v>
      </c>
      <c r="E897" s="71">
        <v>9.3542054464260199E-2</v>
      </c>
      <c r="F897" s="68">
        <v>35.927505330490398</v>
      </c>
      <c r="G897" s="71">
        <v>0.25</v>
      </c>
      <c r="H897" s="68">
        <v>35.181236673774002</v>
      </c>
      <c r="I897" s="71">
        <v>5.3097076965780499E-3</v>
      </c>
      <c r="J897" s="68">
        <v>47.9211087420043</v>
      </c>
      <c r="K897" s="71">
        <v>2.5316455696202601E-2</v>
      </c>
      <c r="L897" s="68">
        <v>61.460554371002097</v>
      </c>
    </row>
    <row r="898" spans="1:12" x14ac:dyDescent="0.2">
      <c r="A898" s="72" t="s">
        <v>2059</v>
      </c>
      <c r="B898" s="66" t="s">
        <v>2060</v>
      </c>
      <c r="C898" s="67">
        <v>40</v>
      </c>
      <c r="D898" s="67" t="s">
        <v>342</v>
      </c>
      <c r="E898" s="71">
        <v>9.1785219841055907E-2</v>
      </c>
      <c r="F898" s="68">
        <v>31.556503198294202</v>
      </c>
      <c r="G898" s="71">
        <v>0.249989892261613</v>
      </c>
      <c r="H898" s="68">
        <v>14.3390191897655</v>
      </c>
      <c r="I898" s="71">
        <v>4.93115653521414E-5</v>
      </c>
      <c r="J898" s="68">
        <v>0.906183368869936</v>
      </c>
      <c r="K898" s="71">
        <v>2.5316455696202601E-2</v>
      </c>
      <c r="L898" s="68">
        <v>61.460554371002097</v>
      </c>
    </row>
    <row r="899" spans="1:12" x14ac:dyDescent="0.2">
      <c r="A899" s="72" t="s">
        <v>1666</v>
      </c>
      <c r="B899" s="66" t="s">
        <v>2061</v>
      </c>
      <c r="C899" s="67">
        <v>40</v>
      </c>
      <c r="D899" s="67" t="s">
        <v>342</v>
      </c>
      <c r="E899" s="71">
        <v>8.8849664803165904E-2</v>
      </c>
      <c r="F899" s="68">
        <v>25.373134328358201</v>
      </c>
      <c r="G899" s="71">
        <v>0.249968666011705</v>
      </c>
      <c r="H899" s="68">
        <v>14.179104477611901</v>
      </c>
      <c r="I899" s="71">
        <v>3.9221005496917699E-3</v>
      </c>
      <c r="J899" s="68">
        <v>38.539445628997903</v>
      </c>
      <c r="K899" s="71">
        <v>1.26582278481013E-2</v>
      </c>
      <c r="L899" s="68">
        <v>55.7036247334755</v>
      </c>
    </row>
    <row r="900" spans="1:12" x14ac:dyDescent="0.2">
      <c r="A900" s="72" t="s">
        <v>2062</v>
      </c>
      <c r="B900" s="66" t="s">
        <v>2063</v>
      </c>
      <c r="C900" s="67">
        <v>40</v>
      </c>
      <c r="D900" s="67" t="s">
        <v>342</v>
      </c>
      <c r="E900" s="71">
        <v>0.105668064116483</v>
      </c>
      <c r="F900" s="68">
        <v>49.5735607675906</v>
      </c>
      <c r="G900" s="71">
        <v>0.25</v>
      </c>
      <c r="H900" s="68">
        <v>35.181236673774002</v>
      </c>
      <c r="I900" s="71">
        <v>3.7130531089427498E-3</v>
      </c>
      <c r="J900" s="68">
        <v>37.046908315564998</v>
      </c>
      <c r="K900" s="71">
        <v>6.3291139240506403E-2</v>
      </c>
      <c r="L900" s="68">
        <v>68.443496801705805</v>
      </c>
    </row>
    <row r="901" spans="1:12" x14ac:dyDescent="0.2">
      <c r="A901" s="72" t="s">
        <v>2064</v>
      </c>
      <c r="B901" s="66" t="s">
        <v>2065</v>
      </c>
      <c r="C901" s="67">
        <v>40</v>
      </c>
      <c r="D901" s="67" t="s">
        <v>342</v>
      </c>
      <c r="E901" s="71">
        <v>0.10294796190365101</v>
      </c>
      <c r="F901" s="68">
        <v>47.281449893390203</v>
      </c>
      <c r="G901" s="71">
        <v>0.28019034971226198</v>
      </c>
      <c r="H901" s="68">
        <v>67.910447761194007</v>
      </c>
      <c r="I901" s="71">
        <v>3.3370803024873798E-3</v>
      </c>
      <c r="J901" s="68">
        <v>34.434968017057599</v>
      </c>
      <c r="K901" s="71">
        <v>2.5316455696202601E-2</v>
      </c>
      <c r="L901" s="68">
        <v>61.460554371002097</v>
      </c>
    </row>
    <row r="902" spans="1:12" x14ac:dyDescent="0.2">
      <c r="A902" s="72" t="s">
        <v>2066</v>
      </c>
      <c r="B902" s="66" t="s">
        <v>2067</v>
      </c>
      <c r="C902" s="67">
        <v>40</v>
      </c>
      <c r="D902" s="67" t="s">
        <v>342</v>
      </c>
      <c r="E902" s="71">
        <v>0.107233044116664</v>
      </c>
      <c r="F902" s="68">
        <v>50.639658848614097</v>
      </c>
      <c r="G902" s="71">
        <v>0.25796812749004</v>
      </c>
      <c r="H902" s="68">
        <v>48.081023454157801</v>
      </c>
      <c r="I902" s="71">
        <v>4.3986561944720301E-4</v>
      </c>
      <c r="J902" s="68">
        <v>4.6375266524520304</v>
      </c>
      <c r="K902" s="71">
        <v>6.3291139240506403E-2</v>
      </c>
      <c r="L902" s="68">
        <v>68.443496801705805</v>
      </c>
    </row>
    <row r="903" spans="1:12" x14ac:dyDescent="0.2">
      <c r="A903" s="72" t="s">
        <v>2068</v>
      </c>
      <c r="B903" s="66" t="s">
        <v>2069</v>
      </c>
      <c r="C903" s="67">
        <v>39</v>
      </c>
      <c r="D903" s="67" t="s">
        <v>342</v>
      </c>
      <c r="E903" s="71">
        <v>0.36095633802528199</v>
      </c>
      <c r="F903" s="68">
        <v>94.136460554370998</v>
      </c>
      <c r="G903" s="71">
        <v>0.27006195921660298</v>
      </c>
      <c r="H903" s="68">
        <v>58.901918976545801</v>
      </c>
      <c r="I903" s="71">
        <v>2.6804725807624201E-3</v>
      </c>
      <c r="J903" s="68">
        <v>28.731343283582099</v>
      </c>
      <c r="K903" s="71">
        <v>0.810126582278481</v>
      </c>
      <c r="L903" s="68">
        <v>97.441364605543697</v>
      </c>
    </row>
    <row r="904" spans="1:12" x14ac:dyDescent="0.2">
      <c r="A904" s="72" t="s">
        <v>2070</v>
      </c>
      <c r="B904" s="66" t="s">
        <v>2071</v>
      </c>
      <c r="C904" s="67">
        <v>39</v>
      </c>
      <c r="D904" s="67" t="s">
        <v>342</v>
      </c>
      <c r="E904" s="71">
        <v>0.30838405738910801</v>
      </c>
      <c r="F904" s="68">
        <v>89.4456289978678</v>
      </c>
      <c r="G904" s="71">
        <v>0.25</v>
      </c>
      <c r="H904" s="68">
        <v>35.181236673774002</v>
      </c>
      <c r="I904" s="71">
        <v>4.2660962179581503E-3</v>
      </c>
      <c r="J904" s="68">
        <v>41.737739872068197</v>
      </c>
      <c r="K904" s="71">
        <v>0.670886075949367</v>
      </c>
      <c r="L904" s="68">
        <v>94.136460554370998</v>
      </c>
    </row>
    <row r="905" spans="1:12" x14ac:dyDescent="0.2">
      <c r="A905" s="72" t="s">
        <v>2072</v>
      </c>
      <c r="B905" s="66" t="s">
        <v>2073</v>
      </c>
      <c r="C905" s="67">
        <v>39</v>
      </c>
      <c r="D905" s="67" t="s">
        <v>342</v>
      </c>
      <c r="E905" s="71">
        <v>0.27412135070879201</v>
      </c>
      <c r="F905" s="68">
        <v>86.886993603411497</v>
      </c>
      <c r="G905" s="71">
        <v>0.25</v>
      </c>
      <c r="H905" s="68">
        <v>35.181236673774002</v>
      </c>
      <c r="I905" s="71">
        <v>2.7437989618193099E-3</v>
      </c>
      <c r="J905" s="68">
        <v>29.424307036247299</v>
      </c>
      <c r="K905" s="71">
        <v>0.569620253164557</v>
      </c>
      <c r="L905" s="68">
        <v>90.884861407249502</v>
      </c>
    </row>
    <row r="906" spans="1:12" x14ac:dyDescent="0.2">
      <c r="A906" s="72" t="s">
        <v>2074</v>
      </c>
      <c r="B906" s="66" t="s">
        <v>2075</v>
      </c>
      <c r="C906" s="67">
        <v>39</v>
      </c>
      <c r="D906" s="67" t="s">
        <v>342</v>
      </c>
      <c r="E906" s="71">
        <v>9.5469779042110306E-2</v>
      </c>
      <c r="F906" s="68">
        <v>39.285714285714299</v>
      </c>
      <c r="G906" s="71">
        <v>0.24745941447662201</v>
      </c>
      <c r="H906" s="68">
        <v>11.886993603411501</v>
      </c>
      <c r="I906" s="71">
        <v>9.7523910540459296E-4</v>
      </c>
      <c r="J906" s="68">
        <v>10.8742004264392</v>
      </c>
      <c r="K906" s="71">
        <v>3.7974683544303799E-2</v>
      </c>
      <c r="L906" s="68">
        <v>64.339019189765494</v>
      </c>
    </row>
    <row r="907" spans="1:12" x14ac:dyDescent="0.2">
      <c r="A907" s="72" t="s">
        <v>2076</v>
      </c>
      <c r="B907" s="66" t="s">
        <v>2077</v>
      </c>
      <c r="C907" s="67">
        <v>40</v>
      </c>
      <c r="D907" s="67" t="s">
        <v>342</v>
      </c>
      <c r="E907" s="71">
        <v>8.9574670363159095E-2</v>
      </c>
      <c r="F907" s="68">
        <v>27.5053304904051</v>
      </c>
      <c r="G907" s="71">
        <v>0.25</v>
      </c>
      <c r="H907" s="68">
        <v>35.181236673774002</v>
      </c>
      <c r="I907" s="71">
        <v>6.0657832413759903E-3</v>
      </c>
      <c r="J907" s="68">
        <v>51.3859275053305</v>
      </c>
      <c r="K907" s="71">
        <v>1.26582278481013E-2</v>
      </c>
      <c r="L907" s="68">
        <v>55.7036247334755</v>
      </c>
    </row>
    <row r="908" spans="1:12" x14ac:dyDescent="0.2">
      <c r="A908" s="72" t="s">
        <v>2078</v>
      </c>
      <c r="B908" s="66" t="s">
        <v>2079</v>
      </c>
      <c r="C908" s="67">
        <v>39</v>
      </c>
      <c r="D908" s="67" t="s">
        <v>342</v>
      </c>
      <c r="E908" s="71">
        <v>0.106940142222008</v>
      </c>
      <c r="F908" s="68">
        <v>50.586353944562902</v>
      </c>
      <c r="G908" s="71">
        <v>0.28225763612217802</v>
      </c>
      <c r="H908" s="68">
        <v>69.562899786780406</v>
      </c>
      <c r="I908" s="71">
        <v>5.8810699954345996E-4</v>
      </c>
      <c r="J908" s="68">
        <v>6.1300639658848599</v>
      </c>
      <c r="K908" s="71">
        <v>3.7974683544303799E-2</v>
      </c>
      <c r="L908" s="68">
        <v>64.339019189765494</v>
      </c>
    </row>
    <row r="909" spans="1:12" x14ac:dyDescent="0.2">
      <c r="A909" s="72" t="s">
        <v>2080</v>
      </c>
      <c r="B909" s="66" t="s">
        <v>2081</v>
      </c>
      <c r="C909" s="67">
        <v>40</v>
      </c>
      <c r="D909" s="67" t="s">
        <v>342</v>
      </c>
      <c r="E909" s="71">
        <v>0.13486208745997499</v>
      </c>
      <c r="F909" s="68">
        <v>64.125799573560798</v>
      </c>
      <c r="G909" s="71">
        <v>0.26494023904382502</v>
      </c>
      <c r="H909" s="68">
        <v>55.543710021321999</v>
      </c>
      <c r="I909" s="71">
        <v>4.0551700698587497E-4</v>
      </c>
      <c r="J909" s="68">
        <v>4.3710021321961596</v>
      </c>
      <c r="K909" s="71">
        <v>0.139240506329114</v>
      </c>
      <c r="L909" s="68">
        <v>75</v>
      </c>
    </row>
    <row r="910" spans="1:12" x14ac:dyDescent="0.2">
      <c r="A910" s="72" t="s">
        <v>2082</v>
      </c>
      <c r="B910" s="66" t="s">
        <v>2083</v>
      </c>
      <c r="C910" s="67">
        <v>39</v>
      </c>
      <c r="D910" s="67" t="s">
        <v>342</v>
      </c>
      <c r="E910" s="71">
        <v>0.10741026344082499</v>
      </c>
      <c r="F910" s="68">
        <v>50.852878464818801</v>
      </c>
      <c r="G910" s="71">
        <v>0.25697211155378502</v>
      </c>
      <c r="H910" s="68">
        <v>46.641791044776099</v>
      </c>
      <c r="I910" s="71">
        <v>1.9675395281830701E-3</v>
      </c>
      <c r="J910" s="68">
        <v>22.228144989339</v>
      </c>
      <c r="K910" s="71">
        <v>6.3291139240506403E-2</v>
      </c>
      <c r="L910" s="68">
        <v>68.443496801705805</v>
      </c>
    </row>
    <row r="911" spans="1:12" x14ac:dyDescent="0.2">
      <c r="A911" s="72" t="s">
        <v>2084</v>
      </c>
      <c r="B911" s="66" t="s">
        <v>2085</v>
      </c>
      <c r="C911" s="67">
        <v>39</v>
      </c>
      <c r="D911" s="67" t="s">
        <v>342</v>
      </c>
      <c r="E911" s="71">
        <v>0.103377745945698</v>
      </c>
      <c r="F911" s="68">
        <v>47.547974413646102</v>
      </c>
      <c r="G911" s="71">
        <v>0.29651173085436</v>
      </c>
      <c r="H911" s="68">
        <v>76.545842217483994</v>
      </c>
      <c r="I911" s="71">
        <v>9.6327913463340603E-4</v>
      </c>
      <c r="J911" s="68">
        <v>10.5543710021322</v>
      </c>
      <c r="K911" s="71">
        <v>1.26582278481013E-2</v>
      </c>
      <c r="L911" s="68">
        <v>55.7036247334755</v>
      </c>
    </row>
    <row r="912" spans="1:12" x14ac:dyDescent="0.2">
      <c r="A912" s="72" t="s">
        <v>2086</v>
      </c>
      <c r="B912" s="66" t="s">
        <v>2087</v>
      </c>
      <c r="C912" s="67">
        <v>39</v>
      </c>
      <c r="D912" s="67" t="s">
        <v>342</v>
      </c>
      <c r="E912" s="71">
        <v>0.20048117236978799</v>
      </c>
      <c r="F912" s="68">
        <v>78.304904051172699</v>
      </c>
      <c r="G912" s="71">
        <v>0.30064630367419198</v>
      </c>
      <c r="H912" s="68">
        <v>78.251599147121496</v>
      </c>
      <c r="I912" s="71">
        <v>9.6579729288436E-3</v>
      </c>
      <c r="J912" s="68">
        <v>61.513859275053299</v>
      </c>
      <c r="K912" s="71">
        <v>0.291139240506329</v>
      </c>
      <c r="L912" s="68">
        <v>83.102345415778302</v>
      </c>
    </row>
    <row r="913" spans="1:12" x14ac:dyDescent="0.2">
      <c r="A913" s="72" t="s">
        <v>2088</v>
      </c>
      <c r="B913" s="66" t="s">
        <v>2089</v>
      </c>
      <c r="C913" s="67">
        <v>39</v>
      </c>
      <c r="D913" s="67" t="s">
        <v>342</v>
      </c>
      <c r="E913" s="71">
        <v>0.14174866244984399</v>
      </c>
      <c r="F913" s="68">
        <v>65.938166311300606</v>
      </c>
      <c r="G913" s="71">
        <v>0.23330564488049799</v>
      </c>
      <c r="H913" s="68">
        <v>9.5948827292110899</v>
      </c>
      <c r="I913" s="71">
        <v>2.0669247475149301E-3</v>
      </c>
      <c r="J913" s="68">
        <v>23.667377398720699</v>
      </c>
      <c r="K913" s="71">
        <v>0.189873417721519</v>
      </c>
      <c r="L913" s="68">
        <v>77.825159914712103</v>
      </c>
    </row>
    <row r="914" spans="1:12" x14ac:dyDescent="0.2">
      <c r="A914" s="72" t="s">
        <v>2090</v>
      </c>
      <c r="B914" s="66" t="s">
        <v>2091</v>
      </c>
      <c r="C914" s="67">
        <v>39</v>
      </c>
      <c r="D914" s="67" t="s">
        <v>342</v>
      </c>
      <c r="E914" s="71">
        <v>0.123517817429526</v>
      </c>
      <c r="F914" s="68">
        <v>60.1279317697228</v>
      </c>
      <c r="G914" s="71">
        <v>0.29401688211128102</v>
      </c>
      <c r="H914" s="68">
        <v>75.639658848614104</v>
      </c>
      <c r="I914" s="71">
        <v>5.8720308868921505E-4</v>
      </c>
      <c r="J914" s="68">
        <v>6.0767590618336902</v>
      </c>
      <c r="K914" s="71">
        <v>7.5949367088607694E-2</v>
      </c>
      <c r="L914" s="68">
        <v>70.415778251599093</v>
      </c>
    </row>
    <row r="915" spans="1:12" x14ac:dyDescent="0.2">
      <c r="A915" s="72" t="s">
        <v>2092</v>
      </c>
      <c r="B915" s="66" t="s">
        <v>2093</v>
      </c>
      <c r="C915" s="67">
        <v>39</v>
      </c>
      <c r="D915" s="67" t="s">
        <v>342</v>
      </c>
      <c r="E915" s="71">
        <v>0.14578372627622899</v>
      </c>
      <c r="F915" s="68">
        <v>67.004264392324103</v>
      </c>
      <c r="G915" s="71">
        <v>0.21720244632607399</v>
      </c>
      <c r="H915" s="68">
        <v>7.4626865671641802</v>
      </c>
      <c r="I915" s="71">
        <v>4.9588590848912003E-3</v>
      </c>
      <c r="J915" s="68">
        <v>45.735607675906202</v>
      </c>
      <c r="K915" s="71">
        <v>0.215189873417721</v>
      </c>
      <c r="L915" s="68">
        <v>78.8912579957356</v>
      </c>
    </row>
    <row r="916" spans="1:12" x14ac:dyDescent="0.2">
      <c r="A916" s="72" t="s">
        <v>2094</v>
      </c>
      <c r="B916" s="66" t="s">
        <v>2095</v>
      </c>
      <c r="C916" s="67">
        <v>39</v>
      </c>
      <c r="D916" s="67" t="s">
        <v>342</v>
      </c>
      <c r="E916" s="71">
        <v>0.30312076052547399</v>
      </c>
      <c r="F916" s="68">
        <v>88.592750533048999</v>
      </c>
      <c r="G916" s="71">
        <v>0.28815847720230198</v>
      </c>
      <c r="H916" s="68">
        <v>72.654584221748394</v>
      </c>
      <c r="I916" s="71">
        <v>9.5063981715691199E-4</v>
      </c>
      <c r="J916" s="68">
        <v>10.4477611940298</v>
      </c>
      <c r="K916" s="71">
        <v>0.620253164556962</v>
      </c>
      <c r="L916" s="68">
        <v>92.430703624733496</v>
      </c>
    </row>
    <row r="917" spans="1:12" x14ac:dyDescent="0.2">
      <c r="A917" s="72" t="s">
        <v>2096</v>
      </c>
      <c r="B917" s="66" t="s">
        <v>2097</v>
      </c>
      <c r="C917" s="67">
        <v>39</v>
      </c>
      <c r="D917" s="67" t="s">
        <v>342</v>
      </c>
      <c r="E917" s="71">
        <v>0.125284758350171</v>
      </c>
      <c r="F917" s="68">
        <v>60.767590618336897</v>
      </c>
      <c r="G917" s="71">
        <v>0.19827405046336599</v>
      </c>
      <c r="H917" s="68">
        <v>5.6503198294243102</v>
      </c>
      <c r="I917" s="71">
        <v>3.6503471372788102E-4</v>
      </c>
      <c r="J917" s="68">
        <v>3.62473347547974</v>
      </c>
      <c r="K917" s="71">
        <v>0.177215189873418</v>
      </c>
      <c r="L917" s="68">
        <v>77.398720682302795</v>
      </c>
    </row>
    <row r="918" spans="1:12" x14ac:dyDescent="0.2">
      <c r="A918" s="72" t="s">
        <v>2098</v>
      </c>
      <c r="B918" s="66" t="s">
        <v>2099</v>
      </c>
      <c r="C918" s="67">
        <v>39</v>
      </c>
      <c r="D918" s="67" t="s">
        <v>342</v>
      </c>
      <c r="E918" s="71">
        <v>4.2129891328222403E-2</v>
      </c>
      <c r="F918" s="68">
        <v>1.3326226012793201</v>
      </c>
      <c r="G918" s="71">
        <v>9.7922007496647104E-2</v>
      </c>
      <c r="H918" s="68">
        <v>1.9189765458422201</v>
      </c>
      <c r="I918" s="71">
        <v>3.1512107918175202E-3</v>
      </c>
      <c r="J918" s="68">
        <v>32.729211087419998</v>
      </c>
      <c r="K918" s="71">
        <v>2.5316455696202601E-2</v>
      </c>
      <c r="L918" s="68">
        <v>61.460554371002097</v>
      </c>
    </row>
    <row r="919" spans="1:12" x14ac:dyDescent="0.2">
      <c r="A919" s="72" t="s">
        <v>2100</v>
      </c>
      <c r="B919" s="66" t="s">
        <v>2101</v>
      </c>
      <c r="C919" s="67">
        <v>39</v>
      </c>
      <c r="D919" s="67" t="s">
        <v>342</v>
      </c>
      <c r="E919" s="71">
        <v>0.182700723218404</v>
      </c>
      <c r="F919" s="68">
        <v>74.786780383795303</v>
      </c>
      <c r="G919" s="71">
        <v>0.27324075048505497</v>
      </c>
      <c r="H919" s="68">
        <v>61.9402985074627</v>
      </c>
      <c r="I919" s="71">
        <v>9.0386343600309203E-3</v>
      </c>
      <c r="J919" s="68">
        <v>60.234541577825198</v>
      </c>
      <c r="K919" s="71">
        <v>0.265822784810127</v>
      </c>
      <c r="L919" s="68">
        <v>81.982942430703602</v>
      </c>
    </row>
    <row r="920" spans="1:12" x14ac:dyDescent="0.2">
      <c r="A920" s="72" t="s">
        <v>2102</v>
      </c>
      <c r="B920" s="66" t="s">
        <v>2103</v>
      </c>
      <c r="C920" s="67">
        <v>39</v>
      </c>
      <c r="D920" s="67" t="s">
        <v>342</v>
      </c>
      <c r="E920" s="71">
        <v>0.112583190937599</v>
      </c>
      <c r="F920" s="68">
        <v>54.104477611940297</v>
      </c>
      <c r="G920" s="71">
        <v>0.11970807048637901</v>
      </c>
      <c r="H920" s="68">
        <v>2.7185501066098099</v>
      </c>
      <c r="I920" s="71">
        <v>2.8516289086961601E-3</v>
      </c>
      <c r="J920" s="68">
        <v>30.223880597014901</v>
      </c>
      <c r="K920" s="71">
        <v>0.215189873417721</v>
      </c>
      <c r="L920" s="68">
        <v>78.8912579957356</v>
      </c>
    </row>
    <row r="921" spans="1:12" x14ac:dyDescent="0.2">
      <c r="A921" s="72" t="s">
        <v>1650</v>
      </c>
      <c r="B921" s="66" t="s">
        <v>2104</v>
      </c>
      <c r="C921" s="67">
        <v>39</v>
      </c>
      <c r="D921" s="67" t="s">
        <v>342</v>
      </c>
      <c r="E921" s="71">
        <v>0.132491431265399</v>
      </c>
      <c r="F921" s="68">
        <v>62.953091684435002</v>
      </c>
      <c r="G921" s="71">
        <v>0.25211504130790902</v>
      </c>
      <c r="H921" s="68">
        <v>38.7526652452026</v>
      </c>
      <c r="I921" s="71">
        <v>6.1187461591736304E-3</v>
      </c>
      <c r="J921" s="68">
        <v>51.545842217484001</v>
      </c>
      <c r="K921" s="71">
        <v>0.139240506329114</v>
      </c>
      <c r="L921" s="68">
        <v>75</v>
      </c>
    </row>
    <row r="922" spans="1:12" x14ac:dyDescent="0.2">
      <c r="A922" s="72" t="s">
        <v>2105</v>
      </c>
      <c r="B922" s="66" t="s">
        <v>2106</v>
      </c>
      <c r="C922" s="67">
        <v>39</v>
      </c>
      <c r="D922" s="67" t="s">
        <v>342</v>
      </c>
      <c r="E922" s="71">
        <v>0.335641399403378</v>
      </c>
      <c r="F922" s="68">
        <v>92.270788912580002</v>
      </c>
      <c r="G922" s="71">
        <v>0.417204764559509</v>
      </c>
      <c r="H922" s="68">
        <v>93.923240938166302</v>
      </c>
      <c r="I922" s="71">
        <v>7.4409526379670297E-3</v>
      </c>
      <c r="J922" s="68">
        <v>56.183368869935997</v>
      </c>
      <c r="K922" s="71">
        <v>0.582278481012658</v>
      </c>
      <c r="L922" s="68">
        <v>91.364605543709999</v>
      </c>
    </row>
    <row r="923" spans="1:12" x14ac:dyDescent="0.2">
      <c r="A923" s="72" t="s">
        <v>2107</v>
      </c>
      <c r="B923" s="66" t="s">
        <v>2108</v>
      </c>
      <c r="C923" s="67">
        <v>39</v>
      </c>
      <c r="D923" s="67" t="s">
        <v>342</v>
      </c>
      <c r="E923" s="71">
        <v>0.17937395860647601</v>
      </c>
      <c r="F923" s="68">
        <v>73.987206823027705</v>
      </c>
      <c r="G923" s="71">
        <v>0.29128816550257097</v>
      </c>
      <c r="H923" s="68">
        <v>74.466950959488301</v>
      </c>
      <c r="I923" s="71">
        <v>6.3273812029342501E-3</v>
      </c>
      <c r="J923" s="68">
        <v>52.398720682302802</v>
      </c>
      <c r="K923" s="71">
        <v>0.240506329113924</v>
      </c>
      <c r="L923" s="68">
        <v>80.650319829424305</v>
      </c>
    </row>
    <row r="924" spans="1:12" x14ac:dyDescent="0.2">
      <c r="A924" s="72" t="s">
        <v>1961</v>
      </c>
      <c r="B924" s="66" t="s">
        <v>2109</v>
      </c>
      <c r="C924" s="67">
        <v>39</v>
      </c>
      <c r="D924" s="67" t="s">
        <v>342</v>
      </c>
      <c r="E924" s="71">
        <v>0.29116134169468499</v>
      </c>
      <c r="F924" s="68">
        <v>87.846481876332604</v>
      </c>
      <c r="G924" s="71">
        <v>0.350531208499336</v>
      </c>
      <c r="H924" s="68">
        <v>88.646055437100202</v>
      </c>
      <c r="I924" s="71">
        <v>3.9654748125663702E-3</v>
      </c>
      <c r="J924" s="68">
        <v>39.232409381663103</v>
      </c>
      <c r="K924" s="71">
        <v>0.518987341772152</v>
      </c>
      <c r="L924" s="68">
        <v>89.765458422174802</v>
      </c>
    </row>
    <row r="925" spans="1:12" x14ac:dyDescent="0.2">
      <c r="A925" s="72" t="s">
        <v>2110</v>
      </c>
      <c r="B925" s="66" t="s">
        <v>2111</v>
      </c>
      <c r="C925" s="67">
        <v>39</v>
      </c>
      <c r="D925" s="67" t="s">
        <v>342</v>
      </c>
      <c r="E925" s="71">
        <v>0.12350422941583999</v>
      </c>
      <c r="F925" s="68">
        <v>60.074626865671597</v>
      </c>
      <c r="G925" s="71">
        <v>0.29015050907481199</v>
      </c>
      <c r="H925" s="68">
        <v>73.987206823027705</v>
      </c>
      <c r="I925" s="71">
        <v>4.4128120841001204E-3</v>
      </c>
      <c r="J925" s="68">
        <v>42.857142857142897</v>
      </c>
      <c r="K925" s="71">
        <v>7.5949367088607694E-2</v>
      </c>
      <c r="L925" s="68">
        <v>70.415778251599093</v>
      </c>
    </row>
    <row r="926" spans="1:12" x14ac:dyDescent="0.2">
      <c r="A926" s="72" t="s">
        <v>2112</v>
      </c>
      <c r="B926" s="66" t="s">
        <v>2113</v>
      </c>
      <c r="C926" s="67">
        <v>39</v>
      </c>
      <c r="D926" s="67" t="s">
        <v>342</v>
      </c>
      <c r="E926" s="71">
        <v>0.111707363362213</v>
      </c>
      <c r="F926" s="68">
        <v>53.731343283582099</v>
      </c>
      <c r="G926" s="71">
        <v>0.28172200088534699</v>
      </c>
      <c r="H926" s="68">
        <v>69.243070362473304</v>
      </c>
      <c r="I926" s="71">
        <v>2.7671778088852201E-3</v>
      </c>
      <c r="J926" s="68">
        <v>29.744136460554401</v>
      </c>
      <c r="K926" s="71">
        <v>5.0632911392405097E-2</v>
      </c>
      <c r="L926" s="68">
        <v>66.471215351812404</v>
      </c>
    </row>
    <row r="927" spans="1:12" x14ac:dyDescent="0.2">
      <c r="A927" s="72" t="s">
        <v>2114</v>
      </c>
      <c r="B927" s="66" t="s">
        <v>2115</v>
      </c>
      <c r="C927" s="67">
        <v>39</v>
      </c>
      <c r="D927" s="67" t="s">
        <v>342</v>
      </c>
      <c r="E927" s="71">
        <v>0.24919305560984301</v>
      </c>
      <c r="F927" s="68">
        <v>84.808102345415804</v>
      </c>
      <c r="G927" s="71">
        <v>0.36358802298665999</v>
      </c>
      <c r="H927" s="68">
        <v>89.978678038379499</v>
      </c>
      <c r="I927" s="71">
        <v>4.2443083998306196E-3</v>
      </c>
      <c r="J927" s="68">
        <v>41.471215351812397</v>
      </c>
      <c r="K927" s="71">
        <v>0.379746835443038</v>
      </c>
      <c r="L927" s="68">
        <v>85.820895522388099</v>
      </c>
    </row>
    <row r="928" spans="1:12" x14ac:dyDescent="0.2">
      <c r="A928" s="72" t="s">
        <v>2116</v>
      </c>
      <c r="B928" s="66" t="s">
        <v>2117</v>
      </c>
      <c r="C928" s="67">
        <v>39</v>
      </c>
      <c r="D928" s="67" t="s">
        <v>342</v>
      </c>
      <c r="E928" s="71">
        <v>0.471698927840769</v>
      </c>
      <c r="F928" s="68">
        <v>99.040511727078894</v>
      </c>
      <c r="G928" s="71">
        <v>0.36554531211521002</v>
      </c>
      <c r="H928" s="68">
        <v>90.085287846481904</v>
      </c>
      <c r="I928" s="71">
        <v>4.9551471407097501E-2</v>
      </c>
      <c r="J928" s="68">
        <v>85.927505330490405</v>
      </c>
      <c r="K928" s="71">
        <v>1</v>
      </c>
      <c r="L928" s="68">
        <v>100</v>
      </c>
    </row>
    <row r="929" spans="1:12" x14ac:dyDescent="0.2">
      <c r="A929" s="72" t="s">
        <v>2118</v>
      </c>
      <c r="B929" s="66" t="s">
        <v>2119</v>
      </c>
      <c r="C929" s="67">
        <v>39</v>
      </c>
      <c r="D929" s="67" t="s">
        <v>342</v>
      </c>
      <c r="E929" s="71">
        <v>0.43864429025740997</v>
      </c>
      <c r="F929" s="68">
        <v>98.400852878464804</v>
      </c>
      <c r="G929" s="71">
        <v>0.29582952981400101</v>
      </c>
      <c r="H929" s="68">
        <v>76.332622601279297</v>
      </c>
      <c r="I929" s="71">
        <v>2.0103340958229101E-2</v>
      </c>
      <c r="J929" s="68">
        <v>75.373134328358205</v>
      </c>
      <c r="K929" s="71">
        <v>1</v>
      </c>
      <c r="L929" s="68">
        <v>100</v>
      </c>
    </row>
    <row r="930" spans="1:12" x14ac:dyDescent="0.2">
      <c r="A930" s="72" t="s">
        <v>2120</v>
      </c>
      <c r="B930" s="66" t="s">
        <v>2121</v>
      </c>
      <c r="C930" s="67">
        <v>39</v>
      </c>
      <c r="D930" s="67" t="s">
        <v>342</v>
      </c>
      <c r="E930" s="71">
        <v>0.37015258403477203</v>
      </c>
      <c r="F930" s="68">
        <v>94.936034115138597</v>
      </c>
      <c r="G930" s="71">
        <v>0.317706814002994</v>
      </c>
      <c r="H930" s="68">
        <v>83.208955223880594</v>
      </c>
      <c r="I930" s="71">
        <v>7.9408115190428598E-3</v>
      </c>
      <c r="J930" s="68">
        <v>57.942430703624701</v>
      </c>
      <c r="K930" s="71">
        <v>0.784810126582279</v>
      </c>
      <c r="L930" s="68">
        <v>96.535181236673793</v>
      </c>
    </row>
    <row r="931" spans="1:12" x14ac:dyDescent="0.2">
      <c r="A931" s="72" t="s">
        <v>2042</v>
      </c>
      <c r="B931" s="66" t="s">
        <v>2122</v>
      </c>
      <c r="C931" s="67">
        <v>39</v>
      </c>
      <c r="D931" s="67" t="s">
        <v>342</v>
      </c>
      <c r="E931" s="71">
        <v>0.41543870446985598</v>
      </c>
      <c r="F931" s="68">
        <v>97.334754797441406</v>
      </c>
      <c r="G931" s="71">
        <v>0.385404366606384</v>
      </c>
      <c r="H931" s="68">
        <v>91.897654584221698</v>
      </c>
      <c r="I931" s="71">
        <v>6.3443392372805496E-2</v>
      </c>
      <c r="J931" s="68">
        <v>87.526652452025601</v>
      </c>
      <c r="K931" s="71">
        <v>0.79746835443038</v>
      </c>
      <c r="L931" s="68">
        <v>96.855010660980795</v>
      </c>
    </row>
    <row r="932" spans="1:12" x14ac:dyDescent="0.2">
      <c r="A932" s="72" t="s">
        <v>1376</v>
      </c>
      <c r="B932" s="66" t="s">
        <v>2123</v>
      </c>
      <c r="C932" s="67">
        <v>39</v>
      </c>
      <c r="D932" s="67" t="s">
        <v>342</v>
      </c>
      <c r="E932" s="71">
        <v>0.40297761212897099</v>
      </c>
      <c r="F932" s="68">
        <v>96.748400852878504</v>
      </c>
      <c r="G932" s="71">
        <v>0.28412969283276501</v>
      </c>
      <c r="H932" s="68">
        <v>71.002132196162094</v>
      </c>
      <c r="I932" s="71">
        <v>1.3410738490857801E-2</v>
      </c>
      <c r="J932" s="68">
        <v>68.017057569296398</v>
      </c>
      <c r="K932" s="71">
        <v>0.911392405063291</v>
      </c>
      <c r="L932" s="68">
        <v>98.507462686567195</v>
      </c>
    </row>
    <row r="933" spans="1:12" x14ac:dyDescent="0.2">
      <c r="A933" s="72" t="s">
        <v>2124</v>
      </c>
      <c r="B933" s="66" t="s">
        <v>2125</v>
      </c>
      <c r="C933" s="67">
        <v>39</v>
      </c>
      <c r="D933" s="67" t="s">
        <v>342</v>
      </c>
      <c r="E933" s="71">
        <v>0.43480623068269703</v>
      </c>
      <c r="F933" s="68">
        <v>97.974413646055396</v>
      </c>
      <c r="G933" s="71">
        <v>0.2886803185438</v>
      </c>
      <c r="H933" s="68">
        <v>72.921108742004293</v>
      </c>
      <c r="I933" s="71">
        <v>1.5738373504290401E-2</v>
      </c>
      <c r="J933" s="68">
        <v>71.215351812366706</v>
      </c>
      <c r="K933" s="71">
        <v>1</v>
      </c>
      <c r="L933" s="68">
        <v>100</v>
      </c>
    </row>
    <row r="934" spans="1:12" x14ac:dyDescent="0.2">
      <c r="A934" s="72" t="s">
        <v>2126</v>
      </c>
      <c r="B934" s="66" t="s">
        <v>2127</v>
      </c>
      <c r="C934" s="67">
        <v>39</v>
      </c>
      <c r="D934" s="67" t="s">
        <v>342</v>
      </c>
      <c r="E934" s="71">
        <v>0.37724890204018002</v>
      </c>
      <c r="F934" s="68">
        <v>95.095948827292105</v>
      </c>
      <c r="G934" s="71">
        <v>0.30206724108495903</v>
      </c>
      <c r="H934" s="68">
        <v>78.678038379530904</v>
      </c>
      <c r="I934" s="71">
        <v>6.8946549089983497E-3</v>
      </c>
      <c r="J934" s="68">
        <v>54.211087420042603</v>
      </c>
      <c r="K934" s="71">
        <v>0.822784810126582</v>
      </c>
      <c r="L934" s="68">
        <v>97.654584221748394</v>
      </c>
    </row>
    <row r="935" spans="1:12" x14ac:dyDescent="0.2">
      <c r="A935" s="72" t="s">
        <v>2128</v>
      </c>
      <c r="B935" s="66" t="s">
        <v>2129</v>
      </c>
      <c r="C935" s="67">
        <v>39</v>
      </c>
      <c r="D935" s="67" t="s">
        <v>342</v>
      </c>
      <c r="E935" s="71">
        <v>0.105308544731203</v>
      </c>
      <c r="F935" s="68">
        <v>49.253731343283597</v>
      </c>
      <c r="G935" s="71">
        <v>0.26386896857016401</v>
      </c>
      <c r="H935" s="68">
        <v>54.371002132196203</v>
      </c>
      <c r="I935" s="71">
        <v>1.40819820791412E-2</v>
      </c>
      <c r="J935" s="68">
        <v>69.136460554370998</v>
      </c>
      <c r="K935" s="71">
        <v>3.7974683544303799E-2</v>
      </c>
      <c r="L935" s="68">
        <v>64.339019189765494</v>
      </c>
    </row>
    <row r="936" spans="1:12" x14ac:dyDescent="0.2">
      <c r="A936" s="72" t="s">
        <v>2130</v>
      </c>
      <c r="B936" s="66" t="s">
        <v>2131</v>
      </c>
      <c r="C936" s="67">
        <v>39</v>
      </c>
      <c r="D936" s="67" t="s">
        <v>342</v>
      </c>
      <c r="E936" s="71">
        <v>7.4530835637280204E-2</v>
      </c>
      <c r="F936" s="68">
        <v>3.62473347547974</v>
      </c>
      <c r="G936" s="71">
        <v>0.208890818817978</v>
      </c>
      <c r="H936" s="68">
        <v>6.7697228144989303</v>
      </c>
      <c r="I936" s="71">
        <v>2.0434602457616198E-3</v>
      </c>
      <c r="J936" s="68">
        <v>23.134328358209</v>
      </c>
      <c r="K936" s="71">
        <v>1.26582278481013E-2</v>
      </c>
      <c r="L936" s="68">
        <v>55.7036247334755</v>
      </c>
    </row>
    <row r="937" spans="1:12" x14ac:dyDescent="0.2">
      <c r="A937" s="72" t="s">
        <v>2132</v>
      </c>
      <c r="B937" s="66" t="s">
        <v>2133</v>
      </c>
      <c r="C937" s="67">
        <v>39</v>
      </c>
      <c r="D937" s="67" t="s">
        <v>342</v>
      </c>
      <c r="E937" s="71">
        <v>0.48023967808439</v>
      </c>
      <c r="F937" s="68">
        <v>99.147121535181199</v>
      </c>
      <c r="G937" s="71">
        <v>0.59328098422625897</v>
      </c>
      <c r="H937" s="68">
        <v>97.388059701492494</v>
      </c>
      <c r="I937" s="71">
        <v>0.189210201925646</v>
      </c>
      <c r="J937" s="68">
        <v>93.869936034115099</v>
      </c>
      <c r="K937" s="71">
        <v>0.658227848101266</v>
      </c>
      <c r="L937" s="68">
        <v>93.710021321961605</v>
      </c>
    </row>
    <row r="938" spans="1:12" x14ac:dyDescent="0.2">
      <c r="A938" s="72" t="s">
        <v>2134</v>
      </c>
      <c r="B938" s="66" t="s">
        <v>2135</v>
      </c>
      <c r="C938" s="67">
        <v>39</v>
      </c>
      <c r="D938" s="67" t="s">
        <v>342</v>
      </c>
      <c r="E938" s="71">
        <v>0.35286243793744398</v>
      </c>
      <c r="F938" s="68">
        <v>93.603411513859299</v>
      </c>
      <c r="G938" s="71">
        <v>0.29463021633602099</v>
      </c>
      <c r="H938" s="68">
        <v>76.066098081023497</v>
      </c>
      <c r="I938" s="71">
        <v>2.97798822864387E-2</v>
      </c>
      <c r="J938" s="68">
        <v>81.130063965884901</v>
      </c>
      <c r="K938" s="71">
        <v>0.734177215189873</v>
      </c>
      <c r="L938" s="68">
        <v>95.575692963752701</v>
      </c>
    </row>
    <row r="939" spans="1:12" x14ac:dyDescent="0.2">
      <c r="A939" s="72" t="s">
        <v>2136</v>
      </c>
      <c r="B939" s="66" t="s">
        <v>2137</v>
      </c>
      <c r="C939" s="67">
        <v>39</v>
      </c>
      <c r="D939" s="67" t="s">
        <v>342</v>
      </c>
      <c r="E939" s="71">
        <v>0.223350183914719</v>
      </c>
      <c r="F939" s="68">
        <v>81.823027718550094</v>
      </c>
      <c r="G939" s="71">
        <v>0.27852139413525301</v>
      </c>
      <c r="H939" s="68">
        <v>66.577825159914696</v>
      </c>
      <c r="I939" s="71">
        <v>2.4440550013968901E-2</v>
      </c>
      <c r="J939" s="68">
        <v>78.411513859275004</v>
      </c>
      <c r="K939" s="71">
        <v>0.367088607594937</v>
      </c>
      <c r="L939" s="68">
        <v>85.501066098080997</v>
      </c>
    </row>
    <row r="940" spans="1:12" x14ac:dyDescent="0.2">
      <c r="A940" s="72" t="s">
        <v>2138</v>
      </c>
      <c r="B940" s="66" t="s">
        <v>2139</v>
      </c>
      <c r="C940" s="67">
        <v>39</v>
      </c>
      <c r="D940" s="67" t="s">
        <v>342</v>
      </c>
      <c r="E940" s="71">
        <v>0.33428915304521001</v>
      </c>
      <c r="F940" s="68">
        <v>92.110874200426395</v>
      </c>
      <c r="G940" s="71">
        <v>0.37211555748941999</v>
      </c>
      <c r="H940" s="68">
        <v>90.724946695095994</v>
      </c>
      <c r="I940" s="71">
        <v>7.3789876329754603E-2</v>
      </c>
      <c r="J940" s="68">
        <v>88.486140724946694</v>
      </c>
      <c r="K940" s="71">
        <v>0.556962025316456</v>
      </c>
      <c r="L940" s="68">
        <v>90.298507462686601</v>
      </c>
    </row>
    <row r="941" spans="1:12" x14ac:dyDescent="0.2">
      <c r="A941" s="72" t="s">
        <v>2140</v>
      </c>
      <c r="B941" s="66" t="s">
        <v>2141</v>
      </c>
      <c r="C941" s="67">
        <v>39</v>
      </c>
      <c r="D941" s="67" t="s">
        <v>342</v>
      </c>
      <c r="E941" s="71">
        <v>0.395330428697519</v>
      </c>
      <c r="F941" s="68">
        <v>96.428571428571402</v>
      </c>
      <c r="G941" s="71">
        <v>0.30169983698123698</v>
      </c>
      <c r="H941" s="68">
        <v>78.518123667377395</v>
      </c>
      <c r="I941" s="71">
        <v>1.08737275923325E-2</v>
      </c>
      <c r="J941" s="68">
        <v>64.232409381663103</v>
      </c>
      <c r="K941" s="71">
        <v>0.873417721518987</v>
      </c>
      <c r="L941" s="68">
        <v>98.081023454157801</v>
      </c>
    </row>
    <row r="942" spans="1:12" x14ac:dyDescent="0.2">
      <c r="A942" s="72" t="s">
        <v>2142</v>
      </c>
      <c r="B942" s="66" t="s">
        <v>2143</v>
      </c>
      <c r="C942" s="67">
        <v>39</v>
      </c>
      <c r="D942" s="67" t="s">
        <v>342</v>
      </c>
      <c r="E942" s="71">
        <v>0.36684989786301803</v>
      </c>
      <c r="F942" s="68">
        <v>94.616204690831594</v>
      </c>
      <c r="G942" s="71">
        <v>0.27321804175032899</v>
      </c>
      <c r="H942" s="68">
        <v>61.886993603411497</v>
      </c>
      <c r="I942" s="71">
        <v>1.7205069560243699E-2</v>
      </c>
      <c r="J942" s="68">
        <v>72.388059701492494</v>
      </c>
      <c r="K942" s="71">
        <v>0.810126582278481</v>
      </c>
      <c r="L942" s="68">
        <v>97.441364605543697</v>
      </c>
    </row>
    <row r="943" spans="1:12" x14ac:dyDescent="0.2">
      <c r="A943" s="72" t="s">
        <v>1832</v>
      </c>
      <c r="B943" s="66" t="s">
        <v>2144</v>
      </c>
      <c r="C943" s="67">
        <v>39</v>
      </c>
      <c r="D943" s="67" t="s">
        <v>342</v>
      </c>
      <c r="E943" s="71">
        <v>0.41197483399835599</v>
      </c>
      <c r="F943" s="68">
        <v>97.228144989339</v>
      </c>
      <c r="G943" s="71">
        <v>0.30745460049347301</v>
      </c>
      <c r="H943" s="68">
        <v>80.117270788912606</v>
      </c>
      <c r="I943" s="71">
        <v>4.4192685902018801E-3</v>
      </c>
      <c r="J943" s="68">
        <v>42.910447761194</v>
      </c>
      <c r="K943" s="71">
        <v>0.924050632911392</v>
      </c>
      <c r="L943" s="68">
        <v>98.667377398720703</v>
      </c>
    </row>
    <row r="944" spans="1:12" x14ac:dyDescent="0.2">
      <c r="A944" s="72" t="s">
        <v>2145</v>
      </c>
      <c r="B944" s="66" t="s">
        <v>2146</v>
      </c>
      <c r="C944" s="67">
        <v>39</v>
      </c>
      <c r="D944" s="67" t="s">
        <v>342</v>
      </c>
      <c r="E944" s="71">
        <v>0.27798377460506102</v>
      </c>
      <c r="F944" s="68">
        <v>87.100213219616194</v>
      </c>
      <c r="G944" s="71">
        <v>0.23316383354777001</v>
      </c>
      <c r="H944" s="68">
        <v>9.5415778251599193</v>
      </c>
      <c r="I944" s="71">
        <v>5.8507814066537699E-3</v>
      </c>
      <c r="J944" s="68">
        <v>50.266524520255899</v>
      </c>
      <c r="K944" s="71">
        <v>0.594936708860759</v>
      </c>
      <c r="L944" s="68">
        <v>91.577825159914696</v>
      </c>
    </row>
    <row r="945" spans="1:12" x14ac:dyDescent="0.2">
      <c r="A945" s="72" t="s">
        <v>2147</v>
      </c>
      <c r="B945" s="66" t="s">
        <v>2148</v>
      </c>
      <c r="C945" s="67">
        <v>39</v>
      </c>
      <c r="D945" s="67" t="s">
        <v>342</v>
      </c>
      <c r="E945" s="71">
        <v>0.29421425927356398</v>
      </c>
      <c r="F945" s="68">
        <v>88.0597014925373</v>
      </c>
      <c r="G945" s="71">
        <v>0.16972121495559001</v>
      </c>
      <c r="H945" s="68">
        <v>4.4776119402985097</v>
      </c>
      <c r="I945" s="71">
        <v>4.0608033714325297E-3</v>
      </c>
      <c r="J945" s="68">
        <v>40.191897654584203</v>
      </c>
      <c r="K945" s="71">
        <v>0.708860759493671</v>
      </c>
      <c r="L945" s="68">
        <v>95.255863539445599</v>
      </c>
    </row>
    <row r="946" spans="1:12" x14ac:dyDescent="0.2">
      <c r="A946" s="72" t="s">
        <v>538</v>
      </c>
      <c r="B946" s="66" t="s">
        <v>2149</v>
      </c>
      <c r="C946" s="67">
        <v>39</v>
      </c>
      <c r="D946" s="67" t="s">
        <v>342</v>
      </c>
      <c r="E946" s="71">
        <v>0.43648571061601898</v>
      </c>
      <c r="F946" s="68">
        <v>98.187633262260107</v>
      </c>
      <c r="G946" s="71">
        <v>0.29683480714986099</v>
      </c>
      <c r="H946" s="68">
        <v>76.812366737739893</v>
      </c>
      <c r="I946" s="71">
        <v>1.2622324698197299E-2</v>
      </c>
      <c r="J946" s="68">
        <v>66.9509594882729</v>
      </c>
      <c r="K946" s="71">
        <v>1</v>
      </c>
      <c r="L946" s="68">
        <v>100</v>
      </c>
    </row>
    <row r="947" spans="1:12" x14ac:dyDescent="0.2">
      <c r="A947" s="72" t="s">
        <v>794</v>
      </c>
      <c r="B947" s="66" t="s">
        <v>2150</v>
      </c>
      <c r="C947" s="67">
        <v>39</v>
      </c>
      <c r="D947" s="67" t="s">
        <v>342</v>
      </c>
      <c r="E947" s="71">
        <v>0.307410673599125</v>
      </c>
      <c r="F947" s="68">
        <v>89.179104477611901</v>
      </c>
      <c r="G947" s="71">
        <v>0.32340416113324499</v>
      </c>
      <c r="H947" s="68">
        <v>84.221748400852903</v>
      </c>
      <c r="I947" s="71">
        <v>3.89115080336941E-3</v>
      </c>
      <c r="J947" s="68">
        <v>38.486140724946701</v>
      </c>
      <c r="K947" s="71">
        <v>0.594936708860759</v>
      </c>
      <c r="L947" s="68">
        <v>91.577825159914696</v>
      </c>
    </row>
    <row r="948" spans="1:12" x14ac:dyDescent="0.2">
      <c r="A948" s="72" t="s">
        <v>540</v>
      </c>
      <c r="B948" s="66" t="s">
        <v>2151</v>
      </c>
      <c r="C948" s="67">
        <v>39</v>
      </c>
      <c r="D948" s="67" t="s">
        <v>342</v>
      </c>
      <c r="E948" s="71">
        <v>0.3663918173806</v>
      </c>
      <c r="F948" s="68">
        <v>94.509594882729203</v>
      </c>
      <c r="G948" s="71">
        <v>0.312908366533865</v>
      </c>
      <c r="H948" s="68">
        <v>82.249466950959501</v>
      </c>
      <c r="I948" s="71">
        <v>1.45695902565641E-3</v>
      </c>
      <c r="J948" s="68">
        <v>16.9509594882729</v>
      </c>
      <c r="K948" s="71">
        <v>0.784810126582279</v>
      </c>
      <c r="L948" s="68">
        <v>96.535181236673793</v>
      </c>
    </row>
    <row r="949" spans="1:12" x14ac:dyDescent="0.2">
      <c r="A949" s="72" t="s">
        <v>542</v>
      </c>
      <c r="B949" s="66" t="s">
        <v>2152</v>
      </c>
      <c r="C949" s="67">
        <v>39</v>
      </c>
      <c r="D949" s="67" t="s">
        <v>342</v>
      </c>
      <c r="E949" s="71">
        <v>0.28692796669798798</v>
      </c>
      <c r="F949" s="68">
        <v>87.579957356076804</v>
      </c>
      <c r="G949" s="71">
        <v>0.25099601593625498</v>
      </c>
      <c r="H949" s="68">
        <v>36.727078891258003</v>
      </c>
      <c r="I949" s="71">
        <v>2.1929474488493399E-3</v>
      </c>
      <c r="J949" s="68">
        <v>25</v>
      </c>
      <c r="K949" s="71">
        <v>0.607594936708861</v>
      </c>
      <c r="L949" s="68">
        <v>91.9509594882729</v>
      </c>
    </row>
    <row r="950" spans="1:12" x14ac:dyDescent="0.2">
      <c r="A950" s="72" t="s">
        <v>2153</v>
      </c>
      <c r="B950" s="66" t="s">
        <v>2154</v>
      </c>
      <c r="C950" s="67">
        <v>39</v>
      </c>
      <c r="D950" s="67" t="s">
        <v>342</v>
      </c>
      <c r="E950" s="71">
        <v>9.7592653869723794E-2</v>
      </c>
      <c r="F950" s="68">
        <v>41.791044776119399</v>
      </c>
      <c r="G950" s="71">
        <v>0.25346324636471401</v>
      </c>
      <c r="H950" s="68">
        <v>41.098081023454199</v>
      </c>
      <c r="I950" s="71">
        <v>1.3400317001536601E-3</v>
      </c>
      <c r="J950" s="68">
        <v>15.778251599147101</v>
      </c>
      <c r="K950" s="71">
        <v>3.7974683544303799E-2</v>
      </c>
      <c r="L950" s="68">
        <v>64.339019189765494</v>
      </c>
    </row>
    <row r="951" spans="1:12" x14ac:dyDescent="0.2">
      <c r="A951" s="72" t="s">
        <v>2155</v>
      </c>
      <c r="B951" s="66" t="s">
        <v>2156</v>
      </c>
      <c r="C951" s="67">
        <v>39</v>
      </c>
      <c r="D951" s="67" t="s">
        <v>342</v>
      </c>
      <c r="E951" s="71">
        <v>7.1356425925229894E-2</v>
      </c>
      <c r="F951" s="68">
        <v>3.0916844349680201</v>
      </c>
      <c r="G951" s="71">
        <v>9.8036225565905702E-2</v>
      </c>
      <c r="H951" s="68">
        <v>1.97228144989339</v>
      </c>
      <c r="I951" s="71">
        <v>2.10900157687249E-3</v>
      </c>
      <c r="J951" s="68">
        <v>24.253731343283601</v>
      </c>
      <c r="K951" s="71">
        <v>0.113924050632911</v>
      </c>
      <c r="L951" s="68">
        <v>73.400852878464804</v>
      </c>
    </row>
    <row r="952" spans="1:12" x14ac:dyDescent="0.2">
      <c r="A952" s="72" t="s">
        <v>2157</v>
      </c>
      <c r="B952" s="66" t="s">
        <v>2158</v>
      </c>
      <c r="C952" s="67">
        <v>39</v>
      </c>
      <c r="D952" s="67" t="s">
        <v>342</v>
      </c>
      <c r="E952" s="71">
        <v>5.2039057193267999E-2</v>
      </c>
      <c r="F952" s="68">
        <v>1.97228144989339</v>
      </c>
      <c r="G952" s="71">
        <v>0.10220495231452301</v>
      </c>
      <c r="H952" s="68">
        <v>2.1321961620469101</v>
      </c>
      <c r="I952" s="71">
        <v>3.2793078728762999E-3</v>
      </c>
      <c r="J952" s="68">
        <v>33.848614072494698</v>
      </c>
      <c r="K952" s="71">
        <v>5.0632911392405097E-2</v>
      </c>
      <c r="L952" s="68">
        <v>66.471215351812404</v>
      </c>
    </row>
    <row r="953" spans="1:12" x14ac:dyDescent="0.2">
      <c r="A953" s="72" t="s">
        <v>2159</v>
      </c>
      <c r="B953" s="66" t="s">
        <v>2160</v>
      </c>
      <c r="C953" s="67">
        <v>40</v>
      </c>
      <c r="D953" s="67" t="s">
        <v>342</v>
      </c>
      <c r="E953" s="71">
        <v>0.104496931480542</v>
      </c>
      <c r="F953" s="68">
        <v>48.507462686567202</v>
      </c>
      <c r="G953" s="71">
        <v>0.25</v>
      </c>
      <c r="H953" s="68">
        <v>35.181236673774002</v>
      </c>
      <c r="I953" s="71">
        <v>1.2857883049221201E-2</v>
      </c>
      <c r="J953" s="68">
        <v>67.2174840085288</v>
      </c>
      <c r="K953" s="71">
        <v>5.0632911392405097E-2</v>
      </c>
      <c r="L953" s="68">
        <v>66.471215351812404</v>
      </c>
    </row>
    <row r="954" spans="1:12" x14ac:dyDescent="0.2">
      <c r="A954" s="72" t="s">
        <v>2161</v>
      </c>
      <c r="B954" s="66" t="s">
        <v>2162</v>
      </c>
      <c r="C954" s="67">
        <v>40</v>
      </c>
      <c r="D954" s="67" t="s">
        <v>342</v>
      </c>
      <c r="E954" s="71">
        <v>0.117324719342196</v>
      </c>
      <c r="F954" s="68">
        <v>56.929637526652499</v>
      </c>
      <c r="G954" s="71">
        <v>0.26042054006197402</v>
      </c>
      <c r="H954" s="68">
        <v>51.066098081023497</v>
      </c>
      <c r="I954" s="71">
        <v>2.9460230279037898E-3</v>
      </c>
      <c r="J954" s="68">
        <v>30.863539445629002</v>
      </c>
      <c r="K954" s="71">
        <v>8.8607594936708903E-2</v>
      </c>
      <c r="L954" s="68">
        <v>71.535181236673793</v>
      </c>
    </row>
    <row r="955" spans="1:12" x14ac:dyDescent="0.2">
      <c r="A955" s="72" t="s">
        <v>2163</v>
      </c>
      <c r="B955" s="66" t="s">
        <v>2164</v>
      </c>
      <c r="C955" s="67">
        <v>40</v>
      </c>
      <c r="D955" s="67" t="s">
        <v>342</v>
      </c>
      <c r="E955" s="71">
        <v>0.15220412138205999</v>
      </c>
      <c r="F955" s="68">
        <v>68.230277185501095</v>
      </c>
      <c r="G955" s="71">
        <v>0.31405489154493099</v>
      </c>
      <c r="H955" s="68">
        <v>82.356076759061807</v>
      </c>
      <c r="I955" s="71">
        <v>3.3169662721344098E-3</v>
      </c>
      <c r="J955" s="68">
        <v>34.221748400852903</v>
      </c>
      <c r="K955" s="71">
        <v>0.139240506329114</v>
      </c>
      <c r="L955" s="68">
        <v>75</v>
      </c>
    </row>
    <row r="956" spans="1:12" x14ac:dyDescent="0.2">
      <c r="A956" s="72" t="s">
        <v>2165</v>
      </c>
      <c r="B956" s="66" t="s">
        <v>2166</v>
      </c>
      <c r="C956" s="67">
        <v>40</v>
      </c>
      <c r="D956" s="67" t="s">
        <v>342</v>
      </c>
      <c r="E956" s="71">
        <v>0.13384198999302699</v>
      </c>
      <c r="F956" s="68">
        <v>63.486140724946701</v>
      </c>
      <c r="G956" s="71">
        <v>0.28378928729526298</v>
      </c>
      <c r="H956" s="68">
        <v>70.682302771855007</v>
      </c>
      <c r="I956" s="71">
        <v>3.8126320509047399E-3</v>
      </c>
      <c r="J956" s="68">
        <v>37.899786780383799</v>
      </c>
      <c r="K956" s="71">
        <v>0.113924050632911</v>
      </c>
      <c r="L956" s="68">
        <v>73.400852878464804</v>
      </c>
    </row>
    <row r="957" spans="1:12" x14ac:dyDescent="0.2">
      <c r="A957" s="72" t="s">
        <v>935</v>
      </c>
      <c r="B957" s="66" t="s">
        <v>2167</v>
      </c>
      <c r="C957" s="67">
        <v>39</v>
      </c>
      <c r="D957" s="67" t="s">
        <v>342</v>
      </c>
      <c r="E957" s="71">
        <v>0.11541075191059499</v>
      </c>
      <c r="F957" s="68">
        <v>55.916844349680197</v>
      </c>
      <c r="G957" s="71">
        <v>0.26930942895086302</v>
      </c>
      <c r="H957" s="68">
        <v>58.635394456290001</v>
      </c>
      <c r="I957" s="71">
        <v>9.7345969231424703E-4</v>
      </c>
      <c r="J957" s="68">
        <v>10.820895522388099</v>
      </c>
      <c r="K957" s="71">
        <v>7.5949367088607694E-2</v>
      </c>
      <c r="L957" s="68">
        <v>70.415778251599093</v>
      </c>
    </row>
    <row r="958" spans="1:12" x14ac:dyDescent="0.2">
      <c r="A958" s="72" t="s">
        <v>2168</v>
      </c>
      <c r="B958" s="66" t="s">
        <v>2169</v>
      </c>
      <c r="C958" s="67">
        <v>39</v>
      </c>
      <c r="D958" s="67" t="s">
        <v>342</v>
      </c>
      <c r="E958" s="71">
        <v>0.245468786100624</v>
      </c>
      <c r="F958" s="68">
        <v>84.061833688699394</v>
      </c>
      <c r="G958" s="71">
        <v>0.25398406374501997</v>
      </c>
      <c r="H958" s="68">
        <v>41.9509594882729</v>
      </c>
      <c r="I958" s="71">
        <v>1.4096363290048799E-3</v>
      </c>
      <c r="J958" s="68">
        <v>16.4712153518124</v>
      </c>
      <c r="K958" s="71">
        <v>0.481012658227848</v>
      </c>
      <c r="L958" s="68">
        <v>88.699360341151404</v>
      </c>
    </row>
    <row r="959" spans="1:12" x14ac:dyDescent="0.2">
      <c r="A959" s="72" t="s">
        <v>2170</v>
      </c>
      <c r="B959" s="66" t="s">
        <v>2171</v>
      </c>
      <c r="C959" s="67">
        <v>39</v>
      </c>
      <c r="D959" s="67" t="s">
        <v>342</v>
      </c>
      <c r="E959" s="71">
        <v>0.191380292092168</v>
      </c>
      <c r="F959" s="68">
        <v>76.332622601279297</v>
      </c>
      <c r="G959" s="71">
        <v>0.25384609312207501</v>
      </c>
      <c r="H959" s="68">
        <v>41.204690831556498</v>
      </c>
      <c r="I959" s="71">
        <v>3.83908695189832E-3</v>
      </c>
      <c r="J959" s="68">
        <v>38.219616204690801</v>
      </c>
      <c r="K959" s="71">
        <v>0.316455696202532</v>
      </c>
      <c r="L959" s="68">
        <v>83.955223880597003</v>
      </c>
    </row>
    <row r="960" spans="1:12" x14ac:dyDescent="0.2">
      <c r="A960" s="72" t="s">
        <v>2172</v>
      </c>
      <c r="B960" s="66" t="s">
        <v>2173</v>
      </c>
      <c r="C960" s="67">
        <v>40</v>
      </c>
      <c r="D960" s="67" t="s">
        <v>342</v>
      </c>
      <c r="E960" s="71">
        <v>0.22753402737351</v>
      </c>
      <c r="F960" s="68">
        <v>82.249466950959501</v>
      </c>
      <c r="G960" s="71">
        <v>0.25996015936255001</v>
      </c>
      <c r="H960" s="68">
        <v>50.4264392324094</v>
      </c>
      <c r="I960" s="71">
        <v>4.9204037706396201E-3</v>
      </c>
      <c r="J960" s="68">
        <v>45.4157782515991</v>
      </c>
      <c r="K960" s="71">
        <v>0.417721518987342</v>
      </c>
      <c r="L960" s="68">
        <v>86.833688699360394</v>
      </c>
    </row>
    <row r="961" spans="1:12" x14ac:dyDescent="0.2">
      <c r="A961" s="72" t="s">
        <v>937</v>
      </c>
      <c r="B961" s="66" t="s">
        <v>2174</v>
      </c>
      <c r="C961" s="67">
        <v>39</v>
      </c>
      <c r="D961" s="67" t="s">
        <v>342</v>
      </c>
      <c r="E961" s="71">
        <v>0.204967176548912</v>
      </c>
      <c r="F961" s="68">
        <v>79.211087420042603</v>
      </c>
      <c r="G961" s="71">
        <v>0.25796812749004</v>
      </c>
      <c r="H961" s="68">
        <v>48.081023454157801</v>
      </c>
      <c r="I961" s="71">
        <v>2.5030224098611998E-3</v>
      </c>
      <c r="J961" s="68">
        <v>27.452025586353901</v>
      </c>
      <c r="K961" s="71">
        <v>0.354430379746835</v>
      </c>
      <c r="L961" s="68">
        <v>85.074626865671604</v>
      </c>
    </row>
    <row r="962" spans="1:12" x14ac:dyDescent="0.2">
      <c r="A962" s="72" t="s">
        <v>2175</v>
      </c>
      <c r="B962" s="66" t="s">
        <v>2176</v>
      </c>
      <c r="C962" s="67">
        <v>39</v>
      </c>
      <c r="D962" s="67" t="s">
        <v>342</v>
      </c>
      <c r="E962" s="71">
        <v>0.174842635945302</v>
      </c>
      <c r="F962" s="68">
        <v>73.454157782516006</v>
      </c>
      <c r="G962" s="71">
        <v>0.270305444887118</v>
      </c>
      <c r="H962" s="68">
        <v>59.115138592750498</v>
      </c>
      <c r="I962" s="71">
        <v>1.37161338348625E-2</v>
      </c>
      <c r="J962" s="68">
        <v>68.496801705756894</v>
      </c>
      <c r="K962" s="71">
        <v>0.240506329113924</v>
      </c>
      <c r="L962" s="68">
        <v>80.650319829424305</v>
      </c>
    </row>
    <row r="963" spans="1:12" x14ac:dyDescent="0.2">
      <c r="A963" s="72" t="s">
        <v>1832</v>
      </c>
      <c r="B963" s="66" t="s">
        <v>2177</v>
      </c>
      <c r="C963" s="67">
        <v>39</v>
      </c>
      <c r="D963" s="67" t="s">
        <v>342</v>
      </c>
      <c r="E963" s="71">
        <v>0.11867679712209001</v>
      </c>
      <c r="F963" s="68">
        <v>57.835820895522403</v>
      </c>
      <c r="G963" s="71">
        <v>0.25199203187251001</v>
      </c>
      <c r="H963" s="68">
        <v>38.699360341151397</v>
      </c>
      <c r="I963" s="71">
        <v>2.7725367089496801E-3</v>
      </c>
      <c r="J963" s="68">
        <v>29.904051172707899</v>
      </c>
      <c r="K963" s="71">
        <v>0.10126582278481</v>
      </c>
      <c r="L963" s="68">
        <v>72.388059701492494</v>
      </c>
    </row>
    <row r="964" spans="1:12" x14ac:dyDescent="0.2">
      <c r="A964" s="72" t="s">
        <v>905</v>
      </c>
      <c r="B964" s="66" t="s">
        <v>2178</v>
      </c>
      <c r="C964" s="67">
        <v>39</v>
      </c>
      <c r="D964" s="67" t="s">
        <v>342</v>
      </c>
      <c r="E964" s="71">
        <v>0.319516687654545</v>
      </c>
      <c r="F964" s="68">
        <v>90.991471215351794</v>
      </c>
      <c r="G964" s="71">
        <v>0.312522833112726</v>
      </c>
      <c r="H964" s="68">
        <v>82.089552238805993</v>
      </c>
      <c r="I964" s="71">
        <v>1.3115837445845199E-2</v>
      </c>
      <c r="J964" s="68">
        <v>67.590618336887005</v>
      </c>
      <c r="K964" s="71">
        <v>0.632911392405063</v>
      </c>
      <c r="L964" s="68">
        <v>92.697228144989296</v>
      </c>
    </row>
    <row r="965" spans="1:12" x14ac:dyDescent="0.2">
      <c r="A965" s="72" t="s">
        <v>700</v>
      </c>
      <c r="B965" s="66" t="s">
        <v>2179</v>
      </c>
      <c r="C965" s="67">
        <v>39</v>
      </c>
      <c r="D965" s="67" t="s">
        <v>342</v>
      </c>
      <c r="E965" s="71">
        <v>9.5045453407689801E-2</v>
      </c>
      <c r="F965" s="68">
        <v>38.592750533048999</v>
      </c>
      <c r="G965" s="71">
        <v>0.25796812749004</v>
      </c>
      <c r="H965" s="68">
        <v>48.081023454157801</v>
      </c>
      <c r="I965" s="71">
        <v>1.851777036827E-3</v>
      </c>
      <c r="J965" s="68">
        <v>21.1087420042644</v>
      </c>
      <c r="K965" s="71">
        <v>2.5316455696202601E-2</v>
      </c>
      <c r="L965" s="68">
        <v>61.460554371002097</v>
      </c>
    </row>
    <row r="966" spans="1:12" x14ac:dyDescent="0.2">
      <c r="A966" s="72" t="s">
        <v>2180</v>
      </c>
      <c r="B966" s="66" t="s">
        <v>2181</v>
      </c>
      <c r="C966" s="67">
        <v>39</v>
      </c>
      <c r="D966" s="67" t="s">
        <v>342</v>
      </c>
      <c r="E966" s="71">
        <v>9.2000965094558601E-2</v>
      </c>
      <c r="F966" s="68">
        <v>32.196162046908299</v>
      </c>
      <c r="G966" s="71">
        <v>0.25</v>
      </c>
      <c r="H966" s="68">
        <v>35.181236673774002</v>
      </c>
      <c r="I966" s="71">
        <v>6.8643958747316403E-4</v>
      </c>
      <c r="J966" s="68">
        <v>7.4626865671641802</v>
      </c>
      <c r="K966" s="71">
        <v>2.5316455696202601E-2</v>
      </c>
      <c r="L966" s="68">
        <v>61.460554371002097</v>
      </c>
    </row>
    <row r="967" spans="1:12" x14ac:dyDescent="0.2">
      <c r="A967" s="72" t="s">
        <v>676</v>
      </c>
      <c r="B967" s="66" t="s">
        <v>2182</v>
      </c>
      <c r="C967" s="67">
        <v>39</v>
      </c>
      <c r="D967" s="67" t="s">
        <v>342</v>
      </c>
      <c r="E967" s="71">
        <v>0.240232232203449</v>
      </c>
      <c r="F967" s="68">
        <v>83.368869936034102</v>
      </c>
      <c r="G967" s="71">
        <v>0.37497122620628598</v>
      </c>
      <c r="H967" s="68">
        <v>90.8315565031983</v>
      </c>
      <c r="I967" s="71">
        <v>3.9533185053270102E-3</v>
      </c>
      <c r="J967" s="68">
        <v>39.125799573560798</v>
      </c>
      <c r="K967" s="71">
        <v>0.341772151898734</v>
      </c>
      <c r="L967" s="68">
        <v>84.488272921108702</v>
      </c>
    </row>
    <row r="968" spans="1:12" x14ac:dyDescent="0.2">
      <c r="A968" s="72" t="s">
        <v>2183</v>
      </c>
      <c r="B968" s="66" t="s">
        <v>2184</v>
      </c>
      <c r="C968" s="67">
        <v>39</v>
      </c>
      <c r="D968" s="67" t="s">
        <v>342</v>
      </c>
      <c r="E968" s="71">
        <v>9.9920676596734995E-2</v>
      </c>
      <c r="F968" s="68">
        <v>44.402985074626898</v>
      </c>
      <c r="G968" s="71">
        <v>0.27290836653386502</v>
      </c>
      <c r="H968" s="68">
        <v>61.567164179104502</v>
      </c>
      <c r="I968" s="71">
        <v>1.53720756013784E-3</v>
      </c>
      <c r="J968" s="68">
        <v>17.6972281449893</v>
      </c>
      <c r="K968" s="71">
        <v>2.5316455696202601E-2</v>
      </c>
      <c r="L968" s="68">
        <v>61.460554371002097</v>
      </c>
    </row>
    <row r="969" spans="1:12" x14ac:dyDescent="0.2">
      <c r="A969" s="72" t="s">
        <v>2185</v>
      </c>
      <c r="B969" s="66" t="s">
        <v>2186</v>
      </c>
      <c r="C969" s="67">
        <v>39</v>
      </c>
      <c r="D969" s="67" t="s">
        <v>342</v>
      </c>
      <c r="E969" s="71">
        <v>0.35300401231879702</v>
      </c>
      <c r="F969" s="68">
        <v>93.710021321961605</v>
      </c>
      <c r="G969" s="71">
        <v>0.264510785073585</v>
      </c>
      <c r="H969" s="68">
        <v>54.637526652452003</v>
      </c>
      <c r="I969" s="71">
        <v>2.234935314863E-2</v>
      </c>
      <c r="J969" s="68">
        <v>77.132196162046895</v>
      </c>
      <c r="K969" s="71">
        <v>0.772151898734177</v>
      </c>
      <c r="L969" s="68">
        <v>96.321961620469096</v>
      </c>
    </row>
    <row r="970" spans="1:12" x14ac:dyDescent="0.2">
      <c r="A970" s="72" t="s">
        <v>2187</v>
      </c>
      <c r="B970" s="66" t="s">
        <v>2188</v>
      </c>
      <c r="C970" s="67">
        <v>39</v>
      </c>
      <c r="D970" s="67" t="s">
        <v>342</v>
      </c>
      <c r="E970" s="71">
        <v>0.368959326631975</v>
      </c>
      <c r="F970" s="68">
        <v>94.776119402985103</v>
      </c>
      <c r="G970" s="71">
        <v>0.27684810247066299</v>
      </c>
      <c r="H970" s="68">
        <v>65.405117270788907</v>
      </c>
      <c r="I970" s="71">
        <v>1.99032951467812E-2</v>
      </c>
      <c r="J970" s="68">
        <v>75.159914712153494</v>
      </c>
      <c r="K970" s="71">
        <v>0.810126582278481</v>
      </c>
      <c r="L970" s="68">
        <v>97.441364605543697</v>
      </c>
    </row>
    <row r="971" spans="1:12" x14ac:dyDescent="0.2">
      <c r="A971" s="72" t="s">
        <v>2189</v>
      </c>
      <c r="B971" s="66" t="s">
        <v>2190</v>
      </c>
      <c r="C971" s="67">
        <v>39</v>
      </c>
      <c r="D971" s="67" t="s">
        <v>342</v>
      </c>
      <c r="E971" s="71">
        <v>0.34737905134719699</v>
      </c>
      <c r="F971" s="68">
        <v>93.176972281449906</v>
      </c>
      <c r="G971" s="71">
        <v>0.27869849385167</v>
      </c>
      <c r="H971" s="68">
        <v>66.737739872068204</v>
      </c>
      <c r="I971" s="71">
        <v>1.66032171519458E-2</v>
      </c>
      <c r="J971" s="68">
        <v>72.068230277185506</v>
      </c>
      <c r="K971" s="71">
        <v>0.746835443037975</v>
      </c>
      <c r="L971" s="68">
        <v>95.842217484008501</v>
      </c>
    </row>
    <row r="972" spans="1:12" x14ac:dyDescent="0.2">
      <c r="A972" s="72" t="s">
        <v>2191</v>
      </c>
      <c r="B972" s="66" t="s">
        <v>2192</v>
      </c>
      <c r="C972" s="67">
        <v>39</v>
      </c>
      <c r="D972" s="67" t="s">
        <v>342</v>
      </c>
      <c r="E972" s="71">
        <v>0.39781843573313203</v>
      </c>
      <c r="F972" s="68">
        <v>96.535181236673793</v>
      </c>
      <c r="G972" s="71">
        <v>0.30081887089488102</v>
      </c>
      <c r="H972" s="68">
        <v>78.304904051172699</v>
      </c>
      <c r="I972" s="71">
        <v>1.9218714785526999E-2</v>
      </c>
      <c r="J972" s="68">
        <v>74.093816631130096</v>
      </c>
      <c r="K972" s="71">
        <v>0.873417721518987</v>
      </c>
      <c r="L972" s="68">
        <v>98.081023454157801</v>
      </c>
    </row>
    <row r="973" spans="1:12" x14ac:dyDescent="0.2">
      <c r="A973" s="72" t="s">
        <v>2193</v>
      </c>
      <c r="B973" s="66" t="s">
        <v>2194</v>
      </c>
      <c r="C973" s="67">
        <v>39</v>
      </c>
      <c r="D973" s="67" t="s">
        <v>342</v>
      </c>
      <c r="E973" s="71">
        <v>0.42516861373512399</v>
      </c>
      <c r="F973" s="68">
        <v>97.707889125799596</v>
      </c>
      <c r="G973" s="71">
        <v>0.26829168137739301</v>
      </c>
      <c r="H973" s="68">
        <v>57.675906183368902</v>
      </c>
      <c r="I973" s="71">
        <v>7.2141598279800096E-3</v>
      </c>
      <c r="J973" s="68">
        <v>55.437100213219601</v>
      </c>
      <c r="K973" s="71">
        <v>1</v>
      </c>
      <c r="L973" s="68">
        <v>100</v>
      </c>
    </row>
    <row r="974" spans="1:12" x14ac:dyDescent="0.2">
      <c r="A974" s="72" t="s">
        <v>2195</v>
      </c>
      <c r="B974" s="66" t="s">
        <v>2196</v>
      </c>
      <c r="C974" s="67">
        <v>39</v>
      </c>
      <c r="D974" s="67" t="s">
        <v>342</v>
      </c>
      <c r="E974" s="71">
        <v>0.43580148610444203</v>
      </c>
      <c r="F974" s="68">
        <v>98.081023454157801</v>
      </c>
      <c r="G974" s="71">
        <v>0.28922974767596299</v>
      </c>
      <c r="H974" s="68">
        <v>73.454157782516006</v>
      </c>
      <c r="I974" s="71">
        <v>1.81747106373637E-2</v>
      </c>
      <c r="J974" s="68">
        <v>73.400852878464804</v>
      </c>
      <c r="K974" s="71">
        <v>1</v>
      </c>
      <c r="L974" s="68">
        <v>100</v>
      </c>
    </row>
    <row r="975" spans="1:12" x14ac:dyDescent="0.2">
      <c r="A975" s="72" t="s">
        <v>2197</v>
      </c>
      <c r="B975" s="66" t="s">
        <v>2198</v>
      </c>
      <c r="C975" s="67">
        <v>39</v>
      </c>
      <c r="D975" s="67" t="s">
        <v>342</v>
      </c>
      <c r="E975" s="71">
        <v>0.46413232635690899</v>
      </c>
      <c r="F975" s="68">
        <v>98.987206823027705</v>
      </c>
      <c r="G975" s="71">
        <v>0.38844620003112301</v>
      </c>
      <c r="H975" s="68">
        <v>92.2174840085288</v>
      </c>
      <c r="I975" s="71">
        <v>3.9507790396045503E-3</v>
      </c>
      <c r="J975" s="68">
        <v>39.072494669509602</v>
      </c>
      <c r="K975" s="71">
        <v>1</v>
      </c>
      <c r="L975" s="68">
        <v>100</v>
      </c>
    </row>
    <row r="976" spans="1:12" x14ac:dyDescent="0.2">
      <c r="A976" s="72" t="s">
        <v>2199</v>
      </c>
      <c r="B976" s="66" t="s">
        <v>2200</v>
      </c>
      <c r="C976" s="67">
        <v>39</v>
      </c>
      <c r="D976" s="67" t="s">
        <v>342</v>
      </c>
      <c r="E976" s="71">
        <v>0.44128150119597298</v>
      </c>
      <c r="F976" s="68">
        <v>98.507462686567195</v>
      </c>
      <c r="G976" s="71">
        <v>0.31756970600721901</v>
      </c>
      <c r="H976" s="68">
        <v>83.155650319829405</v>
      </c>
      <c r="I976" s="71">
        <v>6.2747975807015896E-3</v>
      </c>
      <c r="J976" s="68">
        <v>52.185501066098098</v>
      </c>
      <c r="K976" s="71">
        <v>1</v>
      </c>
      <c r="L976" s="68">
        <v>100</v>
      </c>
    </row>
    <row r="977" spans="1:12" x14ac:dyDescent="0.2">
      <c r="A977" s="72" t="s">
        <v>2201</v>
      </c>
      <c r="B977" s="66" t="s">
        <v>2202</v>
      </c>
      <c r="C977" s="67">
        <v>39</v>
      </c>
      <c r="D977" s="67" t="s">
        <v>342</v>
      </c>
      <c r="E977" s="71">
        <v>0.19213807346171999</v>
      </c>
      <c r="F977" s="68">
        <v>76.3859275053305</v>
      </c>
      <c r="G977" s="71">
        <v>0.21634246398846299</v>
      </c>
      <c r="H977" s="68">
        <v>7.3027718550106604</v>
      </c>
      <c r="I977" s="71">
        <v>5.6413766498615396E-3</v>
      </c>
      <c r="J977" s="68">
        <v>49.413646055437098</v>
      </c>
      <c r="K977" s="71">
        <v>0.354430379746835</v>
      </c>
      <c r="L977" s="68">
        <v>85.074626865671604</v>
      </c>
    </row>
    <row r="978" spans="1:12" x14ac:dyDescent="0.2">
      <c r="A978" s="72" t="s">
        <v>2203</v>
      </c>
      <c r="B978" s="66" t="s">
        <v>2204</v>
      </c>
      <c r="C978" s="67">
        <v>39</v>
      </c>
      <c r="D978" s="67" t="s">
        <v>342</v>
      </c>
      <c r="E978" s="71">
        <v>0.377296554860164</v>
      </c>
      <c r="F978" s="68">
        <v>95.149253731343293</v>
      </c>
      <c r="G978" s="71">
        <v>0.30451965365689299</v>
      </c>
      <c r="H978" s="68">
        <v>79.157782515991499</v>
      </c>
      <c r="I978" s="71">
        <v>4.5852007970169396E-3</v>
      </c>
      <c r="J978" s="68">
        <v>43.656716417910403</v>
      </c>
      <c r="K978" s="71">
        <v>0.822784810126582</v>
      </c>
      <c r="L978" s="68">
        <v>97.654584221748394</v>
      </c>
    </row>
    <row r="979" spans="1:12" x14ac:dyDescent="0.2">
      <c r="A979" s="72" t="s">
        <v>2205</v>
      </c>
      <c r="B979" s="66" t="s">
        <v>2206</v>
      </c>
      <c r="C979" s="67">
        <v>39</v>
      </c>
      <c r="D979" s="67" t="s">
        <v>342</v>
      </c>
      <c r="E979" s="71">
        <v>0.43589941692155898</v>
      </c>
      <c r="F979" s="68">
        <v>98.134328358209004</v>
      </c>
      <c r="G979" s="71">
        <v>0.30196065255927201</v>
      </c>
      <c r="H979" s="68">
        <v>78.624733475479701</v>
      </c>
      <c r="I979" s="71">
        <v>5.7375982054050298E-3</v>
      </c>
      <c r="J979" s="68">
        <v>49.893390191897701</v>
      </c>
      <c r="K979" s="71">
        <v>1</v>
      </c>
      <c r="L979" s="68">
        <v>100</v>
      </c>
    </row>
    <row r="980" spans="1:12" x14ac:dyDescent="0.2">
      <c r="A980" s="72" t="s">
        <v>2207</v>
      </c>
      <c r="B980" s="66" t="s">
        <v>2208</v>
      </c>
      <c r="C980" s="67">
        <v>39</v>
      </c>
      <c r="D980" s="67" t="s">
        <v>342</v>
      </c>
      <c r="E980" s="71">
        <v>0.47614228109975798</v>
      </c>
      <c r="F980" s="68">
        <v>99.093816631130096</v>
      </c>
      <c r="G980" s="71">
        <v>0.35477251578137398</v>
      </c>
      <c r="H980" s="68">
        <v>89.285714285714306</v>
      </c>
      <c r="I980" s="71">
        <v>7.3654327517901005E-2</v>
      </c>
      <c r="J980" s="68">
        <v>88.432835820895505</v>
      </c>
      <c r="K980" s="71">
        <v>1</v>
      </c>
      <c r="L980" s="68">
        <v>100</v>
      </c>
    </row>
    <row r="981" spans="1:12" x14ac:dyDescent="0.2">
      <c r="A981" s="72" t="s">
        <v>2209</v>
      </c>
      <c r="B981" s="66" t="s">
        <v>2210</v>
      </c>
      <c r="C981" s="67">
        <v>39</v>
      </c>
      <c r="D981" s="67" t="s">
        <v>342</v>
      </c>
      <c r="E981" s="71">
        <v>0.41355619906175001</v>
      </c>
      <c r="F981" s="68">
        <v>97.281449893390203</v>
      </c>
      <c r="G981" s="71">
        <v>0.298685198530867</v>
      </c>
      <c r="H981" s="68">
        <v>77.452025586353898</v>
      </c>
      <c r="I981" s="71">
        <v>5.2745378948888802E-3</v>
      </c>
      <c r="J981" s="68">
        <v>47.814498933901902</v>
      </c>
      <c r="K981" s="71">
        <v>0.936708860759494</v>
      </c>
      <c r="L981" s="68">
        <v>98.773987206822994</v>
      </c>
    </row>
    <row r="982" spans="1:12" x14ac:dyDescent="0.2">
      <c r="A982" s="72" t="s">
        <v>2211</v>
      </c>
      <c r="B982" s="66" t="s">
        <v>2212</v>
      </c>
      <c r="C982" s="67">
        <v>39</v>
      </c>
      <c r="D982" s="67" t="s">
        <v>342</v>
      </c>
      <c r="E982" s="71">
        <v>0.307052085290417</v>
      </c>
      <c r="F982" s="68">
        <v>89.125799573560798</v>
      </c>
      <c r="G982" s="71">
        <v>0.28086762544059601</v>
      </c>
      <c r="H982" s="68">
        <v>68.603411513859299</v>
      </c>
      <c r="I982" s="71">
        <v>7.3772380255928702E-3</v>
      </c>
      <c r="J982" s="68">
        <v>55.9701492537313</v>
      </c>
      <c r="K982" s="71">
        <v>0.632911392405063</v>
      </c>
      <c r="L982" s="68">
        <v>92.697228144989296</v>
      </c>
    </row>
    <row r="983" spans="1:12" x14ac:dyDescent="0.2">
      <c r="A983" s="72" t="s">
        <v>2213</v>
      </c>
      <c r="B983" s="66" t="s">
        <v>2214</v>
      </c>
      <c r="C983" s="67">
        <v>39</v>
      </c>
      <c r="D983" s="67" t="s">
        <v>342</v>
      </c>
      <c r="E983" s="71">
        <v>0.35126553411921702</v>
      </c>
      <c r="F983" s="68">
        <v>93.496801705756894</v>
      </c>
      <c r="G983" s="71">
        <v>0.290554469954457</v>
      </c>
      <c r="H983" s="68">
        <v>74.307036247334807</v>
      </c>
      <c r="I983" s="71">
        <v>3.74846151711908E-3</v>
      </c>
      <c r="J983" s="68">
        <v>37.3667377398721</v>
      </c>
      <c r="K983" s="71">
        <v>0.759493670886076</v>
      </c>
      <c r="L983" s="68">
        <v>96.215351812366706</v>
      </c>
    </row>
    <row r="984" spans="1:12" x14ac:dyDescent="0.2">
      <c r="A984" s="72" t="s">
        <v>2215</v>
      </c>
      <c r="B984" s="66" t="s">
        <v>2216</v>
      </c>
      <c r="C984" s="67">
        <v>39</v>
      </c>
      <c r="D984" s="67" t="s">
        <v>342</v>
      </c>
      <c r="E984" s="71">
        <v>0.13570612351903499</v>
      </c>
      <c r="F984" s="68">
        <v>64.392324093816597</v>
      </c>
      <c r="G984" s="71">
        <v>0.118362382310658</v>
      </c>
      <c r="H984" s="68">
        <v>2.6652452025586402</v>
      </c>
      <c r="I984" s="71">
        <v>1.02749755882201E-2</v>
      </c>
      <c r="J984" s="68">
        <v>62.953091684435002</v>
      </c>
      <c r="K984" s="71">
        <v>0.278481012658228</v>
      </c>
      <c r="L984" s="68">
        <v>82.622601279317706</v>
      </c>
    </row>
    <row r="985" spans="1:12" x14ac:dyDescent="0.2">
      <c r="A985" s="72" t="s">
        <v>2217</v>
      </c>
      <c r="B985" s="66" t="s">
        <v>2218</v>
      </c>
      <c r="C985" s="67">
        <v>39</v>
      </c>
      <c r="D985" s="67" t="s">
        <v>342</v>
      </c>
      <c r="E985" s="71">
        <v>0.43260594328558799</v>
      </c>
      <c r="F985" s="68">
        <v>97.867803837953105</v>
      </c>
      <c r="G985" s="71">
        <v>0.29184176087506702</v>
      </c>
      <c r="H985" s="68">
        <v>74.946695095948797</v>
      </c>
      <c r="I985" s="71">
        <v>5.9760689816976296E-3</v>
      </c>
      <c r="J985" s="68">
        <v>50.906183368869897</v>
      </c>
      <c r="K985" s="71">
        <v>1</v>
      </c>
      <c r="L985" s="68">
        <v>100</v>
      </c>
    </row>
    <row r="986" spans="1:12" x14ac:dyDescent="0.2">
      <c r="A986" s="72" t="s">
        <v>2219</v>
      </c>
      <c r="B986" s="66" t="s">
        <v>2220</v>
      </c>
      <c r="C986" s="67">
        <v>39</v>
      </c>
      <c r="D986" s="67" t="s">
        <v>342</v>
      </c>
      <c r="E986" s="71">
        <v>0.37930525312734897</v>
      </c>
      <c r="F986" s="68">
        <v>95.362473347548004</v>
      </c>
      <c r="G986" s="71">
        <v>0.54966799468791505</v>
      </c>
      <c r="H986" s="68">
        <v>96.748400852878504</v>
      </c>
      <c r="I986" s="71">
        <v>5.9692836814725101E-3</v>
      </c>
      <c r="J986" s="68">
        <v>50.852878464818801</v>
      </c>
      <c r="K986" s="71">
        <v>0.582278481012658</v>
      </c>
      <c r="L986" s="68">
        <v>91.364605543709999</v>
      </c>
    </row>
    <row r="987" spans="1:12" x14ac:dyDescent="0.2">
      <c r="A987" s="72" t="s">
        <v>2221</v>
      </c>
      <c r="B987" s="66" t="s">
        <v>2222</v>
      </c>
      <c r="C987" s="67">
        <v>39</v>
      </c>
      <c r="D987" s="67" t="s">
        <v>342</v>
      </c>
      <c r="E987" s="71">
        <v>0.32675870137729701</v>
      </c>
      <c r="F987" s="68">
        <v>91.631130063965898</v>
      </c>
      <c r="G987" s="71">
        <v>0.24172014495928401</v>
      </c>
      <c r="H987" s="68">
        <v>10.714285714285699</v>
      </c>
      <c r="I987" s="71">
        <v>4.3787439827334502E-3</v>
      </c>
      <c r="J987" s="68">
        <v>42.537313432835802</v>
      </c>
      <c r="K987" s="71">
        <v>0.734177215189873</v>
      </c>
      <c r="L987" s="68">
        <v>95.575692963752701</v>
      </c>
    </row>
    <row r="988" spans="1:12" x14ac:dyDescent="0.2">
      <c r="A988" s="72" t="s">
        <v>2223</v>
      </c>
      <c r="B988" s="66" t="s">
        <v>2224</v>
      </c>
      <c r="C988" s="67">
        <v>39</v>
      </c>
      <c r="D988" s="67" t="s">
        <v>342</v>
      </c>
      <c r="E988" s="71">
        <v>0.25301964451577702</v>
      </c>
      <c r="F988" s="68">
        <v>85.341151385927503</v>
      </c>
      <c r="G988" s="71">
        <v>0.17487373329396699</v>
      </c>
      <c r="H988" s="68">
        <v>4.9573560767590603</v>
      </c>
      <c r="I988" s="71">
        <v>1.9067192407045499E-3</v>
      </c>
      <c r="J988" s="68">
        <v>21.5884861407249</v>
      </c>
      <c r="K988" s="71">
        <v>0.582278481012658</v>
      </c>
      <c r="L988" s="68">
        <v>91.364605543709999</v>
      </c>
    </row>
    <row r="989" spans="1:12" x14ac:dyDescent="0.2">
      <c r="A989" s="72" t="s">
        <v>2225</v>
      </c>
      <c r="B989" s="66" t="s">
        <v>2226</v>
      </c>
      <c r="C989" s="67">
        <v>40</v>
      </c>
      <c r="D989" s="67" t="s">
        <v>342</v>
      </c>
      <c r="E989" s="71">
        <v>0.21091358384859801</v>
      </c>
      <c r="F989" s="68">
        <v>80.063965884861403</v>
      </c>
      <c r="G989" s="71">
        <v>0.44025969689690198</v>
      </c>
      <c r="H989" s="68">
        <v>94.936034115138597</v>
      </c>
      <c r="I989" s="71">
        <v>0.19248105464889001</v>
      </c>
      <c r="J989" s="68">
        <v>93.976545842217504</v>
      </c>
      <c r="K989" s="71">
        <v>0</v>
      </c>
      <c r="L989" s="68">
        <v>45.255863539445599</v>
      </c>
    </row>
    <row r="990" spans="1:12" x14ac:dyDescent="0.2">
      <c r="A990" s="72" t="s">
        <v>2227</v>
      </c>
      <c r="B990" s="66" t="s">
        <v>2228</v>
      </c>
      <c r="C990" s="67">
        <v>40</v>
      </c>
      <c r="D990" s="67" t="s">
        <v>342</v>
      </c>
      <c r="E990" s="71">
        <v>9.3137712228670996E-2</v>
      </c>
      <c r="F990" s="68">
        <v>35.1279317697228</v>
      </c>
      <c r="G990" s="71">
        <v>0.26365187713310601</v>
      </c>
      <c r="H990" s="68">
        <v>54.211087420042603</v>
      </c>
      <c r="I990" s="71">
        <v>1.5761259552907102E-2</v>
      </c>
      <c r="J990" s="68">
        <v>71.321961620469096</v>
      </c>
      <c r="K990" s="71">
        <v>0</v>
      </c>
      <c r="L990" s="68">
        <v>45.255863539445599</v>
      </c>
    </row>
    <row r="991" spans="1:12" x14ac:dyDescent="0.2">
      <c r="A991" s="72" t="s">
        <v>2229</v>
      </c>
      <c r="B991" s="66" t="s">
        <v>2230</v>
      </c>
      <c r="C991" s="67">
        <v>40</v>
      </c>
      <c r="D991" s="67" t="s">
        <v>342</v>
      </c>
      <c r="E991" s="71">
        <v>0.10085347435170899</v>
      </c>
      <c r="F991" s="68">
        <v>45.309168443496802</v>
      </c>
      <c r="G991" s="71">
        <v>0.29342183786658399</v>
      </c>
      <c r="H991" s="68">
        <v>75.479744136460596</v>
      </c>
      <c r="I991" s="71">
        <v>9.1385851885433401E-3</v>
      </c>
      <c r="J991" s="68">
        <v>60.501066098080997</v>
      </c>
      <c r="K991" s="71">
        <v>0</v>
      </c>
      <c r="L991" s="68">
        <v>45.255863539445599</v>
      </c>
    </row>
    <row r="992" spans="1:12" x14ac:dyDescent="0.2">
      <c r="A992" s="72" t="s">
        <v>2231</v>
      </c>
      <c r="B992" s="66" t="s">
        <v>2232</v>
      </c>
      <c r="C992" s="67">
        <v>40</v>
      </c>
      <c r="D992" s="67" t="s">
        <v>342</v>
      </c>
      <c r="E992" s="71">
        <v>0.12253069341986</v>
      </c>
      <c r="F992" s="68">
        <v>59.275053304903999</v>
      </c>
      <c r="G992" s="71">
        <v>0.34740585568312599</v>
      </c>
      <c r="H992" s="68">
        <v>88.113006396588503</v>
      </c>
      <c r="I992" s="71">
        <v>7.5279967283525297E-3</v>
      </c>
      <c r="J992" s="68">
        <v>56.449893390191903</v>
      </c>
      <c r="K992" s="71">
        <v>1.26582278481013E-2</v>
      </c>
      <c r="L992" s="68">
        <v>55.7036247334755</v>
      </c>
    </row>
    <row r="993" spans="1:12" x14ac:dyDescent="0.2">
      <c r="A993" s="72" t="s">
        <v>2233</v>
      </c>
      <c r="B993" s="66" t="s">
        <v>2234</v>
      </c>
      <c r="C993" s="67">
        <v>40</v>
      </c>
      <c r="D993" s="67" t="s">
        <v>342</v>
      </c>
      <c r="E993" s="71">
        <v>9.7947358705531604E-2</v>
      </c>
      <c r="F993" s="68">
        <v>42.2174840085288</v>
      </c>
      <c r="G993" s="71">
        <v>0.283421490375245</v>
      </c>
      <c r="H993" s="68">
        <v>70.362473347548004</v>
      </c>
      <c r="I993" s="71">
        <v>1.04205857413495E-2</v>
      </c>
      <c r="J993" s="68">
        <v>63.432835820895498</v>
      </c>
      <c r="K993" s="71">
        <v>0</v>
      </c>
      <c r="L993" s="68">
        <v>45.255863539445599</v>
      </c>
    </row>
    <row r="994" spans="1:12" x14ac:dyDescent="0.2">
      <c r="A994" s="72" t="s">
        <v>2235</v>
      </c>
      <c r="B994" s="66" t="s">
        <v>2236</v>
      </c>
      <c r="C994" s="67">
        <v>40</v>
      </c>
      <c r="D994" s="67" t="s">
        <v>342</v>
      </c>
      <c r="E994" s="71">
        <v>0.13302234851587799</v>
      </c>
      <c r="F994" s="68">
        <v>63.379530916844402</v>
      </c>
      <c r="G994" s="71">
        <v>0.33532423208191098</v>
      </c>
      <c r="H994" s="68">
        <v>86.353944562899798</v>
      </c>
      <c r="I994" s="71">
        <v>6.3742813465723594E-2</v>
      </c>
      <c r="J994" s="68">
        <v>87.579957356076804</v>
      </c>
      <c r="K994" s="71">
        <v>0</v>
      </c>
      <c r="L994" s="68">
        <v>45.255863539445599</v>
      </c>
    </row>
    <row r="995" spans="1:12" x14ac:dyDescent="0.2">
      <c r="A995" s="72" t="s">
        <v>2237</v>
      </c>
      <c r="B995" s="66" t="s">
        <v>2238</v>
      </c>
      <c r="C995" s="67">
        <v>40</v>
      </c>
      <c r="D995" s="67" t="s">
        <v>342</v>
      </c>
      <c r="E995" s="71">
        <v>0.16357399301846201</v>
      </c>
      <c r="F995" s="68">
        <v>70.842217484008501</v>
      </c>
      <c r="G995" s="71">
        <v>0.41028663502984603</v>
      </c>
      <c r="H995" s="68">
        <v>93.710021321961605</v>
      </c>
      <c r="I995" s="71">
        <v>8.0435344025539104E-2</v>
      </c>
      <c r="J995" s="68">
        <v>89.179104477611901</v>
      </c>
      <c r="K995" s="71">
        <v>0</v>
      </c>
      <c r="L995" s="68">
        <v>45.255863539445599</v>
      </c>
    </row>
    <row r="996" spans="1:12" x14ac:dyDescent="0.2">
      <c r="A996" s="72" t="s">
        <v>2239</v>
      </c>
      <c r="B996" s="66" t="s">
        <v>2240</v>
      </c>
      <c r="C996" s="67">
        <v>40</v>
      </c>
      <c r="D996" s="67" t="s">
        <v>342</v>
      </c>
      <c r="E996" s="71">
        <v>9.0803600200311405E-2</v>
      </c>
      <c r="F996" s="68">
        <v>29.797441364605501</v>
      </c>
      <c r="G996" s="71">
        <v>0.26454171180276997</v>
      </c>
      <c r="H996" s="68">
        <v>54.690831556503198</v>
      </c>
      <c r="I996" s="71">
        <v>7.8690887981643191E-3</v>
      </c>
      <c r="J996" s="68">
        <v>57.729211087419998</v>
      </c>
      <c r="K996" s="71">
        <v>0</v>
      </c>
      <c r="L996" s="68">
        <v>45.255863539445599</v>
      </c>
    </row>
    <row r="997" spans="1:12" x14ac:dyDescent="0.2">
      <c r="A997" s="72" t="s">
        <v>2241</v>
      </c>
      <c r="B997" s="66" t="s">
        <v>2242</v>
      </c>
      <c r="C997" s="67">
        <v>40</v>
      </c>
      <c r="D997" s="67" t="s">
        <v>342</v>
      </c>
      <c r="E997" s="71">
        <v>8.6317073478685793E-2</v>
      </c>
      <c r="F997" s="68">
        <v>17.537313432835798</v>
      </c>
      <c r="G997" s="71">
        <v>0.25298804780876499</v>
      </c>
      <c r="H997" s="68">
        <v>40.405117270788899</v>
      </c>
      <c r="I997" s="71">
        <v>5.9631726272925904E-3</v>
      </c>
      <c r="J997" s="68">
        <v>50.799573560767598</v>
      </c>
      <c r="K997" s="71">
        <v>0</v>
      </c>
      <c r="L997" s="68">
        <v>45.255863539445599</v>
      </c>
    </row>
    <row r="998" spans="1:12" x14ac:dyDescent="0.2">
      <c r="A998" s="72" t="s">
        <v>2243</v>
      </c>
      <c r="B998" s="66" t="s">
        <v>2244</v>
      </c>
      <c r="C998" s="67">
        <v>40</v>
      </c>
      <c r="D998" s="67" t="s">
        <v>342</v>
      </c>
      <c r="E998" s="71">
        <v>9.4256040056609494E-2</v>
      </c>
      <c r="F998" s="68">
        <v>37.3667377398721</v>
      </c>
      <c r="G998" s="71">
        <v>0.26706484641638201</v>
      </c>
      <c r="H998" s="68">
        <v>56.823027718550101</v>
      </c>
      <c r="I998" s="71">
        <v>1.5703273753446201E-2</v>
      </c>
      <c r="J998" s="68">
        <v>71.162046908315602</v>
      </c>
      <c r="K998" s="71">
        <v>0</v>
      </c>
      <c r="L998" s="68">
        <v>45.255863539445599</v>
      </c>
    </row>
    <row r="999" spans="1:12" x14ac:dyDescent="0.2">
      <c r="A999" s="72" t="s">
        <v>721</v>
      </c>
      <c r="B999" s="66" t="s">
        <v>2245</v>
      </c>
      <c r="C999" s="67">
        <v>40</v>
      </c>
      <c r="D999" s="67" t="s">
        <v>342</v>
      </c>
      <c r="E999" s="71">
        <v>0.20083270205680401</v>
      </c>
      <c r="F999" s="68">
        <v>78.518123667377395</v>
      </c>
      <c r="G999" s="71">
        <v>0.40029101644238402</v>
      </c>
      <c r="H999" s="68">
        <v>93.017057569296398</v>
      </c>
      <c r="I999" s="71">
        <v>0.20220708972802801</v>
      </c>
      <c r="J999" s="68">
        <v>94.349680170575695</v>
      </c>
      <c r="K999" s="71">
        <v>0</v>
      </c>
      <c r="L999" s="68">
        <v>45.255863539445599</v>
      </c>
    </row>
    <row r="1000" spans="1:12" x14ac:dyDescent="0.2">
      <c r="A1000" s="72" t="s">
        <v>1843</v>
      </c>
      <c r="B1000" s="66" t="s">
        <v>2246</v>
      </c>
      <c r="C1000" s="67">
        <v>40</v>
      </c>
      <c r="D1000" s="67" t="s">
        <v>342</v>
      </c>
      <c r="E1000" s="71">
        <v>0.24388539199081899</v>
      </c>
      <c r="F1000" s="68">
        <v>83.848614072494698</v>
      </c>
      <c r="G1000" s="71">
        <v>0.34284124027213098</v>
      </c>
      <c r="H1000" s="68">
        <v>87.633262260127907</v>
      </c>
      <c r="I1000" s="71">
        <v>0.38881493570032699</v>
      </c>
      <c r="J1000" s="68">
        <v>98.507462686567195</v>
      </c>
      <c r="K1000" s="71">
        <v>0</v>
      </c>
      <c r="L1000" s="68">
        <v>45.255863539445599</v>
      </c>
    </row>
    <row r="1001" spans="1:12" x14ac:dyDescent="0.2">
      <c r="A1001" s="72" t="s">
        <v>2247</v>
      </c>
      <c r="B1001" s="66" t="s">
        <v>2248</v>
      </c>
      <c r="C1001" s="67">
        <v>40</v>
      </c>
      <c r="D1001" s="67" t="s">
        <v>342</v>
      </c>
      <c r="E1001" s="71">
        <v>9.6501911329099105E-2</v>
      </c>
      <c r="F1001" s="68">
        <v>40.565031982942401</v>
      </c>
      <c r="G1001" s="71">
        <v>0.26693227091633498</v>
      </c>
      <c r="H1001" s="68">
        <v>56.716417910447802</v>
      </c>
      <c r="I1001" s="71">
        <v>2.2573463070962599E-2</v>
      </c>
      <c r="J1001" s="68">
        <v>77.292110874200404</v>
      </c>
      <c r="K1001" s="71">
        <v>0</v>
      </c>
      <c r="L1001" s="68">
        <v>45.255863539445599</v>
      </c>
    </row>
    <row r="1002" spans="1:12" x14ac:dyDescent="0.2">
      <c r="A1002" s="72" t="s">
        <v>2249</v>
      </c>
      <c r="B1002" s="66" t="s">
        <v>2250</v>
      </c>
      <c r="C1002" s="67">
        <v>40</v>
      </c>
      <c r="D1002" s="67" t="s">
        <v>342</v>
      </c>
      <c r="E1002" s="71">
        <v>9.0996148410068103E-2</v>
      </c>
      <c r="F1002" s="68">
        <v>30.0639658848614</v>
      </c>
      <c r="G1002" s="71">
        <v>0.26137656427758799</v>
      </c>
      <c r="H1002" s="68">
        <v>52.132196162046903</v>
      </c>
      <c r="I1002" s="71">
        <v>1.1611880952616199E-2</v>
      </c>
      <c r="J1002" s="68">
        <v>65.458422174840095</v>
      </c>
      <c r="K1002" s="71">
        <v>0</v>
      </c>
      <c r="L1002" s="68">
        <v>45.255863539445599</v>
      </c>
    </row>
    <row r="1003" spans="1:12" x14ac:dyDescent="0.2">
      <c r="A1003" s="72" t="s">
        <v>2251</v>
      </c>
      <c r="B1003" s="66" t="s">
        <v>2252</v>
      </c>
      <c r="C1003" s="67">
        <v>40</v>
      </c>
      <c r="D1003" s="67" t="s">
        <v>342</v>
      </c>
      <c r="E1003" s="71">
        <v>8.3662394547230901E-2</v>
      </c>
      <c r="F1003" s="68">
        <v>7.7825159914712199</v>
      </c>
      <c r="G1003" s="71">
        <v>0.25</v>
      </c>
      <c r="H1003" s="68">
        <v>35.181236673774002</v>
      </c>
      <c r="I1003" s="71">
        <v>9.8718364169283709E-4</v>
      </c>
      <c r="J1003" s="68">
        <v>11.087420042643901</v>
      </c>
      <c r="K1003" s="71">
        <v>0</v>
      </c>
      <c r="L1003" s="68">
        <v>45.255863539445599</v>
      </c>
    </row>
    <row r="1004" spans="1:12" x14ac:dyDescent="0.2">
      <c r="A1004" s="72" t="s">
        <v>2253</v>
      </c>
      <c r="B1004" s="66" t="s">
        <v>2254</v>
      </c>
      <c r="C1004" s="67">
        <v>40</v>
      </c>
      <c r="D1004" s="67" t="s">
        <v>342</v>
      </c>
      <c r="E1004" s="71">
        <v>0.13098700417259099</v>
      </c>
      <c r="F1004" s="68">
        <v>62.313432835820898</v>
      </c>
      <c r="G1004" s="71">
        <v>0.33697605482506798</v>
      </c>
      <c r="H1004" s="68">
        <v>86.567164179104495</v>
      </c>
      <c r="I1004" s="71">
        <v>5.5984957692703299E-2</v>
      </c>
      <c r="J1004" s="68">
        <v>86.620469083155697</v>
      </c>
      <c r="K1004" s="71">
        <v>0</v>
      </c>
      <c r="L1004" s="68">
        <v>45.255863539445599</v>
      </c>
    </row>
    <row r="1005" spans="1:12" x14ac:dyDescent="0.2">
      <c r="A1005" s="72" t="s">
        <v>2255</v>
      </c>
      <c r="B1005" s="66" t="s">
        <v>2256</v>
      </c>
      <c r="C1005" s="67">
        <v>40</v>
      </c>
      <c r="D1005" s="67" t="s">
        <v>342</v>
      </c>
      <c r="E1005" s="71">
        <v>9.9728508723160705E-2</v>
      </c>
      <c r="F1005" s="68">
        <v>44.0298507462687</v>
      </c>
      <c r="G1005" s="71">
        <v>0.2886803185438</v>
      </c>
      <c r="H1005" s="68">
        <v>72.921108742004293</v>
      </c>
      <c r="I1005" s="71">
        <v>1.0505207625682401E-2</v>
      </c>
      <c r="J1005" s="68">
        <v>63.539445628997903</v>
      </c>
      <c r="K1005" s="71">
        <v>0</v>
      </c>
      <c r="L1005" s="68">
        <v>45.255863539445599</v>
      </c>
    </row>
    <row r="1006" spans="1:12" x14ac:dyDescent="0.2">
      <c r="A1006" s="72" t="s">
        <v>2257</v>
      </c>
      <c r="B1006" s="66" t="s">
        <v>2258</v>
      </c>
      <c r="C1006" s="67">
        <v>40</v>
      </c>
      <c r="D1006" s="67" t="s">
        <v>342</v>
      </c>
      <c r="E1006" s="71">
        <v>8.97325655517896E-2</v>
      </c>
      <c r="F1006" s="68">
        <v>27.878464818763302</v>
      </c>
      <c r="G1006" s="71">
        <v>0.25910125142207102</v>
      </c>
      <c r="H1006" s="68">
        <v>49.520255863539397</v>
      </c>
      <c r="I1006" s="71">
        <v>1.0096445233298199E-2</v>
      </c>
      <c r="J1006" s="68">
        <v>62.793176972281501</v>
      </c>
      <c r="K1006" s="71">
        <v>0</v>
      </c>
      <c r="L1006" s="68">
        <v>45.255863539445599</v>
      </c>
    </row>
    <row r="1007" spans="1:12" x14ac:dyDescent="0.2">
      <c r="A1007" s="72" t="s">
        <v>2259</v>
      </c>
      <c r="B1007" s="66" t="s">
        <v>2260</v>
      </c>
      <c r="C1007" s="67">
        <v>40</v>
      </c>
      <c r="D1007" s="67" t="s">
        <v>342</v>
      </c>
      <c r="E1007" s="71">
        <v>8.6159313030722204E-2</v>
      </c>
      <c r="F1007" s="68">
        <v>17.164179104477601</v>
      </c>
      <c r="G1007" s="71">
        <v>0.25455062571103498</v>
      </c>
      <c r="H1007" s="68">
        <v>42.324093816631098</v>
      </c>
      <c r="I1007" s="71">
        <v>3.9273133811313001E-3</v>
      </c>
      <c r="J1007" s="68">
        <v>38.646055437100202</v>
      </c>
      <c r="K1007" s="71">
        <v>0</v>
      </c>
      <c r="L1007" s="68">
        <v>45.255863539445599</v>
      </c>
    </row>
    <row r="1008" spans="1:12" x14ac:dyDescent="0.2">
      <c r="A1008" s="72" t="s">
        <v>425</v>
      </c>
      <c r="B1008" s="66" t="s">
        <v>2261</v>
      </c>
      <c r="C1008" s="67">
        <v>40</v>
      </c>
      <c r="D1008" s="67" t="s">
        <v>342</v>
      </c>
      <c r="E1008" s="71">
        <v>8.5703770577075206E-2</v>
      </c>
      <c r="F1008" s="68">
        <v>15.884861407249501</v>
      </c>
      <c r="G1008" s="71">
        <v>0.253412969283276</v>
      </c>
      <c r="H1008" s="68">
        <v>41.044776119402997</v>
      </c>
      <c r="I1008" s="71">
        <v>3.6983424479493298E-3</v>
      </c>
      <c r="J1008" s="68">
        <v>36.886993603411497</v>
      </c>
      <c r="K1008" s="71">
        <v>0</v>
      </c>
      <c r="L1008" s="68">
        <v>45.255863539445599</v>
      </c>
    </row>
    <row r="1009" spans="1:12" x14ac:dyDescent="0.2">
      <c r="A1009" s="72" t="s">
        <v>2262</v>
      </c>
      <c r="B1009" s="66" t="s">
        <v>2263</v>
      </c>
      <c r="C1009" s="67">
        <v>40</v>
      </c>
      <c r="D1009" s="67" t="s">
        <v>342</v>
      </c>
      <c r="E1009" s="71">
        <v>9.3880062684731105E-2</v>
      </c>
      <c r="F1009" s="68">
        <v>36.620469083155598</v>
      </c>
      <c r="G1009" s="71">
        <v>0.26365187713310601</v>
      </c>
      <c r="H1009" s="68">
        <v>54.211087420042603</v>
      </c>
      <c r="I1009" s="71">
        <v>1.7988310921087498E-2</v>
      </c>
      <c r="J1009" s="68">
        <v>73.3475479744137</v>
      </c>
      <c r="K1009" s="71">
        <v>0</v>
      </c>
      <c r="L1009" s="68">
        <v>45.255863539445599</v>
      </c>
    </row>
    <row r="1010" spans="1:12" x14ac:dyDescent="0.2">
      <c r="A1010" s="72" t="s">
        <v>2264</v>
      </c>
      <c r="B1010" s="66" t="s">
        <v>2265</v>
      </c>
      <c r="C1010" s="67">
        <v>40</v>
      </c>
      <c r="D1010" s="67" t="s">
        <v>342</v>
      </c>
      <c r="E1010" s="71">
        <v>8.8645446501640496E-2</v>
      </c>
      <c r="F1010" s="68">
        <v>24.733475479744101</v>
      </c>
      <c r="G1010" s="71">
        <v>0.25</v>
      </c>
      <c r="H1010" s="68">
        <v>35.181236673774002</v>
      </c>
      <c r="I1010" s="71">
        <v>3.2781116568203002E-3</v>
      </c>
      <c r="J1010" s="68">
        <v>33.688699360341197</v>
      </c>
      <c r="K1010" s="71">
        <v>1.26582278481013E-2</v>
      </c>
      <c r="L1010" s="68">
        <v>55.7036247334755</v>
      </c>
    </row>
    <row r="1011" spans="1:12" x14ac:dyDescent="0.2">
      <c r="A1011" s="72" t="s">
        <v>1628</v>
      </c>
      <c r="B1011" s="66" t="s">
        <v>2266</v>
      </c>
      <c r="C1011" s="67">
        <v>40</v>
      </c>
      <c r="D1011" s="67" t="s">
        <v>342</v>
      </c>
      <c r="E1011" s="71">
        <v>8.34451105766542E-2</v>
      </c>
      <c r="F1011" s="68">
        <v>6.23667377398721</v>
      </c>
      <c r="G1011" s="71">
        <v>0.23538825379978501</v>
      </c>
      <c r="H1011" s="68">
        <v>9.9147121535181206</v>
      </c>
      <c r="I1011" s="71">
        <v>2.2888500820767098E-3</v>
      </c>
      <c r="J1011" s="68">
        <v>25.799573560767598</v>
      </c>
      <c r="K1011" s="71">
        <v>1.26582278481013E-2</v>
      </c>
      <c r="L1011" s="68">
        <v>55.7036247334755</v>
      </c>
    </row>
    <row r="1012" spans="1:12" x14ac:dyDescent="0.2">
      <c r="A1012" s="72" t="s">
        <v>1054</v>
      </c>
      <c r="B1012" s="66" t="s">
        <v>2267</v>
      </c>
      <c r="C1012" s="67">
        <v>40</v>
      </c>
      <c r="D1012" s="67" t="s">
        <v>342</v>
      </c>
      <c r="E1012" s="71">
        <v>4.9161403065054302E-2</v>
      </c>
      <c r="F1012" s="68">
        <v>1.7590618336887001</v>
      </c>
      <c r="G1012" s="71">
        <v>9.5730141659453497E-2</v>
      </c>
      <c r="H1012" s="68">
        <v>1.8656716417910399</v>
      </c>
      <c r="I1012" s="71">
        <v>1.1211561433042199E-3</v>
      </c>
      <c r="J1012" s="68">
        <v>13.006396588486099</v>
      </c>
      <c r="K1012" s="71">
        <v>5.0632911392405097E-2</v>
      </c>
      <c r="L1012" s="68">
        <v>66.471215351812404</v>
      </c>
    </row>
    <row r="1013" spans="1:12" x14ac:dyDescent="0.2">
      <c r="A1013" s="72" t="s">
        <v>2268</v>
      </c>
      <c r="B1013" s="66" t="s">
        <v>2269</v>
      </c>
      <c r="C1013" s="67">
        <v>40</v>
      </c>
      <c r="D1013" s="67" t="s">
        <v>342</v>
      </c>
      <c r="E1013" s="71">
        <v>8.7750952925529105E-2</v>
      </c>
      <c r="F1013" s="68">
        <v>21.268656716417901</v>
      </c>
      <c r="G1013" s="71">
        <v>0.249080701268448</v>
      </c>
      <c r="H1013" s="68">
        <v>12.793176972281501</v>
      </c>
      <c r="I1013" s="71">
        <v>1.4172157508139001E-2</v>
      </c>
      <c r="J1013" s="68">
        <v>69.296375266524507</v>
      </c>
      <c r="K1013" s="71">
        <v>0</v>
      </c>
      <c r="L1013" s="68">
        <v>45.255863539445599</v>
      </c>
    </row>
    <row r="1014" spans="1:12" x14ac:dyDescent="0.2">
      <c r="A1014" s="72" t="s">
        <v>2270</v>
      </c>
      <c r="B1014" s="66" t="s">
        <v>2271</v>
      </c>
      <c r="C1014" s="67">
        <v>40</v>
      </c>
      <c r="D1014" s="67" t="s">
        <v>342</v>
      </c>
      <c r="E1014" s="71">
        <v>0.109197223114901</v>
      </c>
      <c r="F1014" s="68">
        <v>51.759061833688698</v>
      </c>
      <c r="G1014" s="71">
        <v>0.30671517947927701</v>
      </c>
      <c r="H1014" s="68">
        <v>80.010660980810201</v>
      </c>
      <c r="I1014" s="71">
        <v>8.2182620173264602E-3</v>
      </c>
      <c r="J1014" s="68">
        <v>58.4754797441365</v>
      </c>
      <c r="K1014" s="71">
        <v>1.26582278481013E-2</v>
      </c>
      <c r="L1014" s="68">
        <v>55.7036247334755</v>
      </c>
    </row>
    <row r="1015" spans="1:12" x14ac:dyDescent="0.2">
      <c r="A1015" s="72" t="s">
        <v>2272</v>
      </c>
      <c r="B1015" s="66" t="s">
        <v>2273</v>
      </c>
      <c r="C1015" s="67">
        <v>40</v>
      </c>
      <c r="D1015" s="67" t="s">
        <v>342</v>
      </c>
      <c r="E1015" s="71">
        <v>8.6554415424149406E-2</v>
      </c>
      <c r="F1015" s="68">
        <v>18.283582089552201</v>
      </c>
      <c r="G1015" s="71">
        <v>0.25568828213879402</v>
      </c>
      <c r="H1015" s="68">
        <v>44.136460554370998</v>
      </c>
      <c r="I1015" s="71">
        <v>3.9749641336542102E-3</v>
      </c>
      <c r="J1015" s="68">
        <v>39.339019189765501</v>
      </c>
      <c r="K1015" s="71">
        <v>0</v>
      </c>
      <c r="L1015" s="68">
        <v>45.255863539445599</v>
      </c>
    </row>
    <row r="1016" spans="1:12" x14ac:dyDescent="0.2">
      <c r="A1016" s="72" t="s">
        <v>1975</v>
      </c>
      <c r="B1016" s="66" t="s">
        <v>2274</v>
      </c>
      <c r="C1016" s="67">
        <v>40</v>
      </c>
      <c r="D1016" s="67" t="s">
        <v>342</v>
      </c>
      <c r="E1016" s="71">
        <v>8.7149702121412403E-2</v>
      </c>
      <c r="F1016" s="68">
        <v>19.829424307036199</v>
      </c>
      <c r="G1016" s="71">
        <v>0.257020282145005</v>
      </c>
      <c r="H1016" s="68">
        <v>46.695095948827301</v>
      </c>
      <c r="I1016" s="71">
        <v>4.4288242192324703E-3</v>
      </c>
      <c r="J1016" s="68">
        <v>42.963752665245202</v>
      </c>
      <c r="K1016" s="71">
        <v>0</v>
      </c>
      <c r="L1016" s="68">
        <v>45.255863539445599</v>
      </c>
    </row>
    <row r="1017" spans="1:12" x14ac:dyDescent="0.2">
      <c r="A1017" s="72" t="s">
        <v>2275</v>
      </c>
      <c r="B1017" s="66" t="s">
        <v>2276</v>
      </c>
      <c r="C1017" s="67">
        <v>40</v>
      </c>
      <c r="D1017" s="67" t="s">
        <v>342</v>
      </c>
      <c r="E1017" s="71">
        <v>7.1562365552493401E-2</v>
      </c>
      <c r="F1017" s="68">
        <v>3.19829424307036</v>
      </c>
      <c r="G1017" s="71">
        <v>0.199484556227741</v>
      </c>
      <c r="H1017" s="68">
        <v>5.8635394456289998</v>
      </c>
      <c r="I1017" s="71">
        <v>2.5443125816377301E-3</v>
      </c>
      <c r="J1017" s="68">
        <v>27.825159914712199</v>
      </c>
      <c r="K1017" s="71">
        <v>1.26582278481013E-2</v>
      </c>
      <c r="L1017" s="68">
        <v>55.7036247334755</v>
      </c>
    </row>
    <row r="1018" spans="1:12" x14ac:dyDescent="0.2">
      <c r="A1018" s="72" t="s">
        <v>2277</v>
      </c>
      <c r="B1018" s="66" t="s">
        <v>2278</v>
      </c>
      <c r="C1018" s="67">
        <v>40</v>
      </c>
      <c r="D1018" s="67" t="s">
        <v>342</v>
      </c>
      <c r="E1018" s="71">
        <v>5.36692815062811E-2</v>
      </c>
      <c r="F1018" s="68">
        <v>2.0788912579957399</v>
      </c>
      <c r="G1018" s="71">
        <v>0.141204830672191</v>
      </c>
      <c r="H1018" s="68">
        <v>3.25159914712154</v>
      </c>
      <c r="I1018" s="71">
        <v>7.1447859985508998E-3</v>
      </c>
      <c r="J1018" s="68">
        <v>55.063965884861403</v>
      </c>
      <c r="K1018" s="71">
        <v>1.26582278481013E-2</v>
      </c>
      <c r="L1018" s="68">
        <v>55.7036247334755</v>
      </c>
    </row>
    <row r="1019" spans="1:12" x14ac:dyDescent="0.2">
      <c r="A1019" s="72" t="s">
        <v>2279</v>
      </c>
      <c r="B1019" s="66" t="s">
        <v>2280</v>
      </c>
      <c r="C1019" s="67">
        <v>40</v>
      </c>
      <c r="D1019" s="67" t="s">
        <v>342</v>
      </c>
      <c r="E1019" s="71">
        <v>9.3447248012995698E-2</v>
      </c>
      <c r="F1019" s="68">
        <v>35.660980810234499</v>
      </c>
      <c r="G1019" s="71">
        <v>0.25398406374501997</v>
      </c>
      <c r="H1019" s="68">
        <v>41.9509594882729</v>
      </c>
      <c r="I1019" s="71">
        <v>1.0412245977645101E-3</v>
      </c>
      <c r="J1019" s="68">
        <v>11.886993603411501</v>
      </c>
      <c r="K1019" s="71">
        <v>2.5316455696202601E-2</v>
      </c>
      <c r="L1019" s="68">
        <v>61.460554371002097</v>
      </c>
    </row>
    <row r="1020" spans="1:12" x14ac:dyDescent="0.2">
      <c r="A1020" s="72" t="s">
        <v>2281</v>
      </c>
      <c r="B1020" s="66" t="s">
        <v>2282</v>
      </c>
      <c r="C1020" s="67">
        <v>40</v>
      </c>
      <c r="D1020" s="67" t="s">
        <v>342</v>
      </c>
      <c r="E1020" s="71">
        <v>9.8873476670453903E-2</v>
      </c>
      <c r="F1020" s="68">
        <v>43.230277185501102</v>
      </c>
      <c r="G1020" s="71">
        <v>0.25643647631695399</v>
      </c>
      <c r="H1020" s="68">
        <v>45.522388059701498</v>
      </c>
      <c r="I1020" s="71">
        <v>2.20927015010353E-3</v>
      </c>
      <c r="J1020" s="68">
        <v>25.106609808102299</v>
      </c>
      <c r="K1020" s="71">
        <v>3.7974683544303799E-2</v>
      </c>
      <c r="L1020" s="68">
        <v>64.339019189765494</v>
      </c>
    </row>
    <row r="1021" spans="1:12" x14ac:dyDescent="0.2">
      <c r="A1021" s="72" t="s">
        <v>2283</v>
      </c>
      <c r="B1021" s="66" t="s">
        <v>2284</v>
      </c>
      <c r="C1021" s="67">
        <v>40</v>
      </c>
      <c r="D1021" s="67" t="s">
        <v>342</v>
      </c>
      <c r="E1021" s="71">
        <v>9.2694599290103499E-2</v>
      </c>
      <c r="F1021" s="68">
        <v>33.901918976545801</v>
      </c>
      <c r="G1021" s="71">
        <v>0.25</v>
      </c>
      <c r="H1021" s="68">
        <v>35.181236673774002</v>
      </c>
      <c r="I1021" s="71">
        <v>2.76734217410802E-3</v>
      </c>
      <c r="J1021" s="68">
        <v>29.797441364605501</v>
      </c>
      <c r="K1021" s="71">
        <v>2.5316455696202601E-2</v>
      </c>
      <c r="L1021" s="68">
        <v>61.460554371002097</v>
      </c>
    </row>
    <row r="1022" spans="1:12" x14ac:dyDescent="0.2">
      <c r="A1022" s="72" t="s">
        <v>2285</v>
      </c>
      <c r="B1022" s="66" t="s">
        <v>2286</v>
      </c>
      <c r="C1022" s="67">
        <v>40</v>
      </c>
      <c r="D1022" s="67" t="s">
        <v>342</v>
      </c>
      <c r="E1022" s="71">
        <v>7.9759792787953102E-2</v>
      </c>
      <c r="F1022" s="68">
        <v>4.3710021321961596</v>
      </c>
      <c r="G1022" s="71">
        <v>0.197711661239381</v>
      </c>
      <c r="H1022" s="68">
        <v>5.5437100213219601</v>
      </c>
      <c r="I1022" s="71">
        <v>3.5930335801747501E-3</v>
      </c>
      <c r="J1022" s="68">
        <v>36.407249466951001</v>
      </c>
      <c r="K1022" s="71">
        <v>3.7974683544303799E-2</v>
      </c>
      <c r="L1022" s="68">
        <v>64.339019189765494</v>
      </c>
    </row>
    <row r="1023" spans="1:12" x14ac:dyDescent="0.2">
      <c r="A1023" s="72" t="s">
        <v>2287</v>
      </c>
      <c r="B1023" s="66" t="s">
        <v>2288</v>
      </c>
      <c r="C1023" s="67">
        <v>40</v>
      </c>
      <c r="D1023" s="67" t="s">
        <v>342</v>
      </c>
      <c r="E1023" s="71">
        <v>0.116102414325258</v>
      </c>
      <c r="F1023" s="68">
        <v>56.289978678038402</v>
      </c>
      <c r="G1023" s="71">
        <v>0.206068737615029</v>
      </c>
      <c r="H1023" s="68">
        <v>6.3432835820895503</v>
      </c>
      <c r="I1023" s="71">
        <v>2.9979990316305401E-3</v>
      </c>
      <c r="J1023" s="68">
        <v>31.396588486140701</v>
      </c>
      <c r="K1023" s="71">
        <v>0.139240506329114</v>
      </c>
      <c r="L1023" s="68">
        <v>75</v>
      </c>
    </row>
    <row r="1024" spans="1:12" x14ac:dyDescent="0.2">
      <c r="A1024" s="72" t="s">
        <v>2289</v>
      </c>
      <c r="B1024" s="66" t="s">
        <v>2290</v>
      </c>
      <c r="C1024" s="67">
        <v>40</v>
      </c>
      <c r="D1024" s="67" t="s">
        <v>342</v>
      </c>
      <c r="E1024" s="71">
        <v>0.211533409181729</v>
      </c>
      <c r="F1024" s="68">
        <v>80.170575692963794</v>
      </c>
      <c r="G1024" s="71">
        <v>0.17410756733687499</v>
      </c>
      <c r="H1024" s="68">
        <v>4.7974413646055396</v>
      </c>
      <c r="I1024" s="71">
        <v>4.7964576766663103E-3</v>
      </c>
      <c r="J1024" s="68">
        <v>44.616204690831601</v>
      </c>
      <c r="K1024" s="71">
        <v>0.455696202531646</v>
      </c>
      <c r="L1024" s="68">
        <v>87.953091684434995</v>
      </c>
    </row>
    <row r="1025" spans="1:12" x14ac:dyDescent="0.2">
      <c r="A1025" s="72" t="s">
        <v>2291</v>
      </c>
      <c r="B1025" s="66" t="s">
        <v>2292</v>
      </c>
      <c r="C1025" s="67">
        <v>40</v>
      </c>
      <c r="D1025" s="67" t="s">
        <v>342</v>
      </c>
      <c r="E1025" s="71">
        <v>9.6943394182104098E-2</v>
      </c>
      <c r="F1025" s="68">
        <v>41.204690831556498</v>
      </c>
      <c r="G1025" s="71">
        <v>0.14909141832924999</v>
      </c>
      <c r="H1025" s="68">
        <v>3.6780383795309199</v>
      </c>
      <c r="I1025" s="71">
        <v>2.4982578879482599E-3</v>
      </c>
      <c r="J1025" s="68">
        <v>27.345415778251599</v>
      </c>
      <c r="K1025" s="71">
        <v>0.139240506329114</v>
      </c>
      <c r="L1025" s="68">
        <v>75</v>
      </c>
    </row>
    <row r="1026" spans="1:12" x14ac:dyDescent="0.2">
      <c r="A1026" s="72" t="s">
        <v>2293</v>
      </c>
      <c r="B1026" s="66" t="s">
        <v>2294</v>
      </c>
      <c r="C1026" s="67">
        <v>40</v>
      </c>
      <c r="D1026" s="67" t="s">
        <v>342</v>
      </c>
      <c r="E1026" s="71">
        <v>0.14113159673914599</v>
      </c>
      <c r="F1026" s="68">
        <v>65.724946695095994</v>
      </c>
      <c r="G1026" s="71">
        <v>0.20139845767644801</v>
      </c>
      <c r="H1026" s="68">
        <v>6.1300639658848599</v>
      </c>
      <c r="I1026" s="71">
        <v>1.94646869713705E-2</v>
      </c>
      <c r="J1026" s="68">
        <v>74.573560767590607</v>
      </c>
      <c r="K1026" s="71">
        <v>0.20253164556962</v>
      </c>
      <c r="L1026" s="68">
        <v>78.411513859275004</v>
      </c>
    </row>
    <row r="1027" spans="1:12" x14ac:dyDescent="0.2">
      <c r="A1027" s="72" t="s">
        <v>2295</v>
      </c>
      <c r="B1027" s="66" t="s">
        <v>2296</v>
      </c>
      <c r="C1027" s="67">
        <v>40</v>
      </c>
      <c r="D1027" s="67" t="s">
        <v>342</v>
      </c>
      <c r="E1027" s="71">
        <v>0.15310247204111399</v>
      </c>
      <c r="F1027" s="68">
        <v>68.3368869936034</v>
      </c>
      <c r="G1027" s="71">
        <v>0.14838185559713701</v>
      </c>
      <c r="H1027" s="68">
        <v>3.5714285714285698</v>
      </c>
      <c r="I1027" s="71">
        <v>4.5102775716079103E-2</v>
      </c>
      <c r="J1027" s="68">
        <v>85.074626865671604</v>
      </c>
      <c r="K1027" s="71">
        <v>0.265822784810127</v>
      </c>
      <c r="L1027" s="68">
        <v>81.982942430703602</v>
      </c>
    </row>
    <row r="1028" spans="1:12" x14ac:dyDescent="0.2">
      <c r="A1028" s="72" t="s">
        <v>2297</v>
      </c>
      <c r="B1028" s="66" t="s">
        <v>2298</v>
      </c>
      <c r="C1028" s="67">
        <v>40</v>
      </c>
      <c r="D1028" s="67" t="s">
        <v>342</v>
      </c>
      <c r="E1028" s="71">
        <v>9.3216524833258596E-2</v>
      </c>
      <c r="F1028" s="68">
        <v>35.341151385927503</v>
      </c>
      <c r="G1028" s="71">
        <v>0.249237907091232</v>
      </c>
      <c r="H1028" s="68">
        <v>13.006396588486099</v>
      </c>
      <c r="I1028" s="71">
        <v>5.09521171234121E-3</v>
      </c>
      <c r="J1028" s="68">
        <v>46.481876332622598</v>
      </c>
      <c r="K1028" s="71">
        <v>2.5316455696202601E-2</v>
      </c>
      <c r="L1028" s="68">
        <v>61.460554371002097</v>
      </c>
    </row>
    <row r="1029" spans="1:12" x14ac:dyDescent="0.2">
      <c r="A1029" s="72" t="s">
        <v>2299</v>
      </c>
      <c r="B1029" s="66" t="s">
        <v>2300</v>
      </c>
      <c r="C1029" s="67">
        <v>40</v>
      </c>
      <c r="D1029" s="67" t="s">
        <v>342</v>
      </c>
      <c r="E1029" s="71">
        <v>9.2460262870174503E-2</v>
      </c>
      <c r="F1029" s="68">
        <v>33.368869936034102</v>
      </c>
      <c r="G1029" s="71">
        <v>0.246849992549</v>
      </c>
      <c r="H1029" s="68">
        <v>11.727078891258</v>
      </c>
      <c r="I1029" s="71">
        <v>5.2143403653215703E-3</v>
      </c>
      <c r="J1029" s="68">
        <v>47.334754797441398</v>
      </c>
      <c r="K1029" s="71">
        <v>2.5316455696202601E-2</v>
      </c>
      <c r="L1029" s="68">
        <v>61.460554371002097</v>
      </c>
    </row>
    <row r="1030" spans="1:12" x14ac:dyDescent="0.2">
      <c r="A1030" s="72" t="s">
        <v>2301</v>
      </c>
      <c r="B1030" s="66" t="s">
        <v>2302</v>
      </c>
      <c r="C1030" s="67">
        <v>40</v>
      </c>
      <c r="D1030" s="67" t="s">
        <v>342</v>
      </c>
      <c r="E1030" s="71">
        <v>0.103333263290147</v>
      </c>
      <c r="F1030" s="68">
        <v>47.4946695095949</v>
      </c>
      <c r="G1030" s="71">
        <v>0.25742535835056501</v>
      </c>
      <c r="H1030" s="68">
        <v>46.855010660980803</v>
      </c>
      <c r="I1030" s="71">
        <v>2.7257975823672301E-2</v>
      </c>
      <c r="J1030" s="68">
        <v>79.957356076759098</v>
      </c>
      <c r="K1030" s="71">
        <v>2.5316455696202601E-2</v>
      </c>
      <c r="L1030" s="68">
        <v>61.460554371002097</v>
      </c>
    </row>
    <row r="1031" spans="1:12" x14ac:dyDescent="0.2">
      <c r="A1031" s="72" t="s">
        <v>2303</v>
      </c>
      <c r="B1031" s="66" t="s">
        <v>2304</v>
      </c>
      <c r="C1031" s="67">
        <v>40</v>
      </c>
      <c r="D1031" s="67" t="s">
        <v>342</v>
      </c>
      <c r="E1031" s="71">
        <v>0.106413550900961</v>
      </c>
      <c r="F1031" s="68">
        <v>50.106609808102299</v>
      </c>
      <c r="G1031" s="71">
        <v>0.240567458990642</v>
      </c>
      <c r="H1031" s="68">
        <v>10.394456289978701</v>
      </c>
      <c r="I1031" s="71">
        <v>2.7238266236344799E-3</v>
      </c>
      <c r="J1031" s="68">
        <v>29.317697228145001</v>
      </c>
      <c r="K1031" s="71">
        <v>7.5949367088607694E-2</v>
      </c>
      <c r="L1031" s="68">
        <v>70.415778251599093</v>
      </c>
    </row>
    <row r="1032" spans="1:12" x14ac:dyDescent="0.2">
      <c r="A1032" s="72" t="s">
        <v>2305</v>
      </c>
      <c r="B1032" s="66" t="s">
        <v>2306</v>
      </c>
      <c r="C1032" s="67">
        <v>40</v>
      </c>
      <c r="D1032" s="67" t="s">
        <v>342</v>
      </c>
      <c r="E1032" s="71">
        <v>0.102236707515832</v>
      </c>
      <c r="F1032" s="68">
        <v>46.8017057569296</v>
      </c>
      <c r="G1032" s="71">
        <v>0.227444583814228</v>
      </c>
      <c r="H1032" s="68">
        <v>8.5287846481876297</v>
      </c>
      <c r="I1032" s="71">
        <v>3.3161716446614602E-3</v>
      </c>
      <c r="J1032" s="68">
        <v>34.1684434968017</v>
      </c>
      <c r="K1032" s="71">
        <v>7.5949367088607694E-2</v>
      </c>
      <c r="L1032" s="68">
        <v>70.415778251599093</v>
      </c>
    </row>
    <row r="1033" spans="1:12" x14ac:dyDescent="0.2">
      <c r="A1033" s="72" t="s">
        <v>2307</v>
      </c>
      <c r="B1033" s="66" t="s">
        <v>2308</v>
      </c>
      <c r="C1033" s="67">
        <v>40</v>
      </c>
      <c r="D1033" s="67" t="s">
        <v>342</v>
      </c>
      <c r="E1033" s="71">
        <v>0.167323641906374</v>
      </c>
      <c r="F1033" s="68">
        <v>71.855010660980795</v>
      </c>
      <c r="G1033" s="71">
        <v>0.23111925139890699</v>
      </c>
      <c r="H1033" s="68">
        <v>9.1151385927505295</v>
      </c>
      <c r="I1033" s="71">
        <v>5.0288895100899901E-3</v>
      </c>
      <c r="J1033" s="68">
        <v>46.162046908315602</v>
      </c>
      <c r="K1033" s="71">
        <v>0.265822784810127</v>
      </c>
      <c r="L1033" s="68">
        <v>81.982942430703602</v>
      </c>
    </row>
    <row r="1034" spans="1:12" x14ac:dyDescent="0.2">
      <c r="A1034" s="72" t="s">
        <v>2309</v>
      </c>
      <c r="B1034" s="66" t="s">
        <v>2310</v>
      </c>
      <c r="C1034" s="67">
        <v>39</v>
      </c>
      <c r="D1034" s="67" t="s">
        <v>342</v>
      </c>
      <c r="E1034" s="71">
        <v>0.11521565630300901</v>
      </c>
      <c r="F1034" s="68">
        <v>55.756929637526703</v>
      </c>
      <c r="G1034" s="71">
        <v>0.26621776863439101</v>
      </c>
      <c r="H1034" s="68">
        <v>56.289978678038402</v>
      </c>
      <c r="I1034" s="71">
        <v>3.4798331860290601E-3</v>
      </c>
      <c r="J1034" s="68">
        <v>35.5543710021322</v>
      </c>
      <c r="K1034" s="71">
        <v>7.5949367088607694E-2</v>
      </c>
      <c r="L1034" s="68">
        <v>70.415778251599093</v>
      </c>
    </row>
    <row r="1035" spans="1:12" x14ac:dyDescent="0.2">
      <c r="A1035" s="72" t="s">
        <v>2311</v>
      </c>
      <c r="B1035" s="66" t="s">
        <v>2312</v>
      </c>
      <c r="C1035" s="67">
        <v>40</v>
      </c>
      <c r="D1035" s="67" t="s">
        <v>342</v>
      </c>
      <c r="E1035" s="71">
        <v>0.180164165175007</v>
      </c>
      <c r="F1035" s="68">
        <v>74.253731343283604</v>
      </c>
      <c r="G1035" s="71">
        <v>0.13273053349189801</v>
      </c>
      <c r="H1035" s="68">
        <v>3.0383795309168402</v>
      </c>
      <c r="I1035" s="71">
        <v>2.6986708938831201E-3</v>
      </c>
      <c r="J1035" s="68">
        <v>28.944562899786799</v>
      </c>
      <c r="K1035" s="71">
        <v>0.405063291139241</v>
      </c>
      <c r="L1035" s="68">
        <v>86.567164179104495</v>
      </c>
    </row>
    <row r="1036" spans="1:12" x14ac:dyDescent="0.2">
      <c r="A1036" s="72" t="s">
        <v>2313</v>
      </c>
      <c r="B1036" s="66" t="s">
        <v>2314</v>
      </c>
      <c r="C1036" s="67">
        <v>40</v>
      </c>
      <c r="D1036" s="67" t="s">
        <v>342</v>
      </c>
      <c r="E1036" s="71">
        <v>0.125669344544654</v>
      </c>
      <c r="F1036" s="68">
        <v>60.874200426439202</v>
      </c>
      <c r="G1036" s="71">
        <v>0.13135021285954501</v>
      </c>
      <c r="H1036" s="68">
        <v>2.98507462686567</v>
      </c>
      <c r="I1036" s="71">
        <v>5.1514916604924396E-3</v>
      </c>
      <c r="J1036" s="68">
        <v>46.641791044776099</v>
      </c>
      <c r="K1036" s="71">
        <v>0.240506329113924</v>
      </c>
      <c r="L1036" s="68">
        <v>80.650319829424305</v>
      </c>
    </row>
    <row r="1037" spans="1:12" x14ac:dyDescent="0.2">
      <c r="A1037" s="72" t="s">
        <v>2315</v>
      </c>
      <c r="B1037" s="66" t="s">
        <v>2316</v>
      </c>
      <c r="C1037" s="67">
        <v>39</v>
      </c>
      <c r="D1037" s="67" t="s">
        <v>342</v>
      </c>
      <c r="E1037" s="71">
        <v>5.5575305457610601E-2</v>
      </c>
      <c r="F1037" s="68">
        <v>2.1855010660980798</v>
      </c>
      <c r="G1037" s="71">
        <v>0.14887437712843901</v>
      </c>
      <c r="H1037" s="68">
        <v>3.62473347547974</v>
      </c>
      <c r="I1037" s="71">
        <v>5.1933113962917398E-3</v>
      </c>
      <c r="J1037" s="68">
        <v>47.068230277185499</v>
      </c>
      <c r="K1037" s="71">
        <v>1.26582278481013E-2</v>
      </c>
      <c r="L1037" s="68">
        <v>55.7036247334755</v>
      </c>
    </row>
    <row r="1038" spans="1:12" x14ac:dyDescent="0.2">
      <c r="A1038" s="72" t="s">
        <v>2317</v>
      </c>
      <c r="B1038" s="66" t="s">
        <v>2318</v>
      </c>
      <c r="C1038" s="67">
        <v>39</v>
      </c>
      <c r="D1038" s="67" t="s">
        <v>342</v>
      </c>
      <c r="E1038" s="71">
        <v>0.38249281093047</v>
      </c>
      <c r="F1038" s="68">
        <v>95.628997867803804</v>
      </c>
      <c r="G1038" s="71">
        <v>0.333674192120407</v>
      </c>
      <c r="H1038" s="68">
        <v>85.980810234541593</v>
      </c>
      <c r="I1038" s="71">
        <v>3.6776583925223999E-3</v>
      </c>
      <c r="J1038" s="68">
        <v>36.780383795309199</v>
      </c>
      <c r="K1038" s="71">
        <v>0.810126582278481</v>
      </c>
      <c r="L1038" s="68">
        <v>97.441364605543697</v>
      </c>
    </row>
    <row r="1039" spans="1:12" x14ac:dyDescent="0.2">
      <c r="A1039" s="72" t="s">
        <v>1832</v>
      </c>
      <c r="B1039" s="66" t="s">
        <v>2319</v>
      </c>
      <c r="C1039" s="67">
        <v>39</v>
      </c>
      <c r="D1039" s="67" t="s">
        <v>342</v>
      </c>
      <c r="E1039" s="71">
        <v>0.25742310867865398</v>
      </c>
      <c r="F1039" s="68">
        <v>85.660980810234506</v>
      </c>
      <c r="G1039" s="71">
        <v>0.27390438247012</v>
      </c>
      <c r="H1039" s="68">
        <v>62.793176972281501</v>
      </c>
      <c r="I1039" s="71">
        <v>4.6940574898924996E-3</v>
      </c>
      <c r="J1039" s="68">
        <v>44.136460554370998</v>
      </c>
      <c r="K1039" s="71">
        <v>0.493670886075949</v>
      </c>
      <c r="L1039" s="68">
        <v>89.285714285714306</v>
      </c>
    </row>
    <row r="1040" spans="1:12" x14ac:dyDescent="0.2">
      <c r="A1040" s="72" t="s">
        <v>1102</v>
      </c>
      <c r="B1040" s="66" t="s">
        <v>2320</v>
      </c>
      <c r="C1040" s="67">
        <v>39</v>
      </c>
      <c r="D1040" s="67" t="s">
        <v>342</v>
      </c>
      <c r="E1040" s="71">
        <v>0.12323435489423799</v>
      </c>
      <c r="F1040" s="68">
        <v>59.754797441364602</v>
      </c>
      <c r="G1040" s="71">
        <v>0.274825143868969</v>
      </c>
      <c r="H1040" s="68">
        <v>63.486140724946701</v>
      </c>
      <c r="I1040" s="71">
        <v>6.2703258770374498E-3</v>
      </c>
      <c r="J1040" s="68">
        <v>52.132196162046903</v>
      </c>
      <c r="K1040" s="71">
        <v>8.8607594936708903E-2</v>
      </c>
      <c r="L1040" s="68">
        <v>71.535181236673793</v>
      </c>
    </row>
    <row r="1041" spans="1:12" x14ac:dyDescent="0.2">
      <c r="A1041" s="72" t="s">
        <v>2321</v>
      </c>
      <c r="B1041" s="66" t="s">
        <v>2322</v>
      </c>
      <c r="C1041" s="67">
        <v>40</v>
      </c>
      <c r="D1041" s="67" t="s">
        <v>342</v>
      </c>
      <c r="E1041" s="71">
        <v>0.21387643241245899</v>
      </c>
      <c r="F1041" s="68">
        <v>80.437100213219594</v>
      </c>
      <c r="G1041" s="71">
        <v>0.26042054006197402</v>
      </c>
      <c r="H1041" s="68">
        <v>51.066098081023497</v>
      </c>
      <c r="I1041" s="71">
        <v>1.41201495804649E-2</v>
      </c>
      <c r="J1041" s="68">
        <v>69.189765458422201</v>
      </c>
      <c r="K1041" s="71">
        <v>0.367088607594937</v>
      </c>
      <c r="L1041" s="68">
        <v>85.501066098080997</v>
      </c>
    </row>
    <row r="1042" spans="1:12" x14ac:dyDescent="0.2">
      <c r="A1042" s="72" t="s">
        <v>397</v>
      </c>
      <c r="B1042" s="66" t="s">
        <v>2323</v>
      </c>
      <c r="C1042" s="67">
        <v>39</v>
      </c>
      <c r="D1042" s="67" t="s">
        <v>342</v>
      </c>
      <c r="E1042" s="71">
        <v>9.2144945180627699E-2</v>
      </c>
      <c r="F1042" s="68">
        <v>32.622601279317699</v>
      </c>
      <c r="G1042" s="71">
        <v>0.25</v>
      </c>
      <c r="H1042" s="68">
        <v>35.181236673774002</v>
      </c>
      <c r="I1042" s="71">
        <v>1.11837984568047E-3</v>
      </c>
      <c r="J1042" s="68">
        <v>12.899786780383799</v>
      </c>
      <c r="K1042" s="71">
        <v>2.5316455696202601E-2</v>
      </c>
      <c r="L1042" s="68">
        <v>61.460554371002097</v>
      </c>
    </row>
    <row r="1043" spans="1:12" x14ac:dyDescent="0.2">
      <c r="A1043" s="72" t="s">
        <v>2324</v>
      </c>
      <c r="B1043" s="66" t="s">
        <v>2325</v>
      </c>
      <c r="C1043" s="67">
        <v>39</v>
      </c>
      <c r="D1043" s="67" t="s">
        <v>342</v>
      </c>
      <c r="E1043" s="71">
        <v>0.16941514124415799</v>
      </c>
      <c r="F1043" s="68">
        <v>72.601279317697205</v>
      </c>
      <c r="G1043" s="71">
        <v>0.25</v>
      </c>
      <c r="H1043" s="68">
        <v>35.181236673774002</v>
      </c>
      <c r="I1043" s="71">
        <v>5.0808667704485503E-3</v>
      </c>
      <c r="J1043" s="68">
        <v>46.428571428571402</v>
      </c>
      <c r="K1043" s="71">
        <v>0.253164556962025</v>
      </c>
      <c r="L1043" s="68">
        <v>81.289978678038395</v>
      </c>
    </row>
    <row r="1044" spans="1:12" x14ac:dyDescent="0.2">
      <c r="A1044" s="72" t="s">
        <v>2326</v>
      </c>
      <c r="B1044" s="66" t="s">
        <v>2327</v>
      </c>
      <c r="C1044" s="67">
        <v>39</v>
      </c>
      <c r="D1044" s="67" t="s">
        <v>342</v>
      </c>
      <c r="E1044" s="71">
        <v>0.16763386753082801</v>
      </c>
      <c r="F1044" s="68">
        <v>72.068230277185506</v>
      </c>
      <c r="G1044" s="71">
        <v>0.28132233547532898</v>
      </c>
      <c r="H1044" s="68">
        <v>69.029850746268707</v>
      </c>
      <c r="I1044" s="71">
        <v>3.1705849395635401E-2</v>
      </c>
      <c r="J1044" s="68">
        <v>81.876332622601296</v>
      </c>
      <c r="K1044" s="71">
        <v>0.189873417721519</v>
      </c>
      <c r="L1044" s="68">
        <v>77.825159914712103</v>
      </c>
    </row>
    <row r="1045" spans="1:12" x14ac:dyDescent="0.2">
      <c r="A1045" s="72" t="s">
        <v>2328</v>
      </c>
      <c r="B1045" s="66" t="s">
        <v>2329</v>
      </c>
      <c r="C1045" s="67">
        <v>39</v>
      </c>
      <c r="D1045" s="67" t="s">
        <v>342</v>
      </c>
      <c r="E1045" s="71">
        <v>0.25778133510687801</v>
      </c>
      <c r="F1045" s="68">
        <v>85.767590618336897</v>
      </c>
      <c r="G1045" s="71">
        <v>0.27628154050464798</v>
      </c>
      <c r="H1045" s="68">
        <v>64.872068230277193</v>
      </c>
      <c r="I1045" s="71">
        <v>3.3915787400380102E-3</v>
      </c>
      <c r="J1045" s="68">
        <v>34.968017057569298</v>
      </c>
      <c r="K1045" s="71">
        <v>0.493670886075949</v>
      </c>
      <c r="L1045" s="68">
        <v>89.285714285714306</v>
      </c>
    </row>
    <row r="1046" spans="1:12" x14ac:dyDescent="0.2">
      <c r="A1046" s="72" t="s">
        <v>755</v>
      </c>
      <c r="B1046" s="66" t="s">
        <v>2330</v>
      </c>
      <c r="C1046" s="67">
        <v>39</v>
      </c>
      <c r="D1046" s="67" t="s">
        <v>342</v>
      </c>
      <c r="E1046" s="71">
        <v>0.16394880945788601</v>
      </c>
      <c r="F1046" s="68">
        <v>71.002132196162094</v>
      </c>
      <c r="G1046" s="71">
        <v>0.25</v>
      </c>
      <c r="H1046" s="68">
        <v>35.181236673774002</v>
      </c>
      <c r="I1046" s="71">
        <v>1.34009925973389E-3</v>
      </c>
      <c r="J1046" s="68">
        <v>15.8315565031983</v>
      </c>
      <c r="K1046" s="71">
        <v>0.240506329113924</v>
      </c>
      <c r="L1046" s="68">
        <v>80.650319829424305</v>
      </c>
    </row>
    <row r="1047" spans="1:12" x14ac:dyDescent="0.2">
      <c r="A1047" s="72" t="s">
        <v>2331</v>
      </c>
      <c r="B1047" s="66" t="s">
        <v>2332</v>
      </c>
      <c r="C1047" s="67">
        <v>39</v>
      </c>
      <c r="D1047" s="67" t="s">
        <v>342</v>
      </c>
      <c r="E1047" s="71">
        <v>0.122087139610201</v>
      </c>
      <c r="F1047" s="68">
        <v>59.1684434968017</v>
      </c>
      <c r="G1047" s="71">
        <v>0.25</v>
      </c>
      <c r="H1047" s="68">
        <v>35.181236673774002</v>
      </c>
      <c r="I1047" s="71">
        <v>2.3373681976915001E-3</v>
      </c>
      <c r="J1047" s="68">
        <v>26.1727078891258</v>
      </c>
      <c r="K1047" s="71">
        <v>0.113924050632911</v>
      </c>
      <c r="L1047" s="68">
        <v>73.400852878464804</v>
      </c>
    </row>
    <row r="1048" spans="1:12" x14ac:dyDescent="0.2">
      <c r="A1048" s="72" t="s">
        <v>2333</v>
      </c>
      <c r="B1048" s="66" t="s">
        <v>2334</v>
      </c>
      <c r="C1048" s="67">
        <v>39</v>
      </c>
      <c r="D1048" s="67" t="s">
        <v>342</v>
      </c>
      <c r="E1048" s="71">
        <v>0.10489365020090199</v>
      </c>
      <c r="F1048" s="68">
        <v>48.773987206823001</v>
      </c>
      <c r="G1048" s="71">
        <v>0.25</v>
      </c>
      <c r="H1048" s="68">
        <v>35.181236673774002</v>
      </c>
      <c r="I1048" s="71">
        <v>1.38981136219818E-3</v>
      </c>
      <c r="J1048" s="68">
        <v>16.2579957356077</v>
      </c>
      <c r="K1048" s="71">
        <v>6.3291139240506403E-2</v>
      </c>
      <c r="L1048" s="68">
        <v>68.443496801705805</v>
      </c>
    </row>
    <row r="1049" spans="1:12" x14ac:dyDescent="0.2">
      <c r="A1049" s="72" t="s">
        <v>2335</v>
      </c>
      <c r="B1049" s="66" t="s">
        <v>2336</v>
      </c>
      <c r="C1049" s="67">
        <v>39</v>
      </c>
      <c r="D1049" s="67" t="s">
        <v>342</v>
      </c>
      <c r="E1049" s="71">
        <v>0.234336476563129</v>
      </c>
      <c r="F1049" s="68">
        <v>82.7825159914712</v>
      </c>
      <c r="G1049" s="71">
        <v>0.27165999634378701</v>
      </c>
      <c r="H1049" s="68">
        <v>60.394456289978699</v>
      </c>
      <c r="I1049" s="71">
        <v>9.6968651015708496E-4</v>
      </c>
      <c r="J1049" s="68">
        <v>10.714285714285699</v>
      </c>
      <c r="K1049" s="71">
        <v>0.430379746835443</v>
      </c>
      <c r="L1049" s="68">
        <v>86.993603411513902</v>
      </c>
    </row>
    <row r="1050" spans="1:12" x14ac:dyDescent="0.2">
      <c r="A1050" s="72" t="s">
        <v>2337</v>
      </c>
      <c r="B1050" s="66" t="s">
        <v>2338</v>
      </c>
      <c r="C1050" s="67">
        <v>39</v>
      </c>
      <c r="D1050" s="67" t="s">
        <v>342</v>
      </c>
      <c r="E1050" s="71">
        <v>0.16938520425782599</v>
      </c>
      <c r="F1050" s="68">
        <v>72.547974413646102</v>
      </c>
      <c r="G1050" s="71">
        <v>0.26564390900561602</v>
      </c>
      <c r="H1050" s="68">
        <v>55.810234541577799</v>
      </c>
      <c r="I1050" s="71">
        <v>2.0053746539393401E-3</v>
      </c>
      <c r="J1050" s="68">
        <v>22.761194029850699</v>
      </c>
      <c r="K1050" s="71">
        <v>0.240506329113924</v>
      </c>
      <c r="L1050" s="68">
        <v>80.650319829424305</v>
      </c>
    </row>
    <row r="1051" spans="1:12" x14ac:dyDescent="0.2">
      <c r="A1051" s="72" t="s">
        <v>2339</v>
      </c>
      <c r="B1051" s="66" t="s">
        <v>2340</v>
      </c>
      <c r="C1051" s="67">
        <v>39</v>
      </c>
      <c r="D1051" s="67" t="s">
        <v>342</v>
      </c>
      <c r="E1051" s="71">
        <v>0.134569838081496</v>
      </c>
      <c r="F1051" s="68">
        <v>64.072494669509595</v>
      </c>
      <c r="G1051" s="71">
        <v>0.271938744831066</v>
      </c>
      <c r="H1051" s="68">
        <v>60.501066098080997</v>
      </c>
      <c r="I1051" s="71">
        <v>5.18849093240929E-3</v>
      </c>
      <c r="J1051" s="68">
        <v>47.014925373134297</v>
      </c>
      <c r="K1051" s="71">
        <v>0.126582278481013</v>
      </c>
      <c r="L1051" s="68">
        <v>74.200426439232402</v>
      </c>
    </row>
    <row r="1052" spans="1:12" x14ac:dyDescent="0.2">
      <c r="A1052" s="72" t="s">
        <v>2341</v>
      </c>
      <c r="B1052" s="66" t="s">
        <v>2342</v>
      </c>
      <c r="C1052" s="67">
        <v>39</v>
      </c>
      <c r="D1052" s="67" t="s">
        <v>342</v>
      </c>
      <c r="E1052" s="71">
        <v>0.14352943860796999</v>
      </c>
      <c r="F1052" s="68">
        <v>66.417910447761201</v>
      </c>
      <c r="G1052" s="71">
        <v>0.28381568152872</v>
      </c>
      <c r="H1052" s="68">
        <v>70.735607675906195</v>
      </c>
      <c r="I1052" s="71">
        <v>7.5321279660770096E-3</v>
      </c>
      <c r="J1052" s="68">
        <v>56.503198294243099</v>
      </c>
      <c r="K1052" s="71">
        <v>0.139240506329114</v>
      </c>
      <c r="L1052" s="68">
        <v>75</v>
      </c>
    </row>
    <row r="1053" spans="1:12" x14ac:dyDescent="0.2">
      <c r="A1053" s="72" t="s">
        <v>2343</v>
      </c>
      <c r="B1053" s="66" t="s">
        <v>2344</v>
      </c>
      <c r="C1053" s="67">
        <v>39</v>
      </c>
      <c r="D1053" s="67" t="s">
        <v>342</v>
      </c>
      <c r="E1053" s="71">
        <v>0.18412035083825901</v>
      </c>
      <c r="F1053" s="68">
        <v>75.159914712153494</v>
      </c>
      <c r="G1053" s="71">
        <v>0.31481568606121602</v>
      </c>
      <c r="H1053" s="68">
        <v>82.569296375266504</v>
      </c>
      <c r="I1053" s="71">
        <v>9.6972651877370308E-3</v>
      </c>
      <c r="J1053" s="68">
        <v>61.6737739872068</v>
      </c>
      <c r="K1053" s="71">
        <v>0.227848101265823</v>
      </c>
      <c r="L1053" s="68">
        <v>79.637526652451996</v>
      </c>
    </row>
    <row r="1054" spans="1:12" x14ac:dyDescent="0.2">
      <c r="A1054" s="72" t="s">
        <v>2345</v>
      </c>
      <c r="B1054" s="66" t="s">
        <v>2346</v>
      </c>
      <c r="C1054" s="67">
        <v>39</v>
      </c>
      <c r="D1054" s="67" t="s">
        <v>342</v>
      </c>
      <c r="E1054" s="71">
        <v>0.20648101010073699</v>
      </c>
      <c r="F1054" s="68">
        <v>79.744136460554401</v>
      </c>
      <c r="G1054" s="71">
        <v>0.39717472922115099</v>
      </c>
      <c r="H1054" s="68">
        <v>92.803837953091701</v>
      </c>
      <c r="I1054" s="71">
        <v>1.973665551144E-2</v>
      </c>
      <c r="J1054" s="68">
        <v>74.893390191897694</v>
      </c>
      <c r="K1054" s="71">
        <v>0.20253164556962</v>
      </c>
      <c r="L1054" s="68">
        <v>78.411513859275004</v>
      </c>
    </row>
    <row r="1055" spans="1:12" x14ac:dyDescent="0.2">
      <c r="A1055" s="72" t="s">
        <v>2347</v>
      </c>
      <c r="B1055" s="66" t="s">
        <v>2348</v>
      </c>
      <c r="C1055" s="67">
        <v>39</v>
      </c>
      <c r="D1055" s="67" t="s">
        <v>342</v>
      </c>
      <c r="E1055" s="71">
        <v>0.480820824072199</v>
      </c>
      <c r="F1055" s="68">
        <v>99.200426439232402</v>
      </c>
      <c r="G1055" s="71">
        <v>0.38937583001328002</v>
      </c>
      <c r="H1055" s="68">
        <v>92.324093816631105</v>
      </c>
      <c r="I1055" s="71">
        <v>5.3086642203317998E-2</v>
      </c>
      <c r="J1055" s="68">
        <v>86.247334754797393</v>
      </c>
      <c r="K1055" s="71">
        <v>1</v>
      </c>
      <c r="L1055" s="68">
        <v>100</v>
      </c>
    </row>
    <row r="1056" spans="1:12" x14ac:dyDescent="0.2">
      <c r="A1056" s="72" t="s">
        <v>2349</v>
      </c>
      <c r="B1056" s="66" t="s">
        <v>2350</v>
      </c>
      <c r="C1056" s="67">
        <v>39</v>
      </c>
      <c r="D1056" s="67" t="s">
        <v>342</v>
      </c>
      <c r="E1056" s="71">
        <v>0.36926806608185803</v>
      </c>
      <c r="F1056" s="68">
        <v>94.829424307036206</v>
      </c>
      <c r="G1056" s="71">
        <v>0.37190792386011501</v>
      </c>
      <c r="H1056" s="68">
        <v>90.618336886993603</v>
      </c>
      <c r="I1056" s="71">
        <v>2.7035514891787099E-2</v>
      </c>
      <c r="J1056" s="68">
        <v>79.797441364605504</v>
      </c>
      <c r="K1056" s="71">
        <v>0.708860759493671</v>
      </c>
      <c r="L1056" s="68">
        <v>95.255863539445599</v>
      </c>
    </row>
    <row r="1057" spans="1:12" x14ac:dyDescent="0.2">
      <c r="A1057" s="72" t="s">
        <v>2351</v>
      </c>
      <c r="B1057" s="66" t="s">
        <v>2352</v>
      </c>
      <c r="C1057" s="67">
        <v>39</v>
      </c>
      <c r="D1057" s="67" t="s">
        <v>342</v>
      </c>
      <c r="E1057" s="71">
        <v>0.37417182189325798</v>
      </c>
      <c r="F1057" s="68">
        <v>95.042643923240902</v>
      </c>
      <c r="G1057" s="71">
        <v>0.27635679504205402</v>
      </c>
      <c r="H1057" s="68">
        <v>64.978678038379499</v>
      </c>
      <c r="I1057" s="71">
        <v>3.6032088359239801E-2</v>
      </c>
      <c r="J1057" s="68">
        <v>83.0490405117271</v>
      </c>
      <c r="K1057" s="71">
        <v>0.810126582278481</v>
      </c>
      <c r="L1057" s="68">
        <v>97.441364605543697</v>
      </c>
    </row>
    <row r="1058" spans="1:12" x14ac:dyDescent="0.2">
      <c r="A1058" s="72" t="s">
        <v>2353</v>
      </c>
      <c r="B1058" s="66" t="s">
        <v>2354</v>
      </c>
      <c r="C1058" s="67">
        <v>39</v>
      </c>
      <c r="D1058" s="67" t="s">
        <v>342</v>
      </c>
      <c r="E1058" s="71">
        <v>0.31460849529304302</v>
      </c>
      <c r="F1058" s="68">
        <v>90.405117270788907</v>
      </c>
      <c r="G1058" s="71">
        <v>0.368685258964143</v>
      </c>
      <c r="H1058" s="68">
        <v>90.405117270788907</v>
      </c>
      <c r="I1058" s="71">
        <v>5.5199737504287904E-3</v>
      </c>
      <c r="J1058" s="68">
        <v>48.773987206823001</v>
      </c>
      <c r="K1058" s="71">
        <v>0.569620253164557</v>
      </c>
      <c r="L1058" s="68">
        <v>90.884861407249502</v>
      </c>
    </row>
    <row r="1059" spans="1:12" x14ac:dyDescent="0.2">
      <c r="A1059" s="72" t="s">
        <v>2355</v>
      </c>
      <c r="B1059" s="66" t="s">
        <v>2356</v>
      </c>
      <c r="C1059" s="67">
        <v>39</v>
      </c>
      <c r="D1059" s="67" t="s">
        <v>342</v>
      </c>
      <c r="E1059" s="71">
        <v>0.31612745962303601</v>
      </c>
      <c r="F1059" s="68">
        <v>90.671641791044806</v>
      </c>
      <c r="G1059" s="71">
        <v>0.28446656302359802</v>
      </c>
      <c r="H1059" s="68">
        <v>71.215351812366706</v>
      </c>
      <c r="I1059" s="71">
        <v>5.6879677442429801E-3</v>
      </c>
      <c r="J1059" s="68">
        <v>49.5735607675906</v>
      </c>
      <c r="K1059" s="71">
        <v>0.658227848101266</v>
      </c>
      <c r="L1059" s="68">
        <v>93.710021321961605</v>
      </c>
    </row>
    <row r="1060" spans="1:12" x14ac:dyDescent="0.2">
      <c r="A1060" s="72" t="s">
        <v>2357</v>
      </c>
      <c r="B1060" s="66" t="s">
        <v>2358</v>
      </c>
      <c r="C1060" s="67">
        <v>39</v>
      </c>
      <c r="D1060" s="67" t="s">
        <v>342</v>
      </c>
      <c r="E1060" s="71">
        <v>0.27272359544811298</v>
      </c>
      <c r="F1060" s="68">
        <v>86.727078891258003</v>
      </c>
      <c r="G1060" s="71">
        <v>0.31057100381182901</v>
      </c>
      <c r="H1060" s="68">
        <v>81.556503198294195</v>
      </c>
      <c r="I1060" s="71">
        <v>1.3928896456562199E-2</v>
      </c>
      <c r="J1060" s="68">
        <v>68.816631130063996</v>
      </c>
      <c r="K1060" s="71">
        <v>0.493670886075949</v>
      </c>
      <c r="L1060" s="68">
        <v>89.285714285714306</v>
      </c>
    </row>
    <row r="1061" spans="1:12" x14ac:dyDescent="0.2">
      <c r="A1061" s="72" t="s">
        <v>965</v>
      </c>
      <c r="B1061" s="66" t="s">
        <v>2359</v>
      </c>
      <c r="C1061" s="67">
        <v>39</v>
      </c>
      <c r="D1061" s="67" t="s">
        <v>342</v>
      </c>
      <c r="E1061" s="71">
        <v>0.33585743702298898</v>
      </c>
      <c r="F1061" s="68">
        <v>92.324093816631105</v>
      </c>
      <c r="G1061" s="71">
        <v>0.29620185922974801</v>
      </c>
      <c r="H1061" s="68">
        <v>76.492537313432805</v>
      </c>
      <c r="I1061" s="71">
        <v>2.5096923455473E-3</v>
      </c>
      <c r="J1061" s="68">
        <v>27.558635394456299</v>
      </c>
      <c r="K1061" s="71">
        <v>0.708860759493671</v>
      </c>
      <c r="L1061" s="68">
        <v>95.255863539445599</v>
      </c>
    </row>
    <row r="1062" spans="1:12" x14ac:dyDescent="0.2">
      <c r="A1062" s="72" t="s">
        <v>2360</v>
      </c>
      <c r="B1062" s="66" t="s">
        <v>2361</v>
      </c>
      <c r="C1062" s="67">
        <v>39</v>
      </c>
      <c r="D1062" s="67" t="s">
        <v>342</v>
      </c>
      <c r="E1062" s="71">
        <v>0.249286246975088</v>
      </c>
      <c r="F1062" s="68">
        <v>84.914712153518096</v>
      </c>
      <c r="G1062" s="71">
        <v>0.26486498450641899</v>
      </c>
      <c r="H1062" s="68">
        <v>55.223880597014897</v>
      </c>
      <c r="I1062" s="71">
        <v>1.9810981909967498E-3</v>
      </c>
      <c r="J1062" s="68">
        <v>22.388059701492502</v>
      </c>
      <c r="K1062" s="71">
        <v>0.481012658227848</v>
      </c>
      <c r="L1062" s="68">
        <v>88.699360341151404</v>
      </c>
    </row>
    <row r="1063" spans="1:12" x14ac:dyDescent="0.2">
      <c r="A1063" s="72" t="s">
        <v>2362</v>
      </c>
      <c r="B1063" s="66" t="s">
        <v>2363</v>
      </c>
      <c r="C1063" s="67">
        <v>39</v>
      </c>
      <c r="D1063" s="67" t="s">
        <v>342</v>
      </c>
      <c r="E1063" s="71">
        <v>0.29157470298906302</v>
      </c>
      <c r="F1063" s="68">
        <v>87.899786780383806</v>
      </c>
      <c r="G1063" s="71">
        <v>0.30003541389995603</v>
      </c>
      <c r="H1063" s="68">
        <v>78.038379530916799</v>
      </c>
      <c r="I1063" s="71">
        <v>5.0684419026758897E-3</v>
      </c>
      <c r="J1063" s="68">
        <v>46.321961620469096</v>
      </c>
      <c r="K1063" s="71">
        <v>0.569620253164557</v>
      </c>
      <c r="L1063" s="68">
        <v>90.884861407249502</v>
      </c>
    </row>
    <row r="1064" spans="1:12" x14ac:dyDescent="0.2">
      <c r="A1064" s="72" t="s">
        <v>2364</v>
      </c>
      <c r="B1064" s="66" t="s">
        <v>2365</v>
      </c>
      <c r="C1064" s="67">
        <v>39</v>
      </c>
      <c r="D1064" s="67" t="s">
        <v>342</v>
      </c>
      <c r="E1064" s="71">
        <v>0.24602044026161499</v>
      </c>
      <c r="F1064" s="68">
        <v>84.328358208955194</v>
      </c>
      <c r="G1064" s="71">
        <v>0.28080123948649799</v>
      </c>
      <c r="H1064" s="68">
        <v>68.550106609808097</v>
      </c>
      <c r="I1064" s="71">
        <v>1.56387876670145E-3</v>
      </c>
      <c r="J1064" s="68">
        <v>18.176972281449899</v>
      </c>
      <c r="K1064" s="71">
        <v>0.455696202531646</v>
      </c>
      <c r="L1064" s="68">
        <v>87.953091684434995</v>
      </c>
    </row>
    <row r="1065" spans="1:12" x14ac:dyDescent="0.2">
      <c r="A1065" s="72" t="s">
        <v>2366</v>
      </c>
      <c r="B1065" s="66" t="s">
        <v>2367</v>
      </c>
      <c r="C1065" s="67">
        <v>39</v>
      </c>
      <c r="D1065" s="67" t="s">
        <v>342</v>
      </c>
      <c r="E1065" s="71">
        <v>0.256841216221462</v>
      </c>
      <c r="F1065" s="68">
        <v>85.607675906183403</v>
      </c>
      <c r="G1065" s="71">
        <v>0.37290393979636999</v>
      </c>
      <c r="H1065" s="68">
        <v>90.778251599147097</v>
      </c>
      <c r="I1065" s="71">
        <v>5.21464557687688E-3</v>
      </c>
      <c r="J1065" s="68">
        <v>47.388059701492502</v>
      </c>
      <c r="K1065" s="71">
        <v>0.392405063291139</v>
      </c>
      <c r="L1065" s="68">
        <v>86.353944562899798</v>
      </c>
    </row>
    <row r="1066" spans="1:12" x14ac:dyDescent="0.2">
      <c r="A1066" s="72" t="s">
        <v>2368</v>
      </c>
      <c r="B1066" s="66" t="s">
        <v>2369</v>
      </c>
      <c r="C1066" s="67">
        <v>39</v>
      </c>
      <c r="D1066" s="67" t="s">
        <v>342</v>
      </c>
      <c r="E1066" s="71">
        <v>0.190303255213505</v>
      </c>
      <c r="F1066" s="68">
        <v>76.226012793177006</v>
      </c>
      <c r="G1066" s="71">
        <v>0.37784383134885602</v>
      </c>
      <c r="H1066" s="68">
        <v>91.257995735607693</v>
      </c>
      <c r="I1066" s="71">
        <v>1.5850744418240401E-2</v>
      </c>
      <c r="J1066" s="68">
        <v>71.481876332622605</v>
      </c>
      <c r="K1066" s="71">
        <v>0.177215189873418</v>
      </c>
      <c r="L1066" s="68">
        <v>77.398720682302795</v>
      </c>
    </row>
    <row r="1067" spans="1:12" x14ac:dyDescent="0.2">
      <c r="A1067" s="72" t="s">
        <v>2370</v>
      </c>
      <c r="B1067" s="66" t="s">
        <v>2371</v>
      </c>
      <c r="C1067" s="67">
        <v>39</v>
      </c>
      <c r="D1067" s="67" t="s">
        <v>342</v>
      </c>
      <c r="E1067" s="71">
        <v>0.37889423531243799</v>
      </c>
      <c r="F1067" s="68">
        <v>95.309168443496802</v>
      </c>
      <c r="G1067" s="71">
        <v>0.77628507585131601</v>
      </c>
      <c r="H1067" s="68">
        <v>98.773987206822994</v>
      </c>
      <c r="I1067" s="71">
        <v>5.6600161731567802E-2</v>
      </c>
      <c r="J1067" s="68">
        <v>86.6737739872068</v>
      </c>
      <c r="K1067" s="71">
        <v>0.30379746835443</v>
      </c>
      <c r="L1067" s="68">
        <v>83.475479744136507</v>
      </c>
    </row>
    <row r="1068" spans="1:12" x14ac:dyDescent="0.2">
      <c r="A1068" s="72" t="s">
        <v>757</v>
      </c>
      <c r="B1068" s="66" t="s">
        <v>2372</v>
      </c>
      <c r="C1068" s="67">
        <v>39</v>
      </c>
      <c r="D1068" s="67" t="s">
        <v>342</v>
      </c>
      <c r="E1068" s="71">
        <v>0.11580423910167199</v>
      </c>
      <c r="F1068" s="68">
        <v>56.023454157782503</v>
      </c>
      <c r="G1068" s="71">
        <v>0.25099601593625498</v>
      </c>
      <c r="H1068" s="68">
        <v>36.727078891258003</v>
      </c>
      <c r="I1068" s="71">
        <v>7.8091064320513796E-3</v>
      </c>
      <c r="J1068" s="68">
        <v>57.622601279317699</v>
      </c>
      <c r="K1068" s="71">
        <v>8.8607594936708903E-2</v>
      </c>
      <c r="L1068" s="68">
        <v>71.535181236673793</v>
      </c>
    </row>
    <row r="1069" spans="1:12" x14ac:dyDescent="0.2">
      <c r="A1069" s="72" t="s">
        <v>2373</v>
      </c>
      <c r="B1069" s="66" t="s">
        <v>2374</v>
      </c>
      <c r="C1069" s="67">
        <v>39</v>
      </c>
      <c r="D1069" s="67" t="s">
        <v>342</v>
      </c>
      <c r="E1069" s="71">
        <v>0.103863567494905</v>
      </c>
      <c r="F1069" s="68">
        <v>47.974413646055403</v>
      </c>
      <c r="G1069" s="71">
        <v>0.25</v>
      </c>
      <c r="H1069" s="68">
        <v>35.181236673774002</v>
      </c>
      <c r="I1069" s="71">
        <v>1.09577910923092E-2</v>
      </c>
      <c r="J1069" s="68">
        <v>64.4456289978678</v>
      </c>
      <c r="K1069" s="71">
        <v>5.0632911392405097E-2</v>
      </c>
      <c r="L1069" s="68">
        <v>66.471215351812404</v>
      </c>
    </row>
    <row r="1070" spans="1:12" x14ac:dyDescent="0.2">
      <c r="A1070" s="72" t="s">
        <v>2375</v>
      </c>
      <c r="B1070" s="66" t="s">
        <v>2376</v>
      </c>
      <c r="C1070" s="67">
        <v>39</v>
      </c>
      <c r="D1070" s="67" t="s">
        <v>342</v>
      </c>
      <c r="E1070" s="71">
        <v>0.11077591022884301</v>
      </c>
      <c r="F1070" s="68">
        <v>53.144989339019197</v>
      </c>
      <c r="G1070" s="71">
        <v>0.26287295263390897</v>
      </c>
      <c r="H1070" s="68">
        <v>53.251599147121503</v>
      </c>
      <c r="I1070" s="71">
        <v>6.1636388121129601E-3</v>
      </c>
      <c r="J1070" s="68">
        <v>51.8123667377399</v>
      </c>
      <c r="K1070" s="71">
        <v>6.3291139240506403E-2</v>
      </c>
      <c r="L1070" s="68">
        <v>68.443496801705805</v>
      </c>
    </row>
    <row r="1071" spans="1:12" x14ac:dyDescent="0.2">
      <c r="A1071" s="72" t="s">
        <v>2377</v>
      </c>
      <c r="B1071" s="66" t="s">
        <v>2378</v>
      </c>
      <c r="C1071" s="67">
        <v>39</v>
      </c>
      <c r="D1071" s="67" t="s">
        <v>342</v>
      </c>
      <c r="E1071" s="71">
        <v>0.16107444581133401</v>
      </c>
      <c r="F1071" s="68">
        <v>70.149253731343293</v>
      </c>
      <c r="G1071" s="71">
        <v>0.29022576361221802</v>
      </c>
      <c r="H1071" s="68">
        <v>74.147121535181199</v>
      </c>
      <c r="I1071" s="71">
        <v>1.5782383948365699E-2</v>
      </c>
      <c r="J1071" s="68">
        <v>71.375266524520299</v>
      </c>
      <c r="K1071" s="71">
        <v>0.177215189873418</v>
      </c>
      <c r="L1071" s="68">
        <v>77.398720682302795</v>
      </c>
    </row>
    <row r="1072" spans="1:12" x14ac:dyDescent="0.2">
      <c r="A1072" s="72" t="s">
        <v>2379</v>
      </c>
      <c r="B1072" s="66" t="s">
        <v>2380</v>
      </c>
      <c r="C1072" s="67">
        <v>39</v>
      </c>
      <c r="D1072" s="67" t="s">
        <v>342</v>
      </c>
      <c r="E1072" s="71">
        <v>0.34334951292612997</v>
      </c>
      <c r="F1072" s="68">
        <v>92.910447761194007</v>
      </c>
      <c r="G1072" s="71">
        <v>0.721694050495024</v>
      </c>
      <c r="H1072" s="68">
        <v>98.294243070362498</v>
      </c>
      <c r="I1072" s="71">
        <v>4.2531703473240597E-2</v>
      </c>
      <c r="J1072" s="68">
        <v>84.488272921108702</v>
      </c>
      <c r="K1072" s="71">
        <v>0.265822784810127</v>
      </c>
      <c r="L1072" s="68">
        <v>81.982942430703602</v>
      </c>
    </row>
    <row r="1073" spans="1:12" x14ac:dyDescent="0.2">
      <c r="A1073" s="72" t="s">
        <v>2381</v>
      </c>
      <c r="B1073" s="66" t="s">
        <v>2382</v>
      </c>
      <c r="C1073" s="67">
        <v>39</v>
      </c>
      <c r="D1073" s="67" t="s">
        <v>342</v>
      </c>
      <c r="E1073" s="71">
        <v>0.21627722916469699</v>
      </c>
      <c r="F1073" s="68">
        <v>80.597014925373102</v>
      </c>
      <c r="G1073" s="71">
        <v>0.40047718115025699</v>
      </c>
      <c r="H1073" s="68">
        <v>93.070362473347501</v>
      </c>
      <c r="I1073" s="71">
        <v>3.3164632926111999E-2</v>
      </c>
      <c r="J1073" s="68">
        <v>82.462686567164198</v>
      </c>
      <c r="K1073" s="71">
        <v>0.215189873417721</v>
      </c>
      <c r="L1073" s="68">
        <v>78.8912579957356</v>
      </c>
    </row>
    <row r="1074" spans="1:12" x14ac:dyDescent="0.2">
      <c r="A1074" s="72" t="s">
        <v>2383</v>
      </c>
      <c r="B1074" s="66" t="s">
        <v>2384</v>
      </c>
      <c r="C1074" s="67">
        <v>39</v>
      </c>
      <c r="D1074" s="67" t="s">
        <v>342</v>
      </c>
      <c r="E1074" s="71">
        <v>0.33099113065144198</v>
      </c>
      <c r="F1074" s="68">
        <v>91.897654584221698</v>
      </c>
      <c r="G1074" s="71">
        <v>0.33413890890741199</v>
      </c>
      <c r="H1074" s="68">
        <v>86.087420042643899</v>
      </c>
      <c r="I1074" s="71">
        <v>3.8581318489953498E-2</v>
      </c>
      <c r="J1074" s="68">
        <v>83.742004264392307</v>
      </c>
      <c r="K1074" s="71">
        <v>0.620253164556962</v>
      </c>
      <c r="L1074" s="68">
        <v>92.430703624733496</v>
      </c>
    </row>
    <row r="1075" spans="1:12" x14ac:dyDescent="0.2">
      <c r="A1075" s="72" t="s">
        <v>2385</v>
      </c>
      <c r="B1075" s="66" t="s">
        <v>2386</v>
      </c>
      <c r="C1075" s="67">
        <v>39</v>
      </c>
      <c r="D1075" s="67" t="s">
        <v>342</v>
      </c>
      <c r="E1075" s="71">
        <v>0.35536789540167502</v>
      </c>
      <c r="F1075" s="68">
        <v>93.869936034115099</v>
      </c>
      <c r="G1075" s="71">
        <v>0.27443114912364203</v>
      </c>
      <c r="H1075" s="68">
        <v>63.219616204690801</v>
      </c>
      <c r="I1075" s="71">
        <v>6.8624104991053501E-3</v>
      </c>
      <c r="J1075" s="68">
        <v>54.051172707889101</v>
      </c>
      <c r="K1075" s="71">
        <v>0.784810126582279</v>
      </c>
      <c r="L1075" s="68">
        <v>96.535181236673793</v>
      </c>
    </row>
    <row r="1076" spans="1:12" x14ac:dyDescent="0.2">
      <c r="A1076" s="72" t="s">
        <v>2387</v>
      </c>
      <c r="B1076" s="66" t="s">
        <v>2388</v>
      </c>
      <c r="C1076" s="67">
        <v>39</v>
      </c>
      <c r="D1076" s="67" t="s">
        <v>342</v>
      </c>
      <c r="E1076" s="71">
        <v>0.41935894198521501</v>
      </c>
      <c r="F1076" s="68">
        <v>97.4946695095949</v>
      </c>
      <c r="G1076" s="71">
        <v>0.32546257895985298</v>
      </c>
      <c r="H1076" s="68">
        <v>84.754797441364602</v>
      </c>
      <c r="I1076" s="71">
        <v>8.5636140844012193E-3</v>
      </c>
      <c r="J1076" s="68">
        <v>59.275053304903999</v>
      </c>
      <c r="K1076" s="71">
        <v>0.924050632911392</v>
      </c>
      <c r="L1076" s="68">
        <v>98.667377398720703</v>
      </c>
    </row>
    <row r="1077" spans="1:12" x14ac:dyDescent="0.2">
      <c r="A1077" s="72" t="s">
        <v>2389</v>
      </c>
      <c r="B1077" s="66" t="s">
        <v>2390</v>
      </c>
      <c r="C1077" s="67">
        <v>39</v>
      </c>
      <c r="D1077" s="67" t="s">
        <v>342</v>
      </c>
      <c r="E1077" s="71">
        <v>0.32710422616317703</v>
      </c>
      <c r="F1077" s="68">
        <v>91.684434968017101</v>
      </c>
      <c r="G1077" s="71">
        <v>0.29459495351925602</v>
      </c>
      <c r="H1077" s="68">
        <v>76.012793176972295</v>
      </c>
      <c r="I1077" s="71">
        <v>3.17342117280755E-3</v>
      </c>
      <c r="J1077" s="68">
        <v>32.889125799573598</v>
      </c>
      <c r="K1077" s="71">
        <v>0.683544303797468</v>
      </c>
      <c r="L1077" s="68">
        <v>94.562899786780406</v>
      </c>
    </row>
    <row r="1078" spans="1:12" x14ac:dyDescent="0.2">
      <c r="A1078" s="72" t="s">
        <v>2391</v>
      </c>
      <c r="B1078" s="66" t="s">
        <v>2392</v>
      </c>
      <c r="C1078" s="67">
        <v>39</v>
      </c>
      <c r="D1078" s="67" t="s">
        <v>342</v>
      </c>
      <c r="E1078" s="71">
        <v>0.30082299135234802</v>
      </c>
      <c r="F1078" s="68">
        <v>88.379530916844303</v>
      </c>
      <c r="G1078" s="71">
        <v>0.25398406374501997</v>
      </c>
      <c r="H1078" s="68">
        <v>41.9509594882729</v>
      </c>
      <c r="I1078" s="71">
        <v>2.9152900588594499E-3</v>
      </c>
      <c r="J1078" s="68">
        <v>30.597014925373099</v>
      </c>
      <c r="K1078" s="71">
        <v>0.645569620253165</v>
      </c>
      <c r="L1078" s="68">
        <v>93.3368869936034</v>
      </c>
    </row>
    <row r="1079" spans="1:12" x14ac:dyDescent="0.2">
      <c r="A1079" s="72" t="s">
        <v>2393</v>
      </c>
      <c r="B1079" s="66" t="s">
        <v>2394</v>
      </c>
      <c r="C1079" s="67">
        <v>39</v>
      </c>
      <c r="D1079" s="67" t="s">
        <v>342</v>
      </c>
      <c r="E1079" s="71">
        <v>0.33252493318464899</v>
      </c>
      <c r="F1079" s="68">
        <v>91.9509594882729</v>
      </c>
      <c r="G1079" s="71">
        <v>0.28026560424966801</v>
      </c>
      <c r="H1079" s="68">
        <v>67.963752665245195</v>
      </c>
      <c r="I1079" s="71">
        <v>8.4484358106090198E-3</v>
      </c>
      <c r="J1079" s="68">
        <v>59.061833688699402</v>
      </c>
      <c r="K1079" s="71">
        <v>0.708860759493671</v>
      </c>
      <c r="L1079" s="68">
        <v>95.255863539445599</v>
      </c>
    </row>
    <row r="1080" spans="1:12" x14ac:dyDescent="0.2">
      <c r="A1080" s="72" t="s">
        <v>2395</v>
      </c>
      <c r="B1080" s="66" t="s">
        <v>2396</v>
      </c>
      <c r="C1080" s="67">
        <v>39</v>
      </c>
      <c r="D1080" s="67" t="s">
        <v>342</v>
      </c>
      <c r="E1080" s="71">
        <v>0.337554735150566</v>
      </c>
      <c r="F1080" s="68">
        <v>92.590618336887005</v>
      </c>
      <c r="G1080" s="71">
        <v>0.31834882691456401</v>
      </c>
      <c r="H1080" s="68">
        <v>83.368869936034102</v>
      </c>
      <c r="I1080" s="71">
        <v>1.0771074739666601E-2</v>
      </c>
      <c r="J1080" s="68">
        <v>63.912579957356101</v>
      </c>
      <c r="K1080" s="71">
        <v>0.683544303797468</v>
      </c>
      <c r="L1080" s="68">
        <v>94.562899786780406</v>
      </c>
    </row>
    <row r="1081" spans="1:12" x14ac:dyDescent="0.2">
      <c r="A1081" s="72" t="s">
        <v>2397</v>
      </c>
      <c r="B1081" s="66" t="s">
        <v>2398</v>
      </c>
      <c r="C1081" s="67">
        <v>39</v>
      </c>
      <c r="D1081" s="67" t="s">
        <v>342</v>
      </c>
      <c r="E1081" s="71">
        <v>0.25495250080320198</v>
      </c>
      <c r="F1081" s="68">
        <v>85.501066098080997</v>
      </c>
      <c r="G1081" s="71">
        <v>0.30601150951748601</v>
      </c>
      <c r="H1081" s="68">
        <v>79.690831556503198</v>
      </c>
      <c r="I1081" s="71">
        <v>3.1497903604751302E-3</v>
      </c>
      <c r="J1081" s="68">
        <v>32.675906183368902</v>
      </c>
      <c r="K1081" s="71">
        <v>0.455696202531646</v>
      </c>
      <c r="L1081" s="68">
        <v>87.953091684434995</v>
      </c>
    </row>
    <row r="1082" spans="1:12" x14ac:dyDescent="0.2">
      <c r="A1082" s="72" t="s">
        <v>2399</v>
      </c>
      <c r="B1082" s="66" t="s">
        <v>2400</v>
      </c>
      <c r="C1082" s="67">
        <v>39</v>
      </c>
      <c r="D1082" s="67" t="s">
        <v>342</v>
      </c>
      <c r="E1082" s="71">
        <v>0.31859335995017402</v>
      </c>
      <c r="F1082" s="68">
        <v>90.884861407249502</v>
      </c>
      <c r="G1082" s="71">
        <v>0.28218238158477199</v>
      </c>
      <c r="H1082" s="68">
        <v>69.456289978678001</v>
      </c>
      <c r="I1082" s="71">
        <v>2.71162231638147E-3</v>
      </c>
      <c r="J1082" s="68">
        <v>29.1044776119403</v>
      </c>
      <c r="K1082" s="71">
        <v>0.670886075949367</v>
      </c>
      <c r="L1082" s="68">
        <v>94.136460554370998</v>
      </c>
    </row>
    <row r="1083" spans="1:12" x14ac:dyDescent="0.2">
      <c r="A1083" s="72" t="s">
        <v>2401</v>
      </c>
      <c r="B1083" s="66" t="s">
        <v>2402</v>
      </c>
      <c r="C1083" s="67">
        <v>39</v>
      </c>
      <c r="D1083" s="67" t="s">
        <v>342</v>
      </c>
      <c r="E1083" s="71">
        <v>0.314379507281354</v>
      </c>
      <c r="F1083" s="68">
        <v>90.298507462686601</v>
      </c>
      <c r="G1083" s="71">
        <v>0.28126162018592299</v>
      </c>
      <c r="H1083" s="68">
        <v>68.923240938166302</v>
      </c>
      <c r="I1083" s="71">
        <v>3.6490535568727599E-3</v>
      </c>
      <c r="J1083" s="68">
        <v>36.567164179104502</v>
      </c>
      <c r="K1083" s="71">
        <v>0.658227848101266</v>
      </c>
      <c r="L1083" s="68">
        <v>93.710021321961605</v>
      </c>
    </row>
    <row r="1084" spans="1:12" x14ac:dyDescent="0.2">
      <c r="A1084" s="72" t="s">
        <v>2403</v>
      </c>
      <c r="B1084" s="66" t="s">
        <v>2404</v>
      </c>
      <c r="C1084" s="67">
        <v>39</v>
      </c>
      <c r="D1084" s="67" t="s">
        <v>342</v>
      </c>
      <c r="E1084" s="71">
        <v>0.32015625806692</v>
      </c>
      <c r="F1084" s="68">
        <v>91.098081023454199</v>
      </c>
      <c r="G1084" s="71">
        <v>0.287622841965471</v>
      </c>
      <c r="H1084" s="68">
        <v>72.388059701492494</v>
      </c>
      <c r="I1084" s="71">
        <v>1.9598562859219799E-3</v>
      </c>
      <c r="J1084" s="68">
        <v>22.121535181236698</v>
      </c>
      <c r="K1084" s="71">
        <v>0.670886075949367</v>
      </c>
      <c r="L1084" s="68">
        <v>94.136460554370998</v>
      </c>
    </row>
    <row r="1085" spans="1:12" x14ac:dyDescent="0.2">
      <c r="A1085" s="72" t="s">
        <v>2405</v>
      </c>
      <c r="B1085" s="66" t="s">
        <v>2406</v>
      </c>
      <c r="C1085" s="67">
        <v>39</v>
      </c>
      <c r="D1085" s="67" t="s">
        <v>342</v>
      </c>
      <c r="E1085" s="71">
        <v>0.24314363911728201</v>
      </c>
      <c r="F1085" s="68">
        <v>83.742004264392307</v>
      </c>
      <c r="G1085" s="71">
        <v>0.269933592124181</v>
      </c>
      <c r="H1085" s="68">
        <v>58.848614072494698</v>
      </c>
      <c r="I1085" s="71">
        <v>3.80112269602001E-3</v>
      </c>
      <c r="J1085" s="68">
        <v>37.686567164179102</v>
      </c>
      <c r="K1085" s="71">
        <v>0.455696202531646</v>
      </c>
      <c r="L1085" s="68">
        <v>87.953091684434995</v>
      </c>
    </row>
    <row r="1086" spans="1:12" x14ac:dyDescent="0.2">
      <c r="A1086" s="72" t="s">
        <v>2407</v>
      </c>
      <c r="B1086" s="66" t="s">
        <v>2408</v>
      </c>
      <c r="C1086" s="67">
        <v>39</v>
      </c>
      <c r="D1086" s="67" t="s">
        <v>342</v>
      </c>
      <c r="E1086" s="71">
        <v>0.24582482414885401</v>
      </c>
      <c r="F1086" s="68">
        <v>84.1684434968017</v>
      </c>
      <c r="G1086" s="71">
        <v>0.30502343002988103</v>
      </c>
      <c r="H1086" s="68">
        <v>79.371002132196196</v>
      </c>
      <c r="I1086" s="71">
        <v>2.0712955812382501E-3</v>
      </c>
      <c r="J1086" s="68">
        <v>23.773987206823001</v>
      </c>
      <c r="K1086" s="71">
        <v>0.430379746835443</v>
      </c>
      <c r="L1086" s="68">
        <v>86.993603411513902</v>
      </c>
    </row>
    <row r="1087" spans="1:12" x14ac:dyDescent="0.2">
      <c r="A1087" s="72" t="s">
        <v>2409</v>
      </c>
      <c r="B1087" s="66" t="s">
        <v>2410</v>
      </c>
      <c r="C1087" s="67">
        <v>39</v>
      </c>
      <c r="D1087" s="67" t="s">
        <v>342</v>
      </c>
      <c r="E1087" s="71">
        <v>0.24237391819201301</v>
      </c>
      <c r="F1087" s="68">
        <v>83.635394456290001</v>
      </c>
      <c r="G1087" s="71">
        <v>0.34470562195661802</v>
      </c>
      <c r="H1087" s="68">
        <v>87.953091684434995</v>
      </c>
      <c r="I1087" s="71">
        <v>2.66929717638264E-3</v>
      </c>
      <c r="J1087" s="68">
        <v>28.571428571428601</v>
      </c>
      <c r="K1087" s="71">
        <v>0.379746835443038</v>
      </c>
      <c r="L1087" s="68">
        <v>85.820895522388099</v>
      </c>
    </row>
    <row r="1088" spans="1:12" x14ac:dyDescent="0.2">
      <c r="A1088" s="72" t="s">
        <v>2411</v>
      </c>
      <c r="B1088" s="66" t="s">
        <v>2412</v>
      </c>
      <c r="C1088" s="67">
        <v>39</v>
      </c>
      <c r="D1088" s="67" t="s">
        <v>342</v>
      </c>
      <c r="E1088" s="71">
        <v>0.173130223359755</v>
      </c>
      <c r="F1088" s="68">
        <v>73.240938166311295</v>
      </c>
      <c r="G1088" s="71">
        <v>0.27535561826175498</v>
      </c>
      <c r="H1088" s="68">
        <v>63.859275053304899</v>
      </c>
      <c r="I1088" s="71">
        <v>3.52872270358703E-3</v>
      </c>
      <c r="J1088" s="68">
        <v>35.927505330490398</v>
      </c>
      <c r="K1088" s="71">
        <v>0.240506329113924</v>
      </c>
      <c r="L1088" s="68">
        <v>80.650319829424305</v>
      </c>
    </row>
    <row r="1089" spans="1:12" x14ac:dyDescent="0.2">
      <c r="A1089" s="72" t="s">
        <v>2413</v>
      </c>
      <c r="B1089" s="66" t="s">
        <v>2414</v>
      </c>
      <c r="C1089" s="67">
        <v>39</v>
      </c>
      <c r="D1089" s="67" t="s">
        <v>342</v>
      </c>
      <c r="E1089" s="71">
        <v>0.19086914561260701</v>
      </c>
      <c r="F1089" s="68">
        <v>76.279317697228095</v>
      </c>
      <c r="G1089" s="71">
        <v>0.33076139884904798</v>
      </c>
      <c r="H1089" s="68">
        <v>85.5543710021322</v>
      </c>
      <c r="I1089" s="71">
        <v>1.3397088748485701E-3</v>
      </c>
      <c r="J1089" s="68">
        <v>15.7249466950959</v>
      </c>
      <c r="K1089" s="71">
        <v>0.240506329113924</v>
      </c>
      <c r="L1089" s="68">
        <v>80.650319829424305</v>
      </c>
    </row>
    <row r="1090" spans="1:12" x14ac:dyDescent="0.2">
      <c r="A1090" s="72" t="s">
        <v>2415</v>
      </c>
      <c r="B1090" s="66" t="s">
        <v>2416</v>
      </c>
      <c r="C1090" s="67">
        <v>39</v>
      </c>
      <c r="D1090" s="67" t="s">
        <v>342</v>
      </c>
      <c r="E1090" s="71">
        <v>0.19225431870828</v>
      </c>
      <c r="F1090" s="68">
        <v>76.492537313432805</v>
      </c>
      <c r="G1090" s="71">
        <v>0.33574147853032299</v>
      </c>
      <c r="H1090" s="68">
        <v>86.407249466951001</v>
      </c>
      <c r="I1090" s="71">
        <v>5.1514848059364701E-4</v>
      </c>
      <c r="J1090" s="68">
        <v>5.5970149253731298</v>
      </c>
      <c r="K1090" s="71">
        <v>0.240506329113924</v>
      </c>
      <c r="L1090" s="68">
        <v>80.650319829424305</v>
      </c>
    </row>
    <row r="1091" spans="1:12" x14ac:dyDescent="0.2">
      <c r="A1091" s="72" t="s">
        <v>2417</v>
      </c>
      <c r="B1091" s="66" t="s">
        <v>2418</v>
      </c>
      <c r="C1091" s="67">
        <v>39</v>
      </c>
      <c r="D1091" s="67" t="s">
        <v>342</v>
      </c>
      <c r="E1091" s="71">
        <v>0.16752218037196501</v>
      </c>
      <c r="F1091" s="68">
        <v>72.014925373134304</v>
      </c>
      <c r="G1091" s="71">
        <v>0.27290836653386502</v>
      </c>
      <c r="H1091" s="68">
        <v>61.567164179104502</v>
      </c>
      <c r="I1091" s="71">
        <v>1.8100733162068E-3</v>
      </c>
      <c r="J1091" s="68">
        <v>20.682302771854999</v>
      </c>
      <c r="K1091" s="71">
        <v>0.227848101265823</v>
      </c>
      <c r="L1091" s="68">
        <v>79.637526652451996</v>
      </c>
    </row>
    <row r="1092" spans="1:12" x14ac:dyDescent="0.2">
      <c r="A1092" s="72" t="s">
        <v>2419</v>
      </c>
      <c r="B1092" s="66" t="s">
        <v>2420</v>
      </c>
      <c r="C1092" s="67">
        <v>39</v>
      </c>
      <c r="D1092" s="67" t="s">
        <v>342</v>
      </c>
      <c r="E1092" s="71">
        <v>0.212060808152855</v>
      </c>
      <c r="F1092" s="68">
        <v>80.2771855010661</v>
      </c>
      <c r="G1092" s="71">
        <v>0.25597609561752999</v>
      </c>
      <c r="H1092" s="68">
        <v>45.1492537313433</v>
      </c>
      <c r="I1092" s="71">
        <v>4.5949339799653297E-4</v>
      </c>
      <c r="J1092" s="68">
        <v>5.0639658848614104</v>
      </c>
      <c r="K1092" s="71">
        <v>0.379746835443038</v>
      </c>
      <c r="L1092" s="68">
        <v>85.820895522388099</v>
      </c>
    </row>
    <row r="1093" spans="1:12" x14ac:dyDescent="0.2">
      <c r="A1093" s="72" t="s">
        <v>2421</v>
      </c>
      <c r="B1093" s="66" t="s">
        <v>2422</v>
      </c>
      <c r="C1093" s="67">
        <v>39</v>
      </c>
      <c r="D1093" s="67" t="s">
        <v>342</v>
      </c>
      <c r="E1093" s="71">
        <v>0.36655786753749298</v>
      </c>
      <c r="F1093" s="68">
        <v>94.562899786780406</v>
      </c>
      <c r="G1093" s="71">
        <v>0.25</v>
      </c>
      <c r="H1093" s="68">
        <v>35.181236673774002</v>
      </c>
      <c r="I1093" s="71">
        <v>1.57233678969475E-3</v>
      </c>
      <c r="J1093" s="68">
        <v>18.230277185501102</v>
      </c>
      <c r="K1093" s="71">
        <v>0.848101265822785</v>
      </c>
      <c r="L1093" s="68">
        <v>97.921108742004293</v>
      </c>
    </row>
    <row r="1094" spans="1:12" x14ac:dyDescent="0.2">
      <c r="A1094" s="72" t="s">
        <v>2423</v>
      </c>
      <c r="B1094" s="66" t="s">
        <v>2424</v>
      </c>
      <c r="C1094" s="67">
        <v>39</v>
      </c>
      <c r="D1094" s="67" t="s">
        <v>342</v>
      </c>
      <c r="E1094" s="71">
        <v>0.40961521052350602</v>
      </c>
      <c r="F1094" s="68">
        <v>97.174840085287897</v>
      </c>
      <c r="G1094" s="71">
        <v>0.34953519256308102</v>
      </c>
      <c r="H1094" s="68">
        <v>88.539445628997896</v>
      </c>
      <c r="I1094" s="71">
        <v>5.89271748845105E-3</v>
      </c>
      <c r="J1094" s="68">
        <v>50.533049040511699</v>
      </c>
      <c r="K1094" s="71">
        <v>0.873417721518987</v>
      </c>
      <c r="L1094" s="68">
        <v>98.081023454157801</v>
      </c>
    </row>
    <row r="1095" spans="1:12" x14ac:dyDescent="0.2">
      <c r="A1095" s="72" t="s">
        <v>2425</v>
      </c>
      <c r="B1095" s="66" t="s">
        <v>2426</v>
      </c>
      <c r="C1095" s="67">
        <v>39</v>
      </c>
      <c r="D1095" s="67" t="s">
        <v>342</v>
      </c>
      <c r="E1095" s="71">
        <v>0.37762034391686</v>
      </c>
      <c r="F1095" s="68">
        <v>95.255863539445599</v>
      </c>
      <c r="G1095" s="71">
        <v>0.29359893758300099</v>
      </c>
      <c r="H1095" s="68">
        <v>75.586353944562902</v>
      </c>
      <c r="I1095" s="71">
        <v>3.8190561928965398E-3</v>
      </c>
      <c r="J1095" s="68">
        <v>38.006396588486098</v>
      </c>
      <c r="K1095" s="71">
        <v>0.835443037974683</v>
      </c>
      <c r="L1095" s="68">
        <v>97.867803837953105</v>
      </c>
    </row>
    <row r="1096" spans="1:12" x14ac:dyDescent="0.2">
      <c r="A1096" s="72" t="s">
        <v>2427</v>
      </c>
      <c r="B1096" s="66" t="s">
        <v>2428</v>
      </c>
      <c r="C1096" s="67">
        <v>39</v>
      </c>
      <c r="D1096" s="67" t="s">
        <v>342</v>
      </c>
      <c r="E1096" s="71">
        <v>0.32004557948072998</v>
      </c>
      <c r="F1096" s="68">
        <v>91.044776119402997</v>
      </c>
      <c r="G1096" s="71">
        <v>0.33719787516600302</v>
      </c>
      <c r="H1096" s="68">
        <v>86.620469083155697</v>
      </c>
      <c r="I1096" s="71">
        <v>2.6856987192251601E-3</v>
      </c>
      <c r="J1096" s="68">
        <v>28.837953091684401</v>
      </c>
      <c r="K1096" s="71">
        <v>0.620253164556962</v>
      </c>
      <c r="L1096" s="68">
        <v>92.430703624733496</v>
      </c>
    </row>
    <row r="1097" spans="1:12" x14ac:dyDescent="0.2">
      <c r="A1097" s="72" t="s">
        <v>2429</v>
      </c>
      <c r="B1097" s="66" t="s">
        <v>2430</v>
      </c>
      <c r="C1097" s="67">
        <v>39</v>
      </c>
      <c r="D1097" s="67" t="s">
        <v>342</v>
      </c>
      <c r="E1097" s="71">
        <v>0.267985401715367</v>
      </c>
      <c r="F1097" s="68">
        <v>86.353944562899798</v>
      </c>
      <c r="G1097" s="71">
        <v>0.30800354138999603</v>
      </c>
      <c r="H1097" s="68">
        <v>80.437100213219594</v>
      </c>
      <c r="I1097" s="71">
        <v>2.2817776801554099E-3</v>
      </c>
      <c r="J1097" s="68">
        <v>25.6929637526652</v>
      </c>
      <c r="K1097" s="71">
        <v>0.493670886075949</v>
      </c>
      <c r="L1097" s="68">
        <v>89.285714285714306</v>
      </c>
    </row>
    <row r="1098" spans="1:12" x14ac:dyDescent="0.2">
      <c r="A1098" s="72" t="s">
        <v>2431</v>
      </c>
      <c r="B1098" s="66" t="s">
        <v>2432</v>
      </c>
      <c r="C1098" s="67">
        <v>39</v>
      </c>
      <c r="D1098" s="67" t="s">
        <v>342</v>
      </c>
      <c r="E1098" s="71">
        <v>0.251347872052405</v>
      </c>
      <c r="F1098" s="68">
        <v>85.181236673773995</v>
      </c>
      <c r="G1098" s="71">
        <v>0.26693227091633498</v>
      </c>
      <c r="H1098" s="68">
        <v>56.716417910447802</v>
      </c>
      <c r="I1098" s="71">
        <v>6.0986870130311103E-3</v>
      </c>
      <c r="J1098" s="68">
        <v>51.492537313432798</v>
      </c>
      <c r="K1098" s="71">
        <v>0.481012658227848</v>
      </c>
      <c r="L1098" s="68">
        <v>88.699360341151404</v>
      </c>
    </row>
    <row r="1099" spans="1:12" x14ac:dyDescent="0.2">
      <c r="A1099" s="72" t="s">
        <v>2433</v>
      </c>
      <c r="B1099" s="66" t="s">
        <v>2434</v>
      </c>
      <c r="C1099" s="67">
        <v>39</v>
      </c>
      <c r="D1099" s="67" t="s">
        <v>342</v>
      </c>
      <c r="E1099" s="71">
        <v>0.18513326962983701</v>
      </c>
      <c r="F1099" s="68">
        <v>75.319829424307002</v>
      </c>
      <c r="G1099" s="71">
        <v>0.27375387339530799</v>
      </c>
      <c r="H1099" s="68">
        <v>62.526652452025601</v>
      </c>
      <c r="I1099" s="71">
        <v>3.1649228359752401E-3</v>
      </c>
      <c r="J1099" s="68">
        <v>32.7825159914712</v>
      </c>
      <c r="K1099" s="71">
        <v>0.278481012658228</v>
      </c>
      <c r="L1099" s="68">
        <v>82.622601279317706</v>
      </c>
    </row>
    <row r="1100" spans="1:12" x14ac:dyDescent="0.2">
      <c r="A1100" s="72" t="s">
        <v>2435</v>
      </c>
      <c r="B1100" s="66" t="s">
        <v>2436</v>
      </c>
      <c r="C1100" s="67">
        <v>39</v>
      </c>
      <c r="D1100" s="67" t="s">
        <v>342</v>
      </c>
      <c r="E1100" s="71">
        <v>0.206453826560626</v>
      </c>
      <c r="F1100" s="68">
        <v>79.690831556503198</v>
      </c>
      <c r="G1100" s="71">
        <v>0.28272235290918202</v>
      </c>
      <c r="H1100" s="68">
        <v>69.936034115138597</v>
      </c>
      <c r="I1100" s="71">
        <v>7.5252027220621201E-3</v>
      </c>
      <c r="J1100" s="68">
        <v>56.396588486140701</v>
      </c>
      <c r="K1100" s="71">
        <v>0.329113924050633</v>
      </c>
      <c r="L1100" s="68">
        <v>84.275053304904006</v>
      </c>
    </row>
    <row r="1101" spans="1:12" x14ac:dyDescent="0.2">
      <c r="A1101" s="72" t="s">
        <v>2437</v>
      </c>
      <c r="B1101" s="66" t="s">
        <v>2438</v>
      </c>
      <c r="C1101" s="67">
        <v>39</v>
      </c>
      <c r="D1101" s="67" t="s">
        <v>342</v>
      </c>
      <c r="E1101" s="71">
        <v>0.20661294834748101</v>
      </c>
      <c r="F1101" s="68">
        <v>79.797441364605504</v>
      </c>
      <c r="G1101" s="71">
        <v>0.287445742249055</v>
      </c>
      <c r="H1101" s="68">
        <v>72.281449893390203</v>
      </c>
      <c r="I1101" s="71">
        <v>3.2791787427542702E-3</v>
      </c>
      <c r="J1101" s="68">
        <v>33.7420042643923</v>
      </c>
      <c r="K1101" s="71">
        <v>0.329113924050633</v>
      </c>
      <c r="L1101" s="68">
        <v>84.275053304904006</v>
      </c>
    </row>
    <row r="1102" spans="1:12" x14ac:dyDescent="0.2">
      <c r="A1102" s="72" t="s">
        <v>2439</v>
      </c>
      <c r="B1102" s="66" t="s">
        <v>2440</v>
      </c>
      <c r="C1102" s="67">
        <v>39</v>
      </c>
      <c r="D1102" s="67" t="s">
        <v>342</v>
      </c>
      <c r="E1102" s="71">
        <v>0.22874444860798801</v>
      </c>
      <c r="F1102" s="68">
        <v>82.409381663112995</v>
      </c>
      <c r="G1102" s="71">
        <v>0.350907481186366</v>
      </c>
      <c r="H1102" s="68">
        <v>88.699360341151404</v>
      </c>
      <c r="I1102" s="71">
        <v>6.2119405869653704E-3</v>
      </c>
      <c r="J1102" s="68">
        <v>51.972281449893401</v>
      </c>
      <c r="K1102" s="71">
        <v>0.329113924050633</v>
      </c>
      <c r="L1102" s="68">
        <v>84.275053304904006</v>
      </c>
    </row>
    <row r="1103" spans="1:12" x14ac:dyDescent="0.2">
      <c r="A1103" s="72" t="s">
        <v>2441</v>
      </c>
      <c r="B1103" s="66" t="s">
        <v>2442</v>
      </c>
      <c r="C1103" s="67">
        <v>39</v>
      </c>
      <c r="D1103" s="67" t="s">
        <v>342</v>
      </c>
      <c r="E1103" s="71">
        <v>0.27158002746155802</v>
      </c>
      <c r="F1103" s="68">
        <v>86.620469083155697</v>
      </c>
      <c r="G1103" s="71">
        <v>0.49953919626764098</v>
      </c>
      <c r="H1103" s="68">
        <v>96.055437100213197</v>
      </c>
      <c r="I1103" s="71">
        <v>4.9378101306905502E-2</v>
      </c>
      <c r="J1103" s="68">
        <v>85.820895522388099</v>
      </c>
      <c r="K1103" s="71">
        <v>0.265822784810127</v>
      </c>
      <c r="L1103" s="68">
        <v>81.982942430703602</v>
      </c>
    </row>
    <row r="1104" spans="1:12" x14ac:dyDescent="0.2">
      <c r="A1104" s="72" t="s">
        <v>2443</v>
      </c>
      <c r="B1104" s="66" t="s">
        <v>2444</v>
      </c>
      <c r="C1104" s="67">
        <v>39</v>
      </c>
      <c r="D1104" s="67" t="s">
        <v>342</v>
      </c>
      <c r="E1104" s="71">
        <v>0.21787422728448699</v>
      </c>
      <c r="F1104" s="68">
        <v>80.810234541577799</v>
      </c>
      <c r="G1104" s="71">
        <v>0.28140326067742699</v>
      </c>
      <c r="H1104" s="68">
        <v>69.083155650319796</v>
      </c>
      <c r="I1104" s="71">
        <v>5.1308135810988796E-3</v>
      </c>
      <c r="J1104" s="68">
        <v>46.588486140724903</v>
      </c>
      <c r="K1104" s="71">
        <v>0.367088607594937</v>
      </c>
      <c r="L1104" s="68">
        <v>85.501066098080997</v>
      </c>
    </row>
    <row r="1105" spans="1:12" x14ac:dyDescent="0.2">
      <c r="A1105" s="72" t="s">
        <v>2445</v>
      </c>
      <c r="B1105" s="66" t="s">
        <v>2446</v>
      </c>
      <c r="C1105" s="67">
        <v>39</v>
      </c>
      <c r="D1105" s="67" t="s">
        <v>342</v>
      </c>
      <c r="E1105" s="71">
        <v>0.28314921475324301</v>
      </c>
      <c r="F1105" s="68">
        <v>87.420042643923196</v>
      </c>
      <c r="G1105" s="71">
        <v>0.26095617529880499</v>
      </c>
      <c r="H1105" s="68">
        <v>51.918976545842199</v>
      </c>
      <c r="I1105" s="71">
        <v>1.8871215796367101E-2</v>
      </c>
      <c r="J1105" s="68">
        <v>73.667377398720703</v>
      </c>
      <c r="K1105" s="71">
        <v>0.569620253164557</v>
      </c>
      <c r="L1105" s="68">
        <v>90.884861407249502</v>
      </c>
    </row>
    <row r="1106" spans="1:12" x14ac:dyDescent="0.2">
      <c r="A1106" s="72" t="s">
        <v>2447</v>
      </c>
      <c r="B1106" s="66" t="s">
        <v>2448</v>
      </c>
      <c r="C1106" s="67">
        <v>39</v>
      </c>
      <c r="D1106" s="67" t="s">
        <v>342</v>
      </c>
      <c r="E1106" s="71">
        <v>0.25901940490754299</v>
      </c>
      <c r="F1106" s="68">
        <v>85.820895522388099</v>
      </c>
      <c r="G1106" s="71">
        <v>0.29114652501106703</v>
      </c>
      <c r="H1106" s="68">
        <v>74.360341151385896</v>
      </c>
      <c r="I1106" s="71">
        <v>4.8990314837156004E-3</v>
      </c>
      <c r="J1106" s="68">
        <v>45.202558635394503</v>
      </c>
      <c r="K1106" s="71">
        <v>0.481012658227848</v>
      </c>
      <c r="L1106" s="68">
        <v>88.699360341151404</v>
      </c>
    </row>
    <row r="1107" spans="1:12" x14ac:dyDescent="0.2">
      <c r="A1107" s="72" t="s">
        <v>2449</v>
      </c>
      <c r="B1107" s="66" t="s">
        <v>2450</v>
      </c>
      <c r="C1107" s="67">
        <v>39</v>
      </c>
      <c r="D1107" s="67" t="s">
        <v>342</v>
      </c>
      <c r="E1107" s="71">
        <v>0.19480462195624801</v>
      </c>
      <c r="F1107" s="68">
        <v>76.972281449893401</v>
      </c>
      <c r="G1107" s="71">
        <v>0.27819831783975202</v>
      </c>
      <c r="H1107" s="68">
        <v>66.098081023454199</v>
      </c>
      <c r="I1107" s="71">
        <v>2.4180796745603399E-3</v>
      </c>
      <c r="J1107" s="68">
        <v>26.652452025586399</v>
      </c>
      <c r="K1107" s="71">
        <v>0.30379746835443</v>
      </c>
      <c r="L1107" s="68">
        <v>83.475479744136507</v>
      </c>
    </row>
    <row r="1108" spans="1:12" x14ac:dyDescent="0.2">
      <c r="A1108" s="72" t="s">
        <v>2451</v>
      </c>
      <c r="B1108" s="66" t="s">
        <v>2452</v>
      </c>
      <c r="C1108" s="67">
        <v>39</v>
      </c>
      <c r="D1108" s="67" t="s">
        <v>342</v>
      </c>
      <c r="E1108" s="71">
        <v>0.18286888822084801</v>
      </c>
      <c r="F1108" s="68">
        <v>74.893390191897694</v>
      </c>
      <c r="G1108" s="71">
        <v>0.25</v>
      </c>
      <c r="H1108" s="68">
        <v>35.181236673774002</v>
      </c>
      <c r="I1108" s="71">
        <v>7.4674241562134999E-3</v>
      </c>
      <c r="J1108" s="68">
        <v>56.289978678038402</v>
      </c>
      <c r="K1108" s="71">
        <v>0.291139240506329</v>
      </c>
      <c r="L1108" s="68">
        <v>83.102345415778302</v>
      </c>
    </row>
    <row r="1109" spans="1:12" x14ac:dyDescent="0.2">
      <c r="A1109" s="72" t="s">
        <v>2453</v>
      </c>
      <c r="B1109" s="66" t="s">
        <v>2454</v>
      </c>
      <c r="C1109" s="67">
        <v>39</v>
      </c>
      <c r="D1109" s="67" t="s">
        <v>342</v>
      </c>
      <c r="E1109" s="71">
        <v>0.109553809810082</v>
      </c>
      <c r="F1109" s="68">
        <v>51.918976545842199</v>
      </c>
      <c r="G1109" s="71">
        <v>0.25</v>
      </c>
      <c r="H1109" s="68">
        <v>35.181236673774002</v>
      </c>
      <c r="I1109" s="71">
        <v>2.7120623416377401E-3</v>
      </c>
      <c r="J1109" s="68">
        <v>29.211087420042599</v>
      </c>
      <c r="K1109" s="71">
        <v>7.5949367088607694E-2</v>
      </c>
      <c r="L1109" s="68">
        <v>70.415778251599093</v>
      </c>
    </row>
    <row r="1110" spans="1:12" x14ac:dyDescent="0.2">
      <c r="A1110" s="72" t="s">
        <v>2455</v>
      </c>
      <c r="B1110" s="66" t="s">
        <v>2456</v>
      </c>
      <c r="C1110" s="67">
        <v>39</v>
      </c>
      <c r="D1110" s="67" t="s">
        <v>342</v>
      </c>
      <c r="E1110" s="71">
        <v>9.2495447375204903E-2</v>
      </c>
      <c r="F1110" s="68">
        <v>33.528784648187603</v>
      </c>
      <c r="G1110" s="71">
        <v>0.25</v>
      </c>
      <c r="H1110" s="68">
        <v>35.181236673774002</v>
      </c>
      <c r="I1110" s="71">
        <v>2.16988642941202E-3</v>
      </c>
      <c r="J1110" s="68">
        <v>24.7867803837953</v>
      </c>
      <c r="K1110" s="71">
        <v>2.5316455696202601E-2</v>
      </c>
      <c r="L1110" s="68">
        <v>61.460554371002097</v>
      </c>
    </row>
    <row r="1111" spans="1:12" x14ac:dyDescent="0.2">
      <c r="A1111" s="72" t="s">
        <v>2457</v>
      </c>
      <c r="B1111" s="66" t="s">
        <v>2458</v>
      </c>
      <c r="C1111" s="67">
        <v>39</v>
      </c>
      <c r="D1111" s="67" t="s">
        <v>342</v>
      </c>
      <c r="E1111" s="71">
        <v>9.3086702928962303E-2</v>
      </c>
      <c r="F1111" s="68">
        <v>34.914712153518103</v>
      </c>
      <c r="G1111" s="71">
        <v>0.25099601593625498</v>
      </c>
      <c r="H1111" s="68">
        <v>36.727078891258003</v>
      </c>
      <c r="I1111" s="71">
        <v>2.9476371544292302E-3</v>
      </c>
      <c r="J1111" s="68">
        <v>30.9701492537313</v>
      </c>
      <c r="K1111" s="71">
        <v>2.5316455696202601E-2</v>
      </c>
      <c r="L1111" s="68">
        <v>61.460554371002097</v>
      </c>
    </row>
    <row r="1112" spans="1:12" x14ac:dyDescent="0.2">
      <c r="A1112" s="72" t="s">
        <v>2373</v>
      </c>
      <c r="B1112" s="66" t="s">
        <v>2459</v>
      </c>
      <c r="C1112" s="67">
        <v>39</v>
      </c>
      <c r="D1112" s="67" t="s">
        <v>342</v>
      </c>
      <c r="E1112" s="71">
        <v>0.14224731593506201</v>
      </c>
      <c r="F1112" s="68">
        <v>66.257995735607693</v>
      </c>
      <c r="G1112" s="71">
        <v>0.27589641434262901</v>
      </c>
      <c r="H1112" s="68">
        <v>64.4456289978678</v>
      </c>
      <c r="I1112" s="71">
        <v>1.1605027133441101E-2</v>
      </c>
      <c r="J1112" s="68">
        <v>65.405117270788907</v>
      </c>
      <c r="K1112" s="71">
        <v>0.139240506329114</v>
      </c>
      <c r="L1112" s="68">
        <v>75</v>
      </c>
    </row>
    <row r="1113" spans="1:12" x14ac:dyDescent="0.2">
      <c r="A1113" s="72" t="s">
        <v>425</v>
      </c>
      <c r="B1113" s="66" t="s">
        <v>2460</v>
      </c>
      <c r="C1113" s="67">
        <v>39</v>
      </c>
      <c r="D1113" s="67" t="s">
        <v>342</v>
      </c>
      <c r="E1113" s="71">
        <v>0.13434809559712799</v>
      </c>
      <c r="F1113" s="68">
        <v>63.912579957356101</v>
      </c>
      <c r="G1113" s="71">
        <v>0.25</v>
      </c>
      <c r="H1113" s="68">
        <v>35.181236673774002</v>
      </c>
      <c r="I1113" s="71">
        <v>1.1455526141683299E-3</v>
      </c>
      <c r="J1113" s="68">
        <v>13.272921108742</v>
      </c>
      <c r="K1113" s="71">
        <v>0.151898734177215</v>
      </c>
      <c r="L1113" s="68">
        <v>75.852878464818801</v>
      </c>
    </row>
    <row r="1114" spans="1:12" x14ac:dyDescent="0.2">
      <c r="A1114" s="72" t="s">
        <v>2461</v>
      </c>
      <c r="B1114" s="66" t="s">
        <v>2462</v>
      </c>
      <c r="C1114" s="67">
        <v>39</v>
      </c>
      <c r="D1114" s="67" t="s">
        <v>342</v>
      </c>
      <c r="E1114" s="71">
        <v>0.207879669569908</v>
      </c>
      <c r="F1114" s="68">
        <v>79.850746268656707</v>
      </c>
      <c r="G1114" s="71">
        <v>0.45754755721142698</v>
      </c>
      <c r="H1114" s="68">
        <v>95.362473347548004</v>
      </c>
      <c r="I1114" s="71">
        <v>1.4192717321082699E-2</v>
      </c>
      <c r="J1114" s="68">
        <v>69.402985074626898</v>
      </c>
      <c r="K1114" s="71">
        <v>0.151898734177215</v>
      </c>
      <c r="L1114" s="68">
        <v>75.852878464818801</v>
      </c>
    </row>
    <row r="1115" spans="1:12" x14ac:dyDescent="0.2">
      <c r="A1115" s="72" t="s">
        <v>1624</v>
      </c>
      <c r="B1115" s="66" t="s">
        <v>2463</v>
      </c>
      <c r="C1115" s="67">
        <v>39</v>
      </c>
      <c r="D1115" s="67" t="s">
        <v>342</v>
      </c>
      <c r="E1115" s="71">
        <v>0.17303116352858899</v>
      </c>
      <c r="F1115" s="68">
        <v>73.187633262260107</v>
      </c>
      <c r="G1115" s="71">
        <v>0.26340858787073901</v>
      </c>
      <c r="H1115" s="68">
        <v>53.997867803837899</v>
      </c>
      <c r="I1115" s="71">
        <v>2.5203457530021799E-3</v>
      </c>
      <c r="J1115" s="68">
        <v>27.665245202558602</v>
      </c>
      <c r="K1115" s="71">
        <v>0.253164556962025</v>
      </c>
      <c r="L1115" s="68">
        <v>81.289978678038395</v>
      </c>
    </row>
    <row r="1116" spans="1:12" x14ac:dyDescent="0.2">
      <c r="A1116" s="72" t="s">
        <v>2464</v>
      </c>
      <c r="B1116" s="66" t="s">
        <v>2465</v>
      </c>
      <c r="C1116" s="67">
        <v>39</v>
      </c>
      <c r="D1116" s="67" t="s">
        <v>342</v>
      </c>
      <c r="E1116" s="71">
        <v>9.2701872890391904E-2</v>
      </c>
      <c r="F1116" s="68">
        <v>34.008528784648199</v>
      </c>
      <c r="G1116" s="71">
        <v>0.25</v>
      </c>
      <c r="H1116" s="68">
        <v>35.181236673774002</v>
      </c>
      <c r="I1116" s="71">
        <v>2.7891629749732202E-3</v>
      </c>
      <c r="J1116" s="68">
        <v>29.957356076759101</v>
      </c>
      <c r="K1116" s="71">
        <v>2.5316455696202601E-2</v>
      </c>
      <c r="L1116" s="68">
        <v>61.460554371002097</v>
      </c>
    </row>
    <row r="1117" spans="1:12" x14ac:dyDescent="0.2">
      <c r="A1117" s="72" t="s">
        <v>933</v>
      </c>
      <c r="B1117" s="66" t="s">
        <v>2466</v>
      </c>
      <c r="C1117" s="67">
        <v>39</v>
      </c>
      <c r="D1117" s="67" t="s">
        <v>342</v>
      </c>
      <c r="E1117" s="71">
        <v>9.7574022349207701E-2</v>
      </c>
      <c r="F1117" s="68">
        <v>41.737739872068197</v>
      </c>
      <c r="G1117" s="71">
        <v>0.26486498450641899</v>
      </c>
      <c r="H1117" s="68">
        <v>55.223880597014897</v>
      </c>
      <c r="I1117" s="71">
        <v>1.51988546931031E-2</v>
      </c>
      <c r="J1117" s="68">
        <v>70.788912579957397</v>
      </c>
      <c r="K1117" s="71">
        <v>1.26582278481013E-2</v>
      </c>
      <c r="L1117" s="68">
        <v>55.7036247334755</v>
      </c>
    </row>
    <row r="1118" spans="1:12" x14ac:dyDescent="0.2">
      <c r="A1118" s="72" t="s">
        <v>2467</v>
      </c>
      <c r="B1118" s="66" t="s">
        <v>2468</v>
      </c>
      <c r="C1118" s="67">
        <v>39</v>
      </c>
      <c r="D1118" s="67" t="s">
        <v>342</v>
      </c>
      <c r="E1118" s="71">
        <v>8.4924187714831401E-2</v>
      </c>
      <c r="F1118" s="68">
        <v>13.805970149253699</v>
      </c>
      <c r="G1118" s="71">
        <v>0.25</v>
      </c>
      <c r="H1118" s="68">
        <v>35.181236673774002</v>
      </c>
      <c r="I1118" s="71">
        <v>4.7725631444943302E-3</v>
      </c>
      <c r="J1118" s="68">
        <v>44.349680170575702</v>
      </c>
      <c r="K1118" s="71">
        <v>0</v>
      </c>
      <c r="L1118" s="68">
        <v>45.255863539445599</v>
      </c>
    </row>
    <row r="1119" spans="1:12" x14ac:dyDescent="0.2">
      <c r="A1119" s="72" t="s">
        <v>2469</v>
      </c>
      <c r="B1119" s="66" t="s">
        <v>2470</v>
      </c>
      <c r="C1119" s="67">
        <v>39</v>
      </c>
      <c r="D1119" s="67" t="s">
        <v>342</v>
      </c>
      <c r="E1119" s="71">
        <v>0.13163497002366101</v>
      </c>
      <c r="F1119" s="68">
        <v>62.6332622601279</v>
      </c>
      <c r="G1119" s="71">
        <v>0.27311639297946599</v>
      </c>
      <c r="H1119" s="68">
        <v>61.780383795309199</v>
      </c>
      <c r="I1119" s="71">
        <v>2.0522694306706901E-2</v>
      </c>
      <c r="J1119" s="68">
        <v>75.639658848614104</v>
      </c>
      <c r="K1119" s="71">
        <v>0.10126582278481</v>
      </c>
      <c r="L1119" s="68">
        <v>72.388059701492494</v>
      </c>
    </row>
    <row r="1120" spans="1:12" x14ac:dyDescent="0.2">
      <c r="A1120" s="72" t="s">
        <v>2471</v>
      </c>
      <c r="B1120" s="66" t="s">
        <v>2472</v>
      </c>
      <c r="C1120" s="67">
        <v>39</v>
      </c>
      <c r="D1120" s="67" t="s">
        <v>342</v>
      </c>
      <c r="E1120" s="71">
        <v>0.11868270589</v>
      </c>
      <c r="F1120" s="68">
        <v>57.889125799573598</v>
      </c>
      <c r="G1120" s="71">
        <v>0.25</v>
      </c>
      <c r="H1120" s="68">
        <v>35.181236673774002</v>
      </c>
      <c r="I1120" s="71">
        <v>4.7822948851888097E-3</v>
      </c>
      <c r="J1120" s="68">
        <v>44.402985074626898</v>
      </c>
      <c r="K1120" s="71">
        <v>0.10126582278481</v>
      </c>
      <c r="L1120" s="68">
        <v>72.388059701492494</v>
      </c>
    </row>
    <row r="1121" spans="1:12" x14ac:dyDescent="0.2">
      <c r="A1121" s="72" t="s">
        <v>2473</v>
      </c>
      <c r="B1121" s="66" t="s">
        <v>2474</v>
      </c>
      <c r="C1121" s="67">
        <v>39</v>
      </c>
      <c r="D1121" s="67" t="s">
        <v>342</v>
      </c>
      <c r="E1121" s="71">
        <v>0.105094782576567</v>
      </c>
      <c r="F1121" s="68">
        <v>49.200426439232402</v>
      </c>
      <c r="G1121" s="71">
        <v>0.25398406374501997</v>
      </c>
      <c r="H1121" s="68">
        <v>41.9509594882729</v>
      </c>
      <c r="I1121" s="71">
        <v>1.0667372592275201E-2</v>
      </c>
      <c r="J1121" s="68">
        <v>63.7526652452026</v>
      </c>
      <c r="K1121" s="71">
        <v>5.0632911392405097E-2</v>
      </c>
      <c r="L1121" s="68">
        <v>66.471215351812404</v>
      </c>
    </row>
    <row r="1122" spans="1:12" x14ac:dyDescent="0.2">
      <c r="A1122" s="72" t="s">
        <v>2475</v>
      </c>
      <c r="B1122" s="66" t="s">
        <v>2476</v>
      </c>
      <c r="C1122" s="67">
        <v>39</v>
      </c>
      <c r="D1122" s="67" t="s">
        <v>342</v>
      </c>
      <c r="E1122" s="71">
        <v>9.35844477851768E-2</v>
      </c>
      <c r="F1122" s="68">
        <v>35.9808102345416</v>
      </c>
      <c r="G1122" s="71">
        <v>0.26340858787073901</v>
      </c>
      <c r="H1122" s="68">
        <v>53.997867803837899</v>
      </c>
      <c r="I1122" s="71">
        <v>4.6865276366898001E-3</v>
      </c>
      <c r="J1122" s="68">
        <v>44.083155650319803</v>
      </c>
      <c r="K1122" s="71">
        <v>1.26582278481013E-2</v>
      </c>
      <c r="L1122" s="68">
        <v>55.7036247334755</v>
      </c>
    </row>
    <row r="1123" spans="1:12" x14ac:dyDescent="0.2">
      <c r="A1123" s="72" t="s">
        <v>2477</v>
      </c>
      <c r="B1123" s="66" t="s">
        <v>2478</v>
      </c>
      <c r="C1123" s="67">
        <v>39</v>
      </c>
      <c r="D1123" s="67" t="s">
        <v>342</v>
      </c>
      <c r="E1123" s="71">
        <v>8.4136782935132506E-2</v>
      </c>
      <c r="F1123" s="68">
        <v>10.607675906183401</v>
      </c>
      <c r="G1123" s="71">
        <v>0.25</v>
      </c>
      <c r="H1123" s="68">
        <v>35.181236673774002</v>
      </c>
      <c r="I1123" s="71">
        <v>2.4103488053974398E-3</v>
      </c>
      <c r="J1123" s="68">
        <v>26.545842217484001</v>
      </c>
      <c r="K1123" s="71">
        <v>0</v>
      </c>
      <c r="L1123" s="68">
        <v>45.255863539445599</v>
      </c>
    </row>
    <row r="1124" spans="1:12" x14ac:dyDescent="0.2">
      <c r="A1124" s="72" t="s">
        <v>2479</v>
      </c>
      <c r="B1124" s="66" t="s">
        <v>2480</v>
      </c>
      <c r="C1124" s="67">
        <v>39</v>
      </c>
      <c r="D1124" s="67" t="s">
        <v>342</v>
      </c>
      <c r="E1124" s="71">
        <v>8.4157737695357504E-2</v>
      </c>
      <c r="F1124" s="68">
        <v>10.7675906183369</v>
      </c>
      <c r="G1124" s="71">
        <v>0.25</v>
      </c>
      <c r="H1124" s="68">
        <v>35.181236673774002</v>
      </c>
      <c r="I1124" s="71">
        <v>2.4732130860723898E-3</v>
      </c>
      <c r="J1124" s="68">
        <v>27.185501066098102</v>
      </c>
      <c r="K1124" s="71">
        <v>0</v>
      </c>
      <c r="L1124" s="68">
        <v>45.255863539445599</v>
      </c>
    </row>
    <row r="1125" spans="1:12" x14ac:dyDescent="0.2">
      <c r="A1125" s="72" t="s">
        <v>2481</v>
      </c>
      <c r="B1125" s="66" t="s">
        <v>2482</v>
      </c>
      <c r="C1125" s="67">
        <v>39</v>
      </c>
      <c r="D1125" s="67" t="s">
        <v>342</v>
      </c>
      <c r="E1125" s="71">
        <v>9.1926700788189694E-2</v>
      </c>
      <c r="F1125" s="68">
        <v>32.036247334754798</v>
      </c>
      <c r="G1125" s="71">
        <v>0.26494023904382502</v>
      </c>
      <c r="H1125" s="68">
        <v>55.543710021321999</v>
      </c>
      <c r="I1125" s="71">
        <v>1.0839863320744301E-2</v>
      </c>
      <c r="J1125" s="68">
        <v>64.179104477611901</v>
      </c>
      <c r="K1125" s="71">
        <v>0</v>
      </c>
      <c r="L1125" s="68">
        <v>45.255863539445599</v>
      </c>
    </row>
    <row r="1126" spans="1:12" x14ac:dyDescent="0.2">
      <c r="A1126" s="72" t="s">
        <v>357</v>
      </c>
      <c r="B1126" s="66" t="s">
        <v>2483</v>
      </c>
      <c r="C1126" s="67">
        <v>39</v>
      </c>
      <c r="D1126" s="67" t="s">
        <v>342</v>
      </c>
      <c r="E1126" s="71">
        <v>0.111436394165339</v>
      </c>
      <c r="F1126" s="68">
        <v>53.518123667377402</v>
      </c>
      <c r="G1126" s="71">
        <v>0.25544046038069901</v>
      </c>
      <c r="H1126" s="68">
        <v>43.710021321961598</v>
      </c>
      <c r="I1126" s="71">
        <v>2.9193550267103698E-3</v>
      </c>
      <c r="J1126" s="68">
        <v>30.7036247334755</v>
      </c>
      <c r="K1126" s="71">
        <v>7.5949367088607694E-2</v>
      </c>
      <c r="L1126" s="68">
        <v>70.415778251599093</v>
      </c>
    </row>
    <row r="1127" spans="1:12" x14ac:dyDescent="0.2">
      <c r="A1127" s="72" t="s">
        <v>1009</v>
      </c>
      <c r="B1127" s="66" t="s">
        <v>2484</v>
      </c>
      <c r="C1127" s="67">
        <v>39</v>
      </c>
      <c r="D1127" s="67" t="s">
        <v>342</v>
      </c>
      <c r="E1127" s="71">
        <v>9.7936034590030405E-2</v>
      </c>
      <c r="F1127" s="68">
        <v>42.164179104477597</v>
      </c>
      <c r="G1127" s="71">
        <v>0.28691897559553198</v>
      </c>
      <c r="H1127" s="68">
        <v>72.121535181236695</v>
      </c>
      <c r="I1127" s="71">
        <v>6.8891281745589901E-3</v>
      </c>
      <c r="J1127" s="68">
        <v>54.157782515991499</v>
      </c>
      <c r="K1127" s="71">
        <v>0</v>
      </c>
      <c r="L1127" s="68">
        <v>45.255863539445599</v>
      </c>
    </row>
    <row r="1128" spans="1:12" x14ac:dyDescent="0.2">
      <c r="A1128" s="72" t="s">
        <v>2485</v>
      </c>
      <c r="B1128" s="66" t="s">
        <v>2486</v>
      </c>
      <c r="C1128" s="67">
        <v>39</v>
      </c>
      <c r="D1128" s="67" t="s">
        <v>342</v>
      </c>
      <c r="E1128" s="71">
        <v>8.6731704811765495E-2</v>
      </c>
      <c r="F1128" s="68">
        <v>18.816631130064</v>
      </c>
      <c r="G1128" s="71">
        <v>0.25597609561752999</v>
      </c>
      <c r="H1128" s="68">
        <v>45.1492537313433</v>
      </c>
      <c r="I1128" s="71">
        <v>4.21901881776652E-3</v>
      </c>
      <c r="J1128" s="68">
        <v>41.2579957356077</v>
      </c>
      <c r="K1128" s="71">
        <v>0</v>
      </c>
      <c r="L1128" s="68">
        <v>45.255863539445599</v>
      </c>
    </row>
    <row r="1129" spans="1:12" x14ac:dyDescent="0.2">
      <c r="A1129" s="72" t="s">
        <v>2487</v>
      </c>
      <c r="B1129" s="66" t="s">
        <v>2488</v>
      </c>
      <c r="C1129" s="67">
        <v>39</v>
      </c>
      <c r="D1129" s="67" t="s">
        <v>342</v>
      </c>
      <c r="E1129" s="71">
        <v>8.5731528544826602E-2</v>
      </c>
      <c r="F1129" s="68">
        <v>16.151385927505299</v>
      </c>
      <c r="G1129" s="71">
        <v>0.25</v>
      </c>
      <c r="H1129" s="68">
        <v>35.181236673774002</v>
      </c>
      <c r="I1129" s="71">
        <v>7.1945856344798201E-3</v>
      </c>
      <c r="J1129" s="68">
        <v>55.2771855010661</v>
      </c>
      <c r="K1129" s="71">
        <v>0</v>
      </c>
      <c r="L1129" s="68">
        <v>45.255863539445599</v>
      </c>
    </row>
    <row r="1130" spans="1:12" x14ac:dyDescent="0.2">
      <c r="A1130" s="72" t="s">
        <v>2489</v>
      </c>
      <c r="B1130" s="66" t="s">
        <v>2490</v>
      </c>
      <c r="C1130" s="67">
        <v>39</v>
      </c>
      <c r="D1130" s="67" t="s">
        <v>342</v>
      </c>
      <c r="E1130" s="71">
        <v>8.5698740870746706E-2</v>
      </c>
      <c r="F1130" s="68">
        <v>15.8315565031983</v>
      </c>
      <c r="G1130" s="71">
        <v>0.25</v>
      </c>
      <c r="H1130" s="68">
        <v>35.181236673774002</v>
      </c>
      <c r="I1130" s="71">
        <v>7.0962226122399897E-3</v>
      </c>
      <c r="J1130" s="68">
        <v>54.797441364605497</v>
      </c>
      <c r="K1130" s="71">
        <v>0</v>
      </c>
      <c r="L1130" s="68">
        <v>45.255863539445599</v>
      </c>
    </row>
    <row r="1131" spans="1:12" x14ac:dyDescent="0.2">
      <c r="A1131" s="72" t="s">
        <v>2491</v>
      </c>
      <c r="B1131" s="66" t="s">
        <v>2492</v>
      </c>
      <c r="C1131" s="67">
        <v>39</v>
      </c>
      <c r="D1131" s="67" t="s">
        <v>342</v>
      </c>
      <c r="E1131" s="71">
        <v>8.7477924138612495E-2</v>
      </c>
      <c r="F1131" s="68">
        <v>20.4157782515991</v>
      </c>
      <c r="G1131" s="71">
        <v>0.25113765642775898</v>
      </c>
      <c r="H1131" s="68">
        <v>37.899786780383799</v>
      </c>
      <c r="I1131" s="71">
        <v>1.1296115988078699E-2</v>
      </c>
      <c r="J1131" s="68">
        <v>64.925373134328396</v>
      </c>
      <c r="K1131" s="71">
        <v>0</v>
      </c>
      <c r="L1131" s="68">
        <v>45.255863539445599</v>
      </c>
    </row>
    <row r="1132" spans="1:12" x14ac:dyDescent="0.2">
      <c r="A1132" s="72" t="s">
        <v>2493</v>
      </c>
      <c r="B1132" s="66" t="s">
        <v>2494</v>
      </c>
      <c r="C1132" s="67">
        <v>72</v>
      </c>
      <c r="D1132" s="67" t="s">
        <v>342</v>
      </c>
      <c r="E1132" s="71">
        <v>9.3781390027502798E-2</v>
      </c>
      <c r="F1132" s="68">
        <v>36.460554371002097</v>
      </c>
      <c r="G1132" s="71">
        <v>0.256825938566553</v>
      </c>
      <c r="H1132" s="68">
        <v>46.1087420042644</v>
      </c>
      <c r="I1132" s="71">
        <v>2.4518231515955599E-2</v>
      </c>
      <c r="J1132" s="68">
        <v>78.518123667377395</v>
      </c>
      <c r="K1132" s="71">
        <v>0</v>
      </c>
      <c r="L1132" s="68">
        <v>45.255863539445599</v>
      </c>
    </row>
    <row r="1133" spans="1:12" x14ac:dyDescent="0.2">
      <c r="A1133" s="72" t="s">
        <v>2495</v>
      </c>
      <c r="B1133" s="66" t="s">
        <v>2496</v>
      </c>
      <c r="C1133" s="67">
        <v>39</v>
      </c>
      <c r="D1133" s="67" t="s">
        <v>342</v>
      </c>
      <c r="E1133" s="71">
        <v>0.29022803986998003</v>
      </c>
      <c r="F1133" s="68">
        <v>87.793176972281401</v>
      </c>
      <c r="G1133" s="71">
        <v>0.34133244798583401</v>
      </c>
      <c r="H1133" s="68">
        <v>87.526652452025601</v>
      </c>
      <c r="I1133" s="71">
        <v>1.03643298519547E-2</v>
      </c>
      <c r="J1133" s="68">
        <v>63.219616204690801</v>
      </c>
      <c r="K1133" s="71">
        <v>0.518987341772152</v>
      </c>
      <c r="L1133" s="68">
        <v>89.765458422174802</v>
      </c>
    </row>
    <row r="1134" spans="1:12" x14ac:dyDescent="0.2">
      <c r="A1134" s="72" t="s">
        <v>1154</v>
      </c>
      <c r="B1134" s="66" t="s">
        <v>2497</v>
      </c>
      <c r="C1134" s="67">
        <v>39</v>
      </c>
      <c r="D1134" s="67" t="s">
        <v>342</v>
      </c>
      <c r="E1134" s="71">
        <v>0.30800819599360102</v>
      </c>
      <c r="F1134" s="68">
        <v>89.339019189765494</v>
      </c>
      <c r="G1134" s="71">
        <v>0.25996015936255001</v>
      </c>
      <c r="H1134" s="68">
        <v>50.4264392324094</v>
      </c>
      <c r="I1134" s="71">
        <v>1.8494808365090001E-2</v>
      </c>
      <c r="J1134" s="68">
        <v>73.454157782516006</v>
      </c>
      <c r="K1134" s="71">
        <v>0.645569620253165</v>
      </c>
      <c r="L1134" s="68">
        <v>93.3368869936034</v>
      </c>
    </row>
    <row r="1135" spans="1:12" x14ac:dyDescent="0.2">
      <c r="A1135" s="72" t="s">
        <v>2498</v>
      </c>
      <c r="B1135" s="66" t="s">
        <v>2499</v>
      </c>
      <c r="C1135" s="67">
        <v>39</v>
      </c>
      <c r="D1135" s="67" t="s">
        <v>342</v>
      </c>
      <c r="E1135" s="71">
        <v>0.316463749258655</v>
      </c>
      <c r="F1135" s="68">
        <v>90.724946695095994</v>
      </c>
      <c r="G1135" s="71">
        <v>0.25</v>
      </c>
      <c r="H1135" s="68">
        <v>35.181236673774002</v>
      </c>
      <c r="I1135" s="71">
        <v>3.1887161303945999E-3</v>
      </c>
      <c r="J1135" s="68">
        <v>32.995735607675897</v>
      </c>
      <c r="K1135" s="71">
        <v>0.69620253164557</v>
      </c>
      <c r="L1135" s="68">
        <v>94.989339019189799</v>
      </c>
    </row>
    <row r="1136" spans="1:12" x14ac:dyDescent="0.2">
      <c r="A1136" s="72" t="s">
        <v>2500</v>
      </c>
      <c r="B1136" s="66" t="s">
        <v>2501</v>
      </c>
      <c r="C1136" s="67">
        <v>39</v>
      </c>
      <c r="D1136" s="67" t="s">
        <v>342</v>
      </c>
      <c r="E1136" s="71">
        <v>0.38418980913649298</v>
      </c>
      <c r="F1136" s="68">
        <v>95.788912579957397</v>
      </c>
      <c r="G1136" s="71">
        <v>0.42324821454717598</v>
      </c>
      <c r="H1136" s="68">
        <v>94.189765458422201</v>
      </c>
      <c r="I1136" s="71">
        <v>7.8022255205319703E-3</v>
      </c>
      <c r="J1136" s="68">
        <v>57.569296375266497</v>
      </c>
      <c r="K1136" s="71">
        <v>0.721518987341772</v>
      </c>
      <c r="L1136" s="68">
        <v>95.362473347548004</v>
      </c>
    </row>
    <row r="1137" spans="1:12" x14ac:dyDescent="0.2">
      <c r="A1137" s="72" t="s">
        <v>1189</v>
      </c>
      <c r="B1137" s="66" t="s">
        <v>2502</v>
      </c>
      <c r="C1137" s="67">
        <v>39</v>
      </c>
      <c r="D1137" s="67" t="s">
        <v>342</v>
      </c>
      <c r="E1137" s="71">
        <v>0.35102717725843202</v>
      </c>
      <c r="F1137" s="68">
        <v>93.443496801705805</v>
      </c>
      <c r="G1137" s="71">
        <v>0.36608233731739698</v>
      </c>
      <c r="H1137" s="68">
        <v>90.138592750532993</v>
      </c>
      <c r="I1137" s="71">
        <v>3.4548906604301801E-3</v>
      </c>
      <c r="J1137" s="68">
        <v>35.394456289978699</v>
      </c>
      <c r="K1137" s="71">
        <v>0.683544303797468</v>
      </c>
      <c r="L1137" s="68">
        <v>94.562899786780406</v>
      </c>
    </row>
    <row r="1138" spans="1:12" x14ac:dyDescent="0.2">
      <c r="A1138" s="72" t="s">
        <v>2503</v>
      </c>
      <c r="B1138" s="66" t="s">
        <v>2504</v>
      </c>
      <c r="C1138" s="67">
        <v>39</v>
      </c>
      <c r="D1138" s="67" t="s">
        <v>342</v>
      </c>
      <c r="E1138" s="71">
        <v>0.366147251722866</v>
      </c>
      <c r="F1138" s="68">
        <v>94.402985074626898</v>
      </c>
      <c r="G1138" s="71">
        <v>0.283253652058433</v>
      </c>
      <c r="H1138" s="68">
        <v>70.255863539445599</v>
      </c>
      <c r="I1138" s="71">
        <v>4.3036204375986799E-2</v>
      </c>
      <c r="J1138" s="68">
        <v>84.648187633262296</v>
      </c>
      <c r="K1138" s="71">
        <v>0.772151898734177</v>
      </c>
      <c r="L1138" s="68">
        <v>96.321961620469096</v>
      </c>
    </row>
    <row r="1139" spans="1:12" x14ac:dyDescent="0.2">
      <c r="A1139" s="72" t="s">
        <v>2505</v>
      </c>
      <c r="B1139" s="66" t="s">
        <v>2506</v>
      </c>
      <c r="C1139" s="67">
        <v>39</v>
      </c>
      <c r="D1139" s="67" t="s">
        <v>342</v>
      </c>
      <c r="E1139" s="71">
        <v>0.34443810823372201</v>
      </c>
      <c r="F1139" s="68">
        <v>93.070362473347501</v>
      </c>
      <c r="G1139" s="71">
        <v>0.279194333776007</v>
      </c>
      <c r="H1139" s="68">
        <v>67.2174840085288</v>
      </c>
      <c r="I1139" s="71">
        <v>1.9942775735284399E-2</v>
      </c>
      <c r="J1139" s="68">
        <v>75.213219616204697</v>
      </c>
      <c r="K1139" s="71">
        <v>0.734177215189873</v>
      </c>
      <c r="L1139" s="68">
        <v>95.575692963752701</v>
      </c>
    </row>
    <row r="1140" spans="1:12" x14ac:dyDescent="0.2">
      <c r="A1140" s="72" t="s">
        <v>2507</v>
      </c>
      <c r="B1140" s="66" t="s">
        <v>2508</v>
      </c>
      <c r="C1140" s="67">
        <v>39</v>
      </c>
      <c r="D1140" s="67" t="s">
        <v>342</v>
      </c>
      <c r="E1140" s="71">
        <v>0.31330399085234401</v>
      </c>
      <c r="F1140" s="68">
        <v>90.085287846481904</v>
      </c>
      <c r="G1140" s="71">
        <v>0.25</v>
      </c>
      <c r="H1140" s="68">
        <v>35.181236673774002</v>
      </c>
      <c r="I1140" s="71">
        <v>6.3676687595628804E-3</v>
      </c>
      <c r="J1140" s="68">
        <v>52.611940298507498</v>
      </c>
      <c r="K1140" s="71">
        <v>0.683544303797468</v>
      </c>
      <c r="L1140" s="68">
        <v>94.562899786780406</v>
      </c>
    </row>
    <row r="1141" spans="1:12" x14ac:dyDescent="0.2">
      <c r="A1141" s="72" t="s">
        <v>2509</v>
      </c>
      <c r="B1141" s="66" t="s">
        <v>2510</v>
      </c>
      <c r="C1141" s="67">
        <v>39</v>
      </c>
      <c r="D1141" s="67" t="s">
        <v>342</v>
      </c>
      <c r="E1141" s="71">
        <v>0.29697591140177798</v>
      </c>
      <c r="F1141" s="68">
        <v>88.219616204690794</v>
      </c>
      <c r="G1141" s="71">
        <v>0.34125719344842897</v>
      </c>
      <c r="H1141" s="68">
        <v>87.473347547974399</v>
      </c>
      <c r="I1141" s="71">
        <v>5.3667432885509602E-3</v>
      </c>
      <c r="J1141" s="68">
        <v>48.1876332622601</v>
      </c>
      <c r="K1141" s="71">
        <v>0.544303797468354</v>
      </c>
      <c r="L1141" s="68">
        <v>90.085287846481904</v>
      </c>
    </row>
    <row r="1142" spans="1:12" x14ac:dyDescent="0.2">
      <c r="A1142" s="72" t="s">
        <v>2511</v>
      </c>
      <c r="B1142" s="66" t="s">
        <v>2512</v>
      </c>
      <c r="C1142" s="67">
        <v>39</v>
      </c>
      <c r="D1142" s="67" t="s">
        <v>342</v>
      </c>
      <c r="E1142" s="71">
        <v>0.26807694037644397</v>
      </c>
      <c r="F1142" s="68">
        <v>86.407249466951001</v>
      </c>
      <c r="G1142" s="71">
        <v>0.28034085878707399</v>
      </c>
      <c r="H1142" s="68">
        <v>68.017057569296398</v>
      </c>
      <c r="I1142" s="71">
        <v>4.9026205701052199E-3</v>
      </c>
      <c r="J1142" s="68">
        <v>45.255863539445599</v>
      </c>
      <c r="K1142" s="71">
        <v>0.518987341772152</v>
      </c>
      <c r="L1142" s="68">
        <v>89.765458422174802</v>
      </c>
    </row>
    <row r="1143" spans="1:12" x14ac:dyDescent="0.2">
      <c r="A1143" s="72" t="s">
        <v>2513</v>
      </c>
      <c r="B1143" s="66" t="s">
        <v>2514</v>
      </c>
      <c r="C1143" s="67">
        <v>39</v>
      </c>
      <c r="D1143" s="67" t="s">
        <v>342</v>
      </c>
      <c r="E1143" s="71">
        <v>0.30180969459178703</v>
      </c>
      <c r="F1143" s="68">
        <v>88.432835820895505</v>
      </c>
      <c r="G1143" s="71">
        <v>0.28876049839322998</v>
      </c>
      <c r="H1143" s="68">
        <v>73.081023454157801</v>
      </c>
      <c r="I1143" s="71">
        <v>9.0736486732689806E-3</v>
      </c>
      <c r="J1143" s="68">
        <v>60.341151385927503</v>
      </c>
      <c r="K1143" s="71">
        <v>0.607594936708861</v>
      </c>
      <c r="L1143" s="68">
        <v>91.9509594882729</v>
      </c>
    </row>
    <row r="1144" spans="1:12" x14ac:dyDescent="0.2">
      <c r="A1144" s="72" t="s">
        <v>2515</v>
      </c>
      <c r="B1144" s="66" t="s">
        <v>2516</v>
      </c>
      <c r="C1144" s="67">
        <v>39</v>
      </c>
      <c r="D1144" s="67" t="s">
        <v>342</v>
      </c>
      <c r="E1144" s="71">
        <v>0.32545195815164701</v>
      </c>
      <c r="F1144" s="68">
        <v>91.471215351812404</v>
      </c>
      <c r="G1144" s="71">
        <v>0.27428950863213802</v>
      </c>
      <c r="H1144" s="68">
        <v>63.006396588486098</v>
      </c>
      <c r="I1144" s="71">
        <v>5.8638341772324501E-3</v>
      </c>
      <c r="J1144" s="68">
        <v>50.319829424307002</v>
      </c>
      <c r="K1144" s="71">
        <v>0.69620253164557</v>
      </c>
      <c r="L1144" s="68">
        <v>94.989339019189799</v>
      </c>
    </row>
    <row r="1145" spans="1:12" x14ac:dyDescent="0.2">
      <c r="A1145" s="72" t="s">
        <v>2517</v>
      </c>
      <c r="B1145" s="66" t="s">
        <v>2518</v>
      </c>
      <c r="C1145" s="67">
        <v>39</v>
      </c>
      <c r="D1145" s="67" t="s">
        <v>342</v>
      </c>
      <c r="E1145" s="71">
        <v>0.25771889233156198</v>
      </c>
      <c r="F1145" s="68">
        <v>85.714285714285694</v>
      </c>
      <c r="G1145" s="71">
        <v>0.275745905267818</v>
      </c>
      <c r="H1145" s="68">
        <v>64.179104477611901</v>
      </c>
      <c r="I1145" s="71">
        <v>3.73988565092064E-3</v>
      </c>
      <c r="J1145" s="68">
        <v>37.260127931769702</v>
      </c>
      <c r="K1145" s="71">
        <v>0.493670886075949</v>
      </c>
      <c r="L1145" s="68">
        <v>89.285714285714306</v>
      </c>
    </row>
    <row r="1146" spans="1:12" x14ac:dyDescent="0.2">
      <c r="A1146" s="72" t="s">
        <v>2519</v>
      </c>
      <c r="B1146" s="66" t="s">
        <v>2520</v>
      </c>
      <c r="C1146" s="67">
        <v>39</v>
      </c>
      <c r="D1146" s="67" t="s">
        <v>342</v>
      </c>
      <c r="E1146" s="71">
        <v>0.33932001981341398</v>
      </c>
      <c r="F1146" s="68">
        <v>92.697228144989296</v>
      </c>
      <c r="G1146" s="71">
        <v>0.25298804780876499</v>
      </c>
      <c r="H1146" s="68">
        <v>40.405117270788899</v>
      </c>
      <c r="I1146" s="71">
        <v>5.4783407454012702E-3</v>
      </c>
      <c r="J1146" s="68">
        <v>48.6140724946695</v>
      </c>
      <c r="K1146" s="71">
        <v>0.759493670886076</v>
      </c>
      <c r="L1146" s="68">
        <v>96.215351812366706</v>
      </c>
    </row>
    <row r="1147" spans="1:12" x14ac:dyDescent="0.2">
      <c r="A1147" s="72" t="s">
        <v>700</v>
      </c>
      <c r="B1147" s="66" t="s">
        <v>2521</v>
      </c>
      <c r="C1147" s="67">
        <v>39</v>
      </c>
      <c r="D1147" s="67" t="s">
        <v>342</v>
      </c>
      <c r="E1147" s="71">
        <v>0.36152169071677698</v>
      </c>
      <c r="F1147" s="68">
        <v>94.189765458422201</v>
      </c>
      <c r="G1147" s="71">
        <v>0.266396635679504</v>
      </c>
      <c r="H1147" s="68">
        <v>56.396588486140701</v>
      </c>
      <c r="I1147" s="71">
        <v>8.0418541923445597E-3</v>
      </c>
      <c r="J1147" s="68">
        <v>58.155650319829398</v>
      </c>
      <c r="K1147" s="71">
        <v>0.810126582278481</v>
      </c>
      <c r="L1147" s="68">
        <v>97.441364605543697</v>
      </c>
    </row>
    <row r="1148" spans="1:12" x14ac:dyDescent="0.2">
      <c r="A1148" s="72" t="s">
        <v>2522</v>
      </c>
      <c r="B1148" s="66" t="s">
        <v>2523</v>
      </c>
      <c r="C1148" s="67">
        <v>39</v>
      </c>
      <c r="D1148" s="67" t="s">
        <v>342</v>
      </c>
      <c r="E1148" s="71">
        <v>0.313712584162188</v>
      </c>
      <c r="F1148" s="68">
        <v>90.138592750532993</v>
      </c>
      <c r="G1148" s="71">
        <v>0.25298804780876499</v>
      </c>
      <c r="H1148" s="68">
        <v>40.405117270788899</v>
      </c>
      <c r="I1148" s="71">
        <v>4.60540088033164E-3</v>
      </c>
      <c r="J1148" s="68">
        <v>43.763326226012801</v>
      </c>
      <c r="K1148" s="71">
        <v>0.683544303797468</v>
      </c>
      <c r="L1148" s="68">
        <v>94.562899786780406</v>
      </c>
    </row>
    <row r="1149" spans="1:12" x14ac:dyDescent="0.2">
      <c r="A1149" s="72" t="s">
        <v>2524</v>
      </c>
      <c r="B1149" s="66" t="s">
        <v>2525</v>
      </c>
      <c r="C1149" s="67">
        <v>39</v>
      </c>
      <c r="D1149" s="67" t="s">
        <v>342</v>
      </c>
      <c r="E1149" s="71">
        <v>0.24822275699909399</v>
      </c>
      <c r="F1149" s="68">
        <v>84.701492537313399</v>
      </c>
      <c r="G1149" s="71">
        <v>0.25</v>
      </c>
      <c r="H1149" s="68">
        <v>35.181236673774002</v>
      </c>
      <c r="I1149" s="71">
        <v>9.9738492133360709E-4</v>
      </c>
      <c r="J1149" s="68">
        <v>11.3539445628998</v>
      </c>
      <c r="K1149" s="71">
        <v>0.493670886075949</v>
      </c>
      <c r="L1149" s="68">
        <v>89.285714285714306</v>
      </c>
    </row>
    <row r="1150" spans="1:12" x14ac:dyDescent="0.2">
      <c r="A1150" s="72" t="s">
        <v>2526</v>
      </c>
      <c r="B1150" s="66" t="s">
        <v>2527</v>
      </c>
      <c r="C1150" s="67">
        <v>39</v>
      </c>
      <c r="D1150" s="67" t="s">
        <v>342</v>
      </c>
      <c r="E1150" s="71">
        <v>0.33709326441524201</v>
      </c>
      <c r="F1150" s="68">
        <v>92.484008528784599</v>
      </c>
      <c r="G1150" s="71">
        <v>0.26187693669765399</v>
      </c>
      <c r="H1150" s="68">
        <v>52.611940298507498</v>
      </c>
      <c r="I1150" s="71">
        <v>2.56741351009697E-3</v>
      </c>
      <c r="J1150" s="68">
        <v>27.9850746268657</v>
      </c>
      <c r="K1150" s="71">
        <v>0.746835443037975</v>
      </c>
      <c r="L1150" s="68">
        <v>95.842217484008501</v>
      </c>
    </row>
    <row r="1151" spans="1:12" x14ac:dyDescent="0.2">
      <c r="A1151" s="72" t="s">
        <v>2528</v>
      </c>
      <c r="B1151" s="66" t="s">
        <v>2529</v>
      </c>
      <c r="C1151" s="67">
        <v>39</v>
      </c>
      <c r="D1151" s="67" t="s">
        <v>342</v>
      </c>
      <c r="E1151" s="71">
        <v>0.406361568648895</v>
      </c>
      <c r="F1151" s="68">
        <v>96.908315565031998</v>
      </c>
      <c r="G1151" s="71">
        <v>0.30846392208941997</v>
      </c>
      <c r="H1151" s="68">
        <v>80.810234541577799</v>
      </c>
      <c r="I1151" s="71">
        <v>2.45448344901751E-2</v>
      </c>
      <c r="J1151" s="68">
        <v>78.571428571428598</v>
      </c>
      <c r="K1151" s="71">
        <v>0.886075949367089</v>
      </c>
      <c r="L1151" s="68">
        <v>98.400852878464804</v>
      </c>
    </row>
    <row r="1152" spans="1:12" x14ac:dyDescent="0.2">
      <c r="A1152" s="72" t="s">
        <v>2530</v>
      </c>
      <c r="B1152" s="66" t="s">
        <v>2531</v>
      </c>
      <c r="C1152" s="67">
        <v>39</v>
      </c>
      <c r="D1152" s="67" t="s">
        <v>342</v>
      </c>
      <c r="E1152" s="71">
        <v>0.175014651498372</v>
      </c>
      <c r="F1152" s="68">
        <v>73.507462686567195</v>
      </c>
      <c r="G1152" s="71">
        <v>0.20733254856212099</v>
      </c>
      <c r="H1152" s="68">
        <v>6.6098081023454203</v>
      </c>
      <c r="I1152" s="71">
        <v>1.2557097304647599E-3</v>
      </c>
      <c r="J1152" s="68">
        <v>14.498933901918999</v>
      </c>
      <c r="K1152" s="71">
        <v>0.316455696202532</v>
      </c>
      <c r="L1152" s="68">
        <v>83.955223880597003</v>
      </c>
    </row>
    <row r="1153" spans="1:12" x14ac:dyDescent="0.2">
      <c r="A1153" s="72" t="s">
        <v>2532</v>
      </c>
      <c r="B1153" s="66" t="s">
        <v>2533</v>
      </c>
      <c r="C1153" s="67">
        <v>39</v>
      </c>
      <c r="D1153" s="67" t="s">
        <v>342</v>
      </c>
      <c r="E1153" s="71">
        <v>0.24631888400626001</v>
      </c>
      <c r="F1153" s="68">
        <v>84.381663113006397</v>
      </c>
      <c r="G1153" s="71">
        <v>0.25</v>
      </c>
      <c r="H1153" s="68">
        <v>35.181236673774002</v>
      </c>
      <c r="I1153" s="71">
        <v>7.9439937909309005E-3</v>
      </c>
      <c r="J1153" s="68">
        <v>57.995735607675897</v>
      </c>
      <c r="K1153" s="71">
        <v>0.481012658227848</v>
      </c>
      <c r="L1153" s="68">
        <v>88.699360341151404</v>
      </c>
    </row>
    <row r="1154" spans="1:12" x14ac:dyDescent="0.2">
      <c r="A1154" s="72" t="s">
        <v>2534</v>
      </c>
      <c r="B1154" s="66" t="s">
        <v>2535</v>
      </c>
      <c r="C1154" s="67">
        <v>39</v>
      </c>
      <c r="D1154" s="67" t="s">
        <v>342</v>
      </c>
      <c r="E1154" s="71">
        <v>0.391120034901702</v>
      </c>
      <c r="F1154" s="68">
        <v>96.375266524520299</v>
      </c>
      <c r="G1154" s="71">
        <v>0.27329349269588299</v>
      </c>
      <c r="H1154" s="68">
        <v>62.046908315564998</v>
      </c>
      <c r="I1154" s="71">
        <v>1.3990662642134701E-2</v>
      </c>
      <c r="J1154" s="68">
        <v>68.976545842217504</v>
      </c>
      <c r="K1154" s="71">
        <v>0.886075949367089</v>
      </c>
      <c r="L1154" s="68">
        <v>98.400852878464804</v>
      </c>
    </row>
    <row r="1155" spans="1:12" x14ac:dyDescent="0.2">
      <c r="A1155" s="72" t="s">
        <v>2536</v>
      </c>
      <c r="B1155" s="66" t="s">
        <v>2537</v>
      </c>
      <c r="C1155" s="67">
        <v>39</v>
      </c>
      <c r="D1155" s="67" t="s">
        <v>342</v>
      </c>
      <c r="E1155" s="71">
        <v>0.34660591629827497</v>
      </c>
      <c r="F1155" s="68">
        <v>93.123667377398704</v>
      </c>
      <c r="G1155" s="71">
        <v>0.278273572377158</v>
      </c>
      <c r="H1155" s="68">
        <v>66.257995735607693</v>
      </c>
      <c r="I1155" s="71">
        <v>2.0505056315905999E-3</v>
      </c>
      <c r="J1155" s="68">
        <v>23.507462686567202</v>
      </c>
      <c r="K1155" s="71">
        <v>0.759493670886076</v>
      </c>
      <c r="L1155" s="68">
        <v>96.215351812366706</v>
      </c>
    </row>
    <row r="1156" spans="1:12" x14ac:dyDescent="0.2">
      <c r="A1156" s="72" t="s">
        <v>2538</v>
      </c>
      <c r="B1156" s="66" t="s">
        <v>2539</v>
      </c>
      <c r="C1156" s="67">
        <v>39</v>
      </c>
      <c r="D1156" s="67" t="s">
        <v>342</v>
      </c>
      <c r="E1156" s="71">
        <v>0.23260027997969501</v>
      </c>
      <c r="F1156" s="68">
        <v>82.622601279317706</v>
      </c>
      <c r="G1156" s="71">
        <v>0.189778394300992</v>
      </c>
      <c r="H1156" s="68">
        <v>5.2238805970149196</v>
      </c>
      <c r="I1156" s="71">
        <v>1.6933317140415999E-3</v>
      </c>
      <c r="J1156" s="68">
        <v>19.2963752665245</v>
      </c>
      <c r="K1156" s="71">
        <v>0.50632911392405</v>
      </c>
      <c r="L1156" s="68">
        <v>89.498933901919003</v>
      </c>
    </row>
    <row r="1157" spans="1:12" x14ac:dyDescent="0.2">
      <c r="A1157" s="72" t="s">
        <v>2540</v>
      </c>
      <c r="B1157" s="66" t="s">
        <v>2541</v>
      </c>
      <c r="C1157" s="67">
        <v>39</v>
      </c>
      <c r="D1157" s="67" t="s">
        <v>342</v>
      </c>
      <c r="E1157" s="71">
        <v>0.30671537354869799</v>
      </c>
      <c r="F1157" s="68">
        <v>89.072494669509595</v>
      </c>
      <c r="G1157" s="71">
        <v>0.34861443116423202</v>
      </c>
      <c r="H1157" s="68">
        <v>88.379530916844303</v>
      </c>
      <c r="I1157" s="71">
        <v>1.9114363173053899E-3</v>
      </c>
      <c r="J1157" s="68">
        <v>21.695095948827301</v>
      </c>
      <c r="K1157" s="71">
        <v>0.569620253164557</v>
      </c>
      <c r="L1157" s="68">
        <v>90.884861407249502</v>
      </c>
    </row>
    <row r="1158" spans="1:12" x14ac:dyDescent="0.2">
      <c r="A1158" s="72" t="s">
        <v>2542</v>
      </c>
      <c r="B1158" s="66" t="s">
        <v>2543</v>
      </c>
      <c r="C1158" s="67">
        <v>39</v>
      </c>
      <c r="D1158" s="67" t="s">
        <v>342</v>
      </c>
      <c r="E1158" s="71">
        <v>0.28305708771546001</v>
      </c>
      <c r="F1158" s="68">
        <v>87.366737739872093</v>
      </c>
      <c r="G1158" s="71">
        <v>0.25</v>
      </c>
      <c r="H1158" s="68">
        <v>35.181236673774002</v>
      </c>
      <c r="I1158" s="71">
        <v>4.2345542856206501E-3</v>
      </c>
      <c r="J1158" s="68">
        <v>41.311300639658803</v>
      </c>
      <c r="K1158" s="71">
        <v>0.594936708860759</v>
      </c>
      <c r="L1158" s="68">
        <v>91.577825159914696</v>
      </c>
    </row>
    <row r="1159" spans="1:12" x14ac:dyDescent="0.2">
      <c r="A1159" s="72" t="s">
        <v>2544</v>
      </c>
      <c r="B1159" s="66" t="s">
        <v>2545</v>
      </c>
      <c r="C1159" s="67">
        <v>39</v>
      </c>
      <c r="D1159" s="67" t="s">
        <v>342</v>
      </c>
      <c r="E1159" s="71">
        <v>0.132479465489795</v>
      </c>
      <c r="F1159" s="68">
        <v>62.899786780383799</v>
      </c>
      <c r="G1159" s="71">
        <v>0.12933608544445599</v>
      </c>
      <c r="H1159" s="68">
        <v>2.8251599147121498</v>
      </c>
      <c r="I1159" s="71">
        <v>2.27952621480082E-3</v>
      </c>
      <c r="J1159" s="68">
        <v>25.639658848614101</v>
      </c>
      <c r="K1159" s="71">
        <v>0.265822784810127</v>
      </c>
      <c r="L1159" s="68">
        <v>81.982942430703602</v>
      </c>
    </row>
    <row r="1160" spans="1:12" x14ac:dyDescent="0.2">
      <c r="A1160" s="72" t="s">
        <v>2546</v>
      </c>
      <c r="B1160" s="66" t="s">
        <v>2547</v>
      </c>
      <c r="C1160" s="67">
        <v>39</v>
      </c>
      <c r="D1160" s="67" t="s">
        <v>342</v>
      </c>
      <c r="E1160" s="71">
        <v>7.9410599552236893E-2</v>
      </c>
      <c r="F1160" s="68">
        <v>4.2643923240938202</v>
      </c>
      <c r="G1160" s="71">
        <v>7.0532964178864899E-2</v>
      </c>
      <c r="H1160" s="68">
        <v>1.38592750533049</v>
      </c>
      <c r="I1160" s="71">
        <v>3.14187245252932E-3</v>
      </c>
      <c r="J1160" s="68">
        <v>32.569296375266497</v>
      </c>
      <c r="K1160" s="71">
        <v>0.164556962025316</v>
      </c>
      <c r="L1160" s="68">
        <v>76.6524520255863</v>
      </c>
    </row>
    <row r="1161" spans="1:12" x14ac:dyDescent="0.2">
      <c r="A1161" s="72" t="s">
        <v>2548</v>
      </c>
      <c r="B1161" s="66" t="s">
        <v>2549</v>
      </c>
      <c r="C1161" s="67">
        <v>39</v>
      </c>
      <c r="D1161" s="67" t="s">
        <v>342</v>
      </c>
      <c r="E1161" s="71">
        <v>0.110484518945456</v>
      </c>
      <c r="F1161" s="68">
        <v>52.878464818763298</v>
      </c>
      <c r="G1161" s="71">
        <v>0.11217705402280601</v>
      </c>
      <c r="H1161" s="68">
        <v>2.45202558635394</v>
      </c>
      <c r="I1161" s="71">
        <v>4.0866293958395396E-3</v>
      </c>
      <c r="J1161" s="68">
        <v>40.565031982942401</v>
      </c>
      <c r="K1161" s="71">
        <v>0.215189873417721</v>
      </c>
      <c r="L1161" s="68">
        <v>78.8912579957356</v>
      </c>
    </row>
    <row r="1162" spans="1:12" x14ac:dyDescent="0.2">
      <c r="A1162" s="72" t="s">
        <v>2550</v>
      </c>
      <c r="B1162" s="66" t="s">
        <v>2551</v>
      </c>
      <c r="C1162" s="67">
        <v>39</v>
      </c>
      <c r="D1162" s="67" t="s">
        <v>342</v>
      </c>
      <c r="E1162" s="71">
        <v>0.38606697057276401</v>
      </c>
      <c r="F1162" s="68">
        <v>95.895522388059703</v>
      </c>
      <c r="G1162" s="71">
        <v>0.58207613988490503</v>
      </c>
      <c r="H1162" s="68">
        <v>97.121535181236695</v>
      </c>
      <c r="I1162" s="71">
        <v>6.5045186688291196E-3</v>
      </c>
      <c r="J1162" s="68">
        <v>52.825159914712202</v>
      </c>
      <c r="K1162" s="71">
        <v>0.569620253164557</v>
      </c>
      <c r="L1162" s="68">
        <v>90.884861407249502</v>
      </c>
    </row>
    <row r="1163" spans="1:12" x14ac:dyDescent="0.2">
      <c r="A1163" s="72" t="s">
        <v>2552</v>
      </c>
      <c r="B1163" s="66" t="s">
        <v>2553</v>
      </c>
      <c r="C1163" s="67">
        <v>39</v>
      </c>
      <c r="D1163" s="67" t="s">
        <v>342</v>
      </c>
      <c r="E1163" s="71">
        <v>0.304730260281596</v>
      </c>
      <c r="F1163" s="68">
        <v>88.805970149253696</v>
      </c>
      <c r="G1163" s="71">
        <v>0.41925630810093001</v>
      </c>
      <c r="H1163" s="68">
        <v>93.976545842217504</v>
      </c>
      <c r="I1163" s="71">
        <v>1.2635866679089E-3</v>
      </c>
      <c r="J1163" s="68">
        <v>14.5522388059702</v>
      </c>
      <c r="K1163" s="71">
        <v>0.493670886075949</v>
      </c>
      <c r="L1163" s="68">
        <v>89.285714285714306</v>
      </c>
    </row>
    <row r="1164" spans="1:12" x14ac:dyDescent="0.2">
      <c r="A1164" s="72" t="s">
        <v>2554</v>
      </c>
      <c r="B1164" s="66" t="s">
        <v>2555</v>
      </c>
      <c r="C1164" s="67">
        <v>39</v>
      </c>
      <c r="D1164" s="67" t="s">
        <v>342</v>
      </c>
      <c r="E1164" s="71">
        <v>0.24788132800420201</v>
      </c>
      <c r="F1164" s="68">
        <v>84.594882729211093</v>
      </c>
      <c r="G1164" s="71">
        <v>0.48687293957620498</v>
      </c>
      <c r="H1164" s="68">
        <v>95.788912579957397</v>
      </c>
      <c r="I1164" s="71">
        <v>3.60648747437689E-3</v>
      </c>
      <c r="J1164" s="68">
        <v>36.460554371002097</v>
      </c>
      <c r="K1164" s="71">
        <v>0.253164556962025</v>
      </c>
      <c r="L1164" s="68">
        <v>81.289978678038395</v>
      </c>
    </row>
    <row r="1165" spans="1:12" x14ac:dyDescent="0.2">
      <c r="A1165" s="72" t="s">
        <v>2556</v>
      </c>
      <c r="B1165" s="66" t="s">
        <v>2557</v>
      </c>
      <c r="C1165" s="67">
        <v>39</v>
      </c>
      <c r="D1165" s="67" t="s">
        <v>342</v>
      </c>
      <c r="E1165" s="71">
        <v>0.125942508366545</v>
      </c>
      <c r="F1165" s="68">
        <v>61.034115138592703</v>
      </c>
      <c r="G1165" s="71">
        <v>0.14810104865489501</v>
      </c>
      <c r="H1165" s="68">
        <v>3.5181236673774001</v>
      </c>
      <c r="I1165" s="71">
        <v>1.87837517891785E-3</v>
      </c>
      <c r="J1165" s="68">
        <v>21.375266524520299</v>
      </c>
      <c r="K1165" s="71">
        <v>0.227848101265823</v>
      </c>
      <c r="L1165" s="68">
        <v>79.637526652451996</v>
      </c>
    </row>
    <row r="1166" spans="1:12" x14ac:dyDescent="0.2">
      <c r="A1166" s="72" t="s">
        <v>2558</v>
      </c>
      <c r="B1166" s="66" t="s">
        <v>2559</v>
      </c>
      <c r="C1166" s="67">
        <v>39</v>
      </c>
      <c r="D1166" s="67" t="s">
        <v>342</v>
      </c>
      <c r="E1166" s="71">
        <v>3.5820585157729297E-2</v>
      </c>
      <c r="F1166" s="68">
        <v>0.63965884861407296</v>
      </c>
      <c r="G1166" s="71">
        <v>5.0646303674192102E-2</v>
      </c>
      <c r="H1166" s="68">
        <v>1.01279317697228</v>
      </c>
      <c r="I1166" s="71">
        <v>6.1825404065907197E-3</v>
      </c>
      <c r="J1166" s="68">
        <v>51.865671641791003</v>
      </c>
      <c r="K1166" s="71">
        <v>5.0632911392405097E-2</v>
      </c>
      <c r="L1166" s="68">
        <v>66.471215351812404</v>
      </c>
    </row>
    <row r="1167" spans="1:12" x14ac:dyDescent="0.2">
      <c r="A1167" s="72" t="s">
        <v>2560</v>
      </c>
      <c r="B1167" s="66" t="s">
        <v>2561</v>
      </c>
      <c r="C1167" s="67">
        <v>39</v>
      </c>
      <c r="D1167" s="67" t="s">
        <v>342</v>
      </c>
      <c r="E1167" s="71">
        <v>3.1546540775115803E-2</v>
      </c>
      <c r="F1167" s="68">
        <v>0.47974413646055403</v>
      </c>
      <c r="G1167" s="71">
        <v>4.8401917547859399E-2</v>
      </c>
      <c r="H1167" s="68">
        <v>0.906183368869936</v>
      </c>
      <c r="I1167" s="71">
        <v>8.2630212331842694E-3</v>
      </c>
      <c r="J1167" s="68">
        <v>58.582089552238799</v>
      </c>
      <c r="K1167" s="71">
        <v>3.7974683544303799E-2</v>
      </c>
      <c r="L1167" s="68">
        <v>64.339019189765494</v>
      </c>
    </row>
    <row r="1168" spans="1:12" x14ac:dyDescent="0.2">
      <c r="A1168" s="72" t="s">
        <v>2562</v>
      </c>
      <c r="B1168" s="66" t="s">
        <v>2563</v>
      </c>
      <c r="C1168" s="67">
        <v>39</v>
      </c>
      <c r="D1168" s="67" t="s">
        <v>342</v>
      </c>
      <c r="E1168" s="71">
        <v>0.176236110633953</v>
      </c>
      <c r="F1168" s="68">
        <v>73.667377398720703</v>
      </c>
      <c r="G1168" s="71">
        <v>0.34468335229427399</v>
      </c>
      <c r="H1168" s="68">
        <v>87.899786780383806</v>
      </c>
      <c r="I1168" s="71">
        <v>8.2759156822774099E-2</v>
      </c>
      <c r="J1168" s="68">
        <v>89.498933901919003</v>
      </c>
      <c r="K1168" s="71">
        <v>0.10126582278481</v>
      </c>
      <c r="L1168" s="68">
        <v>72.388059701492494</v>
      </c>
    </row>
    <row r="1169" spans="1:12" x14ac:dyDescent="0.2">
      <c r="A1169" s="72" t="s">
        <v>425</v>
      </c>
      <c r="B1169" s="66" t="s">
        <v>2564</v>
      </c>
      <c r="C1169" s="67">
        <v>39</v>
      </c>
      <c r="D1169" s="67" t="s">
        <v>342</v>
      </c>
      <c r="E1169" s="71">
        <v>0.31582756519940203</v>
      </c>
      <c r="F1169" s="68">
        <v>90.618336886993603</v>
      </c>
      <c r="G1169" s="71">
        <v>0.33190792386011497</v>
      </c>
      <c r="H1169" s="68">
        <v>85.607675906183403</v>
      </c>
      <c r="I1169" s="71">
        <v>7.9798350292296892E-3</v>
      </c>
      <c r="J1169" s="68">
        <v>58.0490405117271</v>
      </c>
      <c r="K1169" s="71">
        <v>0.607594936708861</v>
      </c>
      <c r="L1169" s="68">
        <v>91.9509594882729</v>
      </c>
    </row>
    <row r="1170" spans="1:12" x14ac:dyDescent="0.2">
      <c r="A1170" s="72" t="s">
        <v>2565</v>
      </c>
      <c r="B1170" s="66" t="s">
        <v>2566</v>
      </c>
      <c r="C1170" s="67">
        <v>39</v>
      </c>
      <c r="D1170" s="67" t="s">
        <v>342</v>
      </c>
      <c r="E1170" s="71">
        <v>0.234409658229703</v>
      </c>
      <c r="F1170" s="68">
        <v>82.835820895522403</v>
      </c>
      <c r="G1170" s="71">
        <v>0.29009492110028201</v>
      </c>
      <c r="H1170" s="68">
        <v>73.880597014925399</v>
      </c>
      <c r="I1170" s="71">
        <v>2.07289902976882E-2</v>
      </c>
      <c r="J1170" s="68">
        <v>76.066098081023497</v>
      </c>
      <c r="K1170" s="71">
        <v>0.392405063291139</v>
      </c>
      <c r="L1170" s="68">
        <v>86.353944562899798</v>
      </c>
    </row>
    <row r="1171" spans="1:12" x14ac:dyDescent="0.2">
      <c r="A1171" s="72" t="s">
        <v>2567</v>
      </c>
      <c r="B1171" s="66" t="s">
        <v>2568</v>
      </c>
      <c r="C1171" s="67">
        <v>39</v>
      </c>
      <c r="D1171" s="67" t="s">
        <v>342</v>
      </c>
      <c r="E1171" s="71">
        <v>0.16014895552626299</v>
      </c>
      <c r="F1171" s="68">
        <v>69.7228144989339</v>
      </c>
      <c r="G1171" s="71">
        <v>0.29963774658386499</v>
      </c>
      <c r="H1171" s="68">
        <v>77.931769722814494</v>
      </c>
      <c r="I1171" s="71">
        <v>2.89103858177087E-2</v>
      </c>
      <c r="J1171" s="68">
        <v>80.703624733475493</v>
      </c>
      <c r="K1171" s="71">
        <v>0.151898734177215</v>
      </c>
      <c r="L1171" s="68">
        <v>75.852878464818801</v>
      </c>
    </row>
    <row r="1172" spans="1:12" x14ac:dyDescent="0.2">
      <c r="A1172" s="72" t="s">
        <v>2569</v>
      </c>
      <c r="B1172" s="66" t="s">
        <v>2570</v>
      </c>
      <c r="C1172" s="67">
        <v>39</v>
      </c>
      <c r="D1172" s="67" t="s">
        <v>342</v>
      </c>
      <c r="E1172" s="71">
        <v>0.18030528718389099</v>
      </c>
      <c r="F1172" s="68">
        <v>74.307036247334807</v>
      </c>
      <c r="G1172" s="71">
        <v>0.43273561801334698</v>
      </c>
      <c r="H1172" s="68">
        <v>94.616204690831594</v>
      </c>
      <c r="I1172" s="71">
        <v>3.2230876449718199E-2</v>
      </c>
      <c r="J1172" s="68">
        <v>82.036247334754805</v>
      </c>
      <c r="K1172" s="71">
        <v>7.5949367088607694E-2</v>
      </c>
      <c r="L1172" s="68">
        <v>70.415778251599093</v>
      </c>
    </row>
    <row r="1173" spans="1:12" x14ac:dyDescent="0.2">
      <c r="A1173" s="72" t="s">
        <v>2571</v>
      </c>
      <c r="B1173" s="66" t="s">
        <v>2572</v>
      </c>
      <c r="C1173" s="67">
        <v>39</v>
      </c>
      <c r="D1173" s="67" t="s">
        <v>342</v>
      </c>
      <c r="E1173" s="71">
        <v>0.18076991184682001</v>
      </c>
      <c r="F1173" s="68">
        <v>74.466950959488301</v>
      </c>
      <c r="G1173" s="71">
        <v>0.39994234665433798</v>
      </c>
      <c r="H1173" s="68">
        <v>92.963752665245195</v>
      </c>
      <c r="I1173" s="71">
        <v>4.1101566101312E-2</v>
      </c>
      <c r="J1173" s="68">
        <v>84.221748400852903</v>
      </c>
      <c r="K1173" s="71">
        <v>0.10126582278481</v>
      </c>
      <c r="L1173" s="68">
        <v>72.388059701492494</v>
      </c>
    </row>
    <row r="1174" spans="1:12" x14ac:dyDescent="0.2">
      <c r="A1174" s="72" t="s">
        <v>2573</v>
      </c>
      <c r="B1174" s="66" t="s">
        <v>2574</v>
      </c>
      <c r="C1174" s="67">
        <v>39</v>
      </c>
      <c r="D1174" s="67" t="s">
        <v>342</v>
      </c>
      <c r="E1174" s="71">
        <v>0.31777548155248098</v>
      </c>
      <c r="F1174" s="68">
        <v>90.8315565031983</v>
      </c>
      <c r="G1174" s="71">
        <v>0.25996015936255001</v>
      </c>
      <c r="H1174" s="68">
        <v>50.4264392324094</v>
      </c>
      <c r="I1174" s="71">
        <v>6.0454892889829803E-2</v>
      </c>
      <c r="J1174" s="68">
        <v>87.206823027718599</v>
      </c>
      <c r="K1174" s="71">
        <v>0.632911392405063</v>
      </c>
      <c r="L1174" s="68">
        <v>92.697228144989296</v>
      </c>
    </row>
    <row r="1175" spans="1:12" x14ac:dyDescent="0.2">
      <c r="A1175" s="72" t="s">
        <v>1836</v>
      </c>
      <c r="B1175" s="66" t="s">
        <v>2575</v>
      </c>
      <c r="C1175" s="67">
        <v>39</v>
      </c>
      <c r="D1175" s="67" t="s">
        <v>342</v>
      </c>
      <c r="E1175" s="71">
        <v>0.27779768383991299</v>
      </c>
      <c r="F1175" s="68">
        <v>86.993603411513902</v>
      </c>
      <c r="G1175" s="71">
        <v>0.25</v>
      </c>
      <c r="H1175" s="68">
        <v>35.181236673774002</v>
      </c>
      <c r="I1175" s="71">
        <v>1.11457050708043E-3</v>
      </c>
      <c r="J1175" s="68">
        <v>12.8464818763326</v>
      </c>
      <c r="K1175" s="71">
        <v>0.582278481012658</v>
      </c>
      <c r="L1175" s="68">
        <v>91.364605543709999</v>
      </c>
    </row>
    <row r="1176" spans="1:12" x14ac:dyDescent="0.2">
      <c r="A1176" s="72" t="s">
        <v>2576</v>
      </c>
      <c r="B1176" s="66" t="s">
        <v>2577</v>
      </c>
      <c r="C1176" s="67">
        <v>39</v>
      </c>
      <c r="D1176" s="67" t="s">
        <v>342</v>
      </c>
      <c r="E1176" s="71">
        <v>0.24643160472594</v>
      </c>
      <c r="F1176" s="68">
        <v>84.434968017057599</v>
      </c>
      <c r="G1176" s="71">
        <v>0.29313855688357698</v>
      </c>
      <c r="H1176" s="68">
        <v>75.373134328358205</v>
      </c>
      <c r="I1176" s="71">
        <v>3.1182826106985698E-3</v>
      </c>
      <c r="J1176" s="68">
        <v>32.302771855010697</v>
      </c>
      <c r="K1176" s="71">
        <v>0.443037974683544</v>
      </c>
      <c r="L1176" s="68">
        <v>87.473347547974399</v>
      </c>
    </row>
    <row r="1177" spans="1:12" x14ac:dyDescent="0.2">
      <c r="A1177" s="72" t="s">
        <v>1065</v>
      </c>
      <c r="B1177" s="66" t="s">
        <v>2578</v>
      </c>
      <c r="C1177" s="67">
        <v>39</v>
      </c>
      <c r="D1177" s="67" t="s">
        <v>342</v>
      </c>
      <c r="E1177" s="71">
        <v>0.22651737813970199</v>
      </c>
      <c r="F1177" s="68">
        <v>82.036247334754805</v>
      </c>
      <c r="G1177" s="71">
        <v>0.25796812749004</v>
      </c>
      <c r="H1177" s="68">
        <v>48.081023454157801</v>
      </c>
      <c r="I1177" s="71">
        <v>3.8624879417242298E-3</v>
      </c>
      <c r="J1177" s="68">
        <v>38.3262260127932</v>
      </c>
      <c r="K1177" s="71">
        <v>0.417721518987342</v>
      </c>
      <c r="L1177" s="68">
        <v>86.833688699360394</v>
      </c>
    </row>
    <row r="1178" spans="1:12" x14ac:dyDescent="0.2">
      <c r="A1178" s="72" t="s">
        <v>397</v>
      </c>
      <c r="B1178" s="66" t="s">
        <v>2579</v>
      </c>
      <c r="C1178" s="67">
        <v>39</v>
      </c>
      <c r="D1178" s="67" t="s">
        <v>342</v>
      </c>
      <c r="E1178" s="71">
        <v>0.35957712098748201</v>
      </c>
      <c r="F1178" s="68">
        <v>94.083155650319796</v>
      </c>
      <c r="G1178" s="71">
        <v>0.26650875668435597</v>
      </c>
      <c r="H1178" s="68">
        <v>56.449893390191903</v>
      </c>
      <c r="I1178" s="71">
        <v>2.09602399960796E-3</v>
      </c>
      <c r="J1178" s="68">
        <v>24.0938166311301</v>
      </c>
      <c r="K1178" s="71">
        <v>0.810126582278481</v>
      </c>
      <c r="L1178" s="68">
        <v>97.441364605543697</v>
      </c>
    </row>
    <row r="1179" spans="1:12" x14ac:dyDescent="0.2">
      <c r="A1179" s="72" t="s">
        <v>2580</v>
      </c>
      <c r="B1179" s="66" t="s">
        <v>2581</v>
      </c>
      <c r="C1179" s="67">
        <v>39</v>
      </c>
      <c r="D1179" s="67" t="s">
        <v>342</v>
      </c>
      <c r="E1179" s="71">
        <v>0.25110680946291802</v>
      </c>
      <c r="F1179" s="68">
        <v>85.127931769722807</v>
      </c>
      <c r="G1179" s="71">
        <v>0.29405931828242599</v>
      </c>
      <c r="H1179" s="68">
        <v>75.799573560767598</v>
      </c>
      <c r="I1179" s="71">
        <v>3.5649075746818802E-3</v>
      </c>
      <c r="J1179" s="68">
        <v>36.140724946695101</v>
      </c>
      <c r="K1179" s="71">
        <v>0.455696202531646</v>
      </c>
      <c r="L1179" s="68">
        <v>87.953091684434995</v>
      </c>
    </row>
    <row r="1180" spans="1:12" x14ac:dyDescent="0.2">
      <c r="A1180" s="72" t="s">
        <v>2582</v>
      </c>
      <c r="B1180" s="66" t="s">
        <v>2583</v>
      </c>
      <c r="C1180" s="67">
        <v>39</v>
      </c>
      <c r="D1180" s="67" t="s">
        <v>342</v>
      </c>
      <c r="E1180" s="71">
        <v>0.33613622088817302</v>
      </c>
      <c r="F1180" s="68">
        <v>92.377398720682294</v>
      </c>
      <c r="G1180" s="71">
        <v>0.29260292164674601</v>
      </c>
      <c r="H1180" s="68">
        <v>75.159914712153494</v>
      </c>
      <c r="I1180" s="71">
        <v>6.9449815241008003E-3</v>
      </c>
      <c r="J1180" s="68">
        <v>54.371002132196203</v>
      </c>
      <c r="K1180" s="71">
        <v>0.708860759493671</v>
      </c>
      <c r="L1180" s="68">
        <v>95.255863539445599</v>
      </c>
    </row>
    <row r="1181" spans="1:12" x14ac:dyDescent="0.2">
      <c r="A1181" s="72" t="s">
        <v>2584</v>
      </c>
      <c r="B1181" s="66" t="s">
        <v>2585</v>
      </c>
      <c r="C1181" s="67">
        <v>39</v>
      </c>
      <c r="D1181" s="67" t="s">
        <v>342</v>
      </c>
      <c r="E1181" s="71">
        <v>0.30746137671052298</v>
      </c>
      <c r="F1181" s="68">
        <v>89.232409381663103</v>
      </c>
      <c r="G1181" s="71">
        <v>0.27536077910579898</v>
      </c>
      <c r="H1181" s="68">
        <v>63.912579957356101</v>
      </c>
      <c r="I1181" s="71">
        <v>1.45373077260554E-3</v>
      </c>
      <c r="J1181" s="68">
        <v>16.897654584221801</v>
      </c>
      <c r="K1181" s="71">
        <v>0.645569620253165</v>
      </c>
      <c r="L1181" s="68">
        <v>93.3368869936034</v>
      </c>
    </row>
    <row r="1182" spans="1:12" x14ac:dyDescent="0.2">
      <c r="A1182" s="72" t="s">
        <v>2586</v>
      </c>
      <c r="B1182" s="66" t="s">
        <v>2587</v>
      </c>
      <c r="C1182" s="67">
        <v>39</v>
      </c>
      <c r="D1182" s="67" t="s">
        <v>342</v>
      </c>
      <c r="E1182" s="71">
        <v>0.30585153923436997</v>
      </c>
      <c r="F1182" s="68">
        <v>88.912579957356101</v>
      </c>
      <c r="G1182" s="71">
        <v>0.29015050907481199</v>
      </c>
      <c r="H1182" s="68">
        <v>73.987206823027705</v>
      </c>
      <c r="I1182" s="71">
        <v>7.1509440713350804E-3</v>
      </c>
      <c r="J1182" s="68">
        <v>55.170575692963801</v>
      </c>
      <c r="K1182" s="71">
        <v>0.620253164556962</v>
      </c>
      <c r="L1182" s="68">
        <v>92.430703624733496</v>
      </c>
    </row>
    <row r="1183" spans="1:12" x14ac:dyDescent="0.2">
      <c r="A1183" s="72" t="s">
        <v>2588</v>
      </c>
      <c r="B1183" s="66" t="s">
        <v>2589</v>
      </c>
      <c r="C1183" s="67">
        <v>39</v>
      </c>
      <c r="D1183" s="67" t="s">
        <v>342</v>
      </c>
      <c r="E1183" s="71">
        <v>0.22175815198513099</v>
      </c>
      <c r="F1183" s="68">
        <v>81.503198294243106</v>
      </c>
      <c r="G1183" s="71">
        <v>0.25099601593625498</v>
      </c>
      <c r="H1183" s="68">
        <v>36.727078891258003</v>
      </c>
      <c r="I1183" s="71">
        <v>2.1873376727999799E-2</v>
      </c>
      <c r="J1183" s="68">
        <v>76.865671641790996</v>
      </c>
      <c r="K1183" s="71">
        <v>0.392405063291139</v>
      </c>
      <c r="L1183" s="68">
        <v>86.353944562899798</v>
      </c>
    </row>
    <row r="1184" spans="1:12" x14ac:dyDescent="0.2">
      <c r="A1184" s="72" t="s">
        <v>2590</v>
      </c>
      <c r="B1184" s="66" t="s">
        <v>2591</v>
      </c>
      <c r="C1184" s="67">
        <v>39</v>
      </c>
      <c r="D1184" s="67" t="s">
        <v>342</v>
      </c>
      <c r="E1184" s="71">
        <v>0.21648102668279401</v>
      </c>
      <c r="F1184" s="68">
        <v>80.650319829424305</v>
      </c>
      <c r="G1184" s="71">
        <v>0.273340445568236</v>
      </c>
      <c r="H1184" s="68">
        <v>62.100213219616201</v>
      </c>
      <c r="I1184" s="71">
        <v>4.6988710429511603E-2</v>
      </c>
      <c r="J1184" s="68">
        <v>85.501066098080997</v>
      </c>
      <c r="K1184" s="71">
        <v>0.329113924050633</v>
      </c>
      <c r="L1184" s="68">
        <v>84.275053304904006</v>
      </c>
    </row>
    <row r="1185" spans="1:12" x14ac:dyDescent="0.2">
      <c r="A1185" s="72" t="s">
        <v>2592</v>
      </c>
      <c r="B1185" s="66" t="s">
        <v>2593</v>
      </c>
      <c r="C1185" s="67">
        <v>39</v>
      </c>
      <c r="D1185" s="67" t="s">
        <v>342</v>
      </c>
      <c r="E1185" s="71">
        <v>0.12217173694316399</v>
      </c>
      <c r="F1185" s="68">
        <v>59.221748400852903</v>
      </c>
      <c r="G1185" s="71">
        <v>0.18265839929089001</v>
      </c>
      <c r="H1185" s="68">
        <v>5.0639658848614104</v>
      </c>
      <c r="I1185" s="71">
        <v>1.9299849513286001E-2</v>
      </c>
      <c r="J1185" s="68">
        <v>74.253731343283604</v>
      </c>
      <c r="K1185" s="71">
        <v>0.164556962025316</v>
      </c>
      <c r="L1185" s="68">
        <v>76.6524520255863</v>
      </c>
    </row>
    <row r="1186" spans="1:12" x14ac:dyDescent="0.2">
      <c r="A1186" s="72" t="s">
        <v>2594</v>
      </c>
      <c r="B1186" s="66" t="s">
        <v>2595</v>
      </c>
      <c r="C1186" s="67">
        <v>39</v>
      </c>
      <c r="D1186" s="67" t="s">
        <v>342</v>
      </c>
      <c r="E1186" s="71">
        <v>4.9874091122516798E-2</v>
      </c>
      <c r="F1186" s="68">
        <v>1.81236673773987</v>
      </c>
      <c r="G1186" s="71">
        <v>0.10761387534123699</v>
      </c>
      <c r="H1186" s="68">
        <v>2.3987206823027698</v>
      </c>
      <c r="I1186" s="71">
        <v>4.0337144820093802E-3</v>
      </c>
      <c r="J1186" s="68">
        <v>39.925373134328403</v>
      </c>
      <c r="K1186" s="71">
        <v>3.7974683544303799E-2</v>
      </c>
      <c r="L1186" s="68">
        <v>64.339019189765494</v>
      </c>
    </row>
    <row r="1187" spans="1:12" x14ac:dyDescent="0.2">
      <c r="A1187" s="72" t="s">
        <v>2596</v>
      </c>
      <c r="B1187" s="66" t="s">
        <v>2597</v>
      </c>
      <c r="C1187" s="67">
        <v>39</v>
      </c>
      <c r="D1187" s="67" t="s">
        <v>342</v>
      </c>
      <c r="E1187" s="71">
        <v>3.9311005064571997E-2</v>
      </c>
      <c r="F1187" s="68">
        <v>1.1727078891258</v>
      </c>
      <c r="G1187" s="71">
        <v>6.6434883559880101E-2</v>
      </c>
      <c r="H1187" s="68">
        <v>1.3326226012793201</v>
      </c>
      <c r="I1187" s="71">
        <v>8.6522024143071503E-4</v>
      </c>
      <c r="J1187" s="68">
        <v>9.4349680170575692</v>
      </c>
      <c r="K1187" s="71">
        <v>5.0632911392405097E-2</v>
      </c>
      <c r="L1187" s="68">
        <v>66.471215351812404</v>
      </c>
    </row>
    <row r="1188" spans="1:12" x14ac:dyDescent="0.2">
      <c r="A1188" s="72" t="s">
        <v>2598</v>
      </c>
      <c r="B1188" s="66" t="s">
        <v>2599</v>
      </c>
      <c r="C1188" s="67">
        <v>39</v>
      </c>
      <c r="D1188" s="67" t="s">
        <v>342</v>
      </c>
      <c r="E1188" s="71">
        <v>0.17041337666787701</v>
      </c>
      <c r="F1188" s="68">
        <v>72.654584221748394</v>
      </c>
      <c r="G1188" s="71">
        <v>0.242975627724073</v>
      </c>
      <c r="H1188" s="68">
        <v>10.9808102345416</v>
      </c>
      <c r="I1188" s="71">
        <v>2.44171746943154E-3</v>
      </c>
      <c r="J1188" s="68">
        <v>26.918976545842199</v>
      </c>
      <c r="K1188" s="71">
        <v>0.265822784810127</v>
      </c>
      <c r="L1188" s="68">
        <v>81.982942430703602</v>
      </c>
    </row>
    <row r="1189" spans="1:12" x14ac:dyDescent="0.2">
      <c r="A1189" s="72" t="s">
        <v>1885</v>
      </c>
      <c r="B1189" s="66" t="s">
        <v>2600</v>
      </c>
      <c r="C1189" s="67">
        <v>39</v>
      </c>
      <c r="D1189" s="67" t="s">
        <v>342</v>
      </c>
      <c r="E1189" s="71">
        <v>0.29193478414052498</v>
      </c>
      <c r="F1189" s="68">
        <v>88.006396588486098</v>
      </c>
      <c r="G1189" s="71">
        <v>0.25567574890397698</v>
      </c>
      <c r="H1189" s="68">
        <v>43.816631130064003</v>
      </c>
      <c r="I1189" s="71">
        <v>3.7850122504939902E-2</v>
      </c>
      <c r="J1189" s="68">
        <v>83.528784648187596</v>
      </c>
      <c r="K1189" s="71">
        <v>0.582278481012658</v>
      </c>
      <c r="L1189" s="68">
        <v>91.364605543709999</v>
      </c>
    </row>
    <row r="1190" spans="1:12" x14ac:dyDescent="0.2">
      <c r="A1190" s="72" t="s">
        <v>794</v>
      </c>
      <c r="B1190" s="66" t="s">
        <v>2601</v>
      </c>
      <c r="C1190" s="67">
        <v>39</v>
      </c>
      <c r="D1190" s="67" t="s">
        <v>342</v>
      </c>
      <c r="E1190" s="71">
        <v>3.3890643592581399E-2</v>
      </c>
      <c r="F1190" s="68">
        <v>0.53304904051172697</v>
      </c>
      <c r="G1190" s="71">
        <v>1.23046149093071E-2</v>
      </c>
      <c r="H1190" s="68">
        <v>0.47974413646055403</v>
      </c>
      <c r="I1190" s="71">
        <v>7.5972093172806501E-4</v>
      </c>
      <c r="J1190" s="68">
        <v>8.2622601279317696</v>
      </c>
      <c r="K1190" s="71">
        <v>8.8607594936708903E-2</v>
      </c>
      <c r="L1190" s="68">
        <v>71.535181236673793</v>
      </c>
    </row>
    <row r="1191" spans="1:12" x14ac:dyDescent="0.2">
      <c r="A1191" s="72" t="s">
        <v>2602</v>
      </c>
      <c r="B1191" s="66" t="s">
        <v>2603</v>
      </c>
      <c r="C1191" s="67">
        <v>39</v>
      </c>
      <c r="D1191" s="67" t="s">
        <v>342</v>
      </c>
      <c r="E1191" s="71">
        <v>4.6309427014285101E-2</v>
      </c>
      <c r="F1191" s="68">
        <v>1.5458422174840101</v>
      </c>
      <c r="G1191" s="71">
        <v>6.220589261995E-2</v>
      </c>
      <c r="H1191" s="68">
        <v>1.1727078891258</v>
      </c>
      <c r="I1191" s="71">
        <v>7.7302133429767703E-4</v>
      </c>
      <c r="J1191" s="68">
        <v>8.3688699360341108</v>
      </c>
      <c r="K1191" s="71">
        <v>7.5949367088607694E-2</v>
      </c>
      <c r="L1191" s="68">
        <v>70.415778251599093</v>
      </c>
    </row>
    <row r="1192" spans="1:12" x14ac:dyDescent="0.2">
      <c r="A1192" s="72" t="s">
        <v>2604</v>
      </c>
      <c r="B1192" s="66" t="s">
        <v>2605</v>
      </c>
      <c r="C1192" s="67">
        <v>39</v>
      </c>
      <c r="D1192" s="67" t="s">
        <v>342</v>
      </c>
      <c r="E1192" s="71">
        <v>1.78035925804522E-2</v>
      </c>
      <c r="F1192" s="68">
        <v>0.21321961620469099</v>
      </c>
      <c r="G1192" s="71">
        <v>9.9601593625498006E-4</v>
      </c>
      <c r="H1192" s="68">
        <v>0.26652452025586398</v>
      </c>
      <c r="I1192" s="71">
        <v>1.7818504126966401E-3</v>
      </c>
      <c r="J1192" s="68">
        <v>20.362473347548001</v>
      </c>
      <c r="K1192" s="71">
        <v>5.0632911392405097E-2</v>
      </c>
      <c r="L1192" s="68">
        <v>66.471215351812404</v>
      </c>
    </row>
    <row r="1193" spans="1:12" x14ac:dyDescent="0.2">
      <c r="A1193" s="72" t="s">
        <v>2606</v>
      </c>
      <c r="B1193" s="66" t="s">
        <v>2607</v>
      </c>
      <c r="C1193" s="67">
        <v>39</v>
      </c>
      <c r="D1193" s="67" t="s">
        <v>342</v>
      </c>
      <c r="E1193" s="71">
        <v>4.2688158357140502E-2</v>
      </c>
      <c r="F1193" s="68">
        <v>1.38592750533049</v>
      </c>
      <c r="G1193" s="71">
        <v>6.5971668880035403E-2</v>
      </c>
      <c r="H1193" s="68">
        <v>1.2793176972281499</v>
      </c>
      <c r="I1193" s="71">
        <v>1.1459894798980901E-2</v>
      </c>
      <c r="J1193" s="68">
        <v>65.138592750532993</v>
      </c>
      <c r="K1193" s="71">
        <v>5.0632911392405097E-2</v>
      </c>
      <c r="L1193" s="68">
        <v>66.471215351812404</v>
      </c>
    </row>
    <row r="1194" spans="1:12" x14ac:dyDescent="0.2">
      <c r="A1194" s="72" t="s">
        <v>2608</v>
      </c>
      <c r="B1194" s="66" t="s">
        <v>2609</v>
      </c>
      <c r="C1194" s="67">
        <v>39</v>
      </c>
      <c r="D1194" s="67" t="s">
        <v>342</v>
      </c>
      <c r="E1194" s="71">
        <v>0.13992386616138999</v>
      </c>
      <c r="F1194" s="68">
        <v>65.511727078891298</v>
      </c>
      <c r="G1194" s="71">
        <v>0.23383343380365501</v>
      </c>
      <c r="H1194" s="68">
        <v>9.7014925373134293</v>
      </c>
      <c r="I1194" s="71">
        <v>0.122647025440007</v>
      </c>
      <c r="J1194" s="68">
        <v>91.524520255863493</v>
      </c>
      <c r="K1194" s="71">
        <v>6.3291139240506403E-2</v>
      </c>
      <c r="L1194" s="68">
        <v>68.443496801705805</v>
      </c>
    </row>
    <row r="1195" spans="1:12" x14ac:dyDescent="0.2">
      <c r="A1195" s="72" t="s">
        <v>2610</v>
      </c>
      <c r="B1195" s="66" t="s">
        <v>2611</v>
      </c>
      <c r="C1195" s="67">
        <v>39</v>
      </c>
      <c r="D1195" s="67" t="s">
        <v>342</v>
      </c>
      <c r="E1195" s="71">
        <v>0.214692755624594</v>
      </c>
      <c r="F1195" s="68">
        <v>80.543710021321999</v>
      </c>
      <c r="G1195" s="71">
        <v>0.28876936642904</v>
      </c>
      <c r="H1195" s="68">
        <v>73.134328358209004</v>
      </c>
      <c r="I1195" s="71">
        <v>8.7852069790746905E-4</v>
      </c>
      <c r="J1195" s="68">
        <v>9.6481876332622605</v>
      </c>
      <c r="K1195" s="71">
        <v>0.354430379746835</v>
      </c>
      <c r="L1195" s="68">
        <v>85.074626865671604</v>
      </c>
    </row>
    <row r="1196" spans="1:12" x14ac:dyDescent="0.2">
      <c r="A1196" s="72" t="s">
        <v>2612</v>
      </c>
      <c r="B1196" s="66" t="s">
        <v>2613</v>
      </c>
      <c r="C1196" s="67">
        <v>39</v>
      </c>
      <c r="D1196" s="67" t="s">
        <v>342</v>
      </c>
      <c r="E1196" s="71">
        <v>0.230918334148459</v>
      </c>
      <c r="F1196" s="68">
        <v>82.462686567164198</v>
      </c>
      <c r="G1196" s="71">
        <v>0.26730313860247701</v>
      </c>
      <c r="H1196" s="68">
        <v>56.929637526652499</v>
      </c>
      <c r="I1196" s="71">
        <v>7.7303448555566898E-3</v>
      </c>
      <c r="J1196" s="68">
        <v>57.196162046908299</v>
      </c>
      <c r="K1196" s="71">
        <v>0.417721518987342</v>
      </c>
      <c r="L1196" s="68">
        <v>86.833688699360394</v>
      </c>
    </row>
    <row r="1197" spans="1:12" x14ac:dyDescent="0.2">
      <c r="A1197" s="72" t="s">
        <v>2614</v>
      </c>
      <c r="B1197" s="66" t="s">
        <v>2615</v>
      </c>
      <c r="C1197" s="67">
        <v>39</v>
      </c>
      <c r="D1197" s="67" t="s">
        <v>342</v>
      </c>
      <c r="E1197" s="71">
        <v>0.18307414487861001</v>
      </c>
      <c r="F1197" s="68">
        <v>75</v>
      </c>
      <c r="G1197" s="71">
        <v>0.15342914221387899</v>
      </c>
      <c r="H1197" s="68">
        <v>3.9445628997867801</v>
      </c>
      <c r="I1197" s="71">
        <v>3.38822913081288E-3</v>
      </c>
      <c r="J1197" s="68">
        <v>34.914712153518103</v>
      </c>
      <c r="K1197" s="71">
        <v>0.392405063291139</v>
      </c>
      <c r="L1197" s="68">
        <v>86.353944562899798</v>
      </c>
    </row>
    <row r="1198" spans="1:12" x14ac:dyDescent="0.2">
      <c r="A1198" s="72" t="s">
        <v>2616</v>
      </c>
      <c r="B1198" s="66" t="s">
        <v>2617</v>
      </c>
      <c r="C1198" s="67">
        <v>39</v>
      </c>
      <c r="D1198" s="67" t="s">
        <v>342</v>
      </c>
      <c r="E1198" s="71">
        <v>0.12668439070634599</v>
      </c>
      <c r="F1198" s="68">
        <v>61.300639658848603</v>
      </c>
      <c r="G1198" s="71">
        <v>0.17475830197592501</v>
      </c>
      <c r="H1198" s="68">
        <v>4.9040511727078897</v>
      </c>
      <c r="I1198" s="71">
        <v>2.7632245734914599E-3</v>
      </c>
      <c r="J1198" s="68">
        <v>29.5842217484009</v>
      </c>
      <c r="K1198" s="71">
        <v>0.20253164556962</v>
      </c>
      <c r="L1198" s="68">
        <v>78.411513859275004</v>
      </c>
    </row>
    <row r="1199" spans="1:12" x14ac:dyDescent="0.2">
      <c r="A1199" s="72" t="s">
        <v>2618</v>
      </c>
      <c r="B1199" s="66" t="s">
        <v>2619</v>
      </c>
      <c r="C1199" s="67">
        <v>39</v>
      </c>
      <c r="D1199" s="67" t="s">
        <v>342</v>
      </c>
      <c r="E1199" s="71">
        <v>0.20168123985311401</v>
      </c>
      <c r="F1199" s="68">
        <v>78.731343283582106</v>
      </c>
      <c r="G1199" s="71">
        <v>0.30447532487706003</v>
      </c>
      <c r="H1199" s="68">
        <v>79.104477611940297</v>
      </c>
      <c r="I1199" s="71">
        <v>9.4291541759532506E-3</v>
      </c>
      <c r="J1199" s="68">
        <v>61.034115138592703</v>
      </c>
      <c r="K1199" s="71">
        <v>0.291139240506329</v>
      </c>
      <c r="L1199" s="68">
        <v>83.102345415778302</v>
      </c>
    </row>
    <row r="1200" spans="1:12" x14ac:dyDescent="0.2">
      <c r="A1200" s="72" t="s">
        <v>2620</v>
      </c>
      <c r="B1200" s="66" t="s">
        <v>2621</v>
      </c>
      <c r="C1200" s="67">
        <v>39</v>
      </c>
      <c r="D1200" s="67" t="s">
        <v>342</v>
      </c>
      <c r="E1200" s="71">
        <v>0.149648880487774</v>
      </c>
      <c r="F1200" s="68">
        <v>67.590618336887005</v>
      </c>
      <c r="G1200" s="71">
        <v>0.21750615750422</v>
      </c>
      <c r="H1200" s="68">
        <v>7.5159914712153499</v>
      </c>
      <c r="I1200" s="71">
        <v>3.59238269327866E-3</v>
      </c>
      <c r="J1200" s="68">
        <v>36.353944562899798</v>
      </c>
      <c r="K1200" s="71">
        <v>0.227848101265823</v>
      </c>
      <c r="L1200" s="68">
        <v>79.637526652451996</v>
      </c>
    </row>
    <row r="1201" spans="1:12" x14ac:dyDescent="0.2">
      <c r="A1201" s="72" t="s">
        <v>965</v>
      </c>
      <c r="B1201" s="66" t="s">
        <v>2622</v>
      </c>
      <c r="C1201" s="67">
        <v>39</v>
      </c>
      <c r="D1201" s="67" t="s">
        <v>342</v>
      </c>
      <c r="E1201" s="71">
        <v>3.9019201967669601E-2</v>
      </c>
      <c r="F1201" s="68">
        <v>1.0660980810234499</v>
      </c>
      <c r="G1201" s="71">
        <v>9.9601593625498006E-4</v>
      </c>
      <c r="H1201" s="68">
        <v>0.26652452025586398</v>
      </c>
      <c r="I1201" s="71">
        <v>2.1375393338422398E-3</v>
      </c>
      <c r="J1201" s="68">
        <v>24.466950959488301</v>
      </c>
      <c r="K1201" s="71">
        <v>0.113924050632911</v>
      </c>
      <c r="L1201" s="68">
        <v>73.400852878464804</v>
      </c>
    </row>
    <row r="1202" spans="1:12" x14ac:dyDescent="0.2">
      <c r="A1202" s="72" t="s">
        <v>2623</v>
      </c>
      <c r="B1202" s="66" t="s">
        <v>2624</v>
      </c>
      <c r="C1202" s="67">
        <v>39</v>
      </c>
      <c r="D1202" s="67" t="s">
        <v>342</v>
      </c>
      <c r="E1202" s="71">
        <v>0.132503181172208</v>
      </c>
      <c r="F1202" s="68">
        <v>63.006396588486098</v>
      </c>
      <c r="G1202" s="71">
        <v>0.22670506953918401</v>
      </c>
      <c r="H1202" s="68">
        <v>8.3688699360341108</v>
      </c>
      <c r="I1202" s="71">
        <v>1.8905739800223201E-2</v>
      </c>
      <c r="J1202" s="68">
        <v>73.773987206822994</v>
      </c>
      <c r="K1202" s="71">
        <v>0.151898734177215</v>
      </c>
      <c r="L1202" s="68">
        <v>75.852878464818801</v>
      </c>
    </row>
    <row r="1203" spans="1:12" x14ac:dyDescent="0.2">
      <c r="A1203" s="72" t="s">
        <v>2625</v>
      </c>
      <c r="B1203" s="66" t="s">
        <v>2626</v>
      </c>
      <c r="C1203" s="67">
        <v>39</v>
      </c>
      <c r="D1203" s="67" t="s">
        <v>342</v>
      </c>
      <c r="E1203" s="71">
        <v>0.20525301819216299</v>
      </c>
      <c r="F1203" s="68">
        <v>79.317697228144993</v>
      </c>
      <c r="G1203" s="71">
        <v>0.25161666662598398</v>
      </c>
      <c r="H1203" s="68">
        <v>38.113006396588503</v>
      </c>
      <c r="I1203" s="71">
        <v>9.71200820366999E-3</v>
      </c>
      <c r="J1203" s="68">
        <v>61.727078891258003</v>
      </c>
      <c r="K1203" s="71">
        <v>0.354430379746835</v>
      </c>
      <c r="L1203" s="68">
        <v>85.074626865671604</v>
      </c>
    </row>
    <row r="1204" spans="1:12" x14ac:dyDescent="0.2">
      <c r="A1204" s="72" t="s">
        <v>2627</v>
      </c>
      <c r="B1204" s="66" t="s">
        <v>2628</v>
      </c>
      <c r="C1204" s="67">
        <v>39</v>
      </c>
      <c r="D1204" s="67" t="s">
        <v>342</v>
      </c>
      <c r="E1204" s="71">
        <v>0.204701625529423</v>
      </c>
      <c r="F1204" s="68">
        <v>79.157782515991499</v>
      </c>
      <c r="G1204" s="71">
        <v>0.35328359840527401</v>
      </c>
      <c r="H1204" s="68">
        <v>89.072494669509595</v>
      </c>
      <c r="I1204" s="71">
        <v>7.6567212209680199E-3</v>
      </c>
      <c r="J1204" s="68">
        <v>56.982942430703602</v>
      </c>
      <c r="K1204" s="71">
        <v>0.253164556962025</v>
      </c>
      <c r="L1204" s="68">
        <v>81.289978678038395</v>
      </c>
    </row>
    <row r="1205" spans="1:12" x14ac:dyDescent="0.2">
      <c r="A1205" s="72" t="s">
        <v>2629</v>
      </c>
      <c r="B1205" s="66" t="s">
        <v>2630</v>
      </c>
      <c r="C1205" s="67">
        <v>39</v>
      </c>
      <c r="D1205" s="67" t="s">
        <v>342</v>
      </c>
      <c r="E1205" s="71">
        <v>0.12406206067185201</v>
      </c>
      <c r="F1205" s="68">
        <v>60.607675906183403</v>
      </c>
      <c r="G1205" s="71">
        <v>0.27296162954305703</v>
      </c>
      <c r="H1205" s="68">
        <v>61.620469083155598</v>
      </c>
      <c r="I1205" s="71">
        <v>1.0616957535791701E-2</v>
      </c>
      <c r="J1205" s="68">
        <v>63.592750533048999</v>
      </c>
      <c r="K1205" s="71">
        <v>8.8607594936708903E-2</v>
      </c>
      <c r="L1205" s="68">
        <v>71.535181236673793</v>
      </c>
    </row>
    <row r="1206" spans="1:12" x14ac:dyDescent="0.2">
      <c r="A1206" s="72" t="s">
        <v>794</v>
      </c>
      <c r="B1206" s="66" t="s">
        <v>2631</v>
      </c>
      <c r="C1206" s="67">
        <v>39</v>
      </c>
      <c r="D1206" s="67" t="s">
        <v>342</v>
      </c>
      <c r="E1206" s="71">
        <v>0.17467511362818999</v>
      </c>
      <c r="F1206" s="68">
        <v>73.400852878464804</v>
      </c>
      <c r="G1206" s="71">
        <v>0.29288202859871798</v>
      </c>
      <c r="H1206" s="68">
        <v>75.213219616204697</v>
      </c>
      <c r="I1206" s="71">
        <v>2.86116667162318E-2</v>
      </c>
      <c r="J1206" s="68">
        <v>80.543710021321999</v>
      </c>
      <c r="K1206" s="71">
        <v>0.20253164556962</v>
      </c>
      <c r="L1206" s="68">
        <v>78.411513859275004</v>
      </c>
    </row>
    <row r="1207" spans="1:12" x14ac:dyDescent="0.2">
      <c r="A1207" s="72" t="s">
        <v>2632</v>
      </c>
      <c r="B1207" s="66" t="s">
        <v>2633</v>
      </c>
      <c r="C1207" s="67">
        <v>39</v>
      </c>
      <c r="D1207" s="67" t="s">
        <v>342</v>
      </c>
      <c r="E1207" s="71">
        <v>0.10354194415484599</v>
      </c>
      <c r="F1207" s="68">
        <v>47.601279317697198</v>
      </c>
      <c r="G1207" s="71">
        <v>0.27137671528760099</v>
      </c>
      <c r="H1207" s="68">
        <v>60.234541577825198</v>
      </c>
      <c r="I1207" s="71">
        <v>1.2744336326326901E-3</v>
      </c>
      <c r="J1207" s="68">
        <v>14.8720682302772</v>
      </c>
      <c r="K1207" s="71">
        <v>3.7974683544303799E-2</v>
      </c>
      <c r="L1207" s="68">
        <v>64.339019189765494</v>
      </c>
    </row>
    <row r="1208" spans="1:12" x14ac:dyDescent="0.2">
      <c r="A1208" s="72" t="s">
        <v>2634</v>
      </c>
      <c r="B1208" s="66" t="s">
        <v>2635</v>
      </c>
      <c r="C1208" s="67">
        <v>39</v>
      </c>
      <c r="D1208" s="67" t="s">
        <v>342</v>
      </c>
      <c r="E1208" s="71">
        <v>9.1484491570415299E-2</v>
      </c>
      <c r="F1208" s="68">
        <v>31.023454157782499</v>
      </c>
      <c r="G1208" s="71">
        <v>0.25796812749004</v>
      </c>
      <c r="H1208" s="68">
        <v>48.081023454157801</v>
      </c>
      <c r="I1208" s="71">
        <v>3.8271193731048299E-3</v>
      </c>
      <c r="J1208" s="68">
        <v>38.113006396588503</v>
      </c>
      <c r="K1208" s="71">
        <v>1.26582278481013E-2</v>
      </c>
      <c r="L1208" s="68">
        <v>55.7036247334755</v>
      </c>
    </row>
    <row r="1209" spans="1:12" x14ac:dyDescent="0.2">
      <c r="A1209" s="72" t="s">
        <v>2636</v>
      </c>
      <c r="B1209" s="66" t="s">
        <v>2637</v>
      </c>
      <c r="C1209" s="67">
        <v>39</v>
      </c>
      <c r="D1209" s="67" t="s">
        <v>342</v>
      </c>
      <c r="E1209" s="71">
        <v>8.8889498388303803E-2</v>
      </c>
      <c r="F1209" s="68">
        <v>25.533049040511699</v>
      </c>
      <c r="G1209" s="71">
        <v>0.25</v>
      </c>
      <c r="H1209" s="68">
        <v>35.181236673774002</v>
      </c>
      <c r="I1209" s="71">
        <v>4.01026731681024E-3</v>
      </c>
      <c r="J1209" s="68">
        <v>39.712153518123699</v>
      </c>
      <c r="K1209" s="71">
        <v>1.26582278481013E-2</v>
      </c>
      <c r="L1209" s="68">
        <v>55.7036247334755</v>
      </c>
    </row>
    <row r="1210" spans="1:12" x14ac:dyDescent="0.2">
      <c r="A1210" s="72" t="s">
        <v>2638</v>
      </c>
      <c r="B1210" s="66" t="s">
        <v>2639</v>
      </c>
      <c r="C1210" s="67">
        <v>39</v>
      </c>
      <c r="D1210" s="67" t="s">
        <v>342</v>
      </c>
      <c r="E1210" s="71">
        <v>9.1809170696068004E-2</v>
      </c>
      <c r="F1210" s="68">
        <v>31.6631130063966</v>
      </c>
      <c r="G1210" s="71">
        <v>0.25842850818913699</v>
      </c>
      <c r="H1210" s="68">
        <v>48.294243070362498</v>
      </c>
      <c r="I1210" s="71">
        <v>4.3407760509654404E-3</v>
      </c>
      <c r="J1210" s="68">
        <v>42.270788912580002</v>
      </c>
      <c r="K1210" s="71">
        <v>1.26582278481013E-2</v>
      </c>
      <c r="L1210" s="68">
        <v>55.7036247334755</v>
      </c>
    </row>
    <row r="1211" spans="1:12" x14ac:dyDescent="0.2">
      <c r="A1211" s="72" t="s">
        <v>2640</v>
      </c>
      <c r="B1211" s="66" t="s">
        <v>2641</v>
      </c>
      <c r="C1211" s="67">
        <v>39</v>
      </c>
      <c r="D1211" s="67" t="s">
        <v>342</v>
      </c>
      <c r="E1211" s="71">
        <v>8.5849247586825606E-2</v>
      </c>
      <c r="F1211" s="68">
        <v>16.684434968017101</v>
      </c>
      <c r="G1211" s="71">
        <v>0.249930761995385</v>
      </c>
      <c r="H1211" s="68">
        <v>13.8592750533049</v>
      </c>
      <c r="I1211" s="71">
        <v>7.6169807650920398E-3</v>
      </c>
      <c r="J1211" s="68">
        <v>56.929637526652499</v>
      </c>
      <c r="K1211" s="71">
        <v>0</v>
      </c>
      <c r="L1211" s="68">
        <v>45.255863539445599</v>
      </c>
    </row>
    <row r="1212" spans="1:12" x14ac:dyDescent="0.2">
      <c r="A1212" s="72" t="s">
        <v>2642</v>
      </c>
      <c r="B1212" s="66" t="s">
        <v>2643</v>
      </c>
      <c r="C1212" s="67">
        <v>39</v>
      </c>
      <c r="D1212" s="67" t="s">
        <v>342</v>
      </c>
      <c r="E1212" s="71">
        <v>8.4551204645503697E-2</v>
      </c>
      <c r="F1212" s="68">
        <v>12.4733475479744</v>
      </c>
      <c r="G1212" s="71">
        <v>0.24999898922632799</v>
      </c>
      <c r="H1212" s="68">
        <v>14.498933901918999</v>
      </c>
      <c r="I1212" s="71">
        <v>3.6546247101826501E-3</v>
      </c>
      <c r="J1212" s="68">
        <v>36.620469083155598</v>
      </c>
      <c r="K1212" s="71">
        <v>0</v>
      </c>
      <c r="L1212" s="68">
        <v>45.255863539445599</v>
      </c>
    </row>
    <row r="1213" spans="1:12" x14ac:dyDescent="0.2">
      <c r="A1213" s="72" t="s">
        <v>2644</v>
      </c>
      <c r="B1213" s="66" t="s">
        <v>2645</v>
      </c>
      <c r="C1213" s="67">
        <v>39</v>
      </c>
      <c r="D1213" s="67" t="s">
        <v>342</v>
      </c>
      <c r="E1213" s="71">
        <v>8.3462436553259606E-2</v>
      </c>
      <c r="F1213" s="68">
        <v>6.3432835820895503</v>
      </c>
      <c r="G1213" s="71">
        <v>0.25</v>
      </c>
      <c r="H1213" s="68">
        <v>35.181236673774002</v>
      </c>
      <c r="I1213" s="71">
        <v>3.8730965977893099E-4</v>
      </c>
      <c r="J1213" s="68">
        <v>3.9978678038379498</v>
      </c>
      <c r="K1213" s="71">
        <v>0</v>
      </c>
      <c r="L1213" s="68">
        <v>45.255863539445599</v>
      </c>
    </row>
    <row r="1214" spans="1:12" x14ac:dyDescent="0.2">
      <c r="A1214" s="72" t="s">
        <v>2646</v>
      </c>
      <c r="B1214" s="66" t="s">
        <v>2647</v>
      </c>
      <c r="C1214" s="67">
        <v>39</v>
      </c>
      <c r="D1214" s="67" t="s">
        <v>342</v>
      </c>
      <c r="E1214" s="71">
        <v>8.4499418840481899E-2</v>
      </c>
      <c r="F1214" s="68">
        <v>12.313432835820899</v>
      </c>
      <c r="G1214" s="71">
        <v>0.25</v>
      </c>
      <c r="H1214" s="68">
        <v>35.181236673774002</v>
      </c>
      <c r="I1214" s="71">
        <v>3.49825652144565E-3</v>
      </c>
      <c r="J1214" s="68">
        <v>35.767590618336897</v>
      </c>
      <c r="K1214" s="71">
        <v>0</v>
      </c>
      <c r="L1214" s="68">
        <v>45.255863539445599</v>
      </c>
    </row>
    <row r="1215" spans="1:12" x14ac:dyDescent="0.2">
      <c r="A1215" s="72" t="s">
        <v>2648</v>
      </c>
      <c r="B1215" s="66" t="s">
        <v>2649</v>
      </c>
      <c r="C1215" s="67">
        <v>39</v>
      </c>
      <c r="D1215" s="67" t="s">
        <v>342</v>
      </c>
      <c r="E1215" s="71">
        <v>8.6943097440837697E-2</v>
      </c>
      <c r="F1215" s="68">
        <v>19.349680170575699</v>
      </c>
      <c r="G1215" s="71">
        <v>0.25643647631695399</v>
      </c>
      <c r="H1215" s="68">
        <v>45.522388059701498</v>
      </c>
      <c r="I1215" s="71">
        <v>4.3928160055586004E-3</v>
      </c>
      <c r="J1215" s="68">
        <v>42.750533049040499</v>
      </c>
      <c r="K1215" s="71">
        <v>0</v>
      </c>
      <c r="L1215" s="68">
        <v>45.255863539445599</v>
      </c>
    </row>
    <row r="1216" spans="1:12" x14ac:dyDescent="0.2">
      <c r="A1216" s="72" t="s">
        <v>2650</v>
      </c>
      <c r="B1216" s="66" t="s">
        <v>2651</v>
      </c>
      <c r="C1216" s="67">
        <v>39</v>
      </c>
      <c r="D1216" s="67" t="s">
        <v>342</v>
      </c>
      <c r="E1216" s="71">
        <v>0.10643407327490099</v>
      </c>
      <c r="F1216" s="68">
        <v>50.159914712153501</v>
      </c>
      <c r="G1216" s="71">
        <v>0.31137671536077899</v>
      </c>
      <c r="H1216" s="68">
        <v>81.876332622601296</v>
      </c>
      <c r="I1216" s="71">
        <v>7.9255044639232296E-3</v>
      </c>
      <c r="J1216" s="68">
        <v>57.889125799573598</v>
      </c>
      <c r="K1216" s="71">
        <v>0</v>
      </c>
      <c r="L1216" s="68">
        <v>45.255863539445599</v>
      </c>
    </row>
    <row r="1217" spans="1:12" x14ac:dyDescent="0.2">
      <c r="A1217" s="72" t="s">
        <v>2652</v>
      </c>
      <c r="B1217" s="66" t="s">
        <v>2653</v>
      </c>
      <c r="C1217" s="67">
        <v>39</v>
      </c>
      <c r="D1217" s="67" t="s">
        <v>342</v>
      </c>
      <c r="E1217" s="71">
        <v>8.6719096537544504E-2</v>
      </c>
      <c r="F1217" s="68">
        <v>18.763326226012801</v>
      </c>
      <c r="G1217" s="71">
        <v>0.25896414342629498</v>
      </c>
      <c r="H1217" s="68">
        <v>49.253731343283597</v>
      </c>
      <c r="I1217" s="71">
        <v>1.1931461863387699E-3</v>
      </c>
      <c r="J1217" s="68">
        <v>13.8592750533049</v>
      </c>
      <c r="K1217" s="71">
        <v>0</v>
      </c>
      <c r="L1217" s="68">
        <v>45.255863539445599</v>
      </c>
    </row>
    <row r="1218" spans="1:12" x14ac:dyDescent="0.2">
      <c r="A1218" s="72" t="s">
        <v>2654</v>
      </c>
      <c r="B1218" s="66" t="s">
        <v>2655</v>
      </c>
      <c r="C1218" s="67">
        <v>39</v>
      </c>
      <c r="D1218" s="67" t="s">
        <v>342</v>
      </c>
      <c r="E1218" s="71">
        <v>8.7130117737644702E-2</v>
      </c>
      <c r="F1218" s="68">
        <v>19.7228144989339</v>
      </c>
      <c r="G1218" s="71">
        <v>0.25896414342629498</v>
      </c>
      <c r="H1218" s="68">
        <v>49.253731343283597</v>
      </c>
      <c r="I1218" s="71">
        <v>2.4262097866394401E-3</v>
      </c>
      <c r="J1218" s="68">
        <v>26.759061833688701</v>
      </c>
      <c r="K1218" s="71">
        <v>0</v>
      </c>
      <c r="L1218" s="68">
        <v>45.255863539445599</v>
      </c>
    </row>
    <row r="1219" spans="1:12" x14ac:dyDescent="0.2">
      <c r="A1219" s="72" t="s">
        <v>1493</v>
      </c>
      <c r="B1219" s="66" t="s">
        <v>2656</v>
      </c>
      <c r="C1219" s="67">
        <v>39</v>
      </c>
      <c r="D1219" s="67" t="s">
        <v>342</v>
      </c>
      <c r="E1219" s="71">
        <v>8.8011329779129302E-2</v>
      </c>
      <c r="F1219" s="68">
        <v>22.228144989339</v>
      </c>
      <c r="G1219" s="71">
        <v>0.25996015936255001</v>
      </c>
      <c r="H1219" s="68">
        <v>50.4264392324094</v>
      </c>
      <c r="I1219" s="71">
        <v>4.0738299748380204E-3</v>
      </c>
      <c r="J1219" s="68">
        <v>40.405117270788899</v>
      </c>
      <c r="K1219" s="71">
        <v>0</v>
      </c>
      <c r="L1219" s="68">
        <v>45.255863539445599</v>
      </c>
    </row>
    <row r="1220" spans="1:12" x14ac:dyDescent="0.2">
      <c r="A1220" s="72" t="s">
        <v>2657</v>
      </c>
      <c r="B1220" s="66" t="s">
        <v>2658</v>
      </c>
      <c r="C1220" s="67">
        <v>39</v>
      </c>
      <c r="D1220" s="67" t="s">
        <v>342</v>
      </c>
      <c r="E1220" s="71">
        <v>8.3468613278995005E-2</v>
      </c>
      <c r="F1220" s="68">
        <v>6.3965884861407298</v>
      </c>
      <c r="G1220" s="71">
        <v>0.25</v>
      </c>
      <c r="H1220" s="68">
        <v>35.181236673774002</v>
      </c>
      <c r="I1220" s="71">
        <v>4.05839836985006E-4</v>
      </c>
      <c r="J1220" s="68">
        <v>4.4243070362473302</v>
      </c>
      <c r="K1220" s="71">
        <v>0</v>
      </c>
      <c r="L1220" s="68">
        <v>45.255863539445599</v>
      </c>
    </row>
    <row r="1221" spans="1:12" x14ac:dyDescent="0.2">
      <c r="A1221" s="72" t="s">
        <v>2659</v>
      </c>
      <c r="B1221" s="66" t="s">
        <v>2660</v>
      </c>
      <c r="C1221" s="67">
        <v>39</v>
      </c>
      <c r="D1221" s="67" t="s">
        <v>342</v>
      </c>
      <c r="E1221" s="71">
        <v>8.4662657576822994E-2</v>
      </c>
      <c r="F1221" s="68">
        <v>12.7398720682303</v>
      </c>
      <c r="G1221" s="71">
        <v>0.25</v>
      </c>
      <c r="H1221" s="68">
        <v>35.181236673774002</v>
      </c>
      <c r="I1221" s="71">
        <v>3.9879727304689902E-3</v>
      </c>
      <c r="J1221" s="68">
        <v>39.4456289978678</v>
      </c>
      <c r="K1221" s="71">
        <v>0</v>
      </c>
      <c r="L1221" s="68">
        <v>45.255863539445599</v>
      </c>
    </row>
    <row r="1222" spans="1:12" x14ac:dyDescent="0.2">
      <c r="A1222" s="72" t="s">
        <v>2661</v>
      </c>
      <c r="B1222" s="66" t="s">
        <v>2662</v>
      </c>
      <c r="C1222" s="67">
        <v>39</v>
      </c>
      <c r="D1222" s="67" t="s">
        <v>342</v>
      </c>
      <c r="E1222" s="71">
        <v>8.5385019230371506E-2</v>
      </c>
      <c r="F1222" s="68">
        <v>15.191897654584199</v>
      </c>
      <c r="G1222" s="71">
        <v>0.25</v>
      </c>
      <c r="H1222" s="68">
        <v>35.181236673774002</v>
      </c>
      <c r="I1222" s="71">
        <v>6.1550576911146302E-3</v>
      </c>
      <c r="J1222" s="68">
        <v>51.705756929637502</v>
      </c>
      <c r="K1222" s="71">
        <v>0</v>
      </c>
      <c r="L1222" s="68">
        <v>45.255863539445599</v>
      </c>
    </row>
    <row r="1223" spans="1:12" x14ac:dyDescent="0.2">
      <c r="A1223" s="72" t="s">
        <v>2663</v>
      </c>
      <c r="B1223" s="66" t="s">
        <v>2664</v>
      </c>
      <c r="C1223" s="67">
        <v>40</v>
      </c>
      <c r="D1223" s="67" t="s">
        <v>342</v>
      </c>
      <c r="E1223" s="71">
        <v>0.44549044082022199</v>
      </c>
      <c r="F1223" s="68">
        <v>98.6140724946695</v>
      </c>
      <c r="G1223" s="71">
        <v>0.67537179131526204</v>
      </c>
      <c r="H1223" s="68">
        <v>97.814498933901902</v>
      </c>
      <c r="I1223" s="71">
        <v>0.66109953114540498</v>
      </c>
      <c r="J1223" s="68">
        <v>99.680170575692998</v>
      </c>
      <c r="K1223" s="71">
        <v>0</v>
      </c>
      <c r="L1223" s="68">
        <v>45.255863539445599</v>
      </c>
    </row>
    <row r="1224" spans="1:12" x14ac:dyDescent="0.2">
      <c r="A1224" s="72" t="s">
        <v>2665</v>
      </c>
      <c r="B1224" s="66" t="s">
        <v>2666</v>
      </c>
      <c r="C1224" s="67">
        <v>40</v>
      </c>
      <c r="D1224" s="67" t="s">
        <v>342</v>
      </c>
      <c r="E1224" s="71">
        <v>0.50032174904820803</v>
      </c>
      <c r="F1224" s="68">
        <v>99.360341151385896</v>
      </c>
      <c r="G1224" s="71">
        <v>0.669741618444328</v>
      </c>
      <c r="H1224" s="68">
        <v>97.761194029850799</v>
      </c>
      <c r="I1224" s="71">
        <v>0.66666666667497798</v>
      </c>
      <c r="J1224" s="68">
        <v>99.840085287846506</v>
      </c>
      <c r="K1224" s="71">
        <v>0.164556962025316</v>
      </c>
      <c r="L1224" s="68">
        <v>76.6524520255863</v>
      </c>
    </row>
    <row r="1225" spans="1:12" x14ac:dyDescent="0.2">
      <c r="A1225" s="72" t="s">
        <v>2667</v>
      </c>
      <c r="B1225" s="66" t="s">
        <v>2668</v>
      </c>
      <c r="C1225" s="67">
        <v>40</v>
      </c>
      <c r="D1225" s="67" t="s">
        <v>342</v>
      </c>
      <c r="E1225" s="71">
        <v>0.43881833089541999</v>
      </c>
      <c r="F1225" s="68">
        <v>98.454157782516006</v>
      </c>
      <c r="G1225" s="71">
        <v>0.58637636031527995</v>
      </c>
      <c r="H1225" s="68">
        <v>97.174840085287897</v>
      </c>
      <c r="I1225" s="71">
        <v>0.66678749313047403</v>
      </c>
      <c r="J1225" s="68">
        <v>99.946695095948797</v>
      </c>
      <c r="K1225" s="71">
        <v>6.3291139240506403E-2</v>
      </c>
      <c r="L1225" s="68">
        <v>68.443496801705805</v>
      </c>
    </row>
    <row r="1226" spans="1:12" x14ac:dyDescent="0.2">
      <c r="A1226" s="72" t="s">
        <v>2669</v>
      </c>
      <c r="B1226" s="66" t="s">
        <v>2670</v>
      </c>
      <c r="C1226" s="67">
        <v>40</v>
      </c>
      <c r="D1226" s="67" t="s">
        <v>342</v>
      </c>
      <c r="E1226" s="71">
        <v>0.409544483996435</v>
      </c>
      <c r="F1226" s="68">
        <v>97.121535181236695</v>
      </c>
      <c r="G1226" s="71">
        <v>0.74414084277225601</v>
      </c>
      <c r="H1226" s="68">
        <v>98.3475479744137</v>
      </c>
      <c r="I1226" s="71">
        <v>0.48449260921704901</v>
      </c>
      <c r="J1226" s="68">
        <v>98.933901918976503</v>
      </c>
      <c r="K1226" s="71">
        <v>0</v>
      </c>
      <c r="L1226" s="68">
        <v>45.255863539445599</v>
      </c>
    </row>
    <row r="1227" spans="1:12" x14ac:dyDescent="0.2">
      <c r="A1227" s="72" t="s">
        <v>2671</v>
      </c>
      <c r="B1227" s="66" t="s">
        <v>2672</v>
      </c>
      <c r="C1227" s="67">
        <v>40</v>
      </c>
      <c r="D1227" s="67" t="s">
        <v>342</v>
      </c>
      <c r="E1227" s="71">
        <v>0.315413724554793</v>
      </c>
      <c r="F1227" s="68">
        <v>90.511727078891298</v>
      </c>
      <c r="G1227" s="71">
        <v>0.65338150629402203</v>
      </c>
      <c r="H1227" s="68">
        <v>97.654584221748394</v>
      </c>
      <c r="I1227" s="71">
        <v>0.29285966737035601</v>
      </c>
      <c r="J1227" s="68">
        <v>96.055437100213197</v>
      </c>
      <c r="K1227" s="71">
        <v>0</v>
      </c>
      <c r="L1227" s="68">
        <v>45.255863539445599</v>
      </c>
    </row>
    <row r="1228" spans="1:12" x14ac:dyDescent="0.2">
      <c r="A1228" s="72" t="s">
        <v>2673</v>
      </c>
      <c r="B1228" s="66" t="s">
        <v>2674</v>
      </c>
      <c r="C1228" s="67">
        <v>40</v>
      </c>
      <c r="D1228" s="67" t="s">
        <v>342</v>
      </c>
      <c r="E1228" s="71">
        <v>0.37738336943309297</v>
      </c>
      <c r="F1228" s="68">
        <v>95.202558635394496</v>
      </c>
      <c r="G1228" s="71">
        <v>0.56564758032715601</v>
      </c>
      <c r="H1228" s="68">
        <v>96.855010660980795</v>
      </c>
      <c r="I1228" s="71">
        <v>0.56650252797212397</v>
      </c>
      <c r="J1228" s="68">
        <v>99.253731343283604</v>
      </c>
      <c r="K1228" s="71">
        <v>0</v>
      </c>
      <c r="L1228" s="68">
        <v>45.255863539445599</v>
      </c>
    </row>
    <row r="1229" spans="1:12" x14ac:dyDescent="0.2">
      <c r="A1229" s="72" t="s">
        <v>2675</v>
      </c>
      <c r="B1229" s="66" t="s">
        <v>2676</v>
      </c>
      <c r="C1229" s="67">
        <v>40</v>
      </c>
      <c r="D1229" s="67" t="s">
        <v>342</v>
      </c>
      <c r="E1229" s="71">
        <v>0.343308066204563</v>
      </c>
      <c r="F1229" s="68">
        <v>92.857142857142904</v>
      </c>
      <c r="G1229" s="71">
        <v>0.44209295544405602</v>
      </c>
      <c r="H1229" s="68">
        <v>95.042643923240902</v>
      </c>
      <c r="I1229" s="71">
        <v>0.56251478747342998</v>
      </c>
      <c r="J1229" s="68">
        <v>99.200426439232402</v>
      </c>
      <c r="K1229" s="71">
        <v>2.5316455696202601E-2</v>
      </c>
      <c r="L1229" s="68">
        <v>61.460554371002097</v>
      </c>
    </row>
    <row r="1230" spans="1:12" x14ac:dyDescent="0.2">
      <c r="A1230" s="72" t="s">
        <v>2677</v>
      </c>
      <c r="B1230" s="66" t="s">
        <v>2678</v>
      </c>
      <c r="C1230" s="67">
        <v>40</v>
      </c>
      <c r="D1230" s="67" t="s">
        <v>342</v>
      </c>
      <c r="E1230" s="71">
        <v>0.45457771903018401</v>
      </c>
      <c r="F1230" s="68">
        <v>98.773987206822994</v>
      </c>
      <c r="G1230" s="71">
        <v>0.69701902288457096</v>
      </c>
      <c r="H1230" s="68">
        <v>97.974413646055396</v>
      </c>
      <c r="I1230" s="71">
        <v>0.66671413420598002</v>
      </c>
      <c r="J1230" s="68">
        <v>99.893390191897694</v>
      </c>
      <c r="K1230" s="71">
        <v>0</v>
      </c>
      <c r="L1230" s="68">
        <v>45.255863539445599</v>
      </c>
    </row>
    <row r="1231" spans="1:12" x14ac:dyDescent="0.2">
      <c r="A1231" s="72" t="s">
        <v>2679</v>
      </c>
      <c r="B1231" s="66" t="s">
        <v>2680</v>
      </c>
      <c r="C1231" s="67">
        <v>40</v>
      </c>
      <c r="D1231" s="67" t="s">
        <v>342</v>
      </c>
      <c r="E1231" s="71">
        <v>0.49195562735536802</v>
      </c>
      <c r="F1231" s="68">
        <v>99.307036247334807</v>
      </c>
      <c r="G1231" s="71">
        <v>0.83840406292917102</v>
      </c>
      <c r="H1231" s="68">
        <v>99.040511727078894</v>
      </c>
      <c r="I1231" s="71">
        <v>0.61214636344073103</v>
      </c>
      <c r="J1231" s="68">
        <v>99.466950959488301</v>
      </c>
      <c r="K1231" s="71">
        <v>2.5316455696202601E-2</v>
      </c>
      <c r="L1231" s="68">
        <v>61.460554371002097</v>
      </c>
    </row>
    <row r="1232" spans="1:12" x14ac:dyDescent="0.2">
      <c r="A1232" s="72" t="s">
        <v>2681</v>
      </c>
      <c r="B1232" s="66" t="s">
        <v>2682</v>
      </c>
      <c r="C1232" s="67">
        <v>47</v>
      </c>
      <c r="D1232" s="67" t="s">
        <v>342</v>
      </c>
      <c r="E1232" s="71">
        <v>0.42655532004299301</v>
      </c>
      <c r="F1232" s="68">
        <v>97.761194029850799</v>
      </c>
      <c r="G1232" s="71">
        <v>0.58768283776610897</v>
      </c>
      <c r="H1232" s="68">
        <v>97.228144989339</v>
      </c>
      <c r="I1232" s="71">
        <v>0.66666666666666696</v>
      </c>
      <c r="J1232" s="68">
        <v>99.786780383795303</v>
      </c>
      <c r="K1232" s="71">
        <v>2.5316455696202601E-2</v>
      </c>
      <c r="L1232" s="68">
        <v>61.460554371002097</v>
      </c>
    </row>
    <row r="1233" spans="1:12" x14ac:dyDescent="0.2">
      <c r="A1233" s="72" t="s">
        <v>2683</v>
      </c>
      <c r="B1233" s="66" t="s">
        <v>2684</v>
      </c>
      <c r="C1233" s="67">
        <v>47</v>
      </c>
      <c r="D1233" s="67" t="s">
        <v>342</v>
      </c>
      <c r="E1233" s="71">
        <v>0.142049395338009</v>
      </c>
      <c r="F1233" s="68">
        <v>66.044776119402997</v>
      </c>
      <c r="G1233" s="71">
        <v>0.25226568760821699</v>
      </c>
      <c r="H1233" s="68">
        <v>38.965884861407297</v>
      </c>
      <c r="I1233" s="71">
        <v>0.16122427055770699</v>
      </c>
      <c r="J1233" s="68">
        <v>93.176972281449906</v>
      </c>
      <c r="K1233" s="71">
        <v>1.26582278481013E-2</v>
      </c>
      <c r="L1233" s="68">
        <v>55.7036247334755</v>
      </c>
    </row>
    <row r="1234" spans="1:12" x14ac:dyDescent="0.2">
      <c r="A1234" s="72" t="s">
        <v>2685</v>
      </c>
      <c r="B1234" s="66" t="s">
        <v>2686</v>
      </c>
      <c r="C1234" s="67">
        <v>47</v>
      </c>
      <c r="D1234" s="67" t="s">
        <v>342</v>
      </c>
      <c r="E1234" s="71">
        <v>0.448465462821801</v>
      </c>
      <c r="F1234" s="68">
        <v>98.667377398720703</v>
      </c>
      <c r="G1234" s="71">
        <v>0.63002769354889898</v>
      </c>
      <c r="H1234" s="68">
        <v>97.4946695095949</v>
      </c>
      <c r="I1234" s="71">
        <v>0.65207755567599801</v>
      </c>
      <c r="J1234" s="68">
        <v>99.626865671641795</v>
      </c>
      <c r="K1234" s="71">
        <v>6.3291139240506403E-2</v>
      </c>
      <c r="L1234" s="68">
        <v>68.443496801705805</v>
      </c>
    </row>
    <row r="1235" spans="1:12" x14ac:dyDescent="0.2">
      <c r="A1235" s="72" t="s">
        <v>2687</v>
      </c>
      <c r="B1235" s="66" t="s">
        <v>2688</v>
      </c>
      <c r="C1235" s="67">
        <v>47</v>
      </c>
      <c r="D1235" s="67" t="s">
        <v>342</v>
      </c>
      <c r="E1235" s="71">
        <v>0.41965432150806098</v>
      </c>
      <c r="F1235" s="68">
        <v>97.547974413646102</v>
      </c>
      <c r="G1235" s="71">
        <v>0.938850967007964</v>
      </c>
      <c r="H1235" s="68">
        <v>99.466950959488301</v>
      </c>
      <c r="I1235" s="71">
        <v>0.29479554182001699</v>
      </c>
      <c r="J1235" s="68">
        <v>96.1087420042644</v>
      </c>
      <c r="K1235" s="71">
        <v>2.5316455696202601E-2</v>
      </c>
      <c r="L1235" s="68">
        <v>61.460554371002097</v>
      </c>
    </row>
    <row r="1236" spans="1:12" x14ac:dyDescent="0.2">
      <c r="A1236" s="72" t="s">
        <v>2689</v>
      </c>
      <c r="B1236" s="66" t="s">
        <v>2690</v>
      </c>
      <c r="C1236" s="67">
        <v>47</v>
      </c>
      <c r="D1236" s="67" t="s">
        <v>342</v>
      </c>
      <c r="E1236" s="71">
        <v>0.56669244260650797</v>
      </c>
      <c r="F1236" s="68">
        <v>99.893390191897694</v>
      </c>
      <c r="G1236" s="71">
        <v>0.97011952191235096</v>
      </c>
      <c r="H1236" s="68">
        <v>99.733475479744101</v>
      </c>
      <c r="I1236" s="71">
        <v>0.66666666666666696</v>
      </c>
      <c r="J1236" s="68">
        <v>99.786780383795303</v>
      </c>
      <c r="K1236" s="71">
        <v>6.3291139240506403E-2</v>
      </c>
      <c r="L1236" s="68">
        <v>68.443496801705805</v>
      </c>
    </row>
    <row r="1237" spans="1:12" x14ac:dyDescent="0.2">
      <c r="A1237" s="72" t="s">
        <v>2691</v>
      </c>
      <c r="B1237" s="66" t="s">
        <v>2692</v>
      </c>
      <c r="C1237" s="67">
        <v>47</v>
      </c>
      <c r="D1237" s="67" t="s">
        <v>342</v>
      </c>
      <c r="E1237" s="71">
        <v>0.34371477922232102</v>
      </c>
      <c r="F1237" s="68">
        <v>93.017057569296398</v>
      </c>
      <c r="G1237" s="71">
        <v>0.69091551881212399</v>
      </c>
      <c r="H1237" s="68">
        <v>97.921108742004293</v>
      </c>
      <c r="I1237" s="71">
        <v>0.31491236315863702</v>
      </c>
      <c r="J1237" s="68">
        <v>96.321961620469096</v>
      </c>
      <c r="K1237" s="71">
        <v>2.5316455696202601E-2</v>
      </c>
      <c r="L1237" s="68">
        <v>61.460554371002097</v>
      </c>
    </row>
    <row r="1238" spans="1:12" x14ac:dyDescent="0.2">
      <c r="A1238" s="72" t="s">
        <v>2693</v>
      </c>
      <c r="B1238" s="66" t="s">
        <v>2694</v>
      </c>
      <c r="C1238" s="67">
        <v>47</v>
      </c>
      <c r="D1238" s="67" t="s">
        <v>342</v>
      </c>
      <c r="E1238" s="71">
        <v>0.38768954042195902</v>
      </c>
      <c r="F1238" s="68">
        <v>96.1087420042644</v>
      </c>
      <c r="G1238" s="71">
        <v>0.500589105667266</v>
      </c>
      <c r="H1238" s="68">
        <v>96.215351812366706</v>
      </c>
      <c r="I1238" s="71">
        <v>0.59918837635810396</v>
      </c>
      <c r="J1238" s="68">
        <v>99.413646055437098</v>
      </c>
      <c r="K1238" s="71">
        <v>6.3291139240506403E-2</v>
      </c>
      <c r="L1238" s="68">
        <v>68.443496801705805</v>
      </c>
    </row>
    <row r="1239" spans="1:12" x14ac:dyDescent="0.2">
      <c r="A1239" s="72" t="s">
        <v>2695</v>
      </c>
      <c r="B1239" s="66" t="s">
        <v>2696</v>
      </c>
      <c r="C1239" s="67">
        <v>47</v>
      </c>
      <c r="D1239" s="67" t="s">
        <v>342</v>
      </c>
      <c r="E1239" s="71">
        <v>0.26930943356847298</v>
      </c>
      <c r="F1239" s="68">
        <v>86.460554371002104</v>
      </c>
      <c r="G1239" s="71">
        <v>0.42920502162568003</v>
      </c>
      <c r="H1239" s="68">
        <v>94.509594882729203</v>
      </c>
      <c r="I1239" s="71">
        <v>0.37872327907974002</v>
      </c>
      <c r="J1239" s="68">
        <v>98.294243070362498</v>
      </c>
      <c r="K1239" s="71">
        <v>0</v>
      </c>
      <c r="L1239" s="68">
        <v>45.255863539445599</v>
      </c>
    </row>
    <row r="1240" spans="1:12" x14ac:dyDescent="0.2">
      <c r="A1240" s="72" t="s">
        <v>2697</v>
      </c>
      <c r="B1240" s="66" t="s">
        <v>2698</v>
      </c>
      <c r="C1240" s="67">
        <v>47</v>
      </c>
      <c r="D1240" s="67" t="s">
        <v>342</v>
      </c>
      <c r="E1240" s="71">
        <v>9.5020120337792793E-2</v>
      </c>
      <c r="F1240" s="68">
        <v>38.539445628997903</v>
      </c>
      <c r="G1240" s="71">
        <v>0.25910125142207102</v>
      </c>
      <c r="H1240" s="68">
        <v>49.520255863539397</v>
      </c>
      <c r="I1240" s="71">
        <v>1.3300881743206599E-2</v>
      </c>
      <c r="J1240" s="68">
        <v>67.803837953091701</v>
      </c>
      <c r="K1240" s="71">
        <v>1.26582278481013E-2</v>
      </c>
      <c r="L1240" s="68">
        <v>55.7036247334755</v>
      </c>
    </row>
    <row r="1241" spans="1:12" x14ac:dyDescent="0.2">
      <c r="A1241" s="72" t="s">
        <v>1455</v>
      </c>
      <c r="B1241" s="66" t="s">
        <v>2699</v>
      </c>
      <c r="C1241" s="67">
        <v>40</v>
      </c>
      <c r="D1241" s="67" t="s">
        <v>342</v>
      </c>
      <c r="E1241" s="71">
        <v>9.8633324010651294E-2</v>
      </c>
      <c r="F1241" s="68">
        <v>42.963752665245202</v>
      </c>
      <c r="G1241" s="71">
        <v>0.253412969283276</v>
      </c>
      <c r="H1241" s="68">
        <v>41.044776119402997</v>
      </c>
      <c r="I1241" s="71">
        <v>2.98287749005763E-2</v>
      </c>
      <c r="J1241" s="68">
        <v>81.236673773987206</v>
      </c>
      <c r="K1241" s="71">
        <v>1.26582278481013E-2</v>
      </c>
      <c r="L1241" s="68">
        <v>55.7036247334755</v>
      </c>
    </row>
    <row r="1242" spans="1:12" x14ac:dyDescent="0.2">
      <c r="A1242" s="72" t="s">
        <v>2042</v>
      </c>
      <c r="B1242" s="66" t="s">
        <v>2700</v>
      </c>
      <c r="C1242" s="67">
        <v>40</v>
      </c>
      <c r="D1242" s="67" t="s">
        <v>342</v>
      </c>
      <c r="E1242" s="71">
        <v>0.12297783583624</v>
      </c>
      <c r="F1242" s="68">
        <v>59.594882729211101</v>
      </c>
      <c r="G1242" s="71">
        <v>0.27957906712172897</v>
      </c>
      <c r="H1242" s="68">
        <v>67.537313432835802</v>
      </c>
      <c r="I1242" s="71">
        <v>7.6696212538890599E-2</v>
      </c>
      <c r="J1242" s="68">
        <v>88.752665245202607</v>
      </c>
      <c r="K1242" s="71">
        <v>1.26582278481013E-2</v>
      </c>
      <c r="L1242" s="68">
        <v>55.7036247334755</v>
      </c>
    </row>
    <row r="1243" spans="1:12" x14ac:dyDescent="0.2">
      <c r="A1243" s="72" t="s">
        <v>1376</v>
      </c>
      <c r="B1243" s="66" t="s">
        <v>2701</v>
      </c>
      <c r="C1243" s="67">
        <v>40</v>
      </c>
      <c r="D1243" s="67" t="s">
        <v>342</v>
      </c>
      <c r="E1243" s="71">
        <v>0.110075597446257</v>
      </c>
      <c r="F1243" s="68">
        <v>52.452025586353898</v>
      </c>
      <c r="G1243" s="71">
        <v>0.29159764431088703</v>
      </c>
      <c r="H1243" s="68">
        <v>74.626865671641795</v>
      </c>
      <c r="I1243" s="71">
        <v>2.5970920179782801E-2</v>
      </c>
      <c r="J1243" s="68">
        <v>79.157782515991499</v>
      </c>
      <c r="K1243" s="71">
        <v>1.26582278481013E-2</v>
      </c>
      <c r="L1243" s="68">
        <v>55.7036247334755</v>
      </c>
    </row>
    <row r="1244" spans="1:12" x14ac:dyDescent="0.2">
      <c r="A1244" s="72" t="s">
        <v>2702</v>
      </c>
      <c r="B1244" s="66" t="s">
        <v>2703</v>
      </c>
      <c r="C1244" s="67">
        <v>47</v>
      </c>
      <c r="D1244" s="67" t="s">
        <v>342</v>
      </c>
      <c r="E1244" s="71">
        <v>0.200677038516446</v>
      </c>
      <c r="F1244" s="68">
        <v>78.411513859275004</v>
      </c>
      <c r="G1244" s="71">
        <v>0.36274796151004601</v>
      </c>
      <c r="H1244" s="68">
        <v>89.818763326226005</v>
      </c>
      <c r="I1244" s="71">
        <v>0.21396669834309101</v>
      </c>
      <c r="J1244" s="68">
        <v>94.616204690831594</v>
      </c>
      <c r="K1244" s="71">
        <v>2.5316455696202601E-2</v>
      </c>
      <c r="L1244" s="68">
        <v>61.460554371002097</v>
      </c>
    </row>
    <row r="1245" spans="1:12" x14ac:dyDescent="0.2">
      <c r="A1245" s="72" t="s">
        <v>1102</v>
      </c>
      <c r="B1245" s="66" t="s">
        <v>2704</v>
      </c>
      <c r="C1245" s="67">
        <v>40</v>
      </c>
      <c r="D1245" s="67" t="s">
        <v>342</v>
      </c>
      <c r="E1245" s="71">
        <v>0.165183640288487</v>
      </c>
      <c r="F1245" s="68">
        <v>71.321961620469096</v>
      </c>
      <c r="G1245" s="71">
        <v>0.36974173839341201</v>
      </c>
      <c r="H1245" s="68">
        <v>90.458422174840095</v>
      </c>
      <c r="I1245" s="71">
        <v>0.100492726775847</v>
      </c>
      <c r="J1245" s="68">
        <v>90.565031982942401</v>
      </c>
      <c r="K1245" s="71">
        <v>2.5316455696202601E-2</v>
      </c>
      <c r="L1245" s="68">
        <v>61.460554371002097</v>
      </c>
    </row>
    <row r="1246" spans="1:12" x14ac:dyDescent="0.2">
      <c r="A1246" s="72" t="s">
        <v>2705</v>
      </c>
      <c r="B1246" s="66" t="s">
        <v>2706</v>
      </c>
      <c r="C1246" s="67">
        <v>40</v>
      </c>
      <c r="D1246" s="67" t="s">
        <v>342</v>
      </c>
      <c r="E1246" s="71">
        <v>0.16522208419836401</v>
      </c>
      <c r="F1246" s="68">
        <v>71.375266524520299</v>
      </c>
      <c r="G1246" s="71">
        <v>0.341012514220705</v>
      </c>
      <c r="H1246" s="68">
        <v>87.420042643923196</v>
      </c>
      <c r="I1246" s="71">
        <v>0.14199551052628601</v>
      </c>
      <c r="J1246" s="68">
        <v>92.2174840085288</v>
      </c>
      <c r="K1246" s="71">
        <v>1.26582278481013E-2</v>
      </c>
      <c r="L1246" s="68">
        <v>55.7036247334755</v>
      </c>
    </row>
    <row r="1247" spans="1:12" x14ac:dyDescent="0.2">
      <c r="A1247" s="72" t="s">
        <v>2707</v>
      </c>
      <c r="B1247" s="66" t="s">
        <v>2708</v>
      </c>
      <c r="C1247" s="67">
        <v>47</v>
      </c>
      <c r="D1247" s="67" t="s">
        <v>342</v>
      </c>
      <c r="E1247" s="71">
        <v>0.11510002413301899</v>
      </c>
      <c r="F1247" s="68">
        <v>55.597014925373102</v>
      </c>
      <c r="G1247" s="71">
        <v>0.28412969283276501</v>
      </c>
      <c r="H1247" s="68">
        <v>71.002132196162094</v>
      </c>
      <c r="I1247" s="71">
        <v>4.8512151718190802E-2</v>
      </c>
      <c r="J1247" s="68">
        <v>85.660980810234506</v>
      </c>
      <c r="K1247" s="71">
        <v>1.26582278481013E-2</v>
      </c>
      <c r="L1247" s="68">
        <v>55.7036247334755</v>
      </c>
    </row>
    <row r="1248" spans="1:12" x14ac:dyDescent="0.2">
      <c r="A1248" s="72" t="s">
        <v>2709</v>
      </c>
      <c r="B1248" s="66" t="s">
        <v>2710</v>
      </c>
      <c r="C1248" s="67">
        <v>47</v>
      </c>
      <c r="D1248" s="67" t="s">
        <v>342</v>
      </c>
      <c r="E1248" s="71">
        <v>0.10470621305998901</v>
      </c>
      <c r="F1248" s="68">
        <v>48.560767590618298</v>
      </c>
      <c r="G1248" s="71">
        <v>0.25213367236401402</v>
      </c>
      <c r="H1248" s="68">
        <v>38.859275053304899</v>
      </c>
      <c r="I1248" s="71">
        <v>4.93267389678528E-2</v>
      </c>
      <c r="J1248" s="68">
        <v>85.767590618336897</v>
      </c>
      <c r="K1248" s="71">
        <v>1.26582278481013E-2</v>
      </c>
      <c r="L1248" s="68">
        <v>55.7036247334755</v>
      </c>
    </row>
    <row r="1249" spans="1:12" x14ac:dyDescent="0.2">
      <c r="A1249" s="72" t="s">
        <v>2711</v>
      </c>
      <c r="B1249" s="66" t="s">
        <v>2712</v>
      </c>
      <c r="C1249" s="67">
        <v>40</v>
      </c>
      <c r="D1249" s="67" t="s">
        <v>342</v>
      </c>
      <c r="E1249" s="71">
        <v>0.161503836024844</v>
      </c>
      <c r="F1249" s="68">
        <v>70.309168443496802</v>
      </c>
      <c r="G1249" s="71">
        <v>0.375647308377412</v>
      </c>
      <c r="H1249" s="68">
        <v>90.991471215351794</v>
      </c>
      <c r="I1249" s="71">
        <v>0.10886419969712099</v>
      </c>
      <c r="J1249" s="68">
        <v>90.938166311300606</v>
      </c>
      <c r="K1249" s="71">
        <v>0</v>
      </c>
      <c r="L1249" s="68">
        <v>45.255863539445599</v>
      </c>
    </row>
    <row r="1250" spans="1:12" x14ac:dyDescent="0.2">
      <c r="A1250" s="72" t="s">
        <v>2713</v>
      </c>
      <c r="B1250" s="66" t="s">
        <v>2714</v>
      </c>
      <c r="C1250" s="67">
        <v>40</v>
      </c>
      <c r="D1250" s="67" t="s">
        <v>342</v>
      </c>
      <c r="E1250" s="71">
        <v>0.10614487417125</v>
      </c>
      <c r="F1250" s="68">
        <v>49.893390191897701</v>
      </c>
      <c r="G1250" s="71">
        <v>0.27037616692879601</v>
      </c>
      <c r="H1250" s="68">
        <v>59.1684434968017</v>
      </c>
      <c r="I1250" s="71">
        <v>4.8058455584953398E-2</v>
      </c>
      <c r="J1250" s="68">
        <v>85.607675906183403</v>
      </c>
      <c r="K1250" s="71">
        <v>0</v>
      </c>
      <c r="L1250" s="68">
        <v>45.255863539445599</v>
      </c>
    </row>
    <row r="1251" spans="1:12" x14ac:dyDescent="0.2">
      <c r="A1251" s="72" t="s">
        <v>2715</v>
      </c>
      <c r="B1251" s="66" t="s">
        <v>2716</v>
      </c>
      <c r="C1251" s="67">
        <v>40</v>
      </c>
      <c r="D1251" s="67" t="s">
        <v>342</v>
      </c>
      <c r="E1251" s="71">
        <v>0.45677624144964402</v>
      </c>
      <c r="F1251" s="68">
        <v>98.827292110874197</v>
      </c>
      <c r="G1251" s="71">
        <v>0.75748816640907002</v>
      </c>
      <c r="H1251" s="68">
        <v>98.560767590618298</v>
      </c>
      <c r="I1251" s="71">
        <v>0.61284055793986203</v>
      </c>
      <c r="J1251" s="68">
        <v>99.520255863539404</v>
      </c>
      <c r="K1251" s="71">
        <v>0</v>
      </c>
      <c r="L1251" s="68">
        <v>45.255863539445599</v>
      </c>
    </row>
    <row r="1252" spans="1:12" x14ac:dyDescent="0.2">
      <c r="A1252" s="72" t="s">
        <v>2717</v>
      </c>
      <c r="B1252" s="66" t="s">
        <v>2718</v>
      </c>
      <c r="C1252" s="67">
        <v>40</v>
      </c>
      <c r="D1252" s="67" t="s">
        <v>342</v>
      </c>
      <c r="E1252" s="71">
        <v>0.18326221806547499</v>
      </c>
      <c r="F1252" s="68">
        <v>75.053304904051203</v>
      </c>
      <c r="G1252" s="71">
        <v>0.35180104761084602</v>
      </c>
      <c r="H1252" s="68">
        <v>88.965884861407204</v>
      </c>
      <c r="I1252" s="71">
        <v>0.19798560658557801</v>
      </c>
      <c r="J1252" s="68">
        <v>94.243070362473304</v>
      </c>
      <c r="K1252" s="71">
        <v>0</v>
      </c>
      <c r="L1252" s="68">
        <v>45.255863539445599</v>
      </c>
    </row>
    <row r="1253" spans="1:12" x14ac:dyDescent="0.2">
      <c r="A1253" s="72" t="s">
        <v>2719</v>
      </c>
      <c r="B1253" s="66" t="s">
        <v>2720</v>
      </c>
      <c r="C1253" s="67">
        <v>40</v>
      </c>
      <c r="D1253" s="67" t="s">
        <v>342</v>
      </c>
      <c r="E1253" s="71">
        <v>0.106142738548927</v>
      </c>
      <c r="F1253" s="68">
        <v>49.840085287846499</v>
      </c>
      <c r="G1253" s="71">
        <v>0.28019034971226198</v>
      </c>
      <c r="H1253" s="68">
        <v>67.910447761194007</v>
      </c>
      <c r="I1253" s="71">
        <v>3.8237865934519E-2</v>
      </c>
      <c r="J1253" s="68">
        <v>83.582089552238799</v>
      </c>
      <c r="K1253" s="71">
        <v>0</v>
      </c>
      <c r="L1253" s="68">
        <v>45.255863539445599</v>
      </c>
    </row>
    <row r="1254" spans="1:12" x14ac:dyDescent="0.2">
      <c r="A1254" s="72" t="s">
        <v>2721</v>
      </c>
      <c r="B1254" s="66" t="s">
        <v>2722</v>
      </c>
      <c r="C1254" s="67">
        <v>47</v>
      </c>
      <c r="D1254" s="67" t="s">
        <v>342</v>
      </c>
      <c r="E1254" s="71">
        <v>8.7398945654733204E-2</v>
      </c>
      <c r="F1254" s="68">
        <v>20.202558635394499</v>
      </c>
      <c r="G1254" s="71">
        <v>0.25</v>
      </c>
      <c r="H1254" s="68">
        <v>35.181236673774002</v>
      </c>
      <c r="I1254" s="71">
        <v>1.2196836964199501E-2</v>
      </c>
      <c r="J1254" s="68">
        <v>66.204690831556505</v>
      </c>
      <c r="K1254" s="71">
        <v>0</v>
      </c>
      <c r="L1254" s="68">
        <v>45.255863539445599</v>
      </c>
    </row>
    <row r="1255" spans="1:12" x14ac:dyDescent="0.2">
      <c r="A1255" s="72" t="s">
        <v>2723</v>
      </c>
      <c r="B1255" s="66" t="s">
        <v>2724</v>
      </c>
      <c r="C1255" s="67">
        <v>47</v>
      </c>
      <c r="D1255" s="67" t="s">
        <v>342</v>
      </c>
      <c r="E1255" s="71">
        <v>0.11538175484114099</v>
      </c>
      <c r="F1255" s="68">
        <v>55.863539445629002</v>
      </c>
      <c r="G1255" s="71">
        <v>0.259549784308378</v>
      </c>
      <c r="H1255" s="68">
        <v>49.840085287846499</v>
      </c>
      <c r="I1255" s="71">
        <v>8.6595480215044499E-2</v>
      </c>
      <c r="J1255" s="68">
        <v>89.658848614072497</v>
      </c>
      <c r="K1255" s="71">
        <v>0</v>
      </c>
      <c r="L1255" s="68">
        <v>45.255863539445599</v>
      </c>
    </row>
    <row r="1256" spans="1:12" x14ac:dyDescent="0.2">
      <c r="A1256" s="72" t="s">
        <v>2725</v>
      </c>
      <c r="B1256" s="66" t="s">
        <v>2726</v>
      </c>
      <c r="C1256" s="67">
        <v>47</v>
      </c>
      <c r="D1256" s="67" t="s">
        <v>342</v>
      </c>
      <c r="E1256" s="71">
        <v>8.9055523055274005E-2</v>
      </c>
      <c r="F1256" s="68">
        <v>26.226012793176999</v>
      </c>
      <c r="G1256" s="71">
        <v>0.26251422070534702</v>
      </c>
      <c r="H1256" s="68">
        <v>53.091684434968002</v>
      </c>
      <c r="I1256" s="71">
        <v>4.6523484604751699E-3</v>
      </c>
      <c r="J1256" s="68">
        <v>43.976545842217497</v>
      </c>
      <c r="K1256" s="71">
        <v>0</v>
      </c>
      <c r="L1256" s="68">
        <v>45.255863539445599</v>
      </c>
    </row>
    <row r="1257" spans="1:12" x14ac:dyDescent="0.2">
      <c r="A1257" s="72" t="s">
        <v>2727</v>
      </c>
      <c r="B1257" s="66" t="s">
        <v>2728</v>
      </c>
      <c r="C1257" s="67">
        <v>47</v>
      </c>
      <c r="D1257" s="67" t="s">
        <v>342</v>
      </c>
      <c r="E1257" s="71">
        <v>8.5580522530096195E-2</v>
      </c>
      <c r="F1257" s="68">
        <v>15.511727078891299</v>
      </c>
      <c r="G1257" s="71">
        <v>0.25</v>
      </c>
      <c r="H1257" s="68">
        <v>35.181236673774002</v>
      </c>
      <c r="I1257" s="71">
        <v>6.7415675902884799E-3</v>
      </c>
      <c r="J1257" s="68">
        <v>53.624733475479701</v>
      </c>
      <c r="K1257" s="71">
        <v>0</v>
      </c>
      <c r="L1257" s="68">
        <v>45.255863539445599</v>
      </c>
    </row>
    <row r="1258" spans="1:12" x14ac:dyDescent="0.2">
      <c r="A1258" s="72" t="s">
        <v>2729</v>
      </c>
      <c r="B1258" s="66" t="s">
        <v>2730</v>
      </c>
      <c r="C1258" s="67">
        <v>47</v>
      </c>
      <c r="D1258" s="67" t="s">
        <v>342</v>
      </c>
      <c r="E1258" s="71">
        <v>9.3303962527296197E-2</v>
      </c>
      <c r="F1258" s="68">
        <v>35.5543710021322</v>
      </c>
      <c r="G1258" s="71">
        <v>0.25113765642775898</v>
      </c>
      <c r="H1258" s="68">
        <v>37.899786780383799</v>
      </c>
      <c r="I1258" s="71">
        <v>2.8774231154129699E-2</v>
      </c>
      <c r="J1258" s="68">
        <v>80.650319829424305</v>
      </c>
      <c r="K1258" s="71">
        <v>0</v>
      </c>
      <c r="L1258" s="68">
        <v>45.255863539445599</v>
      </c>
    </row>
    <row r="1259" spans="1:12" x14ac:dyDescent="0.2">
      <c r="A1259" s="72" t="s">
        <v>405</v>
      </c>
      <c r="B1259" s="66" t="s">
        <v>2731</v>
      </c>
      <c r="C1259" s="67">
        <v>40</v>
      </c>
      <c r="D1259" s="67" t="s">
        <v>342</v>
      </c>
      <c r="E1259" s="71">
        <v>9.9761042549395995E-2</v>
      </c>
      <c r="F1259" s="68">
        <v>44.189765458422201</v>
      </c>
      <c r="G1259" s="71">
        <v>0.27502844141069399</v>
      </c>
      <c r="H1259" s="68">
        <v>63.646055437100202</v>
      </c>
      <c r="I1259" s="71">
        <v>1.15964583893928E-2</v>
      </c>
      <c r="J1259" s="68">
        <v>65.351812366737704</v>
      </c>
      <c r="K1259" s="71">
        <v>1.26582278481013E-2</v>
      </c>
      <c r="L1259" s="68">
        <v>55.7036247334755</v>
      </c>
    </row>
    <row r="1260" spans="1:12" x14ac:dyDescent="0.2">
      <c r="A1260" s="72" t="s">
        <v>2732</v>
      </c>
      <c r="B1260" s="66" t="s">
        <v>2733</v>
      </c>
      <c r="C1260" s="67">
        <v>40</v>
      </c>
      <c r="D1260" s="67" t="s">
        <v>342</v>
      </c>
      <c r="E1260" s="71">
        <v>8.8747540914725406E-2</v>
      </c>
      <c r="F1260" s="68">
        <v>25.106609808102299</v>
      </c>
      <c r="G1260" s="71">
        <v>0.25</v>
      </c>
      <c r="H1260" s="68">
        <v>35.181236673774002</v>
      </c>
      <c r="I1260" s="71">
        <v>3.5843948960750599E-3</v>
      </c>
      <c r="J1260" s="68">
        <v>36.300639658848603</v>
      </c>
      <c r="K1260" s="71">
        <v>1.26582278481013E-2</v>
      </c>
      <c r="L1260" s="68">
        <v>55.7036247334755</v>
      </c>
    </row>
    <row r="1261" spans="1:12" x14ac:dyDescent="0.2">
      <c r="A1261" s="72" t="s">
        <v>2734</v>
      </c>
      <c r="B1261" s="66" t="s">
        <v>2735</v>
      </c>
      <c r="C1261" s="67">
        <v>40</v>
      </c>
      <c r="D1261" s="67" t="s">
        <v>342</v>
      </c>
      <c r="E1261" s="71">
        <v>9.3990968068781003E-2</v>
      </c>
      <c r="F1261" s="68">
        <v>36.780383795309199</v>
      </c>
      <c r="G1261" s="71">
        <v>0.25</v>
      </c>
      <c r="H1261" s="68">
        <v>35.181236673774002</v>
      </c>
      <c r="I1261" s="71">
        <v>6.6564485101404903E-3</v>
      </c>
      <c r="J1261" s="68">
        <v>53.358208955223901</v>
      </c>
      <c r="K1261" s="71">
        <v>2.5316455696202601E-2</v>
      </c>
      <c r="L1261" s="68">
        <v>61.460554371002097</v>
      </c>
    </row>
    <row r="1262" spans="1:12" x14ac:dyDescent="0.2">
      <c r="A1262" s="72" t="s">
        <v>2736</v>
      </c>
      <c r="B1262" s="66" t="s">
        <v>2737</v>
      </c>
      <c r="C1262" s="67">
        <v>40</v>
      </c>
      <c r="D1262" s="67" t="s">
        <v>342</v>
      </c>
      <c r="E1262" s="71">
        <v>8.4715244886583094E-2</v>
      </c>
      <c r="F1262" s="68">
        <v>13.0597014925373</v>
      </c>
      <c r="G1262" s="71">
        <v>0.25</v>
      </c>
      <c r="H1262" s="68">
        <v>35.181236673774002</v>
      </c>
      <c r="I1262" s="71">
        <v>4.1457346597494104E-3</v>
      </c>
      <c r="J1262" s="68">
        <v>40.884861407249502</v>
      </c>
      <c r="K1262" s="71">
        <v>0</v>
      </c>
      <c r="L1262" s="68">
        <v>45.255863539445599</v>
      </c>
    </row>
    <row r="1263" spans="1:12" x14ac:dyDescent="0.2">
      <c r="A1263" s="72" t="s">
        <v>2738</v>
      </c>
      <c r="B1263" s="66" t="s">
        <v>2739</v>
      </c>
      <c r="C1263" s="67">
        <v>40</v>
      </c>
      <c r="D1263" s="67" t="s">
        <v>342</v>
      </c>
      <c r="E1263" s="71">
        <v>8.9455985056887996E-2</v>
      </c>
      <c r="F1263" s="68">
        <v>27.185501066098102</v>
      </c>
      <c r="G1263" s="71">
        <v>0.25</v>
      </c>
      <c r="H1263" s="68">
        <v>35.181236673774002</v>
      </c>
      <c r="I1263" s="71">
        <v>5.7097273225627703E-3</v>
      </c>
      <c r="J1263" s="68">
        <v>49.786780383795303</v>
      </c>
      <c r="K1263" s="71">
        <v>1.26582278481013E-2</v>
      </c>
      <c r="L1263" s="68">
        <v>55.7036247334755</v>
      </c>
    </row>
    <row r="1264" spans="1:12" x14ac:dyDescent="0.2">
      <c r="A1264" s="72" t="s">
        <v>2740</v>
      </c>
      <c r="B1264" s="66" t="s">
        <v>2741</v>
      </c>
      <c r="C1264" s="67">
        <v>40</v>
      </c>
      <c r="D1264" s="67" t="s">
        <v>342</v>
      </c>
      <c r="E1264" s="71">
        <v>0.100303567846351</v>
      </c>
      <c r="F1264" s="68">
        <v>44.829424307036199</v>
      </c>
      <c r="G1264" s="71">
        <v>0.25498007968127501</v>
      </c>
      <c r="H1264" s="68">
        <v>43.283582089552198</v>
      </c>
      <c r="I1264" s="71">
        <v>3.3272396009678198E-2</v>
      </c>
      <c r="J1264" s="68">
        <v>82.515991471215401</v>
      </c>
      <c r="K1264" s="71">
        <v>1.26582278481013E-2</v>
      </c>
      <c r="L1264" s="68">
        <v>55.7036247334755</v>
      </c>
    </row>
    <row r="1265" spans="1:12" x14ac:dyDescent="0.2">
      <c r="A1265" s="72" t="s">
        <v>2742</v>
      </c>
      <c r="B1265" s="66" t="s">
        <v>2743</v>
      </c>
      <c r="C1265" s="67">
        <v>40</v>
      </c>
      <c r="D1265" s="67" t="s">
        <v>342</v>
      </c>
      <c r="E1265" s="71">
        <v>8.8606534316326799E-2</v>
      </c>
      <c r="F1265" s="68">
        <v>24.680170575693001</v>
      </c>
      <c r="G1265" s="71">
        <v>0.26187693669765399</v>
      </c>
      <c r="H1265" s="68">
        <v>52.611940298507498</v>
      </c>
      <c r="I1265" s="71">
        <v>3.9426662513265404E-3</v>
      </c>
      <c r="J1265" s="68">
        <v>38.912579957356101</v>
      </c>
      <c r="K1265" s="71">
        <v>0</v>
      </c>
      <c r="L1265" s="68">
        <v>45.255863539445599</v>
      </c>
    </row>
    <row r="1266" spans="1:12" x14ac:dyDescent="0.2">
      <c r="A1266" s="72" t="s">
        <v>2744</v>
      </c>
      <c r="B1266" s="66" t="s">
        <v>2745</v>
      </c>
      <c r="C1266" s="67">
        <v>40</v>
      </c>
      <c r="D1266" s="67" t="s">
        <v>342</v>
      </c>
      <c r="E1266" s="71">
        <v>9.0253015468353306E-2</v>
      </c>
      <c r="F1266" s="68">
        <v>28.6780383795309</v>
      </c>
      <c r="G1266" s="71">
        <v>0.25</v>
      </c>
      <c r="H1266" s="68">
        <v>35.181236673774002</v>
      </c>
      <c r="I1266" s="71">
        <v>8.1008185569587908E-3</v>
      </c>
      <c r="J1266" s="68">
        <v>58.262260127931803</v>
      </c>
      <c r="K1266" s="71">
        <v>1.26582278481013E-2</v>
      </c>
      <c r="L1266" s="68">
        <v>55.7036247334755</v>
      </c>
    </row>
    <row r="1267" spans="1:12" x14ac:dyDescent="0.2">
      <c r="A1267" s="72" t="s">
        <v>2746</v>
      </c>
      <c r="B1267" s="66" t="s">
        <v>2747</v>
      </c>
      <c r="C1267" s="67">
        <v>40</v>
      </c>
      <c r="D1267" s="67" t="s">
        <v>342</v>
      </c>
      <c r="E1267" s="71">
        <v>8.3977622696805504E-2</v>
      </c>
      <c r="F1267" s="68">
        <v>9.7014925373134293</v>
      </c>
      <c r="G1267" s="71">
        <v>0.25</v>
      </c>
      <c r="H1267" s="68">
        <v>35.181236673774002</v>
      </c>
      <c r="I1267" s="71">
        <v>1.93286809041665E-3</v>
      </c>
      <c r="J1267" s="68">
        <v>21.908315565032002</v>
      </c>
      <c r="K1267" s="71">
        <v>0</v>
      </c>
      <c r="L1267" s="68">
        <v>45.255863539445599</v>
      </c>
    </row>
    <row r="1268" spans="1:12" x14ac:dyDescent="0.2">
      <c r="A1268" s="72" t="s">
        <v>2748</v>
      </c>
      <c r="B1268" s="66" t="s">
        <v>2749</v>
      </c>
      <c r="C1268" s="67">
        <v>47</v>
      </c>
      <c r="D1268" s="67" t="s">
        <v>342</v>
      </c>
      <c r="E1268" s="71">
        <v>9.2299787957625695E-2</v>
      </c>
      <c r="F1268" s="68">
        <v>33.0490405117271</v>
      </c>
      <c r="G1268" s="71">
        <v>0.26930942895086302</v>
      </c>
      <c r="H1268" s="68">
        <v>58.635394456290001</v>
      </c>
      <c r="I1268" s="71">
        <v>7.5899349220138598E-3</v>
      </c>
      <c r="J1268" s="68">
        <v>56.716417910447802</v>
      </c>
      <c r="K1268" s="71">
        <v>0</v>
      </c>
      <c r="L1268" s="68">
        <v>45.255863539445599</v>
      </c>
    </row>
    <row r="1269" spans="1:12" x14ac:dyDescent="0.2">
      <c r="A1269" s="72" t="s">
        <v>2750</v>
      </c>
      <c r="B1269" s="66" t="s">
        <v>2751</v>
      </c>
      <c r="C1269" s="67">
        <v>47</v>
      </c>
      <c r="D1269" s="67" t="s">
        <v>342</v>
      </c>
      <c r="E1269" s="71">
        <v>9.0294952447832394E-2</v>
      </c>
      <c r="F1269" s="68">
        <v>28.784648187633302</v>
      </c>
      <c r="G1269" s="71">
        <v>0.25</v>
      </c>
      <c r="H1269" s="68">
        <v>35.181236673774002</v>
      </c>
      <c r="I1269" s="71">
        <v>2.08848573434973E-2</v>
      </c>
      <c r="J1269" s="68">
        <v>76.172707889125803</v>
      </c>
      <c r="K1269" s="71">
        <v>0</v>
      </c>
      <c r="L1269" s="68">
        <v>45.255863539445599</v>
      </c>
    </row>
    <row r="1270" spans="1:12" x14ac:dyDescent="0.2">
      <c r="A1270" s="72" t="s">
        <v>2752</v>
      </c>
      <c r="B1270" s="66" t="s">
        <v>2753</v>
      </c>
      <c r="C1270" s="67">
        <v>47</v>
      </c>
      <c r="D1270" s="67" t="s">
        <v>342</v>
      </c>
      <c r="E1270" s="71">
        <v>9.5362662464408804E-2</v>
      </c>
      <c r="F1270" s="68">
        <v>39.179104477611901</v>
      </c>
      <c r="G1270" s="71">
        <v>0.25538031933890598</v>
      </c>
      <c r="H1270" s="68">
        <v>43.443496801705798</v>
      </c>
      <c r="I1270" s="71">
        <v>3.0707668054320798E-2</v>
      </c>
      <c r="J1270" s="68">
        <v>81.609808102345397</v>
      </c>
      <c r="K1270" s="71">
        <v>0</v>
      </c>
      <c r="L1270" s="68">
        <v>45.255863539445599</v>
      </c>
    </row>
    <row r="1271" spans="1:12" x14ac:dyDescent="0.2">
      <c r="A1271" s="72" t="s">
        <v>2754</v>
      </c>
      <c r="B1271" s="66" t="s">
        <v>2755</v>
      </c>
      <c r="C1271" s="67">
        <v>47</v>
      </c>
      <c r="D1271" s="67" t="s">
        <v>342</v>
      </c>
      <c r="E1271" s="71">
        <v>8.4679351470283895E-2</v>
      </c>
      <c r="F1271" s="68">
        <v>12.8464818763326</v>
      </c>
      <c r="G1271" s="71">
        <v>0.25</v>
      </c>
      <c r="H1271" s="68">
        <v>35.181236673774002</v>
      </c>
      <c r="I1271" s="71">
        <v>4.0380544108518301E-3</v>
      </c>
      <c r="J1271" s="68">
        <v>39.978678038379499</v>
      </c>
      <c r="K1271" s="71">
        <v>0</v>
      </c>
      <c r="L1271" s="68">
        <v>45.255863539445599</v>
      </c>
    </row>
    <row r="1272" spans="1:12" x14ac:dyDescent="0.2">
      <c r="A1272" s="72" t="s">
        <v>2756</v>
      </c>
      <c r="B1272" s="66" t="s">
        <v>2757</v>
      </c>
      <c r="C1272" s="67">
        <v>47</v>
      </c>
      <c r="D1272" s="67" t="s">
        <v>342</v>
      </c>
      <c r="E1272" s="71">
        <v>8.3969670520001594E-2</v>
      </c>
      <c r="F1272" s="68">
        <v>9.5948827292110899</v>
      </c>
      <c r="G1272" s="71">
        <v>0.25</v>
      </c>
      <c r="H1272" s="68">
        <v>35.181236673774002</v>
      </c>
      <c r="I1272" s="71">
        <v>1.90901156000482E-3</v>
      </c>
      <c r="J1272" s="68">
        <v>21.641791044776099</v>
      </c>
      <c r="K1272" s="71">
        <v>0</v>
      </c>
      <c r="L1272" s="68">
        <v>45.255863539445599</v>
      </c>
    </row>
    <row r="1273" spans="1:12" x14ac:dyDescent="0.2">
      <c r="A1273" s="72" t="s">
        <v>2758</v>
      </c>
      <c r="B1273" s="66" t="s">
        <v>2759</v>
      </c>
      <c r="C1273" s="67">
        <v>47</v>
      </c>
      <c r="D1273" s="67" t="s">
        <v>342</v>
      </c>
      <c r="E1273" s="71">
        <v>9.8167730515496002E-2</v>
      </c>
      <c r="F1273" s="68">
        <v>42.377398720682301</v>
      </c>
      <c r="G1273" s="71">
        <v>0.27375387339530799</v>
      </c>
      <c r="H1273" s="68">
        <v>62.526652452025601</v>
      </c>
      <c r="I1273" s="71">
        <v>2.07493181511803E-2</v>
      </c>
      <c r="J1273" s="68">
        <v>76.119402985074601</v>
      </c>
      <c r="K1273" s="71">
        <v>0</v>
      </c>
      <c r="L1273" s="68">
        <v>45.255863539445599</v>
      </c>
    </row>
    <row r="1274" spans="1:12" x14ac:dyDescent="0.2">
      <c r="A1274" s="72" t="s">
        <v>2760</v>
      </c>
      <c r="B1274" s="66" t="s">
        <v>2761</v>
      </c>
      <c r="C1274" s="67">
        <v>40</v>
      </c>
      <c r="D1274" s="67" t="s">
        <v>342</v>
      </c>
      <c r="E1274" s="71">
        <v>8.3886160955722794E-2</v>
      </c>
      <c r="F1274" s="68">
        <v>9.2217484008528796</v>
      </c>
      <c r="G1274" s="71">
        <v>0.25</v>
      </c>
      <c r="H1274" s="68">
        <v>35.181236673774002</v>
      </c>
      <c r="I1274" s="71">
        <v>1.6584828671683499E-3</v>
      </c>
      <c r="J1274" s="68">
        <v>18.869936034115099</v>
      </c>
      <c r="K1274" s="71">
        <v>0</v>
      </c>
      <c r="L1274" s="68">
        <v>45.255863539445599</v>
      </c>
    </row>
    <row r="1275" spans="1:12" x14ac:dyDescent="0.2">
      <c r="A1275" s="72" t="s">
        <v>2762</v>
      </c>
      <c r="B1275" s="66" t="s">
        <v>2763</v>
      </c>
      <c r="C1275" s="67">
        <v>40</v>
      </c>
      <c r="D1275" s="67" t="s">
        <v>342</v>
      </c>
      <c r="E1275" s="71">
        <v>8.3497911704162806E-2</v>
      </c>
      <c r="F1275" s="68">
        <v>6.6098081023454203</v>
      </c>
      <c r="G1275" s="71">
        <v>0.25</v>
      </c>
      <c r="H1275" s="68">
        <v>35.181236673774002</v>
      </c>
      <c r="I1275" s="71">
        <v>4.9373511248849305E-4</v>
      </c>
      <c r="J1275" s="68">
        <v>5.3837953091684403</v>
      </c>
      <c r="K1275" s="71">
        <v>0</v>
      </c>
      <c r="L1275" s="68">
        <v>45.255863539445599</v>
      </c>
    </row>
    <row r="1276" spans="1:12" x14ac:dyDescent="0.2">
      <c r="A1276" s="72" t="s">
        <v>2317</v>
      </c>
      <c r="B1276" s="66" t="s">
        <v>2764</v>
      </c>
      <c r="C1276" s="67">
        <v>40</v>
      </c>
      <c r="D1276" s="67" t="s">
        <v>342</v>
      </c>
      <c r="E1276" s="71">
        <v>8.44984829577866E-2</v>
      </c>
      <c r="F1276" s="68">
        <v>12.2601279317697</v>
      </c>
      <c r="G1276" s="71">
        <v>0.25199203187251001</v>
      </c>
      <c r="H1276" s="68">
        <v>38.699360341151397</v>
      </c>
      <c r="I1276" s="71">
        <v>1.5034170008497601E-3</v>
      </c>
      <c r="J1276" s="68">
        <v>17.484008528784599</v>
      </c>
      <c r="K1276" s="71">
        <v>0</v>
      </c>
      <c r="L1276" s="68">
        <v>45.255863539445599</v>
      </c>
    </row>
    <row r="1277" spans="1:12" x14ac:dyDescent="0.2">
      <c r="A1277" s="72" t="s">
        <v>1832</v>
      </c>
      <c r="B1277" s="66" t="s">
        <v>2765</v>
      </c>
      <c r="C1277" s="67">
        <v>40</v>
      </c>
      <c r="D1277" s="67" t="s">
        <v>342</v>
      </c>
      <c r="E1277" s="71">
        <v>8.34264738142729E-2</v>
      </c>
      <c r="F1277" s="68">
        <v>6.1300639658848599</v>
      </c>
      <c r="G1277" s="71">
        <v>0.25</v>
      </c>
      <c r="H1277" s="68">
        <v>35.181236673774002</v>
      </c>
      <c r="I1277" s="71">
        <v>2.7942144281863199E-4</v>
      </c>
      <c r="J1277" s="68">
        <v>2.8784648187633302</v>
      </c>
      <c r="K1277" s="71">
        <v>0</v>
      </c>
      <c r="L1277" s="68">
        <v>45.255863539445599</v>
      </c>
    </row>
    <row r="1278" spans="1:12" x14ac:dyDescent="0.2">
      <c r="A1278" s="72" t="s">
        <v>2766</v>
      </c>
      <c r="B1278" s="66" t="s">
        <v>2767</v>
      </c>
      <c r="C1278" s="67">
        <v>40</v>
      </c>
      <c r="D1278" s="67" t="s">
        <v>342</v>
      </c>
      <c r="E1278" s="71">
        <v>8.8251747746655396E-2</v>
      </c>
      <c r="F1278" s="68">
        <v>23.4008528784648</v>
      </c>
      <c r="G1278" s="71">
        <v>0.25</v>
      </c>
      <c r="H1278" s="68">
        <v>35.181236673774002</v>
      </c>
      <c r="I1278" s="71">
        <v>2.09701539186478E-3</v>
      </c>
      <c r="J1278" s="68">
        <v>24.147121535181199</v>
      </c>
      <c r="K1278" s="71">
        <v>1.26582278481013E-2</v>
      </c>
      <c r="L1278" s="68">
        <v>55.7036247334755</v>
      </c>
    </row>
    <row r="1279" spans="1:12" x14ac:dyDescent="0.2">
      <c r="A1279" s="72" t="s">
        <v>2768</v>
      </c>
      <c r="B1279" s="66" t="s">
        <v>2769</v>
      </c>
      <c r="C1279" s="67">
        <v>47</v>
      </c>
      <c r="D1279" s="67" t="s">
        <v>342</v>
      </c>
      <c r="E1279" s="71">
        <v>8.4691973544724894E-2</v>
      </c>
      <c r="F1279" s="68">
        <v>12.953091684435</v>
      </c>
      <c r="G1279" s="71">
        <v>0.25298804780876499</v>
      </c>
      <c r="H1279" s="68">
        <v>40.405117270788899</v>
      </c>
      <c r="I1279" s="71">
        <v>1.0878728254096299E-3</v>
      </c>
      <c r="J1279" s="68">
        <v>12.4200426439232</v>
      </c>
      <c r="K1279" s="71">
        <v>0</v>
      </c>
      <c r="L1279" s="68">
        <v>45.255863539445599</v>
      </c>
    </row>
    <row r="1280" spans="1:12" x14ac:dyDescent="0.2">
      <c r="A1280" s="72" t="s">
        <v>2770</v>
      </c>
      <c r="B1280" s="66" t="s">
        <v>2771</v>
      </c>
      <c r="C1280" s="67">
        <v>40</v>
      </c>
      <c r="D1280" s="67" t="s">
        <v>342</v>
      </c>
      <c r="E1280" s="71">
        <v>8.3685853186067305E-2</v>
      </c>
      <c r="F1280" s="68">
        <v>7.9957356076759103</v>
      </c>
      <c r="G1280" s="71">
        <v>0.25</v>
      </c>
      <c r="H1280" s="68">
        <v>35.181236673774002</v>
      </c>
      <c r="I1280" s="71">
        <v>1.05755955820195E-3</v>
      </c>
      <c r="J1280" s="68">
        <v>12.1535181236674</v>
      </c>
      <c r="K1280" s="71">
        <v>0</v>
      </c>
      <c r="L1280" s="68">
        <v>45.255863539445599</v>
      </c>
    </row>
    <row r="1281" spans="1:12" x14ac:dyDescent="0.2">
      <c r="A1281" s="72" t="s">
        <v>2772</v>
      </c>
      <c r="B1281" s="66" t="s">
        <v>2773</v>
      </c>
      <c r="C1281" s="67">
        <v>40</v>
      </c>
      <c r="D1281" s="67" t="s">
        <v>342</v>
      </c>
      <c r="E1281" s="71">
        <v>8.82446888312651E-2</v>
      </c>
      <c r="F1281" s="68">
        <v>23.347547974413601</v>
      </c>
      <c r="G1281" s="71">
        <v>0.261239456281812</v>
      </c>
      <c r="H1281" s="68">
        <v>52.025586353944597</v>
      </c>
      <c r="I1281" s="71">
        <v>3.4946102119829498E-3</v>
      </c>
      <c r="J1281" s="68">
        <v>35.714285714285701</v>
      </c>
      <c r="K1281" s="71">
        <v>0</v>
      </c>
      <c r="L1281" s="68">
        <v>45.255863539445599</v>
      </c>
    </row>
    <row r="1282" spans="1:12" x14ac:dyDescent="0.2">
      <c r="A1282" s="72" t="s">
        <v>2774</v>
      </c>
      <c r="B1282" s="66" t="s">
        <v>2775</v>
      </c>
      <c r="C1282" s="67">
        <v>47</v>
      </c>
      <c r="D1282" s="67" t="s">
        <v>342</v>
      </c>
      <c r="E1282" s="71">
        <v>9.4796310439358697E-2</v>
      </c>
      <c r="F1282" s="68">
        <v>38.166311300639698</v>
      </c>
      <c r="G1282" s="71">
        <v>0.25910125142207102</v>
      </c>
      <c r="H1282" s="68">
        <v>49.520255863539397</v>
      </c>
      <c r="I1282" s="71">
        <v>2.5287679896005499E-2</v>
      </c>
      <c r="J1282" s="68">
        <v>78.784648187633294</v>
      </c>
      <c r="K1282" s="71">
        <v>0</v>
      </c>
      <c r="L1282" s="68">
        <v>45.255863539445599</v>
      </c>
    </row>
    <row r="1283" spans="1:12" x14ac:dyDescent="0.2">
      <c r="A1283" s="72" t="s">
        <v>2776</v>
      </c>
      <c r="B1283" s="66" t="s">
        <v>2777</v>
      </c>
      <c r="C1283" s="67">
        <v>47</v>
      </c>
      <c r="D1283" s="67" t="s">
        <v>342</v>
      </c>
      <c r="E1283" s="71">
        <v>8.92143492385679E-2</v>
      </c>
      <c r="F1283" s="68">
        <v>26.759061833688701</v>
      </c>
      <c r="G1283" s="71">
        <v>0.25896414342629498</v>
      </c>
      <c r="H1283" s="68">
        <v>49.253731343283597</v>
      </c>
      <c r="I1283" s="71">
        <v>8.6789042894089702E-3</v>
      </c>
      <c r="J1283" s="68">
        <v>59.541577825159898</v>
      </c>
      <c r="K1283" s="71">
        <v>0</v>
      </c>
      <c r="L1283" s="68">
        <v>45.255863539445599</v>
      </c>
    </row>
    <row r="1284" spans="1:12" x14ac:dyDescent="0.2">
      <c r="A1284" s="72" t="s">
        <v>2778</v>
      </c>
      <c r="B1284" s="66" t="s">
        <v>2779</v>
      </c>
      <c r="C1284" s="67">
        <v>47</v>
      </c>
      <c r="D1284" s="67" t="s">
        <v>342</v>
      </c>
      <c r="E1284" s="71">
        <v>8.7100064539892094E-2</v>
      </c>
      <c r="F1284" s="68">
        <v>19.669509594882701</v>
      </c>
      <c r="G1284" s="71">
        <v>0.25</v>
      </c>
      <c r="H1284" s="68">
        <v>35.181236673774002</v>
      </c>
      <c r="I1284" s="71">
        <v>1.13001936196761E-2</v>
      </c>
      <c r="J1284" s="68">
        <v>64.978678038379499</v>
      </c>
      <c r="K1284" s="71">
        <v>0</v>
      </c>
      <c r="L1284" s="68">
        <v>45.255863539445599</v>
      </c>
    </row>
    <row r="1285" spans="1:12" x14ac:dyDescent="0.2">
      <c r="A1285" s="72" t="s">
        <v>2780</v>
      </c>
      <c r="B1285" s="66" t="s">
        <v>2781</v>
      </c>
      <c r="C1285" s="67">
        <v>47</v>
      </c>
      <c r="D1285" s="67" t="s">
        <v>342</v>
      </c>
      <c r="E1285" s="71">
        <v>8.4303728580414197E-2</v>
      </c>
      <c r="F1285" s="68">
        <v>11.5671641791045</v>
      </c>
      <c r="G1285" s="71">
        <v>0.25</v>
      </c>
      <c r="H1285" s="68">
        <v>35.181236673774002</v>
      </c>
      <c r="I1285" s="71">
        <v>2.9111857412426599E-3</v>
      </c>
      <c r="J1285" s="68">
        <v>30.543710021321999</v>
      </c>
      <c r="K1285" s="71">
        <v>0</v>
      </c>
      <c r="L1285" s="68">
        <v>45.255863539445599</v>
      </c>
    </row>
    <row r="1286" spans="1:12" x14ac:dyDescent="0.2">
      <c r="A1286" s="72" t="s">
        <v>2782</v>
      </c>
      <c r="B1286" s="66" t="s">
        <v>2783</v>
      </c>
      <c r="C1286" s="67">
        <v>47</v>
      </c>
      <c r="D1286" s="67" t="s">
        <v>342</v>
      </c>
      <c r="E1286" s="71">
        <v>0.100058750396029</v>
      </c>
      <c r="F1286" s="68">
        <v>44.616204690831601</v>
      </c>
      <c r="G1286" s="71">
        <v>0.28264276228419699</v>
      </c>
      <c r="H1286" s="68">
        <v>69.7228144989339</v>
      </c>
      <c r="I1286" s="71">
        <v>1.7533488903889501E-2</v>
      </c>
      <c r="J1286" s="68">
        <v>72.867803837953105</v>
      </c>
      <c r="K1286" s="71">
        <v>0</v>
      </c>
      <c r="L1286" s="68">
        <v>45.255863539445599</v>
      </c>
    </row>
    <row r="1287" spans="1:12" x14ac:dyDescent="0.2">
      <c r="A1287" s="72" t="s">
        <v>2784</v>
      </c>
      <c r="B1287" s="66" t="s">
        <v>2785</v>
      </c>
      <c r="C1287" s="67">
        <v>47</v>
      </c>
      <c r="D1287" s="67" t="s">
        <v>342</v>
      </c>
      <c r="E1287" s="71">
        <v>8.9198943982258597E-2</v>
      </c>
      <c r="F1287" s="68">
        <v>26.705756929637499</v>
      </c>
      <c r="G1287" s="71">
        <v>0.26088092076139902</v>
      </c>
      <c r="H1287" s="68">
        <v>51.599147121535196</v>
      </c>
      <c r="I1287" s="71">
        <v>6.7159111853768404E-3</v>
      </c>
      <c r="J1287" s="68">
        <v>53.4648187633262</v>
      </c>
      <c r="K1287" s="71">
        <v>0</v>
      </c>
      <c r="L1287" s="68">
        <v>45.255863539445599</v>
      </c>
    </row>
    <row r="1288" spans="1:12" x14ac:dyDescent="0.2">
      <c r="A1288" s="72" t="s">
        <v>2786</v>
      </c>
      <c r="B1288" s="66" t="s">
        <v>2787</v>
      </c>
      <c r="C1288" s="67">
        <v>47</v>
      </c>
      <c r="D1288" s="67" t="s">
        <v>342</v>
      </c>
      <c r="E1288" s="71">
        <v>8.5529979469829598E-2</v>
      </c>
      <c r="F1288" s="68">
        <v>15.405117270788899</v>
      </c>
      <c r="G1288" s="71">
        <v>0.25</v>
      </c>
      <c r="H1288" s="68">
        <v>35.181236673774002</v>
      </c>
      <c r="I1288" s="71">
        <v>6.5899384094889298E-3</v>
      </c>
      <c r="J1288" s="68">
        <v>53.144989339019197</v>
      </c>
      <c r="K1288" s="71">
        <v>0</v>
      </c>
      <c r="L1288" s="68">
        <v>45.255863539445599</v>
      </c>
    </row>
    <row r="1289" spans="1:12" x14ac:dyDescent="0.2">
      <c r="A1289" s="72" t="s">
        <v>2788</v>
      </c>
      <c r="B1289" s="66" t="s">
        <v>2789</v>
      </c>
      <c r="C1289" s="67">
        <v>47</v>
      </c>
      <c r="D1289" s="67" t="s">
        <v>342</v>
      </c>
      <c r="E1289" s="71">
        <v>8.6580624580148799E-2</v>
      </c>
      <c r="F1289" s="68">
        <v>18.443496801705798</v>
      </c>
      <c r="G1289" s="71">
        <v>0.25</v>
      </c>
      <c r="H1289" s="68">
        <v>35.181236673774002</v>
      </c>
      <c r="I1289" s="71">
        <v>9.7418737404462701E-3</v>
      </c>
      <c r="J1289" s="68">
        <v>61.9402985074627</v>
      </c>
      <c r="K1289" s="71">
        <v>0</v>
      </c>
      <c r="L1289" s="68">
        <v>45.255863539445599</v>
      </c>
    </row>
    <row r="1290" spans="1:12" x14ac:dyDescent="0.2">
      <c r="A1290" s="72" t="s">
        <v>2790</v>
      </c>
      <c r="B1290" s="66" t="s">
        <v>2791</v>
      </c>
      <c r="C1290" s="67">
        <v>47</v>
      </c>
      <c r="D1290" s="67" t="s">
        <v>342</v>
      </c>
      <c r="E1290" s="71">
        <v>8.5714493644727996E-2</v>
      </c>
      <c r="F1290" s="68">
        <v>15.991471215351799</v>
      </c>
      <c r="G1290" s="71">
        <v>0.25</v>
      </c>
      <c r="H1290" s="68">
        <v>35.181236673774002</v>
      </c>
      <c r="I1290" s="71">
        <v>7.1434809341839496E-3</v>
      </c>
      <c r="J1290" s="68">
        <v>55.010660980810201</v>
      </c>
      <c r="K1290" s="71">
        <v>0</v>
      </c>
      <c r="L1290" s="68">
        <v>45.255863539445599</v>
      </c>
    </row>
    <row r="1291" spans="1:12" x14ac:dyDescent="0.2">
      <c r="A1291" s="72" t="s">
        <v>2792</v>
      </c>
      <c r="B1291" s="66" t="s">
        <v>2793</v>
      </c>
      <c r="C1291" s="67">
        <v>47</v>
      </c>
      <c r="D1291" s="67" t="s">
        <v>342</v>
      </c>
      <c r="E1291" s="71">
        <v>9.1919215336435198E-2</v>
      </c>
      <c r="F1291" s="68">
        <v>31.929637526652499</v>
      </c>
      <c r="G1291" s="71">
        <v>0.27382912793271402</v>
      </c>
      <c r="H1291" s="68">
        <v>62.579957356076797</v>
      </c>
      <c r="I1291" s="71">
        <v>1.9285180765920599E-3</v>
      </c>
      <c r="J1291" s="68">
        <v>21.855010660980799</v>
      </c>
      <c r="K1291" s="71">
        <v>0</v>
      </c>
      <c r="L1291" s="68">
        <v>45.255863539445599</v>
      </c>
    </row>
    <row r="1292" spans="1:12" x14ac:dyDescent="0.2">
      <c r="A1292" s="72" t="s">
        <v>2794</v>
      </c>
      <c r="B1292" s="66" t="s">
        <v>2795</v>
      </c>
      <c r="C1292" s="67">
        <v>40</v>
      </c>
      <c r="D1292" s="67" t="s">
        <v>342</v>
      </c>
      <c r="E1292" s="71">
        <v>8.3687187530661705E-2</v>
      </c>
      <c r="F1292" s="68">
        <v>8.1023454157782506</v>
      </c>
      <c r="G1292" s="71">
        <v>0.25</v>
      </c>
      <c r="H1292" s="68">
        <v>35.181236673774002</v>
      </c>
      <c r="I1292" s="71">
        <v>1.06156259198504E-3</v>
      </c>
      <c r="J1292" s="68">
        <v>12.313432835820899</v>
      </c>
      <c r="K1292" s="71">
        <v>0</v>
      </c>
      <c r="L1292" s="68">
        <v>45.255863539445599</v>
      </c>
    </row>
    <row r="1293" spans="1:12" x14ac:dyDescent="0.2">
      <c r="A1293" s="72" t="s">
        <v>2796</v>
      </c>
      <c r="B1293" s="66" t="s">
        <v>2797</v>
      </c>
      <c r="C1293" s="67">
        <v>47</v>
      </c>
      <c r="D1293" s="67" t="s">
        <v>342</v>
      </c>
      <c r="E1293" s="71">
        <v>8.3989560002564898E-2</v>
      </c>
      <c r="F1293" s="68">
        <v>9.8081023454157794</v>
      </c>
      <c r="G1293" s="71">
        <v>0.25</v>
      </c>
      <c r="H1293" s="68">
        <v>35.181236673774002</v>
      </c>
      <c r="I1293" s="71">
        <v>1.9686800076946101E-3</v>
      </c>
      <c r="J1293" s="68">
        <v>22.281449893390199</v>
      </c>
      <c r="K1293" s="71">
        <v>0</v>
      </c>
      <c r="L1293" s="68">
        <v>45.255863539445599</v>
      </c>
    </row>
    <row r="1294" spans="1:12" x14ac:dyDescent="0.2">
      <c r="A1294" s="72" t="s">
        <v>1418</v>
      </c>
      <c r="B1294" s="66" t="s">
        <v>2798</v>
      </c>
      <c r="C1294" s="67">
        <v>47</v>
      </c>
      <c r="D1294" s="67" t="s">
        <v>342</v>
      </c>
      <c r="E1294" s="71">
        <v>8.8696792417476897E-2</v>
      </c>
      <c r="F1294" s="68">
        <v>24.946695095948801</v>
      </c>
      <c r="G1294" s="71">
        <v>0.25113765642775898</v>
      </c>
      <c r="H1294" s="68">
        <v>37.899786780383799</v>
      </c>
      <c r="I1294" s="71">
        <v>1.4952720824671801E-2</v>
      </c>
      <c r="J1294" s="68">
        <v>70.522388059701498</v>
      </c>
      <c r="K1294" s="71">
        <v>0</v>
      </c>
      <c r="L1294" s="68">
        <v>45.255863539445599</v>
      </c>
    </row>
    <row r="1295" spans="1:12" x14ac:dyDescent="0.2">
      <c r="A1295" s="72" t="s">
        <v>2799</v>
      </c>
      <c r="B1295" s="66" t="s">
        <v>2800</v>
      </c>
      <c r="C1295" s="67">
        <v>47</v>
      </c>
      <c r="D1295" s="67" t="s">
        <v>342</v>
      </c>
      <c r="E1295" s="71">
        <v>0.110001892954986</v>
      </c>
      <c r="F1295" s="68">
        <v>52.292110874200397</v>
      </c>
      <c r="G1295" s="71">
        <v>0.328844621513944</v>
      </c>
      <c r="H1295" s="68">
        <v>85.234541577825198</v>
      </c>
      <c r="I1295" s="71">
        <v>1.16105735101306E-3</v>
      </c>
      <c r="J1295" s="68">
        <v>13.486140724946701</v>
      </c>
      <c r="K1295" s="71">
        <v>0</v>
      </c>
      <c r="L1295" s="68">
        <v>45.255863539445599</v>
      </c>
    </row>
    <row r="1296" spans="1:12" x14ac:dyDescent="0.2">
      <c r="A1296" s="72" t="s">
        <v>2801</v>
      </c>
      <c r="B1296" s="66" t="s">
        <v>2802</v>
      </c>
      <c r="C1296" s="67">
        <v>72</v>
      </c>
      <c r="D1296" s="67" t="s">
        <v>342</v>
      </c>
      <c r="E1296" s="71">
        <v>9.8695292408836094E-2</v>
      </c>
      <c r="F1296" s="68">
        <v>43.017057569296398</v>
      </c>
      <c r="G1296" s="71">
        <v>0.294209827357238</v>
      </c>
      <c r="H1296" s="68">
        <v>75.906183368869904</v>
      </c>
      <c r="I1296" s="71">
        <v>1.87604986927052E-3</v>
      </c>
      <c r="J1296" s="68">
        <v>21.3219616204691</v>
      </c>
      <c r="K1296" s="71">
        <v>0</v>
      </c>
      <c r="L1296" s="68">
        <v>45.255863539445599</v>
      </c>
    </row>
    <row r="1297" spans="1:12" x14ac:dyDescent="0.2">
      <c r="A1297" s="72" t="s">
        <v>2803</v>
      </c>
      <c r="B1297" s="66" t="s">
        <v>2804</v>
      </c>
      <c r="C1297" s="67">
        <v>47</v>
      </c>
      <c r="D1297" s="67" t="s">
        <v>342</v>
      </c>
      <c r="E1297" s="71">
        <v>8.5148441608902295E-2</v>
      </c>
      <c r="F1297" s="68">
        <v>14.4456289978678</v>
      </c>
      <c r="G1297" s="71">
        <v>0.25398406374501997</v>
      </c>
      <c r="H1297" s="68">
        <v>41.9509594882729</v>
      </c>
      <c r="I1297" s="71">
        <v>1.4612610816869601E-3</v>
      </c>
      <c r="J1297" s="68">
        <v>17.004264392324099</v>
      </c>
      <c r="K1297" s="71">
        <v>0</v>
      </c>
      <c r="L1297" s="68">
        <v>45.255863539445599</v>
      </c>
    </row>
    <row r="1298" spans="1:12" x14ac:dyDescent="0.2">
      <c r="A1298" s="72" t="s">
        <v>2805</v>
      </c>
      <c r="B1298" s="66" t="s">
        <v>2806</v>
      </c>
      <c r="C1298" s="67">
        <v>47</v>
      </c>
      <c r="D1298" s="67" t="s">
        <v>342</v>
      </c>
      <c r="E1298" s="71">
        <v>9.2096962594882106E-2</v>
      </c>
      <c r="F1298" s="68">
        <v>32.515991471215401</v>
      </c>
      <c r="G1298" s="71">
        <v>0.25455062571103498</v>
      </c>
      <c r="H1298" s="68">
        <v>42.324093816631098</v>
      </c>
      <c r="I1298" s="71">
        <v>2.1740262073610999E-2</v>
      </c>
      <c r="J1298" s="68">
        <v>76.705756929637502</v>
      </c>
      <c r="K1298" s="71">
        <v>0</v>
      </c>
      <c r="L1298" s="68">
        <v>45.255863539445599</v>
      </c>
    </row>
    <row r="1299" spans="1:12" x14ac:dyDescent="0.2">
      <c r="A1299" s="72" t="s">
        <v>2807</v>
      </c>
      <c r="B1299" s="66" t="s">
        <v>2808</v>
      </c>
      <c r="C1299" s="67">
        <v>72</v>
      </c>
      <c r="D1299" s="67" t="s">
        <v>342</v>
      </c>
      <c r="E1299" s="71">
        <v>8.4089748788569299E-2</v>
      </c>
      <c r="F1299" s="68">
        <v>10.234541577825199</v>
      </c>
      <c r="G1299" s="71">
        <v>0.24995805289369899</v>
      </c>
      <c r="H1299" s="68">
        <v>14.0724946695096</v>
      </c>
      <c r="I1299" s="71">
        <v>2.31119347200868E-3</v>
      </c>
      <c r="J1299" s="68">
        <v>26.066098081023501</v>
      </c>
      <c r="K1299" s="71">
        <v>0</v>
      </c>
      <c r="L1299" s="68">
        <v>45.255863539445599</v>
      </c>
    </row>
    <row r="1300" spans="1:12" x14ac:dyDescent="0.2">
      <c r="A1300" s="72" t="s">
        <v>2809</v>
      </c>
      <c r="B1300" s="66" t="s">
        <v>2810</v>
      </c>
      <c r="C1300" s="67">
        <v>72</v>
      </c>
      <c r="D1300" s="67" t="s">
        <v>342</v>
      </c>
      <c r="E1300" s="71">
        <v>8.5509560331682694E-2</v>
      </c>
      <c r="F1300" s="68">
        <v>15.3518123667377</v>
      </c>
      <c r="G1300" s="71">
        <v>0.25</v>
      </c>
      <c r="H1300" s="68">
        <v>35.181236673774002</v>
      </c>
      <c r="I1300" s="71">
        <v>6.5286809950481396E-3</v>
      </c>
      <c r="J1300" s="68">
        <v>53.038379530916799</v>
      </c>
      <c r="K1300" s="71">
        <v>0</v>
      </c>
      <c r="L1300" s="68">
        <v>45.255863539445599</v>
      </c>
    </row>
    <row r="1301" spans="1:12" x14ac:dyDescent="0.2">
      <c r="A1301" s="72" t="s">
        <v>2811</v>
      </c>
      <c r="B1301" s="66" t="s">
        <v>2812</v>
      </c>
      <c r="C1301" s="67">
        <v>72</v>
      </c>
      <c r="D1301" s="67" t="s">
        <v>342</v>
      </c>
      <c r="E1301" s="71">
        <v>9.7424147799164806E-2</v>
      </c>
      <c r="F1301" s="68">
        <v>41.631130063965898</v>
      </c>
      <c r="G1301" s="71">
        <v>0.28723771580345298</v>
      </c>
      <c r="H1301" s="68">
        <v>72.174840085287897</v>
      </c>
      <c r="I1301" s="71">
        <v>5.0347275940416597E-3</v>
      </c>
      <c r="J1301" s="68">
        <v>46.215351812366698</v>
      </c>
      <c r="K1301" s="71">
        <v>0</v>
      </c>
      <c r="L1301" s="68">
        <v>45.255863539445599</v>
      </c>
    </row>
    <row r="1302" spans="1:12" x14ac:dyDescent="0.2">
      <c r="A1302" s="72" t="s">
        <v>2813</v>
      </c>
      <c r="B1302" s="66" t="s">
        <v>2814</v>
      </c>
      <c r="C1302" s="67">
        <v>72</v>
      </c>
      <c r="D1302" s="67" t="s">
        <v>342</v>
      </c>
      <c r="E1302" s="71">
        <v>8.8450476970056494E-2</v>
      </c>
      <c r="F1302" s="68">
        <v>24.253731343283601</v>
      </c>
      <c r="G1302" s="71">
        <v>0.26386896857016401</v>
      </c>
      <c r="H1302" s="68">
        <v>54.371002132196203</v>
      </c>
      <c r="I1302" s="71">
        <v>1.48246234000578E-3</v>
      </c>
      <c r="J1302" s="68">
        <v>17.270788912579999</v>
      </c>
      <c r="K1302" s="71">
        <v>0</v>
      </c>
      <c r="L1302" s="68">
        <v>45.255863539445599</v>
      </c>
    </row>
    <row r="1303" spans="1:12" x14ac:dyDescent="0.2">
      <c r="A1303" s="72" t="s">
        <v>2815</v>
      </c>
      <c r="B1303" s="66" t="s">
        <v>2816</v>
      </c>
      <c r="C1303" s="67">
        <v>72</v>
      </c>
      <c r="D1303" s="67" t="s">
        <v>342</v>
      </c>
      <c r="E1303" s="71">
        <v>0.10504440182027699</v>
      </c>
      <c r="F1303" s="68">
        <v>49.093816631130103</v>
      </c>
      <c r="G1303" s="71">
        <v>0.28378041871195497</v>
      </c>
      <c r="H1303" s="68">
        <v>70.628997867803804</v>
      </c>
      <c r="I1303" s="71">
        <v>1.8694558900775201E-2</v>
      </c>
      <c r="J1303" s="68">
        <v>73.560767590618298</v>
      </c>
      <c r="K1303" s="71">
        <v>1.26582278481013E-2</v>
      </c>
      <c r="L1303" s="68">
        <v>55.7036247334755</v>
      </c>
    </row>
    <row r="1304" spans="1:12" x14ac:dyDescent="0.2">
      <c r="A1304" s="72" t="s">
        <v>688</v>
      </c>
      <c r="B1304" s="66" t="s">
        <v>2817</v>
      </c>
      <c r="C1304" s="67">
        <v>72</v>
      </c>
      <c r="D1304" s="67" t="s">
        <v>342</v>
      </c>
      <c r="E1304" s="71">
        <v>0.10051709865446901</v>
      </c>
      <c r="F1304" s="68">
        <v>45.1492537313433</v>
      </c>
      <c r="G1304" s="71">
        <v>0.295130588756087</v>
      </c>
      <c r="H1304" s="68">
        <v>76.226012793177006</v>
      </c>
      <c r="I1304" s="71">
        <v>6.4207072073187502E-3</v>
      </c>
      <c r="J1304" s="68">
        <v>52.771855010661</v>
      </c>
      <c r="K1304" s="71">
        <v>0</v>
      </c>
      <c r="L1304" s="68">
        <v>45.255863539445599</v>
      </c>
    </row>
    <row r="1305" spans="1:12" x14ac:dyDescent="0.2">
      <c r="A1305" s="72" t="s">
        <v>2818</v>
      </c>
      <c r="B1305" s="66" t="s">
        <v>2819</v>
      </c>
      <c r="C1305" s="67">
        <v>72</v>
      </c>
      <c r="D1305" s="67" t="s">
        <v>342</v>
      </c>
      <c r="E1305" s="71">
        <v>8.5205333581628406E-2</v>
      </c>
      <c r="F1305" s="68">
        <v>14.6588486140725</v>
      </c>
      <c r="G1305" s="71">
        <v>0.25</v>
      </c>
      <c r="H1305" s="68">
        <v>35.181236673774002</v>
      </c>
      <c r="I1305" s="71">
        <v>5.6160007448850698E-3</v>
      </c>
      <c r="J1305" s="68">
        <v>49.200426439232402</v>
      </c>
      <c r="K1305" s="71">
        <v>0</v>
      </c>
      <c r="L1305" s="68">
        <v>45.255863539445599</v>
      </c>
    </row>
    <row r="1306" spans="1:12" x14ac:dyDescent="0.2">
      <c r="A1306" s="72" t="s">
        <v>2820</v>
      </c>
      <c r="B1306" s="66" t="s">
        <v>2821</v>
      </c>
      <c r="C1306" s="67">
        <v>72</v>
      </c>
      <c r="D1306" s="67" t="s">
        <v>342</v>
      </c>
      <c r="E1306" s="71">
        <v>0.102368428868609</v>
      </c>
      <c r="F1306" s="68">
        <v>46.908315565031998</v>
      </c>
      <c r="G1306" s="71">
        <v>0.30547587428065498</v>
      </c>
      <c r="H1306" s="68">
        <v>79.584221748400907</v>
      </c>
      <c r="I1306" s="71">
        <v>1.6294123251708E-3</v>
      </c>
      <c r="J1306" s="68">
        <v>18.603411513859299</v>
      </c>
      <c r="K1306" s="71">
        <v>0</v>
      </c>
      <c r="L1306" s="68">
        <v>45.255863539445599</v>
      </c>
    </row>
    <row r="1307" spans="1:12" x14ac:dyDescent="0.2">
      <c r="A1307" s="72" t="s">
        <v>2822</v>
      </c>
      <c r="B1307" s="66" t="s">
        <v>2823</v>
      </c>
      <c r="C1307" s="67">
        <v>72</v>
      </c>
      <c r="D1307" s="67" t="s">
        <v>342</v>
      </c>
      <c r="E1307" s="71">
        <v>9.6635334926933894E-2</v>
      </c>
      <c r="F1307" s="68">
        <v>40.778251599147097</v>
      </c>
      <c r="G1307" s="71">
        <v>0.28662682602921602</v>
      </c>
      <c r="H1307" s="68">
        <v>72.014925373134304</v>
      </c>
      <c r="I1307" s="71">
        <v>3.2791787515851398E-3</v>
      </c>
      <c r="J1307" s="68">
        <v>33.795309168443502</v>
      </c>
      <c r="K1307" s="71">
        <v>0</v>
      </c>
      <c r="L1307" s="68">
        <v>45.255863539445599</v>
      </c>
    </row>
    <row r="1308" spans="1:12" x14ac:dyDescent="0.2">
      <c r="A1308" s="72" t="s">
        <v>1505</v>
      </c>
      <c r="B1308" s="66" t="s">
        <v>2824</v>
      </c>
      <c r="C1308" s="67">
        <v>72</v>
      </c>
      <c r="D1308" s="67" t="s">
        <v>342</v>
      </c>
      <c r="E1308" s="71">
        <v>0.105023506703907</v>
      </c>
      <c r="F1308" s="68">
        <v>49.040511727078901</v>
      </c>
      <c r="G1308" s="71">
        <v>0.31113322969026402</v>
      </c>
      <c r="H1308" s="68">
        <v>81.823027718550094</v>
      </c>
      <c r="I1308" s="71">
        <v>3.93729042145645E-3</v>
      </c>
      <c r="J1308" s="68">
        <v>38.805970149253703</v>
      </c>
      <c r="K1308" s="71">
        <v>0</v>
      </c>
      <c r="L1308" s="68">
        <v>45.255863539445599</v>
      </c>
    </row>
    <row r="1309" spans="1:12" x14ac:dyDescent="0.2">
      <c r="A1309" s="72" t="s">
        <v>2825</v>
      </c>
      <c r="B1309" s="66" t="s">
        <v>2826</v>
      </c>
      <c r="C1309" s="67">
        <v>72</v>
      </c>
      <c r="D1309" s="67" t="s">
        <v>342</v>
      </c>
      <c r="E1309" s="71">
        <v>8.7817217318364005E-2</v>
      </c>
      <c r="F1309" s="68">
        <v>21.641791044776099</v>
      </c>
      <c r="G1309" s="71">
        <v>0.25</v>
      </c>
      <c r="H1309" s="68">
        <v>35.181236673774002</v>
      </c>
      <c r="I1309" s="71">
        <v>7.9342410699067905E-4</v>
      </c>
      <c r="J1309" s="68">
        <v>8.5820895522388092</v>
      </c>
      <c r="K1309" s="71">
        <v>1.26582278481013E-2</v>
      </c>
      <c r="L1309" s="68">
        <v>55.7036247334755</v>
      </c>
    </row>
    <row r="1310" spans="1:12" x14ac:dyDescent="0.2">
      <c r="A1310" s="72" t="s">
        <v>2827</v>
      </c>
      <c r="B1310" s="66" t="s">
        <v>2828</v>
      </c>
      <c r="C1310" s="67">
        <v>72</v>
      </c>
      <c r="D1310" s="67" t="s">
        <v>342</v>
      </c>
      <c r="E1310" s="71">
        <v>9.4314253020594693E-2</v>
      </c>
      <c r="F1310" s="68">
        <v>37.579957356076797</v>
      </c>
      <c r="G1310" s="71">
        <v>0.278339761923108</v>
      </c>
      <c r="H1310" s="68">
        <v>66.364605543709999</v>
      </c>
      <c r="I1310" s="71">
        <v>4.6029971386762096E-3</v>
      </c>
      <c r="J1310" s="68">
        <v>43.710021321961598</v>
      </c>
      <c r="K1310" s="71">
        <v>0</v>
      </c>
      <c r="L1310" s="68">
        <v>45.255863539445599</v>
      </c>
    </row>
    <row r="1311" spans="1:12" x14ac:dyDescent="0.2">
      <c r="A1311" s="72" t="s">
        <v>2829</v>
      </c>
      <c r="B1311" s="66" t="s">
        <v>2830</v>
      </c>
      <c r="C1311" s="67">
        <v>39</v>
      </c>
      <c r="D1311" s="67" t="s">
        <v>342</v>
      </c>
      <c r="E1311" s="71">
        <v>0.101916289131354</v>
      </c>
      <c r="F1311" s="68">
        <v>46.375266524520299</v>
      </c>
      <c r="G1311" s="71">
        <v>0.30057104913678601</v>
      </c>
      <c r="H1311" s="68">
        <v>78.144989339019205</v>
      </c>
      <c r="I1311" s="71">
        <v>5.17781825727509E-3</v>
      </c>
      <c r="J1311" s="68">
        <v>46.855010660980803</v>
      </c>
      <c r="K1311" s="71">
        <v>0</v>
      </c>
      <c r="L1311" s="68">
        <v>45.255863539445599</v>
      </c>
    </row>
    <row r="1312" spans="1:12" x14ac:dyDescent="0.2">
      <c r="A1312" s="72" t="s">
        <v>2831</v>
      </c>
      <c r="B1312" s="66" t="s">
        <v>2832</v>
      </c>
      <c r="C1312" s="67">
        <v>39</v>
      </c>
      <c r="D1312" s="67" t="s">
        <v>342</v>
      </c>
      <c r="E1312" s="71">
        <v>0.109862328191599</v>
      </c>
      <c r="F1312" s="68">
        <v>52.185501066098098</v>
      </c>
      <c r="G1312" s="71">
        <v>0.32501106684373599</v>
      </c>
      <c r="H1312" s="68">
        <v>84.701492537313399</v>
      </c>
      <c r="I1312" s="71">
        <v>4.5759177310616198E-3</v>
      </c>
      <c r="J1312" s="68">
        <v>43.496801705756901</v>
      </c>
      <c r="K1312" s="71">
        <v>0</v>
      </c>
      <c r="L1312" s="68">
        <v>45.255863539445599</v>
      </c>
    </row>
    <row r="1313" spans="1:12" x14ac:dyDescent="0.2">
      <c r="A1313" s="72" t="s">
        <v>2833</v>
      </c>
      <c r="B1313" s="66" t="s">
        <v>2834</v>
      </c>
      <c r="C1313" s="67">
        <v>72</v>
      </c>
      <c r="D1313" s="67" t="s">
        <v>342</v>
      </c>
      <c r="E1313" s="71">
        <v>8.7832988868285097E-2</v>
      </c>
      <c r="F1313" s="68">
        <v>21.7484008528785</v>
      </c>
      <c r="G1313" s="71">
        <v>0.25643647631695399</v>
      </c>
      <c r="H1313" s="68">
        <v>45.522388059701498</v>
      </c>
      <c r="I1313" s="71">
        <v>7.0624902879009204E-3</v>
      </c>
      <c r="J1313" s="68">
        <v>54.637526652452003</v>
      </c>
      <c r="K1313" s="71">
        <v>0</v>
      </c>
      <c r="L1313" s="68">
        <v>45.255863539445599</v>
      </c>
    </row>
    <row r="1314" spans="1:12" x14ac:dyDescent="0.2">
      <c r="A1314" s="72" t="s">
        <v>2835</v>
      </c>
      <c r="B1314" s="66" t="s">
        <v>2836</v>
      </c>
      <c r="C1314" s="67">
        <v>39</v>
      </c>
      <c r="D1314" s="67" t="s">
        <v>342</v>
      </c>
      <c r="E1314" s="71">
        <v>9.1491723042931697E-2</v>
      </c>
      <c r="F1314" s="68">
        <v>31.076759061833702</v>
      </c>
      <c r="G1314" s="71">
        <v>0.26831341301460798</v>
      </c>
      <c r="H1314" s="68">
        <v>57.942430703624701</v>
      </c>
      <c r="I1314" s="71">
        <v>6.1617561141867998E-3</v>
      </c>
      <c r="J1314" s="68">
        <v>51.759061833688698</v>
      </c>
      <c r="K1314" s="71">
        <v>0</v>
      </c>
      <c r="L1314" s="68">
        <v>45.255863539445599</v>
      </c>
    </row>
    <row r="1315" spans="1:12" x14ac:dyDescent="0.2">
      <c r="A1315" s="72" t="s">
        <v>2837</v>
      </c>
      <c r="B1315" s="66" t="s">
        <v>2838</v>
      </c>
      <c r="C1315" s="67">
        <v>72</v>
      </c>
      <c r="D1315" s="67" t="s">
        <v>342</v>
      </c>
      <c r="E1315" s="71">
        <v>0.103975399321152</v>
      </c>
      <c r="F1315" s="68">
        <v>48.027718550106599</v>
      </c>
      <c r="G1315" s="71">
        <v>0.29758300132802101</v>
      </c>
      <c r="H1315" s="68">
        <v>77.025586353944604</v>
      </c>
      <c r="I1315" s="71">
        <v>1.43431966354347E-2</v>
      </c>
      <c r="J1315" s="68">
        <v>69.509594882729203</v>
      </c>
      <c r="K1315" s="71">
        <v>0</v>
      </c>
      <c r="L1315" s="68">
        <v>45.255863539445599</v>
      </c>
    </row>
    <row r="1316" spans="1:12" x14ac:dyDescent="0.2">
      <c r="A1316" s="72" t="s">
        <v>2839</v>
      </c>
      <c r="B1316" s="66" t="s">
        <v>2840</v>
      </c>
      <c r="C1316" s="67">
        <v>72</v>
      </c>
      <c r="D1316" s="67" t="s">
        <v>342</v>
      </c>
      <c r="E1316" s="71">
        <v>8.5008804492863299E-2</v>
      </c>
      <c r="F1316" s="68">
        <v>14.3390191897655</v>
      </c>
      <c r="G1316" s="71">
        <v>0.25</v>
      </c>
      <c r="H1316" s="68">
        <v>35.181236673774002</v>
      </c>
      <c r="I1316" s="71">
        <v>5.0264134785898999E-3</v>
      </c>
      <c r="J1316" s="68">
        <v>46.1087420042644</v>
      </c>
      <c r="K1316" s="71">
        <v>0</v>
      </c>
      <c r="L1316" s="68">
        <v>45.255863539445599</v>
      </c>
    </row>
    <row r="1317" spans="1:12" x14ac:dyDescent="0.2">
      <c r="A1317" s="72" t="s">
        <v>2841</v>
      </c>
      <c r="B1317" s="66" t="s">
        <v>2842</v>
      </c>
      <c r="C1317" s="67">
        <v>72</v>
      </c>
      <c r="D1317" s="67" t="s">
        <v>342</v>
      </c>
      <c r="E1317" s="71">
        <v>0.130170977595364</v>
      </c>
      <c r="F1317" s="68">
        <v>62.100213219616201</v>
      </c>
      <c r="G1317" s="71">
        <v>0.31643204957945997</v>
      </c>
      <c r="H1317" s="68">
        <v>82.7825159914712</v>
      </c>
      <c r="I1317" s="71">
        <v>7.40808832066321E-2</v>
      </c>
      <c r="J1317" s="68">
        <v>88.592750533048999</v>
      </c>
      <c r="K1317" s="71">
        <v>0</v>
      </c>
      <c r="L1317" s="68">
        <v>45.255863539445599</v>
      </c>
    </row>
    <row r="1318" spans="1:12" x14ac:dyDescent="0.2">
      <c r="A1318" s="72" t="s">
        <v>2843</v>
      </c>
      <c r="B1318" s="66" t="s">
        <v>2844</v>
      </c>
      <c r="C1318" s="67">
        <v>72</v>
      </c>
      <c r="D1318" s="67" t="s">
        <v>342</v>
      </c>
      <c r="E1318" s="71">
        <v>8.6145475389548906E-2</v>
      </c>
      <c r="F1318" s="68">
        <v>17.110874200426402</v>
      </c>
      <c r="G1318" s="71">
        <v>0.25</v>
      </c>
      <c r="H1318" s="68">
        <v>35.181236673774002</v>
      </c>
      <c r="I1318" s="71">
        <v>8.4364261686467601E-3</v>
      </c>
      <c r="J1318" s="68">
        <v>59.008528784648199</v>
      </c>
      <c r="K1318" s="71">
        <v>0</v>
      </c>
      <c r="L1318" s="68">
        <v>45.255863539445599</v>
      </c>
    </row>
    <row r="1319" spans="1:12" x14ac:dyDescent="0.2">
      <c r="A1319" s="72" t="s">
        <v>2845</v>
      </c>
      <c r="B1319" s="66" t="s">
        <v>2846</v>
      </c>
      <c r="C1319" s="67">
        <v>72</v>
      </c>
      <c r="D1319" s="67" t="s">
        <v>342</v>
      </c>
      <c r="E1319" s="71">
        <v>9.5006079879998803E-2</v>
      </c>
      <c r="F1319" s="68">
        <v>38.486140724946701</v>
      </c>
      <c r="G1319" s="71">
        <v>0.27616609783845297</v>
      </c>
      <c r="H1319" s="68">
        <v>64.658848614072497</v>
      </c>
      <c r="I1319" s="71">
        <v>8.8521418015437194E-3</v>
      </c>
      <c r="J1319" s="68">
        <v>59.861407249467</v>
      </c>
      <c r="K1319" s="71">
        <v>0</v>
      </c>
      <c r="L1319" s="68">
        <v>45.255863539445599</v>
      </c>
    </row>
    <row r="1320" spans="1:12" x14ac:dyDescent="0.2">
      <c r="A1320" s="72" t="s">
        <v>2847</v>
      </c>
      <c r="B1320" s="66" t="s">
        <v>2848</v>
      </c>
      <c r="C1320" s="67">
        <v>40</v>
      </c>
      <c r="D1320" s="67" t="s">
        <v>342</v>
      </c>
      <c r="E1320" s="71">
        <v>9.6107886076986296E-2</v>
      </c>
      <c r="F1320" s="68">
        <v>40.031982942430702</v>
      </c>
      <c r="G1320" s="71">
        <v>0.27389078498293501</v>
      </c>
      <c r="H1320" s="68">
        <v>62.6332622601279</v>
      </c>
      <c r="I1320" s="71">
        <v>1.44328732480238E-2</v>
      </c>
      <c r="J1320" s="68">
        <v>69.669509594882697</v>
      </c>
      <c r="K1320" s="71">
        <v>0</v>
      </c>
      <c r="L1320" s="68">
        <v>45.255863539445599</v>
      </c>
    </row>
    <row r="1321" spans="1:12" x14ac:dyDescent="0.2">
      <c r="A1321" s="72" t="s">
        <v>2849</v>
      </c>
      <c r="B1321" s="66" t="s">
        <v>2850</v>
      </c>
      <c r="C1321" s="67">
        <v>40</v>
      </c>
      <c r="D1321" s="67" t="s">
        <v>342</v>
      </c>
      <c r="E1321" s="71">
        <v>0.40812175832841202</v>
      </c>
      <c r="F1321" s="68">
        <v>97.014925373134304</v>
      </c>
      <c r="G1321" s="71">
        <v>0.99999999999995604</v>
      </c>
      <c r="H1321" s="68">
        <v>99.946695095948797</v>
      </c>
      <c r="I1321" s="71">
        <v>0.224365274985278</v>
      </c>
      <c r="J1321" s="68">
        <v>94.669509594882697</v>
      </c>
      <c r="K1321" s="71">
        <v>0</v>
      </c>
      <c r="L1321" s="68">
        <v>45.255863539445599</v>
      </c>
    </row>
    <row r="1322" spans="1:12" x14ac:dyDescent="0.2">
      <c r="A1322" s="72" t="s">
        <v>2851</v>
      </c>
      <c r="B1322" s="66" t="s">
        <v>2852</v>
      </c>
      <c r="C1322" s="67">
        <v>72</v>
      </c>
      <c r="D1322" s="67" t="s">
        <v>342</v>
      </c>
      <c r="E1322" s="71">
        <v>0.453511017078705</v>
      </c>
      <c r="F1322" s="68">
        <v>98.720682302771905</v>
      </c>
      <c r="G1322" s="71">
        <v>0.98090642942253603</v>
      </c>
      <c r="H1322" s="68">
        <v>99.786780383795303</v>
      </c>
      <c r="I1322" s="71">
        <v>0.37962662181357998</v>
      </c>
      <c r="J1322" s="68">
        <v>98.3475479744137</v>
      </c>
      <c r="K1322" s="71">
        <v>0</v>
      </c>
      <c r="L1322" s="68">
        <v>45.255863539445599</v>
      </c>
    </row>
    <row r="1323" spans="1:12" x14ac:dyDescent="0.2">
      <c r="A1323" s="72" t="s">
        <v>644</v>
      </c>
      <c r="B1323" s="66" t="s">
        <v>2853</v>
      </c>
      <c r="C1323" s="67">
        <v>40</v>
      </c>
      <c r="D1323" s="67" t="s">
        <v>342</v>
      </c>
      <c r="E1323" s="71">
        <v>8.5916516694314896E-2</v>
      </c>
      <c r="F1323" s="68">
        <v>16.844349680170598</v>
      </c>
      <c r="G1323" s="71">
        <v>0.25455062571103498</v>
      </c>
      <c r="H1323" s="68">
        <v>42.324093816631098</v>
      </c>
      <c r="I1323" s="71">
        <v>3.1989243719094699E-3</v>
      </c>
      <c r="J1323" s="68">
        <v>33.102345415778302</v>
      </c>
      <c r="K1323" s="71">
        <v>0</v>
      </c>
      <c r="L1323" s="68">
        <v>45.255863539445599</v>
      </c>
    </row>
    <row r="1324" spans="1:12" x14ac:dyDescent="0.2">
      <c r="A1324" s="72" t="s">
        <v>2854</v>
      </c>
      <c r="B1324" s="66" t="s">
        <v>2855</v>
      </c>
      <c r="C1324" s="67">
        <v>40</v>
      </c>
      <c r="D1324" s="67" t="s">
        <v>342</v>
      </c>
      <c r="E1324" s="71">
        <v>8.83780005227007E-2</v>
      </c>
      <c r="F1324" s="68">
        <v>23.8272921108742</v>
      </c>
      <c r="G1324" s="71">
        <v>0.25298804780876499</v>
      </c>
      <c r="H1324" s="68">
        <v>40.405117270788899</v>
      </c>
      <c r="I1324" s="71">
        <v>1.21459537593372E-2</v>
      </c>
      <c r="J1324" s="68">
        <v>66.098081023454199</v>
      </c>
      <c r="K1324" s="71">
        <v>0</v>
      </c>
      <c r="L1324" s="68">
        <v>45.255863539445599</v>
      </c>
    </row>
    <row r="1325" spans="1:12" x14ac:dyDescent="0.2">
      <c r="A1325" s="72" t="s">
        <v>2856</v>
      </c>
      <c r="B1325" s="66" t="s">
        <v>2857</v>
      </c>
      <c r="C1325" s="67">
        <v>40</v>
      </c>
      <c r="D1325" s="67" t="s">
        <v>342</v>
      </c>
      <c r="E1325" s="71">
        <v>0.1016112256754</v>
      </c>
      <c r="F1325" s="68">
        <v>46.215351812366698</v>
      </c>
      <c r="G1325" s="71">
        <v>0.28587390294718001</v>
      </c>
      <c r="H1325" s="68">
        <v>71.748400852878504</v>
      </c>
      <c r="I1325" s="71">
        <v>1.8959774079020102E-2</v>
      </c>
      <c r="J1325" s="68">
        <v>73.827292110874197</v>
      </c>
      <c r="K1325" s="71">
        <v>0</v>
      </c>
      <c r="L1325" s="68">
        <v>45.255863539445599</v>
      </c>
    </row>
    <row r="1326" spans="1:12" x14ac:dyDescent="0.2">
      <c r="A1326" s="72" t="s">
        <v>1953</v>
      </c>
      <c r="B1326" s="66" t="s">
        <v>2858</v>
      </c>
      <c r="C1326" s="67">
        <v>40</v>
      </c>
      <c r="D1326" s="67" t="s">
        <v>342</v>
      </c>
      <c r="E1326" s="71">
        <v>0.125406868624207</v>
      </c>
      <c r="F1326" s="68">
        <v>60.820895522388099</v>
      </c>
      <c r="G1326" s="71">
        <v>0.35205340186466899</v>
      </c>
      <c r="H1326" s="68">
        <v>89.019189765458407</v>
      </c>
      <c r="I1326" s="71">
        <v>2.4167204007953701E-2</v>
      </c>
      <c r="J1326" s="68">
        <v>78.251599147121496</v>
      </c>
      <c r="K1326" s="71">
        <v>0</v>
      </c>
      <c r="L1326" s="68">
        <v>45.255863539445599</v>
      </c>
    </row>
    <row r="1327" spans="1:12" x14ac:dyDescent="0.2">
      <c r="A1327" s="72" t="s">
        <v>2859</v>
      </c>
      <c r="B1327" s="66" t="s">
        <v>2860</v>
      </c>
      <c r="C1327" s="67">
        <v>40</v>
      </c>
      <c r="D1327" s="67" t="s">
        <v>342</v>
      </c>
      <c r="E1327" s="71">
        <v>0.10505936653822</v>
      </c>
      <c r="F1327" s="68">
        <v>49.147121535181199</v>
      </c>
      <c r="G1327" s="71">
        <v>0.31030978097469802</v>
      </c>
      <c r="H1327" s="68">
        <v>81.396588486140701</v>
      </c>
      <c r="I1327" s="71">
        <v>4.8683186399629402E-3</v>
      </c>
      <c r="J1327" s="68">
        <v>44.882729211087401</v>
      </c>
      <c r="K1327" s="71">
        <v>0</v>
      </c>
      <c r="L1327" s="68">
        <v>45.255863539445599</v>
      </c>
    </row>
    <row r="1328" spans="1:12" x14ac:dyDescent="0.2">
      <c r="A1328" s="72" t="s">
        <v>2861</v>
      </c>
      <c r="B1328" s="66" t="s">
        <v>2862</v>
      </c>
      <c r="C1328" s="67">
        <v>40</v>
      </c>
      <c r="D1328" s="67" t="s">
        <v>342</v>
      </c>
      <c r="E1328" s="71">
        <v>0.32655832061635698</v>
      </c>
      <c r="F1328" s="68">
        <v>91.577825159914696</v>
      </c>
      <c r="G1328" s="71">
        <v>0.785238522587692</v>
      </c>
      <c r="H1328" s="68">
        <v>98.827292110874197</v>
      </c>
      <c r="I1328" s="71">
        <v>0.19443643926137799</v>
      </c>
      <c r="J1328" s="68">
        <v>94.136460554370998</v>
      </c>
      <c r="K1328" s="71">
        <v>0</v>
      </c>
      <c r="L1328" s="68">
        <v>45.255863539445599</v>
      </c>
    </row>
    <row r="1329" spans="1:12" x14ac:dyDescent="0.2">
      <c r="A1329" s="72" t="s">
        <v>2863</v>
      </c>
      <c r="B1329" s="66" t="s">
        <v>2864</v>
      </c>
      <c r="C1329" s="67">
        <v>40</v>
      </c>
      <c r="D1329" s="67" t="s">
        <v>342</v>
      </c>
      <c r="E1329" s="71">
        <v>0.1228213907509</v>
      </c>
      <c r="F1329" s="68">
        <v>59.541577825159898</v>
      </c>
      <c r="G1329" s="71">
        <v>0.36310688984675599</v>
      </c>
      <c r="H1329" s="68">
        <v>89.925373134328396</v>
      </c>
      <c r="I1329" s="71">
        <v>5.3572824059424998E-3</v>
      </c>
      <c r="J1329" s="68">
        <v>48.134328358208997</v>
      </c>
      <c r="K1329" s="71">
        <v>0</v>
      </c>
      <c r="L1329" s="68">
        <v>45.255863539445599</v>
      </c>
    </row>
    <row r="1330" spans="1:12" x14ac:dyDescent="0.2">
      <c r="A1330" s="72" t="s">
        <v>2865</v>
      </c>
      <c r="B1330" s="66" t="s">
        <v>2866</v>
      </c>
      <c r="C1330" s="67">
        <v>72</v>
      </c>
      <c r="D1330" s="67" t="s">
        <v>342</v>
      </c>
      <c r="E1330" s="71">
        <v>0.19347216116476601</v>
      </c>
      <c r="F1330" s="68">
        <v>76.759061833688705</v>
      </c>
      <c r="G1330" s="71">
        <v>0.48877686070023602</v>
      </c>
      <c r="H1330" s="68">
        <v>95.842217484008501</v>
      </c>
      <c r="I1330" s="71">
        <v>9.1639622794063402E-2</v>
      </c>
      <c r="J1330" s="68">
        <v>89.872068230277193</v>
      </c>
      <c r="K1330" s="71">
        <v>0</v>
      </c>
      <c r="L1330" s="68">
        <v>45.255863539445599</v>
      </c>
    </row>
    <row r="1331" spans="1:12" x14ac:dyDescent="0.2">
      <c r="A1331" s="72" t="s">
        <v>2867</v>
      </c>
      <c r="B1331" s="66" t="s">
        <v>2868</v>
      </c>
      <c r="C1331" s="67">
        <v>72</v>
      </c>
      <c r="D1331" s="67" t="s">
        <v>342</v>
      </c>
      <c r="E1331" s="71">
        <v>9.4986359469353604E-2</v>
      </c>
      <c r="F1331" s="68">
        <v>38.432835820895498</v>
      </c>
      <c r="G1331" s="71">
        <v>0.278441410688133</v>
      </c>
      <c r="H1331" s="68">
        <v>66.471215351812404</v>
      </c>
      <c r="I1331" s="71">
        <v>6.5176677199276804E-3</v>
      </c>
      <c r="J1331" s="68">
        <v>52.931769722814501</v>
      </c>
      <c r="K1331" s="71">
        <v>0</v>
      </c>
      <c r="L1331" s="68">
        <v>45.255863539445599</v>
      </c>
    </row>
    <row r="1332" spans="1:12" x14ac:dyDescent="0.2">
      <c r="A1332" s="72" t="s">
        <v>2869</v>
      </c>
      <c r="B1332" s="66" t="s">
        <v>2870</v>
      </c>
      <c r="C1332" s="67">
        <v>39</v>
      </c>
      <c r="D1332" s="67" t="s">
        <v>342</v>
      </c>
      <c r="E1332" s="71">
        <v>8.8824026691278798E-2</v>
      </c>
      <c r="F1332" s="68">
        <v>25.266524520255899</v>
      </c>
      <c r="G1332" s="71">
        <v>0.25796812749004</v>
      </c>
      <c r="H1332" s="68">
        <v>48.081023454157801</v>
      </c>
      <c r="I1332" s="71">
        <v>8.50395258379643E-3</v>
      </c>
      <c r="J1332" s="68">
        <v>59.1684434968017</v>
      </c>
      <c r="K1332" s="71">
        <v>0</v>
      </c>
      <c r="L1332" s="68">
        <v>45.255863539445599</v>
      </c>
    </row>
    <row r="1333" spans="1:12" x14ac:dyDescent="0.2">
      <c r="A1333" s="72" t="s">
        <v>2871</v>
      </c>
      <c r="B1333" s="66" t="s">
        <v>2872</v>
      </c>
      <c r="C1333" s="67">
        <v>72</v>
      </c>
      <c r="D1333" s="67" t="s">
        <v>342</v>
      </c>
      <c r="E1333" s="71">
        <v>9.7049560714778105E-2</v>
      </c>
      <c r="F1333" s="68">
        <v>41.364605543709999</v>
      </c>
      <c r="G1333" s="71">
        <v>0.28907923860115098</v>
      </c>
      <c r="H1333" s="68">
        <v>73.294243070362498</v>
      </c>
      <c r="I1333" s="71">
        <v>2.0694435431833501E-3</v>
      </c>
      <c r="J1333" s="68">
        <v>23.720682302771898</v>
      </c>
      <c r="K1333" s="71">
        <v>0</v>
      </c>
      <c r="L1333" s="68">
        <v>45.255863539445599</v>
      </c>
    </row>
    <row r="1334" spans="1:12" x14ac:dyDescent="0.2">
      <c r="A1334" s="72" t="s">
        <v>2873</v>
      </c>
      <c r="B1334" s="66" t="s">
        <v>2874</v>
      </c>
      <c r="C1334" s="67">
        <v>39</v>
      </c>
      <c r="D1334" s="67" t="s">
        <v>342</v>
      </c>
      <c r="E1334" s="71">
        <v>0.103992731774491</v>
      </c>
      <c r="F1334" s="68">
        <v>48.081023454157801</v>
      </c>
      <c r="G1334" s="71">
        <v>0.292142540947322</v>
      </c>
      <c r="H1334" s="68">
        <v>75.053304904051203</v>
      </c>
      <c r="I1334" s="71">
        <v>7.17742652804957E-3</v>
      </c>
      <c r="J1334" s="68">
        <v>55.223880597014897</v>
      </c>
      <c r="K1334" s="71">
        <v>1.26582278481013E-2</v>
      </c>
      <c r="L1334" s="68">
        <v>55.7036247334755</v>
      </c>
    </row>
    <row r="1335" spans="1:12" x14ac:dyDescent="0.2">
      <c r="A1335" s="72" t="s">
        <v>2875</v>
      </c>
      <c r="B1335" s="66" t="s">
        <v>2876</v>
      </c>
      <c r="C1335" s="67">
        <v>72</v>
      </c>
      <c r="D1335" s="67" t="s">
        <v>342</v>
      </c>
      <c r="E1335" s="71">
        <v>9.2009929693339806E-2</v>
      </c>
      <c r="F1335" s="68">
        <v>32.3560767590618</v>
      </c>
      <c r="G1335" s="71">
        <v>0.25</v>
      </c>
      <c r="H1335" s="68">
        <v>35.181236673774002</v>
      </c>
      <c r="I1335" s="71">
        <v>1.33715612319182E-2</v>
      </c>
      <c r="J1335" s="68">
        <v>67.910447761194007</v>
      </c>
      <c r="K1335" s="71">
        <v>1.26582278481013E-2</v>
      </c>
      <c r="L1335" s="68">
        <v>55.7036247334755</v>
      </c>
    </row>
    <row r="1336" spans="1:12" x14ac:dyDescent="0.2">
      <c r="A1336" s="72" t="s">
        <v>2877</v>
      </c>
      <c r="B1336" s="66" t="s">
        <v>2878</v>
      </c>
      <c r="C1336" s="67">
        <v>72</v>
      </c>
      <c r="D1336" s="67" t="s">
        <v>342</v>
      </c>
      <c r="E1336" s="71">
        <v>9.7318964335173397E-2</v>
      </c>
      <c r="F1336" s="68">
        <v>41.5245202558635</v>
      </c>
      <c r="G1336" s="71">
        <v>0.28769809650287698</v>
      </c>
      <c r="H1336" s="68">
        <v>72.547974413646102</v>
      </c>
      <c r="I1336" s="71">
        <v>4.2587965026428401E-3</v>
      </c>
      <c r="J1336" s="68">
        <v>41.631130063965898</v>
      </c>
      <c r="K1336" s="71">
        <v>0</v>
      </c>
      <c r="L1336" s="68">
        <v>45.255863539445599</v>
      </c>
    </row>
    <row r="1337" spans="1:12" x14ac:dyDescent="0.2">
      <c r="A1337" s="72" t="s">
        <v>2879</v>
      </c>
      <c r="B1337" s="66" t="s">
        <v>2880</v>
      </c>
      <c r="C1337" s="67">
        <v>72</v>
      </c>
      <c r="D1337" s="67" t="s">
        <v>342</v>
      </c>
      <c r="E1337" s="71">
        <v>9.3490659860569397E-2</v>
      </c>
      <c r="F1337" s="68">
        <v>35.714285714285701</v>
      </c>
      <c r="G1337" s="71">
        <v>0.25942452412571898</v>
      </c>
      <c r="H1337" s="68">
        <v>49.786780383795303</v>
      </c>
      <c r="I1337" s="71">
        <v>8.3892276078874391E-3</v>
      </c>
      <c r="J1337" s="68">
        <v>58.901918976545801</v>
      </c>
      <c r="K1337" s="71">
        <v>1.26582278481013E-2</v>
      </c>
      <c r="L1337" s="68">
        <v>55.7036247334755</v>
      </c>
    </row>
    <row r="1338" spans="1:12" x14ac:dyDescent="0.2">
      <c r="A1338" s="72" t="s">
        <v>2881</v>
      </c>
      <c r="B1338" s="66" t="s">
        <v>2882</v>
      </c>
      <c r="C1338" s="67">
        <v>72</v>
      </c>
      <c r="D1338" s="67" t="s">
        <v>342</v>
      </c>
      <c r="E1338" s="71">
        <v>8.3979969646799602E-2</v>
      </c>
      <c r="F1338" s="68">
        <v>9.7547974413646106</v>
      </c>
      <c r="G1338" s="71">
        <v>0.25</v>
      </c>
      <c r="H1338" s="68">
        <v>35.181236673774002</v>
      </c>
      <c r="I1338" s="71">
        <v>1.9399089403986901E-3</v>
      </c>
      <c r="J1338" s="68">
        <v>22.0149253731343</v>
      </c>
      <c r="K1338" s="71">
        <v>0</v>
      </c>
      <c r="L1338" s="68">
        <v>45.255863539445599</v>
      </c>
    </row>
    <row r="1339" spans="1:12" x14ac:dyDescent="0.2">
      <c r="A1339" s="72" t="s">
        <v>2883</v>
      </c>
      <c r="B1339" s="66" t="s">
        <v>2884</v>
      </c>
      <c r="C1339" s="67">
        <v>40</v>
      </c>
      <c r="D1339" s="67" t="s">
        <v>342</v>
      </c>
      <c r="E1339" s="71">
        <v>0.113039789742871</v>
      </c>
      <c r="F1339" s="68">
        <v>54.477611940298502</v>
      </c>
      <c r="G1339" s="71">
        <v>0.30667499126644798</v>
      </c>
      <c r="H1339" s="68">
        <v>79.957356076759098</v>
      </c>
      <c r="I1339" s="71">
        <v>3.2444377962164199E-2</v>
      </c>
      <c r="J1339" s="68">
        <v>82.142857142857096</v>
      </c>
      <c r="K1339" s="71">
        <v>0</v>
      </c>
      <c r="L1339" s="68">
        <v>45.255863539445599</v>
      </c>
    </row>
    <row r="1340" spans="1:12" x14ac:dyDescent="0.2">
      <c r="A1340" s="72" t="s">
        <v>2885</v>
      </c>
      <c r="B1340" s="66" t="s">
        <v>2886</v>
      </c>
      <c r="C1340" s="67">
        <v>72</v>
      </c>
      <c r="D1340" s="67" t="s">
        <v>342</v>
      </c>
      <c r="E1340" s="71">
        <v>0.18970706633648099</v>
      </c>
      <c r="F1340" s="68">
        <v>76.012793176972295</v>
      </c>
      <c r="G1340" s="71">
        <v>0.47112712356042302</v>
      </c>
      <c r="H1340" s="68">
        <v>95.628997867803804</v>
      </c>
      <c r="I1340" s="71">
        <v>9.7994075449021195E-2</v>
      </c>
      <c r="J1340" s="68">
        <v>90.351812366737704</v>
      </c>
      <c r="K1340" s="71">
        <v>0</v>
      </c>
      <c r="L1340" s="68">
        <v>45.255863539445599</v>
      </c>
    </row>
    <row r="1341" spans="1:12" x14ac:dyDescent="0.2">
      <c r="A1341" s="72" t="s">
        <v>2887</v>
      </c>
      <c r="B1341" s="66" t="s">
        <v>2888</v>
      </c>
      <c r="C1341" s="67">
        <v>72</v>
      </c>
      <c r="D1341" s="67" t="s">
        <v>342</v>
      </c>
      <c r="E1341" s="71">
        <v>8.4005889689560201E-2</v>
      </c>
      <c r="F1341" s="68">
        <v>9.9147121535181206</v>
      </c>
      <c r="G1341" s="71">
        <v>0.25</v>
      </c>
      <c r="H1341" s="68">
        <v>35.181236673774002</v>
      </c>
      <c r="I1341" s="71">
        <v>2.0176690686807301E-3</v>
      </c>
      <c r="J1341" s="68">
        <v>22.867803837953101</v>
      </c>
      <c r="K1341" s="71">
        <v>0</v>
      </c>
      <c r="L1341" s="68">
        <v>45.255863539445599</v>
      </c>
    </row>
    <row r="1342" spans="1:12" x14ac:dyDescent="0.2">
      <c r="A1342" s="72" t="s">
        <v>2889</v>
      </c>
      <c r="B1342" s="66" t="s">
        <v>2890</v>
      </c>
      <c r="C1342" s="67">
        <v>72</v>
      </c>
      <c r="D1342" s="67" t="s">
        <v>342</v>
      </c>
      <c r="E1342" s="71">
        <v>8.7828639680903403E-2</v>
      </c>
      <c r="F1342" s="68">
        <v>21.695095948827301</v>
      </c>
      <c r="G1342" s="71">
        <v>0.260238907849829</v>
      </c>
      <c r="H1342" s="68">
        <v>50.799573560767598</v>
      </c>
      <c r="I1342" s="71">
        <v>3.2470111928808798E-3</v>
      </c>
      <c r="J1342" s="68">
        <v>33.528784648187603</v>
      </c>
      <c r="K1342" s="71">
        <v>0</v>
      </c>
      <c r="L1342" s="68">
        <v>45.255863539445599</v>
      </c>
    </row>
    <row r="1343" spans="1:12" x14ac:dyDescent="0.2">
      <c r="A1343" s="72" t="s">
        <v>2891</v>
      </c>
      <c r="B1343" s="66" t="s">
        <v>2892</v>
      </c>
      <c r="C1343" s="67">
        <v>40</v>
      </c>
      <c r="D1343" s="67" t="s">
        <v>342</v>
      </c>
      <c r="E1343" s="71">
        <v>0.10043426833701601</v>
      </c>
      <c r="F1343" s="68">
        <v>45.042643923240902</v>
      </c>
      <c r="G1343" s="71">
        <v>0.29298312249674002</v>
      </c>
      <c r="H1343" s="68">
        <v>75.266524520255899</v>
      </c>
      <c r="I1343" s="71">
        <v>8.3196825143065992E-3</v>
      </c>
      <c r="J1343" s="68">
        <v>58.635394456290001</v>
      </c>
      <c r="K1343" s="71">
        <v>0</v>
      </c>
      <c r="L1343" s="68">
        <v>45.255863539445599</v>
      </c>
    </row>
    <row r="1344" spans="1:12" x14ac:dyDescent="0.2">
      <c r="A1344" s="72" t="s">
        <v>935</v>
      </c>
      <c r="B1344" s="66" t="s">
        <v>2893</v>
      </c>
      <c r="C1344" s="67">
        <v>40</v>
      </c>
      <c r="D1344" s="67" t="s">
        <v>342</v>
      </c>
      <c r="E1344" s="71">
        <v>0.100253035245746</v>
      </c>
      <c r="F1344" s="68">
        <v>44.776119402985103</v>
      </c>
      <c r="G1344" s="71">
        <v>0.26927396972595002</v>
      </c>
      <c r="H1344" s="68">
        <v>58.422174840085297</v>
      </c>
      <c r="I1344" s="71">
        <v>3.1485136011287003E-2</v>
      </c>
      <c r="J1344" s="68">
        <v>81.823027718550094</v>
      </c>
      <c r="K1344" s="71">
        <v>0</v>
      </c>
      <c r="L1344" s="68">
        <v>45.255863539445599</v>
      </c>
    </row>
    <row r="1345" spans="1:12" x14ac:dyDescent="0.2">
      <c r="A1345" s="72" t="s">
        <v>2894</v>
      </c>
      <c r="B1345" s="66" t="s">
        <v>2895</v>
      </c>
      <c r="C1345" s="67">
        <v>40</v>
      </c>
      <c r="D1345" s="67" t="s">
        <v>342</v>
      </c>
      <c r="E1345" s="71">
        <v>6.9667836127911401E-2</v>
      </c>
      <c r="F1345" s="68">
        <v>2.7718550106609801</v>
      </c>
      <c r="G1345" s="71">
        <v>0.18371143437483001</v>
      </c>
      <c r="H1345" s="68">
        <v>5.1172707889125801</v>
      </c>
      <c r="I1345" s="71">
        <v>2.5292074008904299E-2</v>
      </c>
      <c r="J1345" s="68">
        <v>78.837953091684398</v>
      </c>
      <c r="K1345" s="71">
        <v>0</v>
      </c>
      <c r="L1345" s="68">
        <v>45.255863539445599</v>
      </c>
    </row>
    <row r="1346" spans="1:12" x14ac:dyDescent="0.2">
      <c r="A1346" s="72" t="s">
        <v>2896</v>
      </c>
      <c r="B1346" s="66" t="s">
        <v>2897</v>
      </c>
      <c r="C1346" s="67">
        <v>72</v>
      </c>
      <c r="D1346" s="67" t="s">
        <v>342</v>
      </c>
      <c r="E1346" s="71">
        <v>8.08581585697523E-2</v>
      </c>
      <c r="F1346" s="68">
        <v>4.6375266524520304</v>
      </c>
      <c r="G1346" s="71">
        <v>0.21184487759960799</v>
      </c>
      <c r="H1346" s="68">
        <v>7.0362473347548002</v>
      </c>
      <c r="I1346" s="71">
        <v>3.07295981096493E-2</v>
      </c>
      <c r="J1346" s="68">
        <v>81.6631130063966</v>
      </c>
      <c r="K1346" s="71">
        <v>0</v>
      </c>
      <c r="L1346" s="68">
        <v>45.255863539445599</v>
      </c>
    </row>
    <row r="1347" spans="1:12" x14ac:dyDescent="0.2">
      <c r="A1347" s="72" t="s">
        <v>2898</v>
      </c>
      <c r="B1347" s="66" t="s">
        <v>2899</v>
      </c>
      <c r="C1347" s="67">
        <v>72</v>
      </c>
      <c r="D1347" s="67" t="s">
        <v>342</v>
      </c>
      <c r="E1347" s="71">
        <v>9.5178550275650295E-2</v>
      </c>
      <c r="F1347" s="68">
        <v>38.912579957356101</v>
      </c>
      <c r="G1347" s="71">
        <v>0.263034939949152</v>
      </c>
      <c r="H1347" s="68">
        <v>53.518123667377402</v>
      </c>
      <c r="I1347" s="71">
        <v>2.2500710877798698E-2</v>
      </c>
      <c r="J1347" s="68">
        <v>77.238805970149201</v>
      </c>
      <c r="K1347" s="71">
        <v>0</v>
      </c>
      <c r="L1347" s="68">
        <v>45.255863539445599</v>
      </c>
    </row>
    <row r="1348" spans="1:12" x14ac:dyDescent="0.2">
      <c r="A1348" s="72" t="s">
        <v>2900</v>
      </c>
      <c r="B1348" s="66" t="s">
        <v>2901</v>
      </c>
      <c r="C1348" s="67">
        <v>39</v>
      </c>
      <c r="D1348" s="67" t="s">
        <v>342</v>
      </c>
      <c r="E1348" s="71">
        <v>0.113661137960272</v>
      </c>
      <c r="F1348" s="68">
        <v>54.8507462686567</v>
      </c>
      <c r="G1348" s="71">
        <v>0.25</v>
      </c>
      <c r="H1348" s="68">
        <v>35.181236673774002</v>
      </c>
      <c r="I1348" s="71">
        <v>1.50340467922089E-2</v>
      </c>
      <c r="J1348" s="68">
        <v>70.628997867803804</v>
      </c>
      <c r="K1348" s="71">
        <v>7.5949367088607694E-2</v>
      </c>
      <c r="L1348" s="68">
        <v>70.415778251599093</v>
      </c>
    </row>
    <row r="1349" spans="1:12" x14ac:dyDescent="0.2">
      <c r="A1349" s="72" t="s">
        <v>2902</v>
      </c>
      <c r="B1349" s="66" t="s">
        <v>2903</v>
      </c>
      <c r="C1349" s="67">
        <v>39</v>
      </c>
      <c r="D1349" s="67" t="s">
        <v>342</v>
      </c>
      <c r="E1349" s="71">
        <v>0.117472970591377</v>
      </c>
      <c r="F1349" s="68">
        <v>56.982942430703602</v>
      </c>
      <c r="G1349" s="71">
        <v>0.32034085878707402</v>
      </c>
      <c r="H1349" s="68">
        <v>83.635394456290001</v>
      </c>
      <c r="I1349" s="71">
        <v>1.9419825138956799E-2</v>
      </c>
      <c r="J1349" s="68">
        <v>74.520255863539404</v>
      </c>
      <c r="K1349" s="71">
        <v>1.26582278481013E-2</v>
      </c>
      <c r="L1349" s="68">
        <v>55.7036247334755</v>
      </c>
    </row>
    <row r="1350" spans="1:12" x14ac:dyDescent="0.2">
      <c r="A1350" s="72" t="s">
        <v>2904</v>
      </c>
      <c r="B1350" s="66" t="s">
        <v>2905</v>
      </c>
      <c r="C1350" s="67">
        <v>39</v>
      </c>
      <c r="D1350" s="67" t="s">
        <v>342</v>
      </c>
      <c r="E1350" s="71">
        <v>0.11272702348559301</v>
      </c>
      <c r="F1350" s="68">
        <v>54.317697228145001</v>
      </c>
      <c r="G1350" s="71">
        <v>0.29206728640991603</v>
      </c>
      <c r="H1350" s="68">
        <v>75</v>
      </c>
      <c r="I1350" s="71">
        <v>8.1391005025602293E-3</v>
      </c>
      <c r="J1350" s="68">
        <v>58.422174840085297</v>
      </c>
      <c r="K1350" s="71">
        <v>3.7974683544303799E-2</v>
      </c>
      <c r="L1350" s="68">
        <v>64.339019189765494</v>
      </c>
    </row>
    <row r="1351" spans="1:12" x14ac:dyDescent="0.2">
      <c r="A1351" s="72" t="s">
        <v>2906</v>
      </c>
      <c r="B1351" s="66" t="s">
        <v>2907</v>
      </c>
      <c r="C1351" s="67">
        <v>39</v>
      </c>
      <c r="D1351" s="67" t="s">
        <v>342</v>
      </c>
      <c r="E1351" s="71">
        <v>0.21792624758367299</v>
      </c>
      <c r="F1351" s="68">
        <v>80.863539445629002</v>
      </c>
      <c r="G1351" s="71">
        <v>0.25498007968127501</v>
      </c>
      <c r="H1351" s="68">
        <v>43.283582089552198</v>
      </c>
      <c r="I1351" s="71">
        <v>6.3935997786035703E-3</v>
      </c>
      <c r="J1351" s="68">
        <v>52.665245202558602</v>
      </c>
      <c r="K1351" s="71">
        <v>0.392405063291139</v>
      </c>
      <c r="L1351" s="68">
        <v>86.353944562899798</v>
      </c>
    </row>
    <row r="1352" spans="1:12" x14ac:dyDescent="0.2">
      <c r="A1352" s="72" t="s">
        <v>2908</v>
      </c>
      <c r="B1352" s="66" t="s">
        <v>2909</v>
      </c>
      <c r="C1352" s="67">
        <v>39</v>
      </c>
      <c r="D1352" s="67" t="s">
        <v>342</v>
      </c>
      <c r="E1352" s="71">
        <v>9.8339618971492002E-2</v>
      </c>
      <c r="F1352" s="68">
        <v>42.697228144989303</v>
      </c>
      <c r="G1352" s="71">
        <v>0.25398406374501997</v>
      </c>
      <c r="H1352" s="68">
        <v>41.9509594882729</v>
      </c>
      <c r="I1352" s="71">
        <v>3.0601096251522998E-3</v>
      </c>
      <c r="J1352" s="68">
        <v>32.036247334754798</v>
      </c>
      <c r="K1352" s="71">
        <v>3.7974683544303799E-2</v>
      </c>
      <c r="L1352" s="68">
        <v>64.339019189765494</v>
      </c>
    </row>
    <row r="1353" spans="1:12" x14ac:dyDescent="0.2">
      <c r="A1353" s="72" t="s">
        <v>2910</v>
      </c>
      <c r="B1353" s="66" t="s">
        <v>2911</v>
      </c>
      <c r="C1353" s="67">
        <v>39</v>
      </c>
      <c r="D1353" s="67" t="s">
        <v>342</v>
      </c>
      <c r="E1353" s="71">
        <v>0.10619540862306</v>
      </c>
      <c r="F1353" s="68">
        <v>49.946695095948797</v>
      </c>
      <c r="G1353" s="71">
        <v>0.26494023904382502</v>
      </c>
      <c r="H1353" s="68">
        <v>55.543710021321999</v>
      </c>
      <c r="I1353" s="71">
        <v>3.0130754329495998E-3</v>
      </c>
      <c r="J1353" s="68">
        <v>31.556503198294202</v>
      </c>
      <c r="K1353" s="71">
        <v>5.0632911392405097E-2</v>
      </c>
      <c r="L1353" s="68">
        <v>66.471215351812404</v>
      </c>
    </row>
    <row r="1354" spans="1:12" x14ac:dyDescent="0.2">
      <c r="A1354" s="72" t="s">
        <v>2912</v>
      </c>
      <c r="B1354" s="66" t="s">
        <v>2913</v>
      </c>
      <c r="C1354" s="67">
        <v>72</v>
      </c>
      <c r="D1354" s="67" t="s">
        <v>342</v>
      </c>
      <c r="E1354" s="71">
        <v>0.117241957431651</v>
      </c>
      <c r="F1354" s="68">
        <v>56.823027718550101</v>
      </c>
      <c r="G1354" s="71">
        <v>0.28072598494909301</v>
      </c>
      <c r="H1354" s="68">
        <v>68.3368869936034</v>
      </c>
      <c r="I1354" s="71">
        <v>2.03669759534564E-2</v>
      </c>
      <c r="J1354" s="68">
        <v>75.586353944562902</v>
      </c>
      <c r="K1354" s="71">
        <v>5.0632911392405097E-2</v>
      </c>
      <c r="L1354" s="68">
        <v>66.471215351812404</v>
      </c>
    </row>
    <row r="1355" spans="1:12" x14ac:dyDescent="0.2">
      <c r="A1355" s="72" t="s">
        <v>2914</v>
      </c>
      <c r="B1355" s="66" t="s">
        <v>2915</v>
      </c>
      <c r="C1355" s="67">
        <v>72</v>
      </c>
      <c r="D1355" s="67" t="s">
        <v>342</v>
      </c>
      <c r="E1355" s="71">
        <v>0.133962473401778</v>
      </c>
      <c r="F1355" s="68">
        <v>63.592750533048999</v>
      </c>
      <c r="G1355" s="71">
        <v>0.32823373173970799</v>
      </c>
      <c r="H1355" s="68">
        <v>85.181236673773995</v>
      </c>
      <c r="I1355" s="71">
        <v>1.03625492251209E-2</v>
      </c>
      <c r="J1355" s="68">
        <v>63.166311300639698</v>
      </c>
      <c r="K1355" s="71">
        <v>6.3291139240506403E-2</v>
      </c>
      <c r="L1355" s="68">
        <v>68.443496801705805</v>
      </c>
    </row>
    <row r="1356" spans="1:12" x14ac:dyDescent="0.2">
      <c r="A1356" s="72" t="s">
        <v>2916</v>
      </c>
      <c r="B1356" s="66" t="s">
        <v>2917</v>
      </c>
      <c r="C1356" s="67">
        <v>72</v>
      </c>
      <c r="D1356" s="67" t="s">
        <v>342</v>
      </c>
      <c r="E1356" s="71">
        <v>0.12188621093725199</v>
      </c>
      <c r="F1356" s="68">
        <v>59.115138592750498</v>
      </c>
      <c r="G1356" s="71">
        <v>0.28314727438369403</v>
      </c>
      <c r="H1356" s="68">
        <v>70.149253731343293</v>
      </c>
      <c r="I1356" s="71">
        <v>3.1878447035655601E-2</v>
      </c>
      <c r="J1356" s="68">
        <v>81.929637526652499</v>
      </c>
      <c r="K1356" s="71">
        <v>5.0632911392405097E-2</v>
      </c>
      <c r="L1356" s="68">
        <v>66.471215351812404</v>
      </c>
    </row>
    <row r="1357" spans="1:12" x14ac:dyDescent="0.2">
      <c r="A1357" s="72" t="s">
        <v>2918</v>
      </c>
      <c r="B1357" s="66" t="s">
        <v>2919</v>
      </c>
      <c r="C1357" s="67">
        <v>39</v>
      </c>
      <c r="D1357" s="67" t="s">
        <v>342</v>
      </c>
      <c r="E1357" s="71">
        <v>0.119601088906562</v>
      </c>
      <c r="F1357" s="68">
        <v>58.155650319829398</v>
      </c>
      <c r="G1357" s="71">
        <v>0.25</v>
      </c>
      <c r="H1357" s="68">
        <v>35.181236673774002</v>
      </c>
      <c r="I1357" s="71">
        <v>2.0195671782975901E-2</v>
      </c>
      <c r="J1357" s="68">
        <v>75.479744136460596</v>
      </c>
      <c r="K1357" s="71">
        <v>8.8607594936708903E-2</v>
      </c>
      <c r="L1357" s="68">
        <v>71.535181236673793</v>
      </c>
    </row>
    <row r="1358" spans="1:12" x14ac:dyDescent="0.2">
      <c r="A1358" s="72" t="s">
        <v>2920</v>
      </c>
      <c r="B1358" s="66" t="s">
        <v>2921</v>
      </c>
      <c r="C1358" s="67">
        <v>39</v>
      </c>
      <c r="D1358" s="67" t="s">
        <v>342</v>
      </c>
      <c r="E1358" s="71">
        <v>0.21880599181826199</v>
      </c>
      <c r="F1358" s="68">
        <v>81.076759061833698</v>
      </c>
      <c r="G1358" s="71">
        <v>0.25</v>
      </c>
      <c r="H1358" s="68">
        <v>35.181236673774002</v>
      </c>
      <c r="I1358" s="71">
        <v>1.40129121636452E-2</v>
      </c>
      <c r="J1358" s="68">
        <v>69.029850746268707</v>
      </c>
      <c r="K1358" s="71">
        <v>0.392405063291139</v>
      </c>
      <c r="L1358" s="68">
        <v>86.353944562899798</v>
      </c>
    </row>
    <row r="1359" spans="1:12" x14ac:dyDescent="0.2">
      <c r="A1359" s="72" t="s">
        <v>700</v>
      </c>
      <c r="B1359" s="66" t="s">
        <v>2922</v>
      </c>
      <c r="C1359" s="67">
        <v>39</v>
      </c>
      <c r="D1359" s="67" t="s">
        <v>342</v>
      </c>
      <c r="E1359" s="71">
        <v>9.74033706415776E-2</v>
      </c>
      <c r="F1359" s="68">
        <v>41.577825159914703</v>
      </c>
      <c r="G1359" s="71">
        <v>0.25</v>
      </c>
      <c r="H1359" s="68">
        <v>35.181236673774002</v>
      </c>
      <c r="I1359" s="71">
        <v>4.2354283804290297E-3</v>
      </c>
      <c r="J1359" s="68">
        <v>41.364605543709999</v>
      </c>
      <c r="K1359" s="71">
        <v>3.7974683544303799E-2</v>
      </c>
      <c r="L1359" s="68">
        <v>64.339019189765494</v>
      </c>
    </row>
    <row r="1360" spans="1:12" x14ac:dyDescent="0.2">
      <c r="A1360" s="72" t="s">
        <v>2923</v>
      </c>
      <c r="B1360" s="66" t="s">
        <v>2924</v>
      </c>
      <c r="C1360" s="67">
        <v>72</v>
      </c>
      <c r="D1360" s="67" t="s">
        <v>342</v>
      </c>
      <c r="E1360" s="71">
        <v>0.11351988900613</v>
      </c>
      <c r="F1360" s="68">
        <v>54.744136460554401</v>
      </c>
      <c r="G1360" s="71">
        <v>0.261558196489733</v>
      </c>
      <c r="H1360" s="68">
        <v>52.398720682302802</v>
      </c>
      <c r="I1360" s="71">
        <v>3.0521034400492202E-3</v>
      </c>
      <c r="J1360" s="68">
        <v>31.929637526652499</v>
      </c>
      <c r="K1360" s="71">
        <v>7.5949367088607694E-2</v>
      </c>
      <c r="L1360" s="68">
        <v>70.415778251599093</v>
      </c>
    </row>
    <row r="1361" spans="1:12" x14ac:dyDescent="0.2">
      <c r="A1361" s="72" t="s">
        <v>2925</v>
      </c>
      <c r="B1361" s="66" t="s">
        <v>2926</v>
      </c>
      <c r="C1361" s="67">
        <v>72</v>
      </c>
      <c r="D1361" s="67" t="s">
        <v>342</v>
      </c>
      <c r="E1361" s="71">
        <v>0.109863337042267</v>
      </c>
      <c r="F1361" s="68">
        <v>52.238805970149301</v>
      </c>
      <c r="G1361" s="71">
        <v>0.25113765642775898</v>
      </c>
      <c r="H1361" s="68">
        <v>37.899786780383799</v>
      </c>
      <c r="I1361" s="71">
        <v>1.51612154585366E-2</v>
      </c>
      <c r="J1361" s="68">
        <v>70.735607675906195</v>
      </c>
      <c r="K1361" s="71">
        <v>6.3291139240506403E-2</v>
      </c>
      <c r="L1361" s="68">
        <v>68.443496801705805</v>
      </c>
    </row>
    <row r="1362" spans="1:12" x14ac:dyDescent="0.2">
      <c r="A1362" s="72" t="s">
        <v>2927</v>
      </c>
      <c r="B1362" s="66" t="s">
        <v>2928</v>
      </c>
      <c r="C1362" s="67">
        <v>72</v>
      </c>
      <c r="D1362" s="67" t="s">
        <v>342</v>
      </c>
      <c r="E1362" s="71">
        <v>0.11861170385124099</v>
      </c>
      <c r="F1362" s="68">
        <v>57.729211087419998</v>
      </c>
      <c r="G1362" s="71">
        <v>0.29772464181952502</v>
      </c>
      <c r="H1362" s="68">
        <v>77.078891257995707</v>
      </c>
      <c r="I1362" s="71">
        <v>3.2794014037995499E-2</v>
      </c>
      <c r="J1362" s="68">
        <v>82.302771855010704</v>
      </c>
      <c r="K1362" s="71">
        <v>2.5316455696202601E-2</v>
      </c>
      <c r="L1362" s="68">
        <v>61.460554371002097</v>
      </c>
    </row>
    <row r="1363" spans="1:12" x14ac:dyDescent="0.2">
      <c r="A1363" s="72" t="s">
        <v>2929</v>
      </c>
      <c r="B1363" s="66" t="s">
        <v>2930</v>
      </c>
      <c r="C1363" s="67">
        <v>72</v>
      </c>
      <c r="D1363" s="67" t="s">
        <v>342</v>
      </c>
      <c r="E1363" s="71">
        <v>0.19294882345709999</v>
      </c>
      <c r="F1363" s="68">
        <v>76.6524520255863</v>
      </c>
      <c r="G1363" s="71">
        <v>0.51157736887001204</v>
      </c>
      <c r="H1363" s="68">
        <v>96.268656716417894</v>
      </c>
      <c r="I1363" s="71">
        <v>5.4610873653187501E-2</v>
      </c>
      <c r="J1363" s="68">
        <v>86.460554371002104</v>
      </c>
      <c r="K1363" s="71">
        <v>1.26582278481013E-2</v>
      </c>
      <c r="L1363" s="68">
        <v>55.7036247334755</v>
      </c>
    </row>
    <row r="1364" spans="1:12" x14ac:dyDescent="0.2">
      <c r="A1364" s="72" t="s">
        <v>2693</v>
      </c>
      <c r="B1364" s="66" t="s">
        <v>2931</v>
      </c>
      <c r="C1364" s="67">
        <v>72</v>
      </c>
      <c r="D1364" s="67" t="s">
        <v>342</v>
      </c>
      <c r="E1364" s="71">
        <v>0.10104941026707499</v>
      </c>
      <c r="F1364" s="68">
        <v>45.735607675906202</v>
      </c>
      <c r="G1364" s="71">
        <v>0.28868031652036402</v>
      </c>
      <c r="H1364" s="68">
        <v>72.814498933901902</v>
      </c>
      <c r="I1364" s="71">
        <v>1.4467914280859501E-2</v>
      </c>
      <c r="J1364" s="68">
        <v>69.829424307036206</v>
      </c>
      <c r="K1364" s="71">
        <v>0</v>
      </c>
      <c r="L1364" s="68">
        <v>45.255863539445599</v>
      </c>
    </row>
    <row r="1365" spans="1:12" x14ac:dyDescent="0.2">
      <c r="A1365" s="72" t="s">
        <v>2932</v>
      </c>
      <c r="B1365" s="66" t="s">
        <v>2933</v>
      </c>
      <c r="C1365" s="67">
        <v>72</v>
      </c>
      <c r="D1365" s="67" t="s">
        <v>342</v>
      </c>
      <c r="E1365" s="71">
        <v>9.2412578528458494E-2</v>
      </c>
      <c r="F1365" s="68">
        <v>33.262260127931803</v>
      </c>
      <c r="G1365" s="71">
        <v>0.27047781569965901</v>
      </c>
      <c r="H1365" s="68">
        <v>59.434968017057599</v>
      </c>
      <c r="I1365" s="71">
        <v>6.7599198857166698E-3</v>
      </c>
      <c r="J1365" s="68">
        <v>53.678038379530904</v>
      </c>
      <c r="K1365" s="71">
        <v>0</v>
      </c>
      <c r="L1365" s="68">
        <v>45.255863539445599</v>
      </c>
    </row>
    <row r="1366" spans="1:12" x14ac:dyDescent="0.2">
      <c r="A1366" s="72" t="s">
        <v>2934</v>
      </c>
      <c r="B1366" s="66" t="s">
        <v>2935</v>
      </c>
      <c r="C1366" s="67">
        <v>72</v>
      </c>
      <c r="D1366" s="67" t="s">
        <v>342</v>
      </c>
      <c r="E1366" s="71">
        <v>0.16674354703764599</v>
      </c>
      <c r="F1366" s="68">
        <v>71.748400852878504</v>
      </c>
      <c r="G1366" s="71">
        <v>0.38247140817993702</v>
      </c>
      <c r="H1366" s="68">
        <v>91.737739872068204</v>
      </c>
      <c r="I1366" s="71">
        <v>0.105101005084901</v>
      </c>
      <c r="J1366" s="68">
        <v>90.8315565031983</v>
      </c>
      <c r="K1366" s="71">
        <v>1.26582278481013E-2</v>
      </c>
      <c r="L1366" s="68">
        <v>55.7036247334755</v>
      </c>
    </row>
    <row r="1367" spans="1:12" x14ac:dyDescent="0.2">
      <c r="A1367" s="72" t="s">
        <v>2936</v>
      </c>
      <c r="B1367" s="66" t="s">
        <v>2937</v>
      </c>
      <c r="C1367" s="67">
        <v>72</v>
      </c>
      <c r="D1367" s="67" t="s">
        <v>342</v>
      </c>
      <c r="E1367" s="71">
        <v>0.273450886983722</v>
      </c>
      <c r="F1367" s="68">
        <v>86.833688699360394</v>
      </c>
      <c r="G1367" s="71">
        <v>0.63765825320444702</v>
      </c>
      <c r="H1367" s="68">
        <v>97.547974413646102</v>
      </c>
      <c r="I1367" s="71">
        <v>0.182694407746719</v>
      </c>
      <c r="J1367" s="68">
        <v>93.710021321961605</v>
      </c>
      <c r="K1367" s="71">
        <v>0</v>
      </c>
      <c r="L1367" s="68">
        <v>45.255863539445599</v>
      </c>
    </row>
    <row r="1368" spans="1:12" x14ac:dyDescent="0.2">
      <c r="A1368" s="72" t="s">
        <v>2938</v>
      </c>
      <c r="B1368" s="66" t="s">
        <v>2939</v>
      </c>
      <c r="C1368" s="67">
        <v>72</v>
      </c>
      <c r="D1368" s="67" t="s">
        <v>342</v>
      </c>
      <c r="E1368" s="71">
        <v>0.121595819032464</v>
      </c>
      <c r="F1368" s="68">
        <v>58.955223880597003</v>
      </c>
      <c r="G1368" s="71">
        <v>0.297153286857405</v>
      </c>
      <c r="H1368" s="68">
        <v>76.918976545842199</v>
      </c>
      <c r="I1368" s="71">
        <v>6.7634170239987607E-2</v>
      </c>
      <c r="J1368" s="68">
        <v>87.899786780383806</v>
      </c>
      <c r="K1368" s="71">
        <v>0</v>
      </c>
      <c r="L1368" s="68">
        <v>45.255863539445599</v>
      </c>
    </row>
    <row r="1369" spans="1:12" x14ac:dyDescent="0.2">
      <c r="A1369" s="72" t="s">
        <v>2940</v>
      </c>
      <c r="B1369" s="66" t="s">
        <v>2941</v>
      </c>
      <c r="C1369" s="67">
        <v>72</v>
      </c>
      <c r="D1369" s="67" t="s">
        <v>342</v>
      </c>
      <c r="E1369" s="71">
        <v>0.10558190739335201</v>
      </c>
      <c r="F1369" s="68">
        <v>49.520255863539397</v>
      </c>
      <c r="G1369" s="71">
        <v>0.25568828213877798</v>
      </c>
      <c r="H1369" s="68">
        <v>43.869936034115099</v>
      </c>
      <c r="I1369" s="71">
        <v>6.1057440041277299E-2</v>
      </c>
      <c r="J1369" s="68">
        <v>87.313432835820905</v>
      </c>
      <c r="K1369" s="71">
        <v>0</v>
      </c>
      <c r="L1369" s="68">
        <v>45.255863539445599</v>
      </c>
    </row>
    <row r="1370" spans="1:12" x14ac:dyDescent="0.2">
      <c r="A1370" s="72" t="s">
        <v>2942</v>
      </c>
      <c r="B1370" s="66" t="s">
        <v>2943</v>
      </c>
      <c r="C1370" s="67">
        <v>72</v>
      </c>
      <c r="D1370" s="67" t="s">
        <v>342</v>
      </c>
      <c r="E1370" s="71">
        <v>8.1365033549127094E-2</v>
      </c>
      <c r="F1370" s="68">
        <v>4.85074626865672</v>
      </c>
      <c r="G1370" s="71">
        <v>0.22670081306937501</v>
      </c>
      <c r="H1370" s="68">
        <v>8.3155650319829402</v>
      </c>
      <c r="I1370" s="71">
        <v>1.7394287578006699E-2</v>
      </c>
      <c r="J1370" s="68">
        <v>72.601279317697205</v>
      </c>
      <c r="K1370" s="71">
        <v>0</v>
      </c>
      <c r="L1370" s="68">
        <v>45.255863539445599</v>
      </c>
    </row>
    <row r="1371" spans="1:12" x14ac:dyDescent="0.2">
      <c r="A1371" s="72" t="s">
        <v>2944</v>
      </c>
      <c r="B1371" s="66" t="s">
        <v>2945</v>
      </c>
      <c r="C1371" s="67">
        <v>72</v>
      </c>
      <c r="D1371" s="67" t="s">
        <v>342</v>
      </c>
      <c r="E1371" s="71">
        <v>9.0542777775740602E-2</v>
      </c>
      <c r="F1371" s="68">
        <v>29.424307036247299</v>
      </c>
      <c r="G1371" s="71">
        <v>0.244422228339259</v>
      </c>
      <c r="H1371" s="68">
        <v>11.1407249466951</v>
      </c>
      <c r="I1371" s="71">
        <v>2.72061049879627E-2</v>
      </c>
      <c r="J1371" s="68">
        <v>79.904051172707895</v>
      </c>
      <c r="K1371" s="71">
        <v>0</v>
      </c>
      <c r="L1371" s="68">
        <v>45.255863539445599</v>
      </c>
    </row>
    <row r="1372" spans="1:12" x14ac:dyDescent="0.2">
      <c r="A1372" s="72" t="s">
        <v>2946</v>
      </c>
      <c r="B1372" s="66" t="s">
        <v>2947</v>
      </c>
      <c r="C1372" s="67">
        <v>72</v>
      </c>
      <c r="D1372" s="67" t="s">
        <v>342</v>
      </c>
      <c r="E1372" s="71">
        <v>8.9511681606065999E-2</v>
      </c>
      <c r="F1372" s="68">
        <v>27.345415778251599</v>
      </c>
      <c r="G1372" s="71">
        <v>0.25227531035287998</v>
      </c>
      <c r="H1372" s="68">
        <v>39.0191897654584</v>
      </c>
      <c r="I1372" s="71">
        <v>1.6259734465318199E-2</v>
      </c>
      <c r="J1372" s="68">
        <v>71.748400852878504</v>
      </c>
      <c r="K1372" s="71">
        <v>0</v>
      </c>
      <c r="L1372" s="68">
        <v>45.255863539445599</v>
      </c>
    </row>
    <row r="1373" spans="1:12" x14ac:dyDescent="0.2">
      <c r="A1373" s="72" t="s">
        <v>2948</v>
      </c>
      <c r="B1373" s="66" t="s">
        <v>2949</v>
      </c>
      <c r="C1373" s="67">
        <v>72</v>
      </c>
      <c r="D1373" s="67" t="s">
        <v>342</v>
      </c>
      <c r="E1373" s="71">
        <v>8.38319177150601E-2</v>
      </c>
      <c r="F1373" s="68">
        <v>9.0085287846481901</v>
      </c>
      <c r="G1373" s="71">
        <v>0.25</v>
      </c>
      <c r="H1373" s="68">
        <v>35.181236673774002</v>
      </c>
      <c r="I1373" s="71">
        <v>1.4957531451803201E-3</v>
      </c>
      <c r="J1373" s="68">
        <v>17.377398720682301</v>
      </c>
      <c r="K1373" s="71">
        <v>0</v>
      </c>
      <c r="L1373" s="68">
        <v>45.255863539445599</v>
      </c>
    </row>
    <row r="1374" spans="1:12" x14ac:dyDescent="0.2">
      <c r="A1374" s="72" t="s">
        <v>2950</v>
      </c>
      <c r="B1374" s="66" t="s">
        <v>2951</v>
      </c>
      <c r="C1374" s="67">
        <v>40</v>
      </c>
      <c r="D1374" s="67" t="s">
        <v>342</v>
      </c>
      <c r="E1374" s="71">
        <v>0.102925620688342</v>
      </c>
      <c r="F1374" s="68">
        <v>47.174840085287798</v>
      </c>
      <c r="G1374" s="71">
        <v>0.30469675337330998</v>
      </c>
      <c r="H1374" s="68">
        <v>79.211087420042603</v>
      </c>
      <c r="I1374" s="71">
        <v>4.0801086917169596E-3</v>
      </c>
      <c r="J1374" s="68">
        <v>40.511727078891298</v>
      </c>
      <c r="K1374" s="71">
        <v>0</v>
      </c>
      <c r="L1374" s="68">
        <v>45.255863539445599</v>
      </c>
    </row>
    <row r="1375" spans="1:12" x14ac:dyDescent="0.2">
      <c r="A1375" s="72" t="s">
        <v>2952</v>
      </c>
      <c r="B1375" s="66" t="s">
        <v>2953</v>
      </c>
      <c r="C1375" s="67">
        <v>40</v>
      </c>
      <c r="D1375" s="67" t="s">
        <v>342</v>
      </c>
      <c r="E1375" s="71">
        <v>9.1715599858237601E-2</v>
      </c>
      <c r="F1375" s="68">
        <v>31.343283582089601</v>
      </c>
      <c r="G1375" s="71">
        <v>0.26593625498008</v>
      </c>
      <c r="H1375" s="68">
        <v>56.183368869935997</v>
      </c>
      <c r="I1375" s="71">
        <v>9.2105445946331407E-3</v>
      </c>
      <c r="J1375" s="68">
        <v>60.607675906183403</v>
      </c>
      <c r="K1375" s="71">
        <v>0</v>
      </c>
      <c r="L1375" s="68">
        <v>45.255863539445599</v>
      </c>
    </row>
    <row r="1376" spans="1:12" x14ac:dyDescent="0.2">
      <c r="A1376" s="72" t="s">
        <v>2954</v>
      </c>
      <c r="B1376" s="66" t="s">
        <v>2955</v>
      </c>
      <c r="C1376" s="67">
        <v>40</v>
      </c>
      <c r="D1376" s="67" t="s">
        <v>342</v>
      </c>
      <c r="E1376" s="71">
        <v>8.6319673176148803E-2</v>
      </c>
      <c r="F1376" s="68">
        <v>17.590618336887001</v>
      </c>
      <c r="G1376" s="71">
        <v>0.25398406374501997</v>
      </c>
      <c r="H1376" s="68">
        <v>41.9509594882729</v>
      </c>
      <c r="I1376" s="71">
        <v>4.9749557834265897E-3</v>
      </c>
      <c r="J1376" s="68">
        <v>45.895522388059703</v>
      </c>
      <c r="K1376" s="71">
        <v>0</v>
      </c>
      <c r="L1376" s="68">
        <v>45.255863539445599</v>
      </c>
    </row>
    <row r="1377" spans="1:12" x14ac:dyDescent="0.2">
      <c r="A1377" s="72" t="s">
        <v>2956</v>
      </c>
      <c r="B1377" s="66" t="s">
        <v>2957</v>
      </c>
      <c r="C1377" s="67">
        <v>72</v>
      </c>
      <c r="D1377" s="67" t="s">
        <v>342</v>
      </c>
      <c r="E1377" s="71">
        <v>9.7837794128616401E-2</v>
      </c>
      <c r="F1377" s="68">
        <v>42.004264392324103</v>
      </c>
      <c r="G1377" s="71">
        <v>0.28915449313855701</v>
      </c>
      <c r="H1377" s="68">
        <v>73.400852878464804</v>
      </c>
      <c r="I1377" s="71">
        <v>4.3588892472923198E-3</v>
      </c>
      <c r="J1377" s="68">
        <v>42.377398720682301</v>
      </c>
      <c r="K1377" s="71">
        <v>0</v>
      </c>
      <c r="L1377" s="68">
        <v>45.255863539445599</v>
      </c>
    </row>
    <row r="1378" spans="1:12" x14ac:dyDescent="0.2">
      <c r="A1378" s="72" t="s">
        <v>2958</v>
      </c>
      <c r="B1378" s="66" t="s">
        <v>2959</v>
      </c>
      <c r="C1378" s="67">
        <v>72</v>
      </c>
      <c r="D1378" s="67" t="s">
        <v>342</v>
      </c>
      <c r="E1378" s="71">
        <v>9.8950418200302495E-2</v>
      </c>
      <c r="F1378" s="68">
        <v>43.443496801705798</v>
      </c>
      <c r="G1378" s="71">
        <v>0.284174413457282</v>
      </c>
      <c r="H1378" s="68">
        <v>71.1087420042644</v>
      </c>
      <c r="I1378" s="71">
        <v>1.26768411436255E-2</v>
      </c>
      <c r="J1378" s="68">
        <v>67.057569296375306</v>
      </c>
      <c r="K1378" s="71">
        <v>0</v>
      </c>
      <c r="L1378" s="68">
        <v>45.255863539445599</v>
      </c>
    </row>
    <row r="1379" spans="1:12" x14ac:dyDescent="0.2">
      <c r="A1379" s="72" t="s">
        <v>2801</v>
      </c>
      <c r="B1379" s="66" t="s">
        <v>2960</v>
      </c>
      <c r="C1379" s="67">
        <v>72</v>
      </c>
      <c r="D1379" s="67" t="s">
        <v>342</v>
      </c>
      <c r="E1379" s="71">
        <v>0.110377526871861</v>
      </c>
      <c r="F1379" s="68">
        <v>52.825159914712202</v>
      </c>
      <c r="G1379" s="71">
        <v>0.31173525088119303</v>
      </c>
      <c r="H1379" s="68">
        <v>81.929637526652499</v>
      </c>
      <c r="I1379" s="71">
        <v>1.93973297343898E-2</v>
      </c>
      <c r="J1379" s="68">
        <v>74.466950959488301</v>
      </c>
      <c r="K1379" s="71">
        <v>0</v>
      </c>
      <c r="L1379" s="68">
        <v>45.255863539445599</v>
      </c>
    </row>
    <row r="1380" spans="1:12" x14ac:dyDescent="0.2">
      <c r="A1380" s="72" t="s">
        <v>2961</v>
      </c>
      <c r="B1380" s="66" t="s">
        <v>2962</v>
      </c>
      <c r="C1380" s="67">
        <v>72</v>
      </c>
      <c r="D1380" s="67" t="s">
        <v>342</v>
      </c>
      <c r="E1380" s="71">
        <v>9.3441855086230402E-2</v>
      </c>
      <c r="F1380" s="68">
        <v>35.607675906183403</v>
      </c>
      <c r="G1380" s="71">
        <v>0.26052672132856503</v>
      </c>
      <c r="H1380" s="68">
        <v>51.226012793176999</v>
      </c>
      <c r="I1380" s="71">
        <v>1.9798843930126001E-2</v>
      </c>
      <c r="J1380" s="68">
        <v>75</v>
      </c>
      <c r="K1380" s="71">
        <v>0</v>
      </c>
      <c r="L1380" s="68">
        <v>45.255863539445599</v>
      </c>
    </row>
    <row r="1381" spans="1:12" x14ac:dyDescent="0.2">
      <c r="A1381" s="72" t="s">
        <v>2963</v>
      </c>
      <c r="B1381" s="66" t="s">
        <v>2964</v>
      </c>
      <c r="C1381" s="67">
        <v>72</v>
      </c>
      <c r="D1381" s="67" t="s">
        <v>342</v>
      </c>
      <c r="E1381" s="71">
        <v>0.150442148637459</v>
      </c>
      <c r="F1381" s="68">
        <v>67.803837953091701</v>
      </c>
      <c r="G1381" s="71">
        <v>0.304019477644976</v>
      </c>
      <c r="H1381" s="68">
        <v>78.997867803837906</v>
      </c>
      <c r="I1381" s="71">
        <v>0.147306968267402</v>
      </c>
      <c r="J1381" s="68">
        <v>92.484008528784599</v>
      </c>
      <c r="K1381" s="71">
        <v>0</v>
      </c>
      <c r="L1381" s="68">
        <v>45.255863539445599</v>
      </c>
    </row>
    <row r="1382" spans="1:12" x14ac:dyDescent="0.2">
      <c r="A1382" s="72" t="s">
        <v>2965</v>
      </c>
      <c r="B1382" s="66" t="s">
        <v>2966</v>
      </c>
      <c r="C1382" s="67">
        <v>72</v>
      </c>
      <c r="D1382" s="67" t="s">
        <v>342</v>
      </c>
      <c r="E1382" s="71">
        <v>8.4154602213264595E-2</v>
      </c>
      <c r="F1382" s="68">
        <v>10.6609808102345</v>
      </c>
      <c r="G1382" s="71">
        <v>0.25113765642775898</v>
      </c>
      <c r="H1382" s="68">
        <v>37.899786780383799</v>
      </c>
      <c r="I1382" s="71">
        <v>1.32615021203489E-3</v>
      </c>
      <c r="J1382" s="68">
        <v>15.565031982942401</v>
      </c>
      <c r="K1382" s="71">
        <v>0</v>
      </c>
      <c r="L1382" s="68">
        <v>45.255863539445599</v>
      </c>
    </row>
    <row r="1383" spans="1:12" x14ac:dyDescent="0.2">
      <c r="A1383" s="72" t="s">
        <v>2967</v>
      </c>
      <c r="B1383" s="66" t="s">
        <v>2968</v>
      </c>
      <c r="C1383" s="67">
        <v>72</v>
      </c>
      <c r="D1383" s="67" t="s">
        <v>342</v>
      </c>
      <c r="E1383" s="71">
        <v>0.111347655499687</v>
      </c>
      <c r="F1383" s="68">
        <v>53.411513859274997</v>
      </c>
      <c r="G1383" s="71">
        <v>0.33076139884904798</v>
      </c>
      <c r="H1383" s="68">
        <v>85.5543710021322</v>
      </c>
      <c r="I1383" s="71">
        <v>3.2815676500119201E-3</v>
      </c>
      <c r="J1383" s="68">
        <v>33.901918976545801</v>
      </c>
      <c r="K1383" s="71">
        <v>0</v>
      </c>
      <c r="L1383" s="68">
        <v>45.255863539445599</v>
      </c>
    </row>
    <row r="1384" spans="1:12" x14ac:dyDescent="0.2">
      <c r="A1384" s="72" t="s">
        <v>937</v>
      </c>
      <c r="B1384" s="66" t="s">
        <v>2969</v>
      </c>
      <c r="C1384" s="67">
        <v>39</v>
      </c>
      <c r="D1384" s="67" t="s">
        <v>342</v>
      </c>
      <c r="E1384" s="71">
        <v>9.1777217876074596E-2</v>
      </c>
      <c r="F1384" s="68">
        <v>31.4498933901919</v>
      </c>
      <c r="G1384" s="71">
        <v>0.25597609561752999</v>
      </c>
      <c r="H1384" s="68">
        <v>45.1492537313433</v>
      </c>
      <c r="I1384" s="71">
        <v>1.93555580106941E-2</v>
      </c>
      <c r="J1384" s="68">
        <v>74.360341151385896</v>
      </c>
      <c r="K1384" s="71">
        <v>0</v>
      </c>
      <c r="L1384" s="68">
        <v>45.255863539445599</v>
      </c>
    </row>
    <row r="1385" spans="1:12" x14ac:dyDescent="0.2">
      <c r="A1385" s="72" t="s">
        <v>2970</v>
      </c>
      <c r="B1385" s="66" t="s">
        <v>2971</v>
      </c>
      <c r="C1385" s="67">
        <v>39</v>
      </c>
      <c r="D1385" s="67" t="s">
        <v>342</v>
      </c>
      <c r="E1385" s="71">
        <v>8.6607705923826897E-2</v>
      </c>
      <c r="F1385" s="68">
        <v>18.5501066098081</v>
      </c>
      <c r="G1385" s="71">
        <v>0.25597609561752999</v>
      </c>
      <c r="H1385" s="68">
        <v>45.1492537313433</v>
      </c>
      <c r="I1385" s="71">
        <v>3.8470221539508602E-3</v>
      </c>
      <c r="J1385" s="68">
        <v>38.272921108741997</v>
      </c>
      <c r="K1385" s="71">
        <v>0</v>
      </c>
      <c r="L1385" s="68">
        <v>45.255863539445599</v>
      </c>
    </row>
    <row r="1386" spans="1:12" x14ac:dyDescent="0.2">
      <c r="A1386" s="72" t="s">
        <v>2972</v>
      </c>
      <c r="B1386" s="66" t="s">
        <v>2973</v>
      </c>
      <c r="C1386" s="67">
        <v>72</v>
      </c>
      <c r="D1386" s="67" t="s">
        <v>342</v>
      </c>
      <c r="E1386" s="71">
        <v>9.3198602552721901E-2</v>
      </c>
      <c r="F1386" s="68">
        <v>35.234541577825198</v>
      </c>
      <c r="G1386" s="71">
        <v>0.27735281097830899</v>
      </c>
      <c r="H1386" s="68">
        <v>65.724946695095994</v>
      </c>
      <c r="I1386" s="71">
        <v>2.2429966798566902E-3</v>
      </c>
      <c r="J1386" s="68">
        <v>25.373134328358201</v>
      </c>
      <c r="K1386" s="71">
        <v>0</v>
      </c>
      <c r="L1386" s="68">
        <v>45.255863539445599</v>
      </c>
    </row>
    <row r="1387" spans="1:12" x14ac:dyDescent="0.2">
      <c r="A1387" s="72" t="s">
        <v>2974</v>
      </c>
      <c r="B1387" s="66" t="s">
        <v>2975</v>
      </c>
      <c r="C1387" s="67">
        <v>72</v>
      </c>
      <c r="D1387" s="67" t="s">
        <v>342</v>
      </c>
      <c r="E1387" s="71">
        <v>8.5707983640790006E-2</v>
      </c>
      <c r="F1387" s="68">
        <v>15.9381663113006</v>
      </c>
      <c r="G1387" s="71">
        <v>0.25</v>
      </c>
      <c r="H1387" s="68">
        <v>35.181236673774002</v>
      </c>
      <c r="I1387" s="71">
        <v>7.1239509223698597E-3</v>
      </c>
      <c r="J1387" s="68">
        <v>54.957356076759098</v>
      </c>
      <c r="K1387" s="71">
        <v>0</v>
      </c>
      <c r="L1387" s="68">
        <v>45.255863539445599</v>
      </c>
    </row>
    <row r="1388" spans="1:12" x14ac:dyDescent="0.2">
      <c r="A1388" s="72" t="s">
        <v>2976</v>
      </c>
      <c r="B1388" s="66" t="s">
        <v>2977</v>
      </c>
      <c r="C1388" s="67">
        <v>72</v>
      </c>
      <c r="D1388" s="67" t="s">
        <v>342</v>
      </c>
      <c r="E1388" s="71">
        <v>0.11446610349102899</v>
      </c>
      <c r="F1388" s="68">
        <v>55.2771855010661</v>
      </c>
      <c r="G1388" s="71">
        <v>0.343023461708721</v>
      </c>
      <c r="H1388" s="68">
        <v>87.686567164179095</v>
      </c>
      <c r="I1388" s="71">
        <v>3.7484876436778098E-4</v>
      </c>
      <c r="J1388" s="68">
        <v>3.7846481876332598</v>
      </c>
      <c r="K1388" s="71">
        <v>0</v>
      </c>
      <c r="L1388" s="68">
        <v>45.255863539445599</v>
      </c>
    </row>
    <row r="1389" spans="1:12" x14ac:dyDescent="0.2">
      <c r="A1389" s="72" t="s">
        <v>2978</v>
      </c>
      <c r="B1389" s="66" t="s">
        <v>2979</v>
      </c>
      <c r="C1389" s="67">
        <v>72</v>
      </c>
      <c r="D1389" s="67" t="s">
        <v>342</v>
      </c>
      <c r="E1389" s="71">
        <v>8.5637586151532899E-2</v>
      </c>
      <c r="F1389" s="68">
        <v>15.6716417910448</v>
      </c>
      <c r="G1389" s="71">
        <v>0.25</v>
      </c>
      <c r="H1389" s="68">
        <v>35.181236673774002</v>
      </c>
      <c r="I1389" s="71">
        <v>6.9127584545987403E-3</v>
      </c>
      <c r="J1389" s="68">
        <v>54.264392324093798</v>
      </c>
      <c r="K1389" s="71">
        <v>0</v>
      </c>
      <c r="L1389" s="68">
        <v>45.255863539445599</v>
      </c>
    </row>
    <row r="1390" spans="1:12" x14ac:dyDescent="0.2">
      <c r="A1390" s="72" t="s">
        <v>2980</v>
      </c>
      <c r="B1390" s="66" t="s">
        <v>2981</v>
      </c>
      <c r="C1390" s="67">
        <v>72</v>
      </c>
      <c r="D1390" s="67" t="s">
        <v>342</v>
      </c>
      <c r="E1390" s="71">
        <v>9.8391966560453598E-2</v>
      </c>
      <c r="F1390" s="68">
        <v>42.803837953091701</v>
      </c>
      <c r="G1390" s="71">
        <v>0.289982277941703</v>
      </c>
      <c r="H1390" s="68">
        <v>73.827292110874197</v>
      </c>
      <c r="I1390" s="71">
        <v>5.1936217396578704E-3</v>
      </c>
      <c r="J1390" s="68">
        <v>47.121535181236702</v>
      </c>
      <c r="K1390" s="71">
        <v>0</v>
      </c>
      <c r="L1390" s="68">
        <v>45.255863539445599</v>
      </c>
    </row>
    <row r="1391" spans="1:12" x14ac:dyDescent="0.2">
      <c r="A1391" s="72" t="s">
        <v>2982</v>
      </c>
      <c r="B1391" s="66" t="s">
        <v>2983</v>
      </c>
      <c r="C1391" s="67">
        <v>39</v>
      </c>
      <c r="D1391" s="67" t="s">
        <v>342</v>
      </c>
      <c r="E1391" s="71">
        <v>9.0123638306187304E-2</v>
      </c>
      <c r="F1391" s="68">
        <v>28.4648187633262</v>
      </c>
      <c r="G1391" s="71">
        <v>0.26739265161575898</v>
      </c>
      <c r="H1391" s="68">
        <v>57.3560767590618</v>
      </c>
      <c r="I1391" s="71">
        <v>2.9782633028026498E-3</v>
      </c>
      <c r="J1391" s="68">
        <v>31.130063965884901</v>
      </c>
      <c r="K1391" s="71">
        <v>0</v>
      </c>
      <c r="L1391" s="68">
        <v>45.255863539445599</v>
      </c>
    </row>
    <row r="1392" spans="1:12" x14ac:dyDescent="0.2">
      <c r="A1392" s="72" t="s">
        <v>2984</v>
      </c>
      <c r="B1392" s="66" t="s">
        <v>2985</v>
      </c>
      <c r="C1392" s="67">
        <v>72</v>
      </c>
      <c r="D1392" s="67" t="s">
        <v>342</v>
      </c>
      <c r="E1392" s="71">
        <v>8.6462913268099101E-2</v>
      </c>
      <c r="F1392" s="68">
        <v>18.017057569296401</v>
      </c>
      <c r="G1392" s="71">
        <v>0.25643647631695399</v>
      </c>
      <c r="H1392" s="68">
        <v>45.522388059701498</v>
      </c>
      <c r="I1392" s="71">
        <v>2.9522634873428298E-3</v>
      </c>
      <c r="J1392" s="68">
        <v>31.023454157782499</v>
      </c>
      <c r="K1392" s="71">
        <v>0</v>
      </c>
      <c r="L1392" s="68">
        <v>45.255863539445599</v>
      </c>
    </row>
    <row r="1393" spans="1:12" x14ac:dyDescent="0.2">
      <c r="A1393" s="72" t="s">
        <v>2986</v>
      </c>
      <c r="B1393" s="66" t="s">
        <v>2987</v>
      </c>
      <c r="C1393" s="67">
        <v>39</v>
      </c>
      <c r="D1393" s="67" t="s">
        <v>342</v>
      </c>
      <c r="E1393" s="71">
        <v>0.12270643265343401</v>
      </c>
      <c r="F1393" s="68">
        <v>59.488272921108702</v>
      </c>
      <c r="G1393" s="71">
        <v>0.25199203187251001</v>
      </c>
      <c r="H1393" s="68">
        <v>38.699360341151397</v>
      </c>
      <c r="I1393" s="71">
        <v>2.2032154548791202E-3</v>
      </c>
      <c r="J1393" s="68">
        <v>25.053304904051199</v>
      </c>
      <c r="K1393" s="71">
        <v>0.113924050632911</v>
      </c>
      <c r="L1393" s="68">
        <v>73.400852878464804</v>
      </c>
    </row>
    <row r="1394" spans="1:12" x14ac:dyDescent="0.2">
      <c r="A1394" s="72" t="s">
        <v>2988</v>
      </c>
      <c r="B1394" s="66" t="s">
        <v>2989</v>
      </c>
      <c r="C1394" s="67">
        <v>39</v>
      </c>
      <c r="D1394" s="67" t="s">
        <v>342</v>
      </c>
      <c r="E1394" s="71">
        <v>9.6553551613796501E-2</v>
      </c>
      <c r="F1394" s="68">
        <v>40.671641791044799</v>
      </c>
      <c r="G1394" s="71">
        <v>0.25</v>
      </c>
      <c r="H1394" s="68">
        <v>35.181236673774002</v>
      </c>
      <c r="I1394" s="71">
        <v>1.6859712970855999E-3</v>
      </c>
      <c r="J1394" s="68">
        <v>19.189765458422201</v>
      </c>
      <c r="K1394" s="71">
        <v>3.7974683544303799E-2</v>
      </c>
      <c r="L1394" s="68">
        <v>64.339019189765494</v>
      </c>
    </row>
    <row r="1395" spans="1:12" x14ac:dyDescent="0.2">
      <c r="A1395" s="72" t="s">
        <v>2990</v>
      </c>
      <c r="B1395" s="66" t="s">
        <v>2991</v>
      </c>
      <c r="C1395" s="67">
        <v>39</v>
      </c>
      <c r="D1395" s="67" t="s">
        <v>342</v>
      </c>
      <c r="E1395" s="71">
        <v>8.8758634139752796E-2</v>
      </c>
      <c r="F1395" s="68">
        <v>25.159914712153501</v>
      </c>
      <c r="G1395" s="71">
        <v>0.25</v>
      </c>
      <c r="H1395" s="68">
        <v>35.181236673774002</v>
      </c>
      <c r="I1395" s="71">
        <v>3.6176745711571901E-3</v>
      </c>
      <c r="J1395" s="68">
        <v>36.513859275053299</v>
      </c>
      <c r="K1395" s="71">
        <v>1.26582278481013E-2</v>
      </c>
      <c r="L1395" s="68">
        <v>55.7036247334755</v>
      </c>
    </row>
    <row r="1396" spans="1:12" x14ac:dyDescent="0.2">
      <c r="A1396" s="72" t="s">
        <v>2992</v>
      </c>
      <c r="B1396" s="66" t="s">
        <v>2993</v>
      </c>
      <c r="C1396" s="67">
        <v>39</v>
      </c>
      <c r="D1396" s="67" t="s">
        <v>342</v>
      </c>
      <c r="E1396" s="71">
        <v>0.119332356991531</v>
      </c>
      <c r="F1396" s="68">
        <v>58.102345415778302</v>
      </c>
      <c r="G1396" s="71">
        <v>0.27336874723328902</v>
      </c>
      <c r="H1396" s="68">
        <v>62.206823027718499</v>
      </c>
      <c r="I1396" s="71">
        <v>8.6789566526970195E-3</v>
      </c>
      <c r="J1396" s="68">
        <v>59.594882729211101</v>
      </c>
      <c r="K1396" s="71">
        <v>7.5949367088607694E-2</v>
      </c>
      <c r="L1396" s="68">
        <v>70.415778251599093</v>
      </c>
    </row>
    <row r="1397" spans="1:12" x14ac:dyDescent="0.2">
      <c r="A1397" s="72" t="s">
        <v>2801</v>
      </c>
      <c r="B1397" s="66" t="s">
        <v>2994</v>
      </c>
      <c r="C1397" s="67">
        <v>39</v>
      </c>
      <c r="D1397" s="67" t="s">
        <v>342</v>
      </c>
      <c r="E1397" s="71">
        <v>0.10377967866358399</v>
      </c>
      <c r="F1397" s="68">
        <v>47.761194029850699</v>
      </c>
      <c r="G1397" s="71">
        <v>0.30938468348826897</v>
      </c>
      <c r="H1397" s="68">
        <v>80.970149253731293</v>
      </c>
      <c r="I1397" s="71">
        <v>1.9543525024833101E-3</v>
      </c>
      <c r="J1397" s="68">
        <v>22.068230277185499</v>
      </c>
      <c r="K1397" s="71">
        <v>0</v>
      </c>
      <c r="L1397" s="68">
        <v>45.255863539445599</v>
      </c>
    </row>
    <row r="1398" spans="1:12" x14ac:dyDescent="0.2">
      <c r="A1398" s="72" t="s">
        <v>2995</v>
      </c>
      <c r="B1398" s="66" t="s">
        <v>2996</v>
      </c>
      <c r="C1398" s="67">
        <v>40</v>
      </c>
      <c r="D1398" s="67" t="s">
        <v>342</v>
      </c>
      <c r="E1398" s="71">
        <v>9.8911153810558095E-2</v>
      </c>
      <c r="F1398" s="68">
        <v>43.390191897654603</v>
      </c>
      <c r="G1398" s="71">
        <v>0.26386896857016401</v>
      </c>
      <c r="H1398" s="68">
        <v>54.371002132196203</v>
      </c>
      <c r="I1398" s="71">
        <v>7.5480371653079397E-3</v>
      </c>
      <c r="J1398" s="68">
        <v>56.556503198294202</v>
      </c>
      <c r="K1398" s="71">
        <v>2.5316455696202601E-2</v>
      </c>
      <c r="L1398" s="68">
        <v>61.460554371002097</v>
      </c>
    </row>
    <row r="1399" spans="1:12" x14ac:dyDescent="0.2">
      <c r="A1399" s="72" t="s">
        <v>2997</v>
      </c>
      <c r="B1399" s="66" t="s">
        <v>2998</v>
      </c>
      <c r="C1399" s="67">
        <v>40</v>
      </c>
      <c r="D1399" s="67" t="s">
        <v>342</v>
      </c>
      <c r="E1399" s="71">
        <v>9.7554100853089298E-2</v>
      </c>
      <c r="F1399" s="68">
        <v>41.684434968017101</v>
      </c>
      <c r="G1399" s="71">
        <v>0.25</v>
      </c>
      <c r="H1399" s="68">
        <v>35.181236673774002</v>
      </c>
      <c r="I1399" s="71">
        <v>1.7345846863065301E-2</v>
      </c>
      <c r="J1399" s="68">
        <v>72.547974413646102</v>
      </c>
      <c r="K1399" s="71">
        <v>2.5316455696202601E-2</v>
      </c>
      <c r="L1399" s="68">
        <v>61.460554371002097</v>
      </c>
    </row>
    <row r="1400" spans="1:12" x14ac:dyDescent="0.2">
      <c r="A1400" s="72" t="s">
        <v>2999</v>
      </c>
      <c r="B1400" s="66" t="s">
        <v>3000</v>
      </c>
      <c r="C1400" s="67">
        <v>40</v>
      </c>
      <c r="D1400" s="67" t="s">
        <v>342</v>
      </c>
      <c r="E1400" s="71">
        <v>0.134552931844933</v>
      </c>
      <c r="F1400" s="68">
        <v>64.019189765458407</v>
      </c>
      <c r="G1400" s="71">
        <v>0.350991589198761</v>
      </c>
      <c r="H1400" s="68">
        <v>88.752665245202607</v>
      </c>
      <c r="I1400" s="71">
        <v>1.46925227917341E-2</v>
      </c>
      <c r="J1400" s="68">
        <v>70.255863539445599</v>
      </c>
      <c r="K1400" s="71">
        <v>3.7974683544303799E-2</v>
      </c>
      <c r="L1400" s="68">
        <v>64.339019189765494</v>
      </c>
    </row>
    <row r="1401" spans="1:12" x14ac:dyDescent="0.2">
      <c r="A1401" s="72" t="s">
        <v>3001</v>
      </c>
      <c r="B1401" s="66" t="s">
        <v>3002</v>
      </c>
      <c r="C1401" s="67">
        <v>40</v>
      </c>
      <c r="D1401" s="67" t="s">
        <v>342</v>
      </c>
      <c r="E1401" s="71">
        <v>0.15649100803514901</v>
      </c>
      <c r="F1401" s="68">
        <v>69.029850746268707</v>
      </c>
      <c r="G1401" s="71">
        <v>0.25996015936255001</v>
      </c>
      <c r="H1401" s="68">
        <v>50.4264392324094</v>
      </c>
      <c r="I1401" s="71">
        <v>1.9639447021379201E-2</v>
      </c>
      <c r="J1401" s="68">
        <v>74.680170575692998</v>
      </c>
      <c r="K1401" s="71">
        <v>0.189873417721519</v>
      </c>
      <c r="L1401" s="68">
        <v>77.825159914712103</v>
      </c>
    </row>
    <row r="1402" spans="1:12" x14ac:dyDescent="0.2">
      <c r="A1402" s="72" t="s">
        <v>3003</v>
      </c>
      <c r="B1402" s="66" t="s">
        <v>3004</v>
      </c>
      <c r="C1402" s="67">
        <v>40</v>
      </c>
      <c r="D1402" s="67" t="s">
        <v>342</v>
      </c>
      <c r="E1402" s="71">
        <v>0.121758685637886</v>
      </c>
      <c r="F1402" s="68">
        <v>59.061833688699402</v>
      </c>
      <c r="G1402" s="71">
        <v>0.31283311199645902</v>
      </c>
      <c r="H1402" s="68">
        <v>82.196162046908299</v>
      </c>
      <c r="I1402" s="71">
        <v>2.71264892209972E-2</v>
      </c>
      <c r="J1402" s="68">
        <v>79.850746268656707</v>
      </c>
      <c r="K1402" s="71">
        <v>2.5316455696202601E-2</v>
      </c>
      <c r="L1402" s="68">
        <v>61.460554371002097</v>
      </c>
    </row>
    <row r="1403" spans="1:12" x14ac:dyDescent="0.2">
      <c r="A1403" s="72" t="s">
        <v>3005</v>
      </c>
      <c r="B1403" s="66" t="s">
        <v>3006</v>
      </c>
      <c r="C1403" s="67">
        <v>39</v>
      </c>
      <c r="D1403" s="67" t="s">
        <v>342</v>
      </c>
      <c r="E1403" s="71">
        <v>0.17995553575505199</v>
      </c>
      <c r="F1403" s="68">
        <v>74.147121535181199</v>
      </c>
      <c r="G1403" s="71">
        <v>0.30352422525030198</v>
      </c>
      <c r="H1403" s="68">
        <v>78.8912579957356</v>
      </c>
      <c r="I1403" s="71">
        <v>0.160393014926247</v>
      </c>
      <c r="J1403" s="68">
        <v>93.070362473347501</v>
      </c>
      <c r="K1403" s="71">
        <v>7.5949367088607694E-2</v>
      </c>
      <c r="L1403" s="68">
        <v>70.415778251599093</v>
      </c>
    </row>
    <row r="1404" spans="1:12" x14ac:dyDescent="0.2">
      <c r="A1404" s="72" t="s">
        <v>3007</v>
      </c>
      <c r="B1404" s="66" t="s">
        <v>3008</v>
      </c>
      <c r="C1404" s="67">
        <v>39</v>
      </c>
      <c r="D1404" s="67" t="s">
        <v>342</v>
      </c>
      <c r="E1404" s="71">
        <v>0.19269539770580699</v>
      </c>
      <c r="F1404" s="68">
        <v>76.545842217483994</v>
      </c>
      <c r="G1404" s="71">
        <v>0.291682160247897</v>
      </c>
      <c r="H1404" s="68">
        <v>74.786780383795303</v>
      </c>
      <c r="I1404" s="71">
        <v>7.92302021129449E-3</v>
      </c>
      <c r="J1404" s="68">
        <v>57.835820895522403</v>
      </c>
      <c r="K1404" s="71">
        <v>0.278481012658228</v>
      </c>
      <c r="L1404" s="68">
        <v>82.622601279317706</v>
      </c>
    </row>
    <row r="1405" spans="1:12" x14ac:dyDescent="0.2">
      <c r="A1405" s="72" t="s">
        <v>3009</v>
      </c>
      <c r="B1405" s="66" t="s">
        <v>3010</v>
      </c>
      <c r="C1405" s="67">
        <v>39</v>
      </c>
      <c r="D1405" s="67" t="s">
        <v>342</v>
      </c>
      <c r="E1405" s="71">
        <v>0.117489424586726</v>
      </c>
      <c r="F1405" s="68">
        <v>57.036247334754798</v>
      </c>
      <c r="G1405" s="71">
        <v>0.26141655599822899</v>
      </c>
      <c r="H1405" s="68">
        <v>52.292110874200397</v>
      </c>
      <c r="I1405" s="71">
        <v>4.0418806369543599E-2</v>
      </c>
      <c r="J1405" s="68">
        <v>84.115138592750498</v>
      </c>
      <c r="K1405" s="71">
        <v>5.0632911392405097E-2</v>
      </c>
      <c r="L1405" s="68">
        <v>66.471215351812404</v>
      </c>
    </row>
    <row r="1406" spans="1:12" x14ac:dyDescent="0.2">
      <c r="A1406" s="72" t="s">
        <v>3011</v>
      </c>
      <c r="B1406" s="66" t="s">
        <v>3012</v>
      </c>
      <c r="C1406" s="67">
        <v>39</v>
      </c>
      <c r="D1406" s="67" t="s">
        <v>342</v>
      </c>
      <c r="E1406" s="71">
        <v>0.168838174197879</v>
      </c>
      <c r="F1406" s="68">
        <v>72.441364605543697</v>
      </c>
      <c r="G1406" s="71">
        <v>0.25</v>
      </c>
      <c r="H1406" s="68">
        <v>35.181236673774002</v>
      </c>
      <c r="I1406" s="71">
        <v>3.3499656316127199E-3</v>
      </c>
      <c r="J1406" s="68">
        <v>34.594882729211101</v>
      </c>
      <c r="K1406" s="71">
        <v>0.253164556962025</v>
      </c>
      <c r="L1406" s="68">
        <v>81.289978678038395</v>
      </c>
    </row>
    <row r="1407" spans="1:12" x14ac:dyDescent="0.2">
      <c r="A1407" s="72" t="s">
        <v>3013</v>
      </c>
      <c r="B1407" s="66" t="s">
        <v>3014</v>
      </c>
      <c r="C1407" s="67">
        <v>39</v>
      </c>
      <c r="D1407" s="67" t="s">
        <v>342</v>
      </c>
      <c r="E1407" s="71">
        <v>9.4673416870091107E-2</v>
      </c>
      <c r="F1407" s="68">
        <v>37.953091684435002</v>
      </c>
      <c r="G1407" s="71">
        <v>0.25697211155378502</v>
      </c>
      <c r="H1407" s="68">
        <v>46.641791044776099</v>
      </c>
      <c r="I1407" s="71">
        <v>1.7316833602860199E-3</v>
      </c>
      <c r="J1407" s="68">
        <v>19.882729211087401</v>
      </c>
      <c r="K1407" s="71">
        <v>2.5316455696202601E-2</v>
      </c>
      <c r="L1407" s="68">
        <v>61.460554371002097</v>
      </c>
    </row>
    <row r="1408" spans="1:12" x14ac:dyDescent="0.2">
      <c r="A1408" s="72" t="s">
        <v>594</v>
      </c>
      <c r="B1408" s="66" t="s">
        <v>3015</v>
      </c>
      <c r="C1408" s="67">
        <v>39</v>
      </c>
      <c r="D1408" s="67" t="s">
        <v>342</v>
      </c>
      <c r="E1408" s="71">
        <v>0.11228374817996301</v>
      </c>
      <c r="F1408" s="68">
        <v>53.944562899786803</v>
      </c>
      <c r="G1408" s="71">
        <v>0.31191235059761002</v>
      </c>
      <c r="H1408" s="68">
        <v>81.982942430703602</v>
      </c>
      <c r="I1408" s="71">
        <v>1.22806660941769E-2</v>
      </c>
      <c r="J1408" s="68">
        <v>66.471215351812404</v>
      </c>
      <c r="K1408" s="71">
        <v>1.26582278481013E-2</v>
      </c>
      <c r="L1408" s="68">
        <v>55.7036247334755</v>
      </c>
    </row>
    <row r="1409" spans="1:12" x14ac:dyDescent="0.2">
      <c r="A1409" s="72" t="s">
        <v>3016</v>
      </c>
      <c r="B1409" s="66" t="s">
        <v>3017</v>
      </c>
      <c r="C1409" s="67">
        <v>40</v>
      </c>
      <c r="D1409" s="67" t="s">
        <v>342</v>
      </c>
      <c r="E1409" s="71">
        <v>8.7884343388998101E-2</v>
      </c>
      <c r="F1409" s="68">
        <v>21.908315565032002</v>
      </c>
      <c r="G1409" s="71">
        <v>0.25</v>
      </c>
      <c r="H1409" s="68">
        <v>35.181236673774002</v>
      </c>
      <c r="I1409" s="71">
        <v>9.9480231889290506E-4</v>
      </c>
      <c r="J1409" s="68">
        <v>11.300639658848599</v>
      </c>
      <c r="K1409" s="71">
        <v>1.26582278481013E-2</v>
      </c>
      <c r="L1409" s="68">
        <v>55.7036247334755</v>
      </c>
    </row>
    <row r="1410" spans="1:12" x14ac:dyDescent="0.2">
      <c r="A1410" s="72" t="s">
        <v>580</v>
      </c>
      <c r="B1410" s="66" t="s">
        <v>3018</v>
      </c>
      <c r="C1410" s="67">
        <v>40</v>
      </c>
      <c r="D1410" s="67" t="s">
        <v>342</v>
      </c>
      <c r="E1410" s="71">
        <v>7.0307230630350798E-2</v>
      </c>
      <c r="F1410" s="68">
        <v>2.9317697228144999</v>
      </c>
      <c r="G1410" s="71">
        <v>0.20529473546826099</v>
      </c>
      <c r="H1410" s="68">
        <v>6.2899786780383797</v>
      </c>
      <c r="I1410" s="71">
        <v>5.6269564227917302E-3</v>
      </c>
      <c r="J1410" s="68">
        <v>49.253731343283597</v>
      </c>
      <c r="K1410" s="71">
        <v>0</v>
      </c>
      <c r="L1410" s="68">
        <v>45.255863539445599</v>
      </c>
    </row>
    <row r="1411" spans="1:12" x14ac:dyDescent="0.2">
      <c r="A1411" s="72" t="s">
        <v>3019</v>
      </c>
      <c r="B1411" s="66" t="s">
        <v>3020</v>
      </c>
      <c r="C1411" s="67">
        <v>40</v>
      </c>
      <c r="D1411" s="67" t="s">
        <v>342</v>
      </c>
      <c r="E1411" s="71">
        <v>9.7833367172603797E-2</v>
      </c>
      <c r="F1411" s="68">
        <v>41.9509594882729</v>
      </c>
      <c r="G1411" s="71">
        <v>0.27375387339530799</v>
      </c>
      <c r="H1411" s="68">
        <v>62.526652452025601</v>
      </c>
      <c r="I1411" s="71">
        <v>7.0880002744025698E-3</v>
      </c>
      <c r="J1411" s="68">
        <v>54.744136460554401</v>
      </c>
      <c r="K1411" s="71">
        <v>1.26582278481013E-2</v>
      </c>
      <c r="L1411" s="68">
        <v>55.7036247334755</v>
      </c>
    </row>
    <row r="1412" spans="1:12" x14ac:dyDescent="0.2">
      <c r="A1412" s="72" t="s">
        <v>3021</v>
      </c>
      <c r="B1412" s="66" t="s">
        <v>3022</v>
      </c>
      <c r="C1412" s="67">
        <v>40</v>
      </c>
      <c r="D1412" s="67" t="s">
        <v>342</v>
      </c>
      <c r="E1412" s="71">
        <v>0.13593333682104</v>
      </c>
      <c r="F1412" s="68">
        <v>64.4456289978678</v>
      </c>
      <c r="G1412" s="71">
        <v>0.37811863656485201</v>
      </c>
      <c r="H1412" s="68">
        <v>91.311300639658796</v>
      </c>
      <c r="I1412" s="71">
        <v>2.9681373898269098E-2</v>
      </c>
      <c r="J1412" s="68">
        <v>81.023454157782496</v>
      </c>
      <c r="K1412" s="71">
        <v>0</v>
      </c>
      <c r="L1412" s="68">
        <v>45.255863539445599</v>
      </c>
    </row>
    <row r="1413" spans="1:12" x14ac:dyDescent="0.2">
      <c r="A1413" s="72" t="s">
        <v>3023</v>
      </c>
      <c r="B1413" s="66" t="s">
        <v>3024</v>
      </c>
      <c r="C1413" s="67">
        <v>40</v>
      </c>
      <c r="D1413" s="67" t="s">
        <v>342</v>
      </c>
      <c r="E1413" s="71">
        <v>0.19916770035731199</v>
      </c>
      <c r="F1413" s="68">
        <v>77.985074626865696</v>
      </c>
      <c r="G1413" s="71">
        <v>0.295045226480324</v>
      </c>
      <c r="H1413" s="68">
        <v>76.119402985074601</v>
      </c>
      <c r="I1413" s="71">
        <v>0.277141418895409</v>
      </c>
      <c r="J1413" s="68">
        <v>95.788912579957397</v>
      </c>
      <c r="K1413" s="71">
        <v>2.5316455696202601E-2</v>
      </c>
      <c r="L1413" s="68">
        <v>61.460554371002097</v>
      </c>
    </row>
    <row r="1414" spans="1:12" x14ac:dyDescent="0.2">
      <c r="A1414" s="72" t="s">
        <v>3025</v>
      </c>
      <c r="B1414" s="66" t="s">
        <v>3026</v>
      </c>
      <c r="C1414" s="67">
        <v>40</v>
      </c>
      <c r="D1414" s="67" t="s">
        <v>342</v>
      </c>
      <c r="E1414" s="71">
        <v>0.163130544974571</v>
      </c>
      <c r="F1414" s="68">
        <v>70.682302771855007</v>
      </c>
      <c r="G1414" s="71">
        <v>0.32325365205843298</v>
      </c>
      <c r="H1414" s="68">
        <v>84.115138592750498</v>
      </c>
      <c r="I1414" s="71">
        <v>0.153479755017179</v>
      </c>
      <c r="J1414" s="68">
        <v>92.803837953091701</v>
      </c>
      <c r="K1414" s="71">
        <v>1.26582278481013E-2</v>
      </c>
      <c r="L1414" s="68">
        <v>55.7036247334755</v>
      </c>
    </row>
    <row r="1415" spans="1:12" x14ac:dyDescent="0.2">
      <c r="A1415" s="72" t="s">
        <v>3027</v>
      </c>
      <c r="B1415" s="66" t="s">
        <v>3028</v>
      </c>
      <c r="C1415" s="67">
        <v>40</v>
      </c>
      <c r="D1415" s="67" t="s">
        <v>342</v>
      </c>
      <c r="E1415" s="71">
        <v>0.103849822136226</v>
      </c>
      <c r="F1415" s="68">
        <v>47.9211087420043</v>
      </c>
      <c r="G1415" s="71">
        <v>0.274825143868969</v>
      </c>
      <c r="H1415" s="68">
        <v>63.486140724946701</v>
      </c>
      <c r="I1415" s="71">
        <v>3.6724322539708303E-2</v>
      </c>
      <c r="J1415" s="68">
        <v>83.208955223880594</v>
      </c>
      <c r="K1415" s="71">
        <v>0</v>
      </c>
      <c r="L1415" s="68">
        <v>45.255863539445599</v>
      </c>
    </row>
    <row r="1416" spans="1:12" x14ac:dyDescent="0.2">
      <c r="A1416" s="72" t="s">
        <v>1455</v>
      </c>
      <c r="B1416" s="66" t="s">
        <v>3029</v>
      </c>
      <c r="C1416" s="67">
        <v>72</v>
      </c>
      <c r="D1416" s="67" t="s">
        <v>342</v>
      </c>
      <c r="E1416" s="71">
        <v>9.3507789381158293E-2</v>
      </c>
      <c r="F1416" s="68">
        <v>35.767590618336897</v>
      </c>
      <c r="G1416" s="71">
        <v>0.25996015936255001</v>
      </c>
      <c r="H1416" s="68">
        <v>50.4264392324094</v>
      </c>
      <c r="I1416" s="71">
        <v>2.0563208780925001E-2</v>
      </c>
      <c r="J1416" s="68">
        <v>75.746268656716396</v>
      </c>
      <c r="K1416" s="71">
        <v>0</v>
      </c>
      <c r="L1416" s="68">
        <v>45.255863539445599</v>
      </c>
    </row>
    <row r="1417" spans="1:12" x14ac:dyDescent="0.2">
      <c r="A1417" s="72" t="s">
        <v>1197</v>
      </c>
      <c r="B1417" s="66" t="s">
        <v>3030</v>
      </c>
      <c r="C1417" s="67">
        <v>39</v>
      </c>
      <c r="D1417" s="67" t="s">
        <v>342</v>
      </c>
      <c r="E1417" s="71">
        <v>9.9729581592992902E-2</v>
      </c>
      <c r="F1417" s="68">
        <v>44.083155650319803</v>
      </c>
      <c r="G1417" s="71">
        <v>0.28486055776892399</v>
      </c>
      <c r="H1417" s="68">
        <v>71.428571428571402</v>
      </c>
      <c r="I1417" s="71">
        <v>1.66995916195326E-3</v>
      </c>
      <c r="J1417" s="68">
        <v>18.976545842217501</v>
      </c>
      <c r="K1417" s="71">
        <v>1.26582278481013E-2</v>
      </c>
      <c r="L1417" s="68">
        <v>55.7036247334755</v>
      </c>
    </row>
    <row r="1418" spans="1:12" x14ac:dyDescent="0.2">
      <c r="A1418" s="72" t="s">
        <v>3031</v>
      </c>
      <c r="B1418" s="66" t="s">
        <v>3032</v>
      </c>
      <c r="C1418" s="67">
        <v>39</v>
      </c>
      <c r="D1418" s="67" t="s">
        <v>342</v>
      </c>
      <c r="E1418" s="71">
        <v>0.16336635793577001</v>
      </c>
      <c r="F1418" s="68">
        <v>70.735607675906195</v>
      </c>
      <c r="G1418" s="71">
        <v>0.45888003541389999</v>
      </c>
      <c r="H1418" s="68">
        <v>95.415778251599093</v>
      </c>
      <c r="I1418" s="71">
        <v>5.9025826972067897E-3</v>
      </c>
      <c r="J1418" s="68">
        <v>50.639658848614097</v>
      </c>
      <c r="K1418" s="71">
        <v>2.5316455696202601E-2</v>
      </c>
      <c r="L1418" s="68">
        <v>61.460554371002097</v>
      </c>
    </row>
    <row r="1419" spans="1:12" x14ac:dyDescent="0.2">
      <c r="A1419" s="72" t="s">
        <v>3033</v>
      </c>
      <c r="B1419" s="66" t="s">
        <v>3034</v>
      </c>
      <c r="C1419" s="67">
        <v>72</v>
      </c>
      <c r="D1419" s="67" t="s">
        <v>342</v>
      </c>
      <c r="E1419" s="71">
        <v>8.8158917071818596E-2</v>
      </c>
      <c r="F1419" s="68">
        <v>22.9211087420043</v>
      </c>
      <c r="G1419" s="71">
        <v>0.25</v>
      </c>
      <c r="H1419" s="68">
        <v>35.181236673774002</v>
      </c>
      <c r="I1419" s="71">
        <v>1.8185233673545999E-3</v>
      </c>
      <c r="J1419" s="68">
        <v>20.842217484008501</v>
      </c>
      <c r="K1419" s="71">
        <v>1.26582278481013E-2</v>
      </c>
      <c r="L1419" s="68">
        <v>55.7036247334755</v>
      </c>
    </row>
    <row r="1420" spans="1:12" x14ac:dyDescent="0.2">
      <c r="A1420" s="72" t="s">
        <v>3035</v>
      </c>
      <c r="B1420" s="66" t="s">
        <v>3036</v>
      </c>
      <c r="C1420" s="67">
        <v>72</v>
      </c>
      <c r="D1420" s="67" t="s">
        <v>342</v>
      </c>
      <c r="E1420" s="71">
        <v>9.4297942243880606E-2</v>
      </c>
      <c r="F1420" s="68">
        <v>37.526652452025601</v>
      </c>
      <c r="G1420" s="71">
        <v>0.28126162018592299</v>
      </c>
      <c r="H1420" s="68">
        <v>68.923240938166302</v>
      </c>
      <c r="I1420" s="71">
        <v>1.6322065457188299E-3</v>
      </c>
      <c r="J1420" s="68">
        <v>18.656716417910399</v>
      </c>
      <c r="K1420" s="71">
        <v>0</v>
      </c>
      <c r="L1420" s="68">
        <v>45.255863539445599</v>
      </c>
    </row>
    <row r="1421" spans="1:12" x14ac:dyDescent="0.2">
      <c r="A1421" s="72" t="s">
        <v>3037</v>
      </c>
      <c r="B1421" s="66" t="s">
        <v>3038</v>
      </c>
      <c r="C1421" s="67">
        <v>40</v>
      </c>
      <c r="D1421" s="67" t="s">
        <v>342</v>
      </c>
      <c r="E1421" s="71">
        <v>0.113815961496868</v>
      </c>
      <c r="F1421" s="68">
        <v>54.957356076759098</v>
      </c>
      <c r="G1421" s="71">
        <v>0.316356795042054</v>
      </c>
      <c r="H1421" s="68">
        <v>82.729211087419998</v>
      </c>
      <c r="I1421" s="71">
        <v>2.509108944855E-2</v>
      </c>
      <c r="J1421" s="68">
        <v>78.678038379530904</v>
      </c>
      <c r="K1421" s="71">
        <v>0</v>
      </c>
      <c r="L1421" s="68">
        <v>45.255863539445599</v>
      </c>
    </row>
    <row r="1422" spans="1:12" x14ac:dyDescent="0.2">
      <c r="A1422" s="72" t="s">
        <v>3039</v>
      </c>
      <c r="B1422" s="66" t="s">
        <v>3040</v>
      </c>
      <c r="C1422" s="67">
        <v>72</v>
      </c>
      <c r="D1422" s="67" t="s">
        <v>342</v>
      </c>
      <c r="E1422" s="71">
        <v>9.2891959475948693E-2</v>
      </c>
      <c r="F1422" s="68">
        <v>34.381663113006397</v>
      </c>
      <c r="G1422" s="71">
        <v>0.270305444887118</v>
      </c>
      <c r="H1422" s="68">
        <v>59.115138592750498</v>
      </c>
      <c r="I1422" s="71">
        <v>8.3704335407277508E-3</v>
      </c>
      <c r="J1422" s="68">
        <v>58.795309168443502</v>
      </c>
      <c r="K1422" s="71">
        <v>0</v>
      </c>
      <c r="L1422" s="68">
        <v>45.255863539445599</v>
      </c>
    </row>
    <row r="1423" spans="1:12" x14ac:dyDescent="0.2">
      <c r="A1423" s="72" t="s">
        <v>3041</v>
      </c>
      <c r="B1423" s="66" t="s">
        <v>3042</v>
      </c>
      <c r="C1423" s="67">
        <v>72</v>
      </c>
      <c r="D1423" s="67" t="s">
        <v>342</v>
      </c>
      <c r="E1423" s="71">
        <v>8.4795542460480794E-2</v>
      </c>
      <c r="F1423" s="68">
        <v>13.486140724946701</v>
      </c>
      <c r="G1423" s="71">
        <v>0.25</v>
      </c>
      <c r="H1423" s="68">
        <v>35.181236673774002</v>
      </c>
      <c r="I1423" s="71">
        <v>4.3866273814424303E-3</v>
      </c>
      <c r="J1423" s="68">
        <v>42.6439232409382</v>
      </c>
      <c r="K1423" s="71">
        <v>0</v>
      </c>
      <c r="L1423" s="68">
        <v>45.255863539445599</v>
      </c>
    </row>
    <row r="1424" spans="1:12" x14ac:dyDescent="0.2">
      <c r="A1424" s="72" t="s">
        <v>3043</v>
      </c>
      <c r="B1424" s="66" t="s">
        <v>3044</v>
      </c>
      <c r="C1424" s="67">
        <v>72</v>
      </c>
      <c r="D1424" s="67" t="s">
        <v>342</v>
      </c>
      <c r="E1424" s="71">
        <v>8.3800647108738094E-2</v>
      </c>
      <c r="F1424" s="68">
        <v>8.7420042643923193</v>
      </c>
      <c r="G1424" s="71">
        <v>0.25</v>
      </c>
      <c r="H1424" s="68">
        <v>35.181236673774002</v>
      </c>
      <c r="I1424" s="71">
        <v>1.4019413262142801E-3</v>
      </c>
      <c r="J1424" s="68">
        <v>16.364605543709999</v>
      </c>
      <c r="K1424" s="71">
        <v>0</v>
      </c>
      <c r="L1424" s="68">
        <v>45.255863539445599</v>
      </c>
    </row>
    <row r="1425" spans="1:12" x14ac:dyDescent="0.2">
      <c r="A1425" s="72" t="s">
        <v>3045</v>
      </c>
      <c r="B1425" s="66" t="s">
        <v>3046</v>
      </c>
      <c r="C1425" s="67">
        <v>72</v>
      </c>
      <c r="D1425" s="67" t="s">
        <v>342</v>
      </c>
      <c r="E1425" s="71">
        <v>8.4933785135775902E-2</v>
      </c>
      <c r="F1425" s="68">
        <v>13.912579957356099</v>
      </c>
      <c r="G1425" s="71">
        <v>0.25</v>
      </c>
      <c r="H1425" s="68">
        <v>35.181236673774002</v>
      </c>
      <c r="I1425" s="71">
        <v>4.80135540732786E-3</v>
      </c>
      <c r="J1425" s="68">
        <v>44.669509594882697</v>
      </c>
      <c r="K1425" s="71">
        <v>0</v>
      </c>
      <c r="L1425" s="68">
        <v>45.255863539445599</v>
      </c>
    </row>
    <row r="1426" spans="1:12" x14ac:dyDescent="0.2">
      <c r="A1426" s="72" t="s">
        <v>3047</v>
      </c>
      <c r="B1426" s="66" t="s">
        <v>3048</v>
      </c>
      <c r="C1426" s="67">
        <v>40</v>
      </c>
      <c r="D1426" s="67" t="s">
        <v>342</v>
      </c>
      <c r="E1426" s="71">
        <v>9.9873610855565398E-2</v>
      </c>
      <c r="F1426" s="68">
        <v>44.349680170575702</v>
      </c>
      <c r="G1426" s="71">
        <v>0.27957906712172897</v>
      </c>
      <c r="H1426" s="68">
        <v>67.537313432835802</v>
      </c>
      <c r="I1426" s="71">
        <v>2.0041765444967E-2</v>
      </c>
      <c r="J1426" s="68">
        <v>75.319829424307002</v>
      </c>
      <c r="K1426" s="71">
        <v>0</v>
      </c>
      <c r="L1426" s="68">
        <v>45.255863539445599</v>
      </c>
    </row>
    <row r="1427" spans="1:12" x14ac:dyDescent="0.2">
      <c r="A1427" s="72" t="s">
        <v>3049</v>
      </c>
      <c r="B1427" s="66" t="s">
        <v>3050</v>
      </c>
      <c r="C1427" s="67">
        <v>40</v>
      </c>
      <c r="D1427" s="67" t="s">
        <v>342</v>
      </c>
      <c r="E1427" s="71">
        <v>9.3652139213257907E-2</v>
      </c>
      <c r="F1427" s="68">
        <v>36.140724946695101</v>
      </c>
      <c r="G1427" s="71">
        <v>0.26351636744136497</v>
      </c>
      <c r="H1427" s="68">
        <v>54.051172707889101</v>
      </c>
      <c r="I1427" s="71">
        <v>1.74400501984085E-2</v>
      </c>
      <c r="J1427" s="68">
        <v>72.654584221748394</v>
      </c>
      <c r="K1427" s="71">
        <v>0</v>
      </c>
      <c r="L1427" s="68">
        <v>45.255863539445599</v>
      </c>
    </row>
    <row r="1428" spans="1:12" x14ac:dyDescent="0.2">
      <c r="A1428" s="72" t="s">
        <v>3051</v>
      </c>
      <c r="B1428" s="66" t="s">
        <v>3052</v>
      </c>
      <c r="C1428" s="67">
        <v>40</v>
      </c>
      <c r="D1428" s="67" t="s">
        <v>342</v>
      </c>
      <c r="E1428" s="71">
        <v>8.6812115067839701E-2</v>
      </c>
      <c r="F1428" s="68">
        <v>19.189765458422201</v>
      </c>
      <c r="G1428" s="71">
        <v>0.25113765642775898</v>
      </c>
      <c r="H1428" s="68">
        <v>37.899786780383799</v>
      </c>
      <c r="I1428" s="71">
        <v>9.29868877576032E-3</v>
      </c>
      <c r="J1428" s="68">
        <v>60.714285714285701</v>
      </c>
      <c r="K1428" s="71">
        <v>0</v>
      </c>
      <c r="L1428" s="68">
        <v>45.255863539445599</v>
      </c>
    </row>
    <row r="1429" spans="1:12" x14ac:dyDescent="0.2">
      <c r="A1429" s="72" t="s">
        <v>3053</v>
      </c>
      <c r="B1429" s="66" t="s">
        <v>3054</v>
      </c>
      <c r="C1429" s="67">
        <v>40</v>
      </c>
      <c r="D1429" s="67" t="s">
        <v>342</v>
      </c>
      <c r="E1429" s="71">
        <v>8.8917197984980906E-2</v>
      </c>
      <c r="F1429" s="68">
        <v>25.6929637526652</v>
      </c>
      <c r="G1429" s="71">
        <v>0.25657811680845799</v>
      </c>
      <c r="H1429" s="68">
        <v>45.735607675906202</v>
      </c>
      <c r="I1429" s="71">
        <v>1.0173477146484399E-2</v>
      </c>
      <c r="J1429" s="68">
        <v>62.899786780383799</v>
      </c>
      <c r="K1429" s="71">
        <v>0</v>
      </c>
      <c r="L1429" s="68">
        <v>45.255863539445599</v>
      </c>
    </row>
    <row r="1430" spans="1:12" x14ac:dyDescent="0.2">
      <c r="A1430" s="72" t="s">
        <v>3055</v>
      </c>
      <c r="B1430" s="66" t="s">
        <v>3056</v>
      </c>
      <c r="C1430" s="67">
        <v>40</v>
      </c>
      <c r="D1430" s="67" t="s">
        <v>342</v>
      </c>
      <c r="E1430" s="71">
        <v>8.8432150170131896E-2</v>
      </c>
      <c r="F1430" s="68">
        <v>24.147121535181199</v>
      </c>
      <c r="G1430" s="71">
        <v>0.25</v>
      </c>
      <c r="H1430" s="68">
        <v>35.181236673774002</v>
      </c>
      <c r="I1430" s="71">
        <v>2.63822266229451E-3</v>
      </c>
      <c r="J1430" s="68">
        <v>28.4115138592751</v>
      </c>
      <c r="K1430" s="71">
        <v>1.26582278481013E-2</v>
      </c>
      <c r="L1430" s="68">
        <v>55.7036247334755</v>
      </c>
    </row>
    <row r="1431" spans="1:12" x14ac:dyDescent="0.2">
      <c r="A1431" s="72" t="s">
        <v>3057</v>
      </c>
      <c r="B1431" s="66" t="s">
        <v>3058</v>
      </c>
      <c r="C1431" s="67">
        <v>40</v>
      </c>
      <c r="D1431" s="67" t="s">
        <v>342</v>
      </c>
      <c r="E1431" s="71">
        <v>0.10822357453994801</v>
      </c>
      <c r="F1431" s="68">
        <v>51.119402985074601</v>
      </c>
      <c r="G1431" s="71">
        <v>0.28609099438423802</v>
      </c>
      <c r="H1431" s="68">
        <v>71.801705756929607</v>
      </c>
      <c r="I1431" s="71">
        <v>3.8579729235605098E-2</v>
      </c>
      <c r="J1431" s="68">
        <v>83.688699360341204</v>
      </c>
      <c r="K1431" s="71">
        <v>0</v>
      </c>
      <c r="L1431" s="68">
        <v>45.255863539445599</v>
      </c>
    </row>
    <row r="1432" spans="1:12" x14ac:dyDescent="0.2">
      <c r="A1432" s="72" t="s">
        <v>3059</v>
      </c>
      <c r="B1432" s="66" t="s">
        <v>3060</v>
      </c>
      <c r="C1432" s="67">
        <v>40</v>
      </c>
      <c r="D1432" s="67" t="s">
        <v>342</v>
      </c>
      <c r="E1432" s="71">
        <v>8.56040538564658E-2</v>
      </c>
      <c r="F1432" s="68">
        <v>15.565031982942401</v>
      </c>
      <c r="G1432" s="71">
        <v>0.25227531285551802</v>
      </c>
      <c r="H1432" s="68">
        <v>39.392324093816597</v>
      </c>
      <c r="I1432" s="71">
        <v>4.5368487138796997E-3</v>
      </c>
      <c r="J1432" s="68">
        <v>43.3368869936034</v>
      </c>
      <c r="K1432" s="71">
        <v>0</v>
      </c>
      <c r="L1432" s="68">
        <v>45.255863539445599</v>
      </c>
    </row>
    <row r="1433" spans="1:12" x14ac:dyDescent="0.2">
      <c r="A1433" s="72" t="s">
        <v>3061</v>
      </c>
      <c r="B1433" s="66" t="s">
        <v>3062</v>
      </c>
      <c r="C1433" s="67">
        <v>40</v>
      </c>
      <c r="D1433" s="67" t="s">
        <v>342</v>
      </c>
      <c r="E1433" s="71">
        <v>0.107967010522707</v>
      </c>
      <c r="F1433" s="68">
        <v>50.959488272921099</v>
      </c>
      <c r="G1433" s="71">
        <v>0.30945067662607101</v>
      </c>
      <c r="H1433" s="68">
        <v>81.023454157782496</v>
      </c>
      <c r="I1433" s="71">
        <v>1.44503549420513E-2</v>
      </c>
      <c r="J1433" s="68">
        <v>69.776119402985103</v>
      </c>
      <c r="K1433" s="71">
        <v>0</v>
      </c>
      <c r="L1433" s="68">
        <v>45.255863539445599</v>
      </c>
    </row>
    <row r="1434" spans="1:12" x14ac:dyDescent="0.2">
      <c r="A1434" s="72" t="s">
        <v>3063</v>
      </c>
      <c r="B1434" s="66" t="s">
        <v>3064</v>
      </c>
      <c r="C1434" s="67">
        <v>40</v>
      </c>
      <c r="D1434" s="67" t="s">
        <v>342</v>
      </c>
      <c r="E1434" s="71">
        <v>8.8285207844792504E-2</v>
      </c>
      <c r="F1434" s="68">
        <v>23.454157782515999</v>
      </c>
      <c r="G1434" s="71">
        <v>0.25568828213879402</v>
      </c>
      <c r="H1434" s="68">
        <v>44.136460554370998</v>
      </c>
      <c r="I1434" s="71">
        <v>9.1673413955833203E-3</v>
      </c>
      <c r="J1434" s="68">
        <v>60.5543710021322</v>
      </c>
      <c r="K1434" s="71">
        <v>0</v>
      </c>
      <c r="L1434" s="68">
        <v>45.255863539445599</v>
      </c>
    </row>
    <row r="1435" spans="1:12" x14ac:dyDescent="0.2">
      <c r="A1435" s="72" t="s">
        <v>3065</v>
      </c>
      <c r="B1435" s="66" t="s">
        <v>3066</v>
      </c>
      <c r="C1435" s="67">
        <v>47</v>
      </c>
      <c r="D1435" s="67" t="s">
        <v>342</v>
      </c>
      <c r="E1435" s="71">
        <v>9.2899879610913103E-2</v>
      </c>
      <c r="F1435" s="68">
        <v>34.434968017057599</v>
      </c>
      <c r="G1435" s="71">
        <v>0.25</v>
      </c>
      <c r="H1435" s="68">
        <v>35.181236673774002</v>
      </c>
      <c r="I1435" s="71">
        <v>2.8699638832739301E-2</v>
      </c>
      <c r="J1435" s="68">
        <v>80.597014925373102</v>
      </c>
      <c r="K1435" s="71">
        <v>0</v>
      </c>
      <c r="L1435" s="68">
        <v>45.255863539445599</v>
      </c>
    </row>
    <row r="1436" spans="1:12" x14ac:dyDescent="0.2">
      <c r="A1436" s="72" t="s">
        <v>3067</v>
      </c>
      <c r="B1436" s="66" t="s">
        <v>3068</v>
      </c>
      <c r="C1436" s="67">
        <v>47</v>
      </c>
      <c r="D1436" s="67" t="s">
        <v>342</v>
      </c>
      <c r="E1436" s="71">
        <v>8.4724199070466605E-2</v>
      </c>
      <c r="F1436" s="68">
        <v>13.113006396588499</v>
      </c>
      <c r="G1436" s="71">
        <v>0.25</v>
      </c>
      <c r="H1436" s="68">
        <v>35.181236673774002</v>
      </c>
      <c r="I1436" s="71">
        <v>4.1725972113998604E-3</v>
      </c>
      <c r="J1436" s="68">
        <v>41.098081023454199</v>
      </c>
      <c r="K1436" s="71">
        <v>0</v>
      </c>
      <c r="L1436" s="68">
        <v>45.255863539445599</v>
      </c>
    </row>
    <row r="1437" spans="1:12" x14ac:dyDescent="0.2">
      <c r="A1437" s="72" t="s">
        <v>3069</v>
      </c>
      <c r="B1437" s="66" t="s">
        <v>3070</v>
      </c>
      <c r="C1437" s="67">
        <v>47</v>
      </c>
      <c r="D1437" s="67" t="s">
        <v>342</v>
      </c>
      <c r="E1437" s="71">
        <v>8.9172726749103703E-2</v>
      </c>
      <c r="F1437" s="68">
        <v>26.545842217484001</v>
      </c>
      <c r="G1437" s="71">
        <v>0.25</v>
      </c>
      <c r="H1437" s="68">
        <v>35.181236673774002</v>
      </c>
      <c r="I1437" s="71">
        <v>1.7518180247310999E-2</v>
      </c>
      <c r="J1437" s="68">
        <v>72.761194029850799</v>
      </c>
      <c r="K1437" s="71">
        <v>0</v>
      </c>
      <c r="L1437" s="68">
        <v>45.255863539445599</v>
      </c>
    </row>
    <row r="1438" spans="1:12" x14ac:dyDescent="0.2">
      <c r="A1438" s="72" t="s">
        <v>3071</v>
      </c>
      <c r="B1438" s="66" t="s">
        <v>3072</v>
      </c>
      <c r="C1438" s="67">
        <v>47</v>
      </c>
      <c r="D1438" s="67" t="s">
        <v>342</v>
      </c>
      <c r="E1438" s="71">
        <v>9.3063923038913199E-2</v>
      </c>
      <c r="F1438" s="68">
        <v>34.861407249467</v>
      </c>
      <c r="G1438" s="71">
        <v>0.27681717574147902</v>
      </c>
      <c r="H1438" s="68">
        <v>65.351812366737704</v>
      </c>
      <c r="I1438" s="71">
        <v>2.3745933752610002E-3</v>
      </c>
      <c r="J1438" s="68">
        <v>26.3859275053305</v>
      </c>
      <c r="K1438" s="71">
        <v>0</v>
      </c>
      <c r="L1438" s="68">
        <v>45.255863539445599</v>
      </c>
    </row>
    <row r="1439" spans="1:12" x14ac:dyDescent="0.2">
      <c r="A1439" s="72" t="s">
        <v>3073</v>
      </c>
      <c r="B1439" s="66" t="s">
        <v>3074</v>
      </c>
      <c r="C1439" s="67">
        <v>47</v>
      </c>
      <c r="D1439" s="67" t="s">
        <v>342</v>
      </c>
      <c r="E1439" s="71">
        <v>0.10132111342186501</v>
      </c>
      <c r="F1439" s="68">
        <v>46.002132196162101</v>
      </c>
      <c r="G1439" s="71">
        <v>0.28363877822045203</v>
      </c>
      <c r="H1439" s="68">
        <v>70.469083155650296</v>
      </c>
      <c r="I1439" s="71">
        <v>2.0324562045144899E-2</v>
      </c>
      <c r="J1439" s="68">
        <v>75.533049040511699</v>
      </c>
      <c r="K1439" s="71">
        <v>0</v>
      </c>
      <c r="L1439" s="68">
        <v>45.255863539445599</v>
      </c>
    </row>
    <row r="1440" spans="1:12" x14ac:dyDescent="0.2">
      <c r="A1440" s="72" t="s">
        <v>425</v>
      </c>
      <c r="B1440" s="66" t="s">
        <v>3075</v>
      </c>
      <c r="C1440" s="67">
        <v>40</v>
      </c>
      <c r="D1440" s="67" t="s">
        <v>342</v>
      </c>
      <c r="E1440" s="71">
        <v>0.15111923212968201</v>
      </c>
      <c r="F1440" s="68">
        <v>68.017057569296398</v>
      </c>
      <c r="G1440" s="71">
        <v>0.378410589723019</v>
      </c>
      <c r="H1440" s="68">
        <v>91.417910447761201</v>
      </c>
      <c r="I1440" s="71">
        <v>6.2288878817924699E-2</v>
      </c>
      <c r="J1440" s="68">
        <v>87.473347547974399</v>
      </c>
      <c r="K1440" s="71">
        <v>1.26582278481013E-2</v>
      </c>
      <c r="L1440" s="68">
        <v>55.7036247334755</v>
      </c>
    </row>
    <row r="1441" spans="1:12" x14ac:dyDescent="0.2">
      <c r="A1441" s="72" t="s">
        <v>3076</v>
      </c>
      <c r="B1441" s="66" t="s">
        <v>3077</v>
      </c>
      <c r="C1441" s="67">
        <v>40</v>
      </c>
      <c r="D1441" s="67" t="s">
        <v>342</v>
      </c>
      <c r="E1441" s="71">
        <v>8.9794242373953004E-2</v>
      </c>
      <c r="F1441" s="68">
        <v>27.9850746268657</v>
      </c>
      <c r="G1441" s="71">
        <v>0.25113765642775898</v>
      </c>
      <c r="H1441" s="68">
        <v>37.899786780383799</v>
      </c>
      <c r="I1441" s="71">
        <v>5.5868428459989001E-3</v>
      </c>
      <c r="J1441" s="68">
        <v>49.040511727078901</v>
      </c>
      <c r="K1441" s="71">
        <v>1.26582278481013E-2</v>
      </c>
      <c r="L1441" s="68">
        <v>55.7036247334755</v>
      </c>
    </row>
    <row r="1442" spans="1:12" x14ac:dyDescent="0.2">
      <c r="A1442" s="72" t="s">
        <v>3078</v>
      </c>
      <c r="B1442" s="66" t="s">
        <v>3079</v>
      </c>
      <c r="C1442" s="67">
        <v>40</v>
      </c>
      <c r="D1442" s="67" t="s">
        <v>342</v>
      </c>
      <c r="E1442" s="71">
        <v>0.114317321604198</v>
      </c>
      <c r="F1442" s="68">
        <v>55.223880597014897</v>
      </c>
      <c r="G1442" s="71">
        <v>0.30237166860368597</v>
      </c>
      <c r="H1442" s="68">
        <v>78.731343283582106</v>
      </c>
      <c r="I1442" s="71">
        <v>4.0580296208907601E-2</v>
      </c>
      <c r="J1442" s="68">
        <v>84.1684434968017</v>
      </c>
      <c r="K1442" s="71">
        <v>0</v>
      </c>
      <c r="L1442" s="68">
        <v>45.255863539445599</v>
      </c>
    </row>
    <row r="1443" spans="1:12" x14ac:dyDescent="0.2">
      <c r="A1443" s="72" t="s">
        <v>3080</v>
      </c>
      <c r="B1443" s="66" t="s">
        <v>3081</v>
      </c>
      <c r="C1443" s="67">
        <v>40</v>
      </c>
      <c r="D1443" s="67" t="s">
        <v>342</v>
      </c>
      <c r="E1443" s="71">
        <v>0.13099645282037101</v>
      </c>
      <c r="F1443" s="68">
        <v>62.3667377398721</v>
      </c>
      <c r="G1443" s="71">
        <v>0.37940226957169398</v>
      </c>
      <c r="H1443" s="68">
        <v>91.577825159914696</v>
      </c>
      <c r="I1443" s="71">
        <v>1.35870888894174E-2</v>
      </c>
      <c r="J1443" s="68">
        <v>68.283582089552198</v>
      </c>
      <c r="K1443" s="71">
        <v>0</v>
      </c>
      <c r="L1443" s="68">
        <v>45.255863539445599</v>
      </c>
    </row>
    <row r="1444" spans="1:12" x14ac:dyDescent="0.2">
      <c r="A1444" s="72" t="s">
        <v>1897</v>
      </c>
      <c r="B1444" s="66" t="s">
        <v>3082</v>
      </c>
      <c r="C1444" s="67">
        <v>40</v>
      </c>
      <c r="D1444" s="67" t="s">
        <v>342</v>
      </c>
      <c r="E1444" s="71">
        <v>8.7478357921601899E-2</v>
      </c>
      <c r="F1444" s="68">
        <v>20.469083155650299</v>
      </c>
      <c r="G1444" s="71">
        <v>0.256825938566553</v>
      </c>
      <c r="H1444" s="68">
        <v>46.1087420042644</v>
      </c>
      <c r="I1444" s="71">
        <v>5.6091351982527002E-3</v>
      </c>
      <c r="J1444" s="68">
        <v>49.147121535181199</v>
      </c>
      <c r="K1444" s="71">
        <v>0</v>
      </c>
      <c r="L1444" s="68">
        <v>45.255863539445599</v>
      </c>
    </row>
    <row r="1445" spans="1:12" x14ac:dyDescent="0.2">
      <c r="A1445" s="72" t="s">
        <v>3083</v>
      </c>
      <c r="B1445" s="66" t="s">
        <v>3084</v>
      </c>
      <c r="C1445" s="67">
        <v>40</v>
      </c>
      <c r="D1445" s="67" t="s">
        <v>342</v>
      </c>
      <c r="E1445" s="71">
        <v>8.6173754971801103E-2</v>
      </c>
      <c r="F1445" s="68">
        <v>17.2174840085288</v>
      </c>
      <c r="G1445" s="71">
        <v>0.25113765642775898</v>
      </c>
      <c r="H1445" s="68">
        <v>37.899786780383799</v>
      </c>
      <c r="I1445" s="71">
        <v>7.3836084876446398E-3</v>
      </c>
      <c r="J1445" s="68">
        <v>56.023454157782503</v>
      </c>
      <c r="K1445" s="71">
        <v>0</v>
      </c>
      <c r="L1445" s="68">
        <v>45.255863539445599</v>
      </c>
    </row>
    <row r="1446" spans="1:12" x14ac:dyDescent="0.2">
      <c r="A1446" s="72" t="s">
        <v>3085</v>
      </c>
      <c r="B1446" s="66" t="s">
        <v>3086</v>
      </c>
      <c r="C1446" s="67">
        <v>40</v>
      </c>
      <c r="D1446" s="67" t="s">
        <v>342</v>
      </c>
      <c r="E1446" s="71">
        <v>8.8013083865825403E-2</v>
      </c>
      <c r="F1446" s="68">
        <v>22.281449893390199</v>
      </c>
      <c r="G1446" s="71">
        <v>0.25113765642775898</v>
      </c>
      <c r="H1446" s="68">
        <v>37.899786780383799</v>
      </c>
      <c r="I1446" s="71">
        <v>1.2901595169717501E-2</v>
      </c>
      <c r="J1446" s="68">
        <v>67.324093816631105</v>
      </c>
      <c r="K1446" s="71">
        <v>0</v>
      </c>
      <c r="L1446" s="68">
        <v>45.255863539445599</v>
      </c>
    </row>
    <row r="1447" spans="1:12" x14ac:dyDescent="0.2">
      <c r="A1447" s="72" t="s">
        <v>1753</v>
      </c>
      <c r="B1447" s="66" t="s">
        <v>3087</v>
      </c>
      <c r="C1447" s="67">
        <v>47</v>
      </c>
      <c r="D1447" s="67" t="s">
        <v>342</v>
      </c>
      <c r="E1447" s="71">
        <v>8.4562112661564506E-2</v>
      </c>
      <c r="F1447" s="68">
        <v>12.5266524520256</v>
      </c>
      <c r="G1447" s="71">
        <v>0.25</v>
      </c>
      <c r="H1447" s="68">
        <v>35.181236673774002</v>
      </c>
      <c r="I1447" s="71">
        <v>3.6863379846936101E-3</v>
      </c>
      <c r="J1447" s="68">
        <v>36.833688699360302</v>
      </c>
      <c r="K1447" s="71">
        <v>0</v>
      </c>
      <c r="L1447" s="68">
        <v>45.255863539445599</v>
      </c>
    </row>
    <row r="1448" spans="1:12" x14ac:dyDescent="0.2">
      <c r="A1448" s="72" t="s">
        <v>3088</v>
      </c>
      <c r="B1448" s="66" t="s">
        <v>3089</v>
      </c>
      <c r="C1448" s="67">
        <v>47</v>
      </c>
      <c r="D1448" s="67" t="s">
        <v>342</v>
      </c>
      <c r="E1448" s="71">
        <v>8.8184982736615097E-2</v>
      </c>
      <c r="F1448" s="68">
        <v>23.027718550106599</v>
      </c>
      <c r="G1448" s="71">
        <v>0.258428508189464</v>
      </c>
      <c r="H1448" s="68">
        <v>48.454157782515999</v>
      </c>
      <c r="I1448" s="71">
        <v>6.1264400203807998E-3</v>
      </c>
      <c r="J1448" s="68">
        <v>51.6524520255863</v>
      </c>
      <c r="K1448" s="71">
        <v>0</v>
      </c>
      <c r="L1448" s="68">
        <v>45.255863539445599</v>
      </c>
    </row>
    <row r="1449" spans="1:12" x14ac:dyDescent="0.2">
      <c r="A1449" s="72" t="s">
        <v>3090</v>
      </c>
      <c r="B1449" s="66" t="s">
        <v>3091</v>
      </c>
      <c r="C1449" s="67">
        <v>47</v>
      </c>
      <c r="D1449" s="67" t="s">
        <v>342</v>
      </c>
      <c r="E1449" s="71">
        <v>8.3631338752881507E-2</v>
      </c>
      <c r="F1449" s="68">
        <v>7.5692963752665197</v>
      </c>
      <c r="G1449" s="71">
        <v>0.25</v>
      </c>
      <c r="H1449" s="68">
        <v>35.181236673774002</v>
      </c>
      <c r="I1449" s="71">
        <v>8.9401625864453502E-4</v>
      </c>
      <c r="J1449" s="68">
        <v>9.86140724946695</v>
      </c>
      <c r="K1449" s="71">
        <v>0</v>
      </c>
      <c r="L1449" s="68">
        <v>45.255863539445599</v>
      </c>
    </row>
    <row r="1450" spans="1:12" x14ac:dyDescent="0.2">
      <c r="A1450" s="72" t="s">
        <v>1455</v>
      </c>
      <c r="B1450" s="66" t="s">
        <v>3092</v>
      </c>
      <c r="C1450" s="67">
        <v>47</v>
      </c>
      <c r="D1450" s="67" t="s">
        <v>342</v>
      </c>
      <c r="E1450" s="71">
        <v>8.37350832471601E-2</v>
      </c>
      <c r="F1450" s="68">
        <v>8.4221748400852903</v>
      </c>
      <c r="G1450" s="71">
        <v>0.25</v>
      </c>
      <c r="H1450" s="68">
        <v>35.181236673774002</v>
      </c>
      <c r="I1450" s="71">
        <v>1.20524974148036E-3</v>
      </c>
      <c r="J1450" s="68">
        <v>14.0191897654584</v>
      </c>
      <c r="K1450" s="71">
        <v>0</v>
      </c>
      <c r="L1450" s="68">
        <v>45.255863539445599</v>
      </c>
    </row>
    <row r="1451" spans="1:12" x14ac:dyDescent="0.2">
      <c r="A1451" s="72" t="s">
        <v>3093</v>
      </c>
      <c r="B1451" s="66" t="s">
        <v>3094</v>
      </c>
      <c r="C1451" s="67">
        <v>47</v>
      </c>
      <c r="D1451" s="67" t="s">
        <v>342</v>
      </c>
      <c r="E1451" s="71">
        <v>8.6476822409348397E-2</v>
      </c>
      <c r="F1451" s="68">
        <v>18.1236673773987</v>
      </c>
      <c r="G1451" s="71">
        <v>0.25597609561752999</v>
      </c>
      <c r="H1451" s="68">
        <v>45.1492537313433</v>
      </c>
      <c r="I1451" s="71">
        <v>3.45437161051519E-3</v>
      </c>
      <c r="J1451" s="68">
        <v>35.341151385927503</v>
      </c>
      <c r="K1451" s="71">
        <v>0</v>
      </c>
      <c r="L1451" s="68">
        <v>45.255863539445599</v>
      </c>
    </row>
    <row r="1452" spans="1:12" x14ac:dyDescent="0.2">
      <c r="A1452" s="72" t="s">
        <v>2956</v>
      </c>
      <c r="B1452" s="66" t="s">
        <v>3095</v>
      </c>
      <c r="C1452" s="67">
        <v>47</v>
      </c>
      <c r="D1452" s="67" t="s">
        <v>342</v>
      </c>
      <c r="E1452" s="71">
        <v>0.10047119159549001</v>
      </c>
      <c r="F1452" s="68">
        <v>45.095948827292098</v>
      </c>
      <c r="G1452" s="71">
        <v>0.29666223992917201</v>
      </c>
      <c r="H1452" s="68">
        <v>76.705756929637502</v>
      </c>
      <c r="I1452" s="71">
        <v>4.7513348572977001E-3</v>
      </c>
      <c r="J1452" s="68">
        <v>44.2963752665245</v>
      </c>
      <c r="K1452" s="71">
        <v>0</v>
      </c>
      <c r="L1452" s="68">
        <v>45.255863539445599</v>
      </c>
    </row>
    <row r="1453" spans="1:12" x14ac:dyDescent="0.2">
      <c r="A1453" s="72" t="s">
        <v>3096</v>
      </c>
      <c r="B1453" s="66" t="s">
        <v>3097</v>
      </c>
      <c r="C1453" s="67">
        <v>47</v>
      </c>
      <c r="D1453" s="67" t="s">
        <v>342</v>
      </c>
      <c r="E1453" s="71">
        <v>8.9746537311233998E-2</v>
      </c>
      <c r="F1453" s="68">
        <v>27.931769722814501</v>
      </c>
      <c r="G1453" s="71">
        <v>0.267317397078353</v>
      </c>
      <c r="H1453" s="68">
        <v>57.142857142857103</v>
      </c>
      <c r="I1453" s="71">
        <v>1.9222148553487599E-3</v>
      </c>
      <c r="J1453" s="68">
        <v>21.8017057569296</v>
      </c>
      <c r="K1453" s="71">
        <v>0</v>
      </c>
      <c r="L1453" s="68">
        <v>45.255863539445599</v>
      </c>
    </row>
    <row r="1454" spans="1:12" x14ac:dyDescent="0.2">
      <c r="A1454" s="72" t="s">
        <v>761</v>
      </c>
      <c r="B1454" s="66" t="s">
        <v>3098</v>
      </c>
      <c r="C1454" s="67">
        <v>47</v>
      </c>
      <c r="D1454" s="67" t="s">
        <v>342</v>
      </c>
      <c r="E1454" s="71">
        <v>0.103765689496324</v>
      </c>
      <c r="F1454" s="68">
        <v>47.707889125799603</v>
      </c>
      <c r="G1454" s="71">
        <v>0.31007082779991102</v>
      </c>
      <c r="H1454" s="68">
        <v>81.343283582089597</v>
      </c>
      <c r="I1454" s="71">
        <v>1.22624068906129E-3</v>
      </c>
      <c r="J1454" s="68">
        <v>14.2324093816631</v>
      </c>
      <c r="K1454" s="71">
        <v>0</v>
      </c>
      <c r="L1454" s="68">
        <v>45.255863539445599</v>
      </c>
    </row>
    <row r="1455" spans="1:12" x14ac:dyDescent="0.2">
      <c r="A1455" s="72" t="s">
        <v>705</v>
      </c>
      <c r="B1455" s="66" t="s">
        <v>3099</v>
      </c>
      <c r="C1455" s="67">
        <v>47</v>
      </c>
      <c r="D1455" s="67" t="s">
        <v>342</v>
      </c>
      <c r="E1455" s="71">
        <v>9.4697720373103006E-2</v>
      </c>
      <c r="F1455" s="68">
        <v>38.113006396588503</v>
      </c>
      <c r="G1455" s="71">
        <v>0.28126162018592299</v>
      </c>
      <c r="H1455" s="68">
        <v>68.923240938166302</v>
      </c>
      <c r="I1455" s="71">
        <v>2.83154093338599E-3</v>
      </c>
      <c r="J1455" s="68">
        <v>30.117270788912599</v>
      </c>
      <c r="K1455" s="71">
        <v>0</v>
      </c>
      <c r="L1455" s="68">
        <v>45.255863539445599</v>
      </c>
    </row>
    <row r="1456" spans="1:12" x14ac:dyDescent="0.2">
      <c r="A1456" s="72" t="s">
        <v>3100</v>
      </c>
      <c r="B1456" s="66" t="s">
        <v>3101</v>
      </c>
      <c r="C1456" s="67">
        <v>47</v>
      </c>
      <c r="D1456" s="67" t="s">
        <v>342</v>
      </c>
      <c r="E1456" s="71">
        <v>0.16194118658482001</v>
      </c>
      <c r="F1456" s="68">
        <v>70.415778251599093</v>
      </c>
      <c r="G1456" s="71">
        <v>0.42921646746347902</v>
      </c>
      <c r="H1456" s="68">
        <v>94.562899786780406</v>
      </c>
      <c r="I1456" s="71">
        <v>5.6607092290981799E-2</v>
      </c>
      <c r="J1456" s="68">
        <v>86.727078891258003</v>
      </c>
      <c r="K1456" s="71">
        <v>0</v>
      </c>
      <c r="L1456" s="68">
        <v>45.255863539445599</v>
      </c>
    </row>
    <row r="1457" spans="1:12" x14ac:dyDescent="0.2">
      <c r="A1457" s="72" t="s">
        <v>2811</v>
      </c>
      <c r="B1457" s="66" t="s">
        <v>3102</v>
      </c>
      <c r="C1457" s="67">
        <v>47</v>
      </c>
      <c r="D1457" s="67" t="s">
        <v>342</v>
      </c>
      <c r="E1457" s="71">
        <v>0.131064741670982</v>
      </c>
      <c r="F1457" s="68">
        <v>62.473347547974399</v>
      </c>
      <c r="G1457" s="71">
        <v>0.392213368747233</v>
      </c>
      <c r="H1457" s="68">
        <v>92.430703624733496</v>
      </c>
      <c r="I1457" s="71">
        <v>9.8085626571311796E-4</v>
      </c>
      <c r="J1457" s="68">
        <v>10.9275053304904</v>
      </c>
      <c r="K1457" s="71">
        <v>0</v>
      </c>
      <c r="L1457" s="68">
        <v>45.255863539445599</v>
      </c>
    </row>
    <row r="1458" spans="1:12" x14ac:dyDescent="0.2">
      <c r="A1458" s="72" t="s">
        <v>3103</v>
      </c>
      <c r="B1458" s="66" t="s">
        <v>3104</v>
      </c>
      <c r="C1458" s="67">
        <v>40</v>
      </c>
      <c r="D1458" s="67" t="s">
        <v>342</v>
      </c>
      <c r="E1458" s="71">
        <v>9.68420476771054E-2</v>
      </c>
      <c r="F1458" s="68">
        <v>41.098081023454199</v>
      </c>
      <c r="G1458" s="71">
        <v>0.28317839752102703</v>
      </c>
      <c r="H1458" s="68">
        <v>70.202558635394496</v>
      </c>
      <c r="I1458" s="71">
        <v>7.34774551028916E-3</v>
      </c>
      <c r="J1458" s="68">
        <v>55.916844349680197</v>
      </c>
      <c r="K1458" s="71">
        <v>0</v>
      </c>
      <c r="L1458" s="68">
        <v>45.255863539445599</v>
      </c>
    </row>
    <row r="1459" spans="1:12" x14ac:dyDescent="0.2">
      <c r="A1459" s="72" t="s">
        <v>3105</v>
      </c>
      <c r="B1459" s="66" t="s">
        <v>3106</v>
      </c>
      <c r="C1459" s="67">
        <v>40</v>
      </c>
      <c r="D1459" s="67" t="s">
        <v>342</v>
      </c>
      <c r="E1459" s="71">
        <v>0.103845511641058</v>
      </c>
      <c r="F1459" s="68">
        <v>47.867803837953097</v>
      </c>
      <c r="G1459" s="71">
        <v>0.31053120849933602</v>
      </c>
      <c r="H1459" s="68">
        <v>81.449893390191903</v>
      </c>
      <c r="I1459" s="71">
        <v>1.0053264238387601E-3</v>
      </c>
      <c r="J1459" s="68">
        <v>11.407249466951001</v>
      </c>
      <c r="K1459" s="71">
        <v>0</v>
      </c>
      <c r="L1459" s="68">
        <v>45.255863539445599</v>
      </c>
    </row>
    <row r="1460" spans="1:12" x14ac:dyDescent="0.2">
      <c r="A1460" s="72" t="s">
        <v>3107</v>
      </c>
      <c r="B1460" s="66" t="s">
        <v>3108</v>
      </c>
      <c r="C1460" s="67">
        <v>40</v>
      </c>
      <c r="D1460" s="67" t="s">
        <v>342</v>
      </c>
      <c r="E1460" s="71">
        <v>8.6776532548297994E-2</v>
      </c>
      <c r="F1460" s="68">
        <v>19.0298507462687</v>
      </c>
      <c r="G1460" s="71">
        <v>0.25</v>
      </c>
      <c r="H1460" s="68">
        <v>35.181236673774002</v>
      </c>
      <c r="I1460" s="71">
        <v>1.0329597644894E-2</v>
      </c>
      <c r="J1460" s="68">
        <v>63.006396588486098</v>
      </c>
      <c r="K1460" s="71">
        <v>0</v>
      </c>
      <c r="L1460" s="68">
        <v>45.255863539445599</v>
      </c>
    </row>
    <row r="1461" spans="1:12" x14ac:dyDescent="0.2">
      <c r="A1461" s="72" t="s">
        <v>3109</v>
      </c>
      <c r="B1461" s="66" t="s">
        <v>3110</v>
      </c>
      <c r="C1461" s="67">
        <v>47</v>
      </c>
      <c r="D1461" s="67" t="s">
        <v>342</v>
      </c>
      <c r="E1461" s="71">
        <v>0.104464230330994</v>
      </c>
      <c r="F1461" s="68">
        <v>48.400852878464804</v>
      </c>
      <c r="G1461" s="71">
        <v>0.28118636564851701</v>
      </c>
      <c r="H1461" s="68">
        <v>68.763326226012794</v>
      </c>
      <c r="I1461" s="71">
        <v>3.22063253444657E-2</v>
      </c>
      <c r="J1461" s="68">
        <v>81.982942430703602</v>
      </c>
      <c r="K1461" s="71">
        <v>0</v>
      </c>
      <c r="L1461" s="68">
        <v>45.255863539445599</v>
      </c>
    </row>
    <row r="1462" spans="1:12" x14ac:dyDescent="0.2">
      <c r="A1462" s="72" t="s">
        <v>3111</v>
      </c>
      <c r="B1462" s="66" t="s">
        <v>3112</v>
      </c>
      <c r="C1462" s="67">
        <v>47</v>
      </c>
      <c r="D1462" s="67" t="s">
        <v>342</v>
      </c>
      <c r="E1462" s="71">
        <v>8.9028320140471601E-2</v>
      </c>
      <c r="F1462" s="68">
        <v>26.119402985074601</v>
      </c>
      <c r="G1462" s="71">
        <v>0.26486498450641899</v>
      </c>
      <c r="H1462" s="68">
        <v>55.223880597014897</v>
      </c>
      <c r="I1462" s="71">
        <v>2.2199759149961898E-3</v>
      </c>
      <c r="J1462" s="68">
        <v>25.2132196162047</v>
      </c>
      <c r="K1462" s="71">
        <v>0</v>
      </c>
      <c r="L1462" s="68">
        <v>45.255863539445599</v>
      </c>
    </row>
    <row r="1463" spans="1:12" x14ac:dyDescent="0.2">
      <c r="A1463" s="72" t="s">
        <v>3113</v>
      </c>
      <c r="B1463" s="66" t="s">
        <v>3114</v>
      </c>
      <c r="C1463" s="67">
        <v>72</v>
      </c>
      <c r="D1463" s="67" t="s">
        <v>342</v>
      </c>
      <c r="E1463" s="71">
        <v>0.10437250044100101</v>
      </c>
      <c r="F1463" s="68">
        <v>48.294243070362498</v>
      </c>
      <c r="G1463" s="71">
        <v>0.31206285967242098</v>
      </c>
      <c r="H1463" s="68">
        <v>82.036247334754805</v>
      </c>
      <c r="I1463" s="71">
        <v>1.0546416505812599E-3</v>
      </c>
      <c r="J1463" s="68">
        <v>12.046908315565</v>
      </c>
      <c r="K1463" s="71">
        <v>0</v>
      </c>
      <c r="L1463" s="68">
        <v>45.255863539445599</v>
      </c>
    </row>
    <row r="1464" spans="1:12" x14ac:dyDescent="0.2">
      <c r="A1464" s="72" t="s">
        <v>594</v>
      </c>
      <c r="B1464" s="66" t="s">
        <v>3115</v>
      </c>
      <c r="C1464" s="67">
        <v>47</v>
      </c>
      <c r="D1464" s="67" t="s">
        <v>342</v>
      </c>
      <c r="E1464" s="71">
        <v>9.3243297577820794E-2</v>
      </c>
      <c r="F1464" s="68">
        <v>35.447761194029901</v>
      </c>
      <c r="G1464" s="71">
        <v>0.27934484285081901</v>
      </c>
      <c r="H1464" s="68">
        <v>67.377398720682294</v>
      </c>
      <c r="I1464" s="71">
        <v>3.8504988264331699E-4</v>
      </c>
      <c r="J1464" s="68">
        <v>3.9445628997867801</v>
      </c>
      <c r="K1464" s="71">
        <v>0</v>
      </c>
      <c r="L1464" s="68">
        <v>45.255863539445599</v>
      </c>
    </row>
    <row r="1465" spans="1:12" x14ac:dyDescent="0.2">
      <c r="A1465" s="72" t="s">
        <v>3116</v>
      </c>
      <c r="B1465" s="66" t="s">
        <v>3117</v>
      </c>
      <c r="C1465" s="67">
        <v>72</v>
      </c>
      <c r="D1465" s="67" t="s">
        <v>342</v>
      </c>
      <c r="E1465" s="71">
        <v>0.10489826577778</v>
      </c>
      <c r="F1465" s="68">
        <v>48.827292110874197</v>
      </c>
      <c r="G1465" s="71">
        <v>0.30945993802567501</v>
      </c>
      <c r="H1465" s="68">
        <v>81.076759061833698</v>
      </c>
      <c r="I1465" s="71">
        <v>5.2348593076651101E-3</v>
      </c>
      <c r="J1465" s="68">
        <v>47.441364605543697</v>
      </c>
      <c r="K1465" s="71">
        <v>0</v>
      </c>
      <c r="L1465" s="68">
        <v>45.255863539445599</v>
      </c>
    </row>
    <row r="1466" spans="1:12" x14ac:dyDescent="0.2">
      <c r="A1466" s="72" t="s">
        <v>3118</v>
      </c>
      <c r="B1466" s="66" t="s">
        <v>3119</v>
      </c>
      <c r="C1466" s="67">
        <v>72</v>
      </c>
      <c r="D1466" s="67" t="s">
        <v>342</v>
      </c>
      <c r="E1466" s="71">
        <v>8.4129964965765705E-2</v>
      </c>
      <c r="F1466" s="68">
        <v>10.5543710021322</v>
      </c>
      <c r="G1466" s="71">
        <v>0.25099601593625498</v>
      </c>
      <c r="H1466" s="68">
        <v>36.727078891258003</v>
      </c>
      <c r="I1466" s="71">
        <v>1.3938789610422799E-3</v>
      </c>
      <c r="J1466" s="68">
        <v>16.3113006396588</v>
      </c>
      <c r="K1466" s="71">
        <v>0</v>
      </c>
      <c r="L1466" s="68">
        <v>45.255863539445599</v>
      </c>
    </row>
    <row r="1467" spans="1:12" x14ac:dyDescent="0.2">
      <c r="A1467" s="72" t="s">
        <v>3120</v>
      </c>
      <c r="B1467" s="66" t="s">
        <v>3121</v>
      </c>
      <c r="C1467" s="67">
        <v>72</v>
      </c>
      <c r="D1467" s="67" t="s">
        <v>342</v>
      </c>
      <c r="E1467" s="71">
        <v>0.10004472055991399</v>
      </c>
      <c r="F1467" s="68">
        <v>44.509594882729203</v>
      </c>
      <c r="G1467" s="71">
        <v>0.28332003801253097</v>
      </c>
      <c r="H1467" s="68">
        <v>70.309168443496802</v>
      </c>
      <c r="I1467" s="71">
        <v>1.6814123667212601E-2</v>
      </c>
      <c r="J1467" s="68">
        <v>72.174840085287897</v>
      </c>
      <c r="K1467" s="71">
        <v>0</v>
      </c>
      <c r="L1467" s="68">
        <v>45.255863539445599</v>
      </c>
    </row>
    <row r="1468" spans="1:12" x14ac:dyDescent="0.2">
      <c r="A1468" s="72" t="s">
        <v>3122</v>
      </c>
      <c r="B1468" s="66" t="s">
        <v>3123</v>
      </c>
      <c r="C1468" s="67">
        <v>72</v>
      </c>
      <c r="D1468" s="67" t="s">
        <v>342</v>
      </c>
      <c r="E1468" s="71">
        <v>9.4589731001021707E-2</v>
      </c>
      <c r="F1468" s="68">
        <v>37.793176972281501</v>
      </c>
      <c r="G1468" s="71">
        <v>0.27880920761398797</v>
      </c>
      <c r="H1468" s="68">
        <v>66.897654584221698</v>
      </c>
      <c r="I1468" s="71">
        <v>4.9599853890767102E-3</v>
      </c>
      <c r="J1468" s="68">
        <v>45.788912579957397</v>
      </c>
      <c r="K1468" s="71">
        <v>0</v>
      </c>
      <c r="L1468" s="68">
        <v>45.255863539445599</v>
      </c>
    </row>
    <row r="1469" spans="1:12" x14ac:dyDescent="0.2">
      <c r="A1469" s="72" t="s">
        <v>3078</v>
      </c>
      <c r="B1469" s="66" t="s">
        <v>3124</v>
      </c>
      <c r="C1469" s="67">
        <v>40</v>
      </c>
      <c r="D1469" s="67" t="s">
        <v>342</v>
      </c>
      <c r="E1469" s="71">
        <v>9.2822224913715695E-2</v>
      </c>
      <c r="F1469" s="68">
        <v>34.275053304903999</v>
      </c>
      <c r="G1469" s="71">
        <v>0.25657811680845799</v>
      </c>
      <c r="H1469" s="68">
        <v>45.735607675906202</v>
      </c>
      <c r="I1469" s="71">
        <v>2.18885579326887E-2</v>
      </c>
      <c r="J1469" s="68">
        <v>76.918976545842199</v>
      </c>
      <c r="K1469" s="71">
        <v>0</v>
      </c>
      <c r="L1469" s="68">
        <v>45.255863539445599</v>
      </c>
    </row>
    <row r="1470" spans="1:12" x14ac:dyDescent="0.2">
      <c r="A1470" s="72" t="s">
        <v>3125</v>
      </c>
      <c r="B1470" s="66" t="s">
        <v>3126</v>
      </c>
      <c r="C1470" s="67">
        <v>40</v>
      </c>
      <c r="D1470" s="67" t="s">
        <v>342</v>
      </c>
      <c r="E1470" s="71">
        <v>0.10086260027655999</v>
      </c>
      <c r="F1470" s="68">
        <v>45.362473347547997</v>
      </c>
      <c r="G1470" s="71">
        <v>0.29911465250110703</v>
      </c>
      <c r="H1470" s="68">
        <v>77.611940298507506</v>
      </c>
      <c r="I1470" s="71">
        <v>3.4731483285728401E-3</v>
      </c>
      <c r="J1470" s="68">
        <v>35.501066098080997</v>
      </c>
      <c r="K1470" s="71">
        <v>0</v>
      </c>
      <c r="L1470" s="68">
        <v>45.255863539445599</v>
      </c>
    </row>
    <row r="1471" spans="1:12" x14ac:dyDescent="0.2">
      <c r="A1471" s="72" t="s">
        <v>3127</v>
      </c>
      <c r="B1471" s="66" t="s">
        <v>3128</v>
      </c>
      <c r="C1471" s="67">
        <v>72</v>
      </c>
      <c r="D1471" s="67" t="s">
        <v>342</v>
      </c>
      <c r="E1471" s="71">
        <v>8.9039009718269793E-2</v>
      </c>
      <c r="F1471" s="68">
        <v>26.1727078891258</v>
      </c>
      <c r="G1471" s="71">
        <v>0.26195219123505997</v>
      </c>
      <c r="H1471" s="68">
        <v>52.825159914712202</v>
      </c>
      <c r="I1471" s="71">
        <v>5.1648379197495597E-3</v>
      </c>
      <c r="J1471" s="68">
        <v>46.695095948827301</v>
      </c>
      <c r="K1471" s="71">
        <v>0</v>
      </c>
      <c r="L1471" s="68">
        <v>45.255863539445599</v>
      </c>
    </row>
    <row r="1472" spans="1:12" x14ac:dyDescent="0.2">
      <c r="A1472" s="72" t="s">
        <v>3129</v>
      </c>
      <c r="B1472" s="66" t="s">
        <v>3130</v>
      </c>
      <c r="C1472" s="67">
        <v>72</v>
      </c>
      <c r="D1472" s="67" t="s">
        <v>342</v>
      </c>
      <c r="E1472" s="71">
        <v>9.55772524573891E-2</v>
      </c>
      <c r="F1472" s="68">
        <v>39.4456289978678</v>
      </c>
      <c r="G1472" s="71">
        <v>0.28563081009296099</v>
      </c>
      <c r="H1472" s="68">
        <v>71.588486140724996</v>
      </c>
      <c r="I1472" s="71">
        <v>1.1009472792057301E-3</v>
      </c>
      <c r="J1472" s="68">
        <v>12.6332622601279</v>
      </c>
      <c r="K1472" s="71">
        <v>0</v>
      </c>
      <c r="L1472" s="68">
        <v>45.255863539445599</v>
      </c>
    </row>
    <row r="1473" spans="1:12" x14ac:dyDescent="0.2">
      <c r="A1473" s="72" t="s">
        <v>806</v>
      </c>
      <c r="B1473" s="66" t="s">
        <v>3131</v>
      </c>
      <c r="C1473" s="67">
        <v>72</v>
      </c>
      <c r="D1473" s="67" t="s">
        <v>342</v>
      </c>
      <c r="E1473" s="71">
        <v>8.3703550558401299E-2</v>
      </c>
      <c r="F1473" s="68">
        <v>8.2622601279317696</v>
      </c>
      <c r="G1473" s="71">
        <v>0.25</v>
      </c>
      <c r="H1473" s="68">
        <v>35.181236673774002</v>
      </c>
      <c r="I1473" s="71">
        <v>1.1106516752038601E-3</v>
      </c>
      <c r="J1473" s="68">
        <v>12.793176972281501</v>
      </c>
      <c r="K1473" s="71">
        <v>0</v>
      </c>
      <c r="L1473" s="68">
        <v>45.255863539445599</v>
      </c>
    </row>
    <row r="1474" spans="1:12" x14ac:dyDescent="0.2">
      <c r="A1474" s="72" t="s">
        <v>425</v>
      </c>
      <c r="B1474" s="66" t="s">
        <v>3132</v>
      </c>
      <c r="C1474" s="67">
        <v>72</v>
      </c>
      <c r="D1474" s="67" t="s">
        <v>342</v>
      </c>
      <c r="E1474" s="71">
        <v>8.91177656593682E-2</v>
      </c>
      <c r="F1474" s="68">
        <v>26.3859275053305</v>
      </c>
      <c r="G1474" s="71">
        <v>0.25896414342629498</v>
      </c>
      <c r="H1474" s="68">
        <v>49.253731343283597</v>
      </c>
      <c r="I1474" s="71">
        <v>8.3891535518097402E-3</v>
      </c>
      <c r="J1474" s="68">
        <v>58.848614072494698</v>
      </c>
      <c r="K1474" s="71">
        <v>0</v>
      </c>
      <c r="L1474" s="68">
        <v>45.255863539445599</v>
      </c>
    </row>
    <row r="1475" spans="1:12" x14ac:dyDescent="0.2">
      <c r="A1475" s="72" t="s">
        <v>3133</v>
      </c>
      <c r="B1475" s="66" t="s">
        <v>3134</v>
      </c>
      <c r="C1475" s="67">
        <v>72</v>
      </c>
      <c r="D1475" s="67" t="s">
        <v>342</v>
      </c>
      <c r="E1475" s="71">
        <v>8.5822934358900899E-2</v>
      </c>
      <c r="F1475" s="68">
        <v>16.5245202558635</v>
      </c>
      <c r="G1475" s="71">
        <v>0.25</v>
      </c>
      <c r="H1475" s="68">
        <v>35.181236673774002</v>
      </c>
      <c r="I1475" s="71">
        <v>7.4688030767025501E-3</v>
      </c>
      <c r="J1475" s="68">
        <v>56.343283582089597</v>
      </c>
      <c r="K1475" s="71">
        <v>0</v>
      </c>
      <c r="L1475" s="68">
        <v>45.255863539445599</v>
      </c>
    </row>
    <row r="1476" spans="1:12" x14ac:dyDescent="0.2">
      <c r="A1476" s="72" t="s">
        <v>3135</v>
      </c>
      <c r="B1476" s="66" t="s">
        <v>3136</v>
      </c>
      <c r="C1476" s="67">
        <v>72</v>
      </c>
      <c r="D1476" s="67" t="s">
        <v>342</v>
      </c>
      <c r="E1476" s="71">
        <v>8.3788188187333495E-2</v>
      </c>
      <c r="F1476" s="68">
        <v>8.6886993603411504</v>
      </c>
      <c r="G1476" s="71">
        <v>0.25</v>
      </c>
      <c r="H1476" s="68">
        <v>35.181236673774002</v>
      </c>
      <c r="I1476" s="71">
        <v>1.36456456200046E-3</v>
      </c>
      <c r="J1476" s="68">
        <v>16.098081023454199</v>
      </c>
      <c r="K1476" s="71">
        <v>0</v>
      </c>
      <c r="L1476" s="68">
        <v>45.255863539445599</v>
      </c>
    </row>
    <row r="1477" spans="1:12" x14ac:dyDescent="0.2">
      <c r="A1477" s="72" t="s">
        <v>3137</v>
      </c>
      <c r="B1477" s="66" t="s">
        <v>3138</v>
      </c>
      <c r="C1477" s="67">
        <v>72</v>
      </c>
      <c r="D1477" s="67" t="s">
        <v>342</v>
      </c>
      <c r="E1477" s="71">
        <v>0.101638731771254</v>
      </c>
      <c r="F1477" s="68">
        <v>46.268656716417901</v>
      </c>
      <c r="G1477" s="71">
        <v>0.25</v>
      </c>
      <c r="H1477" s="68">
        <v>35.181236673774002</v>
      </c>
      <c r="I1477" s="71">
        <v>5.4916195313760997E-2</v>
      </c>
      <c r="J1477" s="68">
        <v>86.567164179104495</v>
      </c>
      <c r="K1477" s="71">
        <v>0</v>
      </c>
      <c r="L1477" s="68">
        <v>45.255863539445599</v>
      </c>
    </row>
    <row r="1478" spans="1:12" x14ac:dyDescent="0.2">
      <c r="A1478" s="72" t="s">
        <v>3139</v>
      </c>
      <c r="B1478" s="66" t="s">
        <v>3140</v>
      </c>
      <c r="C1478" s="67">
        <v>72</v>
      </c>
      <c r="D1478" s="67" t="s">
        <v>342</v>
      </c>
      <c r="E1478" s="71">
        <v>8.6263572213397297E-2</v>
      </c>
      <c r="F1478" s="68">
        <v>17.324093816631098</v>
      </c>
      <c r="G1478" s="71">
        <v>0.25099601593625498</v>
      </c>
      <c r="H1478" s="68">
        <v>36.727078891258003</v>
      </c>
      <c r="I1478" s="71">
        <v>7.7947007039368401E-3</v>
      </c>
      <c r="J1478" s="68">
        <v>57.515991471215401</v>
      </c>
      <c r="K1478" s="71">
        <v>0</v>
      </c>
      <c r="L1478" s="68">
        <v>45.255863539445599</v>
      </c>
    </row>
    <row r="1479" spans="1:12" x14ac:dyDescent="0.2">
      <c r="A1479" s="72" t="s">
        <v>514</v>
      </c>
      <c r="B1479" s="66" t="s">
        <v>3141</v>
      </c>
      <c r="C1479" s="67">
        <v>72</v>
      </c>
      <c r="D1479" s="67" t="s">
        <v>342</v>
      </c>
      <c r="E1479" s="71">
        <v>9.8455181563529406E-2</v>
      </c>
      <c r="F1479" s="68">
        <v>42.857142857142897</v>
      </c>
      <c r="G1479" s="71">
        <v>0.28154036867320298</v>
      </c>
      <c r="H1479" s="68">
        <v>69.136460554370998</v>
      </c>
      <c r="I1479" s="71">
        <v>1.3825176017385501E-2</v>
      </c>
      <c r="J1479" s="68">
        <v>68.710021321961605</v>
      </c>
      <c r="K1479" s="71">
        <v>0</v>
      </c>
      <c r="L1479" s="68">
        <v>45.255863539445599</v>
      </c>
    </row>
    <row r="1480" spans="1:12" x14ac:dyDescent="0.2">
      <c r="A1480" s="72" t="s">
        <v>3142</v>
      </c>
      <c r="B1480" s="66" t="s">
        <v>3143</v>
      </c>
      <c r="C1480" s="67">
        <v>72</v>
      </c>
      <c r="D1480" s="67" t="s">
        <v>342</v>
      </c>
      <c r="E1480" s="71">
        <v>8.6463067387182693E-2</v>
      </c>
      <c r="F1480" s="68">
        <v>18.070362473347501</v>
      </c>
      <c r="G1480" s="71">
        <v>0.25227531285551802</v>
      </c>
      <c r="H1480" s="68">
        <v>39.392324093816597</v>
      </c>
      <c r="I1480" s="71">
        <v>7.1138893060304596E-3</v>
      </c>
      <c r="J1480" s="68">
        <v>54.904051172707902</v>
      </c>
      <c r="K1480" s="71">
        <v>0</v>
      </c>
      <c r="L1480" s="68">
        <v>45.255863539445599</v>
      </c>
    </row>
    <row r="1481" spans="1:12" x14ac:dyDescent="0.2">
      <c r="A1481" s="72" t="s">
        <v>3144</v>
      </c>
      <c r="B1481" s="66" t="s">
        <v>3145</v>
      </c>
      <c r="C1481" s="67">
        <v>39</v>
      </c>
      <c r="D1481" s="67" t="s">
        <v>342</v>
      </c>
      <c r="E1481" s="71">
        <v>0.109857589962377</v>
      </c>
      <c r="F1481" s="68">
        <v>52.0788912579957</v>
      </c>
      <c r="G1481" s="71">
        <v>0.32401505090748101</v>
      </c>
      <c r="H1481" s="68">
        <v>84.488272921108702</v>
      </c>
      <c r="I1481" s="71">
        <v>5.5577189796505904E-3</v>
      </c>
      <c r="J1481" s="68">
        <v>48.933901918976503</v>
      </c>
      <c r="K1481" s="71">
        <v>0</v>
      </c>
      <c r="L1481" s="68">
        <v>45.255863539445599</v>
      </c>
    </row>
    <row r="1482" spans="1:12" x14ac:dyDescent="0.2">
      <c r="A1482" s="72" t="s">
        <v>3146</v>
      </c>
      <c r="B1482" s="66" t="s">
        <v>3147</v>
      </c>
      <c r="C1482" s="67">
        <v>72</v>
      </c>
      <c r="D1482" s="67" t="s">
        <v>342</v>
      </c>
      <c r="E1482" s="71">
        <v>9.1269103827841896E-2</v>
      </c>
      <c r="F1482" s="68">
        <v>30.756929637526699</v>
      </c>
      <c r="G1482" s="71">
        <v>0.25910578391779898</v>
      </c>
      <c r="H1482" s="68">
        <v>49.5735607675906</v>
      </c>
      <c r="I1482" s="71">
        <v>2.0432997176257801E-3</v>
      </c>
      <c r="J1482" s="68">
        <v>23.081023454157801</v>
      </c>
      <c r="K1482" s="71">
        <v>1.26582278481013E-2</v>
      </c>
      <c r="L1482" s="68">
        <v>55.7036247334755</v>
      </c>
    </row>
    <row r="1483" spans="1:12" x14ac:dyDescent="0.2">
      <c r="A1483" s="72" t="s">
        <v>3148</v>
      </c>
      <c r="B1483" s="66" t="s">
        <v>3149</v>
      </c>
      <c r="C1483" s="67">
        <v>72</v>
      </c>
      <c r="D1483" s="67" t="s">
        <v>342</v>
      </c>
      <c r="E1483" s="71">
        <v>8.5403754479305094E-2</v>
      </c>
      <c r="F1483" s="68">
        <v>15.2452025586354</v>
      </c>
      <c r="G1483" s="71">
        <v>0.25113765642775898</v>
      </c>
      <c r="H1483" s="68">
        <v>37.899786780383799</v>
      </c>
      <c r="I1483" s="71">
        <v>5.0736070101565396E-3</v>
      </c>
      <c r="J1483" s="68">
        <v>46.375266524520299</v>
      </c>
      <c r="K1483" s="71">
        <v>0</v>
      </c>
      <c r="L1483" s="68">
        <v>45.255863539445599</v>
      </c>
    </row>
    <row r="1484" spans="1:12" x14ac:dyDescent="0.2">
      <c r="A1484" s="72" t="s">
        <v>3150</v>
      </c>
      <c r="B1484" s="66" t="s">
        <v>3151</v>
      </c>
      <c r="C1484" s="67">
        <v>39</v>
      </c>
      <c r="D1484" s="67" t="s">
        <v>342</v>
      </c>
      <c r="E1484" s="71">
        <v>8.9375374609238598E-2</v>
      </c>
      <c r="F1484" s="68">
        <v>27.0255863539446</v>
      </c>
      <c r="G1484" s="71">
        <v>0.266396635679504</v>
      </c>
      <c r="H1484" s="68">
        <v>56.396588486140701</v>
      </c>
      <c r="I1484" s="71">
        <v>1.7294881482114201E-3</v>
      </c>
      <c r="J1484" s="68">
        <v>19.776119402985099</v>
      </c>
      <c r="K1484" s="71">
        <v>0</v>
      </c>
      <c r="L1484" s="68">
        <v>45.255863539445599</v>
      </c>
    </row>
    <row r="1485" spans="1:12" x14ac:dyDescent="0.2">
      <c r="A1485" s="72" t="s">
        <v>3152</v>
      </c>
      <c r="B1485" s="66" t="s">
        <v>3153</v>
      </c>
      <c r="C1485" s="67">
        <v>39</v>
      </c>
      <c r="D1485" s="67" t="s">
        <v>342</v>
      </c>
      <c r="E1485" s="71">
        <v>8.7003469938068206E-2</v>
      </c>
      <c r="F1485" s="68">
        <v>19.5095948827292</v>
      </c>
      <c r="G1485" s="71">
        <v>0.25568828213879402</v>
      </c>
      <c r="H1485" s="68">
        <v>44.136460554370998</v>
      </c>
      <c r="I1485" s="71">
        <v>5.32212767541066E-3</v>
      </c>
      <c r="J1485" s="68">
        <v>48.027718550106599</v>
      </c>
      <c r="K1485" s="71">
        <v>0</v>
      </c>
      <c r="L1485" s="68">
        <v>45.255863539445599</v>
      </c>
    </row>
    <row r="1486" spans="1:12" x14ac:dyDescent="0.2">
      <c r="A1486" s="72" t="s">
        <v>3154</v>
      </c>
      <c r="B1486" s="66" t="s">
        <v>3155</v>
      </c>
      <c r="C1486" s="67">
        <v>39</v>
      </c>
      <c r="D1486" s="67" t="s">
        <v>342</v>
      </c>
      <c r="E1486" s="71">
        <v>9.9104899194893903E-2</v>
      </c>
      <c r="F1486" s="68">
        <v>43.550106609808097</v>
      </c>
      <c r="G1486" s="71">
        <v>0.29021669862076199</v>
      </c>
      <c r="H1486" s="68">
        <v>74.040511727078894</v>
      </c>
      <c r="I1486" s="71">
        <v>7.0979989639201203E-3</v>
      </c>
      <c r="J1486" s="68">
        <v>54.8507462686567</v>
      </c>
      <c r="K1486" s="71">
        <v>0</v>
      </c>
      <c r="L1486" s="68">
        <v>45.255863539445599</v>
      </c>
    </row>
    <row r="1487" spans="1:12" x14ac:dyDescent="0.2">
      <c r="A1487" s="72" t="s">
        <v>3156</v>
      </c>
      <c r="B1487" s="66" t="s">
        <v>3157</v>
      </c>
      <c r="C1487" s="67">
        <v>39</v>
      </c>
      <c r="D1487" s="67" t="s">
        <v>342</v>
      </c>
      <c r="E1487" s="71">
        <v>9.9852887842333996E-2</v>
      </c>
      <c r="F1487" s="68">
        <v>44.2963752665245</v>
      </c>
      <c r="G1487" s="71">
        <v>0.28385567324936101</v>
      </c>
      <c r="H1487" s="68">
        <v>70.842217484008501</v>
      </c>
      <c r="I1487" s="71">
        <v>3.04476242953957E-3</v>
      </c>
      <c r="J1487" s="68">
        <v>31.8763326226013</v>
      </c>
      <c r="K1487" s="71">
        <v>1.26582278481013E-2</v>
      </c>
      <c r="L1487" s="68">
        <v>55.7036247334755</v>
      </c>
    </row>
    <row r="1488" spans="1:12" x14ac:dyDescent="0.2">
      <c r="A1488" s="72" t="s">
        <v>3158</v>
      </c>
      <c r="B1488" s="66" t="s">
        <v>3159</v>
      </c>
      <c r="C1488" s="67">
        <v>72</v>
      </c>
      <c r="D1488" s="67" t="s">
        <v>342</v>
      </c>
      <c r="E1488" s="71">
        <v>9.5257257836375994E-2</v>
      </c>
      <c r="F1488" s="68">
        <v>39.0191897654584</v>
      </c>
      <c r="G1488" s="71">
        <v>0.27094272889481102</v>
      </c>
      <c r="H1488" s="68">
        <v>59.808102345415797</v>
      </c>
      <c r="I1488" s="71">
        <v>1.48290446143168E-2</v>
      </c>
      <c r="J1488" s="68">
        <v>70.362473347548004</v>
      </c>
      <c r="K1488" s="71">
        <v>0</v>
      </c>
      <c r="L1488" s="68">
        <v>45.255863539445599</v>
      </c>
    </row>
    <row r="1489" spans="1:12" x14ac:dyDescent="0.2">
      <c r="A1489" s="72" t="s">
        <v>3160</v>
      </c>
      <c r="B1489" s="66" t="s">
        <v>3161</v>
      </c>
      <c r="C1489" s="67">
        <v>72</v>
      </c>
      <c r="D1489" s="67" t="s">
        <v>342</v>
      </c>
      <c r="E1489" s="71">
        <v>0.10124644275083999</v>
      </c>
      <c r="F1489" s="68">
        <v>45.948827292110899</v>
      </c>
      <c r="G1489" s="71">
        <v>0.294134376411684</v>
      </c>
      <c r="H1489" s="68">
        <v>75.852878464818801</v>
      </c>
      <c r="I1489" s="71">
        <v>9.6049518408358094E-3</v>
      </c>
      <c r="J1489" s="68">
        <v>61.300639658848603</v>
      </c>
      <c r="K1489" s="71">
        <v>0</v>
      </c>
      <c r="L1489" s="68">
        <v>45.255863539445599</v>
      </c>
    </row>
    <row r="1490" spans="1:12" x14ac:dyDescent="0.2">
      <c r="A1490" s="72" t="s">
        <v>3162</v>
      </c>
      <c r="B1490" s="66" t="s">
        <v>3163</v>
      </c>
      <c r="C1490" s="67">
        <v>39</v>
      </c>
      <c r="D1490" s="67" t="s">
        <v>342</v>
      </c>
      <c r="E1490" s="71">
        <v>8.5716486821717605E-2</v>
      </c>
      <c r="F1490" s="68">
        <v>16.098081023454199</v>
      </c>
      <c r="G1490" s="71">
        <v>0.25</v>
      </c>
      <c r="H1490" s="68">
        <v>35.181236673774002</v>
      </c>
      <c r="I1490" s="71">
        <v>7.14946046515291E-3</v>
      </c>
      <c r="J1490" s="68">
        <v>55.117270788912599</v>
      </c>
      <c r="K1490" s="71">
        <v>0</v>
      </c>
      <c r="L1490" s="68">
        <v>45.255863539445599</v>
      </c>
    </row>
    <row r="1491" spans="1:12" x14ac:dyDescent="0.2">
      <c r="A1491" s="72" t="s">
        <v>3164</v>
      </c>
      <c r="B1491" s="66" t="s">
        <v>3165</v>
      </c>
      <c r="C1491" s="67">
        <v>39</v>
      </c>
      <c r="D1491" s="67" t="s">
        <v>342</v>
      </c>
      <c r="E1491" s="71">
        <v>0.11146732724738299</v>
      </c>
      <c r="F1491" s="68">
        <v>53.571428571428598</v>
      </c>
      <c r="G1491" s="71">
        <v>0.32065506649926701</v>
      </c>
      <c r="H1491" s="68">
        <v>83.688699360341204</v>
      </c>
      <c r="I1491" s="71">
        <v>1.3746915242881101E-2</v>
      </c>
      <c r="J1491" s="68">
        <v>68.603411513859299</v>
      </c>
      <c r="K1491" s="71">
        <v>0</v>
      </c>
      <c r="L1491" s="68">
        <v>45.255863539445599</v>
      </c>
    </row>
    <row r="1492" spans="1:12" x14ac:dyDescent="0.2">
      <c r="A1492" s="72" t="s">
        <v>3166</v>
      </c>
      <c r="B1492" s="66" t="s">
        <v>3167</v>
      </c>
      <c r="C1492" s="67">
        <v>72</v>
      </c>
      <c r="D1492" s="67" t="s">
        <v>342</v>
      </c>
      <c r="E1492" s="71">
        <v>0.139454354774772</v>
      </c>
      <c r="F1492" s="68">
        <v>65.245202558635398</v>
      </c>
      <c r="G1492" s="71">
        <v>0.38306739670064499</v>
      </c>
      <c r="H1492" s="68">
        <v>91.791044776119406</v>
      </c>
      <c r="I1492" s="71">
        <v>2.26374397755701E-2</v>
      </c>
      <c r="J1492" s="68">
        <v>77.345415778251606</v>
      </c>
      <c r="K1492" s="71">
        <v>1.26582278481013E-2</v>
      </c>
      <c r="L1492" s="68">
        <v>55.7036247334755</v>
      </c>
    </row>
    <row r="1493" spans="1:12" x14ac:dyDescent="0.2">
      <c r="A1493" s="72" t="s">
        <v>806</v>
      </c>
      <c r="B1493" s="66" t="s">
        <v>3168</v>
      </c>
      <c r="C1493" s="67">
        <v>72</v>
      </c>
      <c r="D1493" s="67" t="s">
        <v>342</v>
      </c>
      <c r="E1493" s="71">
        <v>9.4683718051131502E-2</v>
      </c>
      <c r="F1493" s="68">
        <v>38.006396588486098</v>
      </c>
      <c r="G1493" s="71">
        <v>0.27232291213857701</v>
      </c>
      <c r="H1493" s="68">
        <v>60.874200426439202</v>
      </c>
      <c r="I1493" s="71">
        <v>1.17282420148173E-2</v>
      </c>
      <c r="J1493" s="68">
        <v>65.565031982942401</v>
      </c>
      <c r="K1493" s="71">
        <v>0</v>
      </c>
      <c r="L1493" s="68">
        <v>45.255863539445599</v>
      </c>
    </row>
    <row r="1494" spans="1:12" x14ac:dyDescent="0.2">
      <c r="A1494" s="72" t="s">
        <v>3169</v>
      </c>
      <c r="B1494" s="66" t="s">
        <v>3170</v>
      </c>
      <c r="C1494" s="67">
        <v>72</v>
      </c>
      <c r="D1494" s="67" t="s">
        <v>342</v>
      </c>
      <c r="E1494" s="71">
        <v>0.132971824470312</v>
      </c>
      <c r="F1494" s="68">
        <v>63.3262260127932</v>
      </c>
      <c r="G1494" s="71">
        <v>0.349525734755328</v>
      </c>
      <c r="H1494" s="68">
        <v>88.486140724946694</v>
      </c>
      <c r="I1494" s="71">
        <v>4.9389738655609201E-2</v>
      </c>
      <c r="J1494" s="68">
        <v>85.874200426439202</v>
      </c>
      <c r="K1494" s="71">
        <v>0</v>
      </c>
      <c r="L1494" s="68">
        <v>45.255863539445599</v>
      </c>
    </row>
    <row r="1495" spans="1:12" x14ac:dyDescent="0.2">
      <c r="A1495" s="72" t="s">
        <v>3171</v>
      </c>
      <c r="B1495" s="66" t="s">
        <v>3172</v>
      </c>
      <c r="C1495" s="67">
        <v>72</v>
      </c>
      <c r="D1495" s="67" t="s">
        <v>342</v>
      </c>
      <c r="E1495" s="71">
        <v>0.10596460606869799</v>
      </c>
      <c r="F1495" s="68">
        <v>49.786780383795303</v>
      </c>
      <c r="G1495" s="71">
        <v>0.291465068810839</v>
      </c>
      <c r="H1495" s="68">
        <v>74.573560767590607</v>
      </c>
      <c r="I1495" s="71">
        <v>2.64287493952544E-2</v>
      </c>
      <c r="J1495" s="68">
        <v>79.530916844349704</v>
      </c>
      <c r="K1495" s="71">
        <v>0</v>
      </c>
      <c r="L1495" s="68">
        <v>45.255863539445599</v>
      </c>
    </row>
    <row r="1496" spans="1:12" x14ac:dyDescent="0.2">
      <c r="A1496" s="72" t="s">
        <v>3173</v>
      </c>
      <c r="B1496" s="66" t="s">
        <v>3174</v>
      </c>
      <c r="C1496" s="67">
        <v>72</v>
      </c>
      <c r="D1496" s="67" t="s">
        <v>342</v>
      </c>
      <c r="E1496" s="71">
        <v>8.8582963458255906E-2</v>
      </c>
      <c r="F1496" s="68">
        <v>24.626865671641799</v>
      </c>
      <c r="G1496" s="71">
        <v>0.260238907849829</v>
      </c>
      <c r="H1496" s="68">
        <v>50.799573560767598</v>
      </c>
      <c r="I1496" s="71">
        <v>5.5099825249382197E-3</v>
      </c>
      <c r="J1496" s="68">
        <v>48.720682302771898</v>
      </c>
      <c r="K1496" s="71">
        <v>0</v>
      </c>
      <c r="L1496" s="68">
        <v>45.255863539445599</v>
      </c>
    </row>
    <row r="1497" spans="1:12" x14ac:dyDescent="0.2">
      <c r="A1497" s="72" t="s">
        <v>3175</v>
      </c>
      <c r="B1497" s="66" t="s">
        <v>3176</v>
      </c>
      <c r="C1497" s="67">
        <v>72</v>
      </c>
      <c r="D1497" s="67" t="s">
        <v>342</v>
      </c>
      <c r="E1497" s="71">
        <v>9.4483831706521706E-2</v>
      </c>
      <c r="F1497" s="68">
        <v>37.686567164179102</v>
      </c>
      <c r="G1497" s="71">
        <v>0.26152273726482</v>
      </c>
      <c r="H1497" s="68">
        <v>52.345415778251599</v>
      </c>
      <c r="I1497" s="71">
        <v>2.1928757854745001E-2</v>
      </c>
      <c r="J1497" s="68">
        <v>77.025586353944604</v>
      </c>
      <c r="K1497" s="71">
        <v>0</v>
      </c>
      <c r="L1497" s="68">
        <v>45.255863539445599</v>
      </c>
    </row>
    <row r="1498" spans="1:12" x14ac:dyDescent="0.2">
      <c r="A1498" s="72" t="s">
        <v>3177</v>
      </c>
      <c r="B1498" s="66" t="s">
        <v>3178</v>
      </c>
      <c r="C1498" s="67">
        <v>72</v>
      </c>
      <c r="D1498" s="67" t="s">
        <v>342</v>
      </c>
      <c r="E1498" s="71">
        <v>0.15488403781586901</v>
      </c>
      <c r="F1498" s="68">
        <v>68.710021321961605</v>
      </c>
      <c r="G1498" s="71">
        <v>0.38783472103244199</v>
      </c>
      <c r="H1498" s="68">
        <v>92.110874200426395</v>
      </c>
      <c r="I1498" s="71">
        <v>7.6817392415165497E-2</v>
      </c>
      <c r="J1498" s="68">
        <v>88.805970149253696</v>
      </c>
      <c r="K1498" s="71">
        <v>0</v>
      </c>
      <c r="L1498" s="68">
        <v>45.255863539445599</v>
      </c>
    </row>
    <row r="1499" spans="1:12" x14ac:dyDescent="0.2">
      <c r="A1499" s="72" t="s">
        <v>3179</v>
      </c>
      <c r="B1499" s="66" t="s">
        <v>3180</v>
      </c>
      <c r="C1499" s="67">
        <v>72</v>
      </c>
      <c r="D1499" s="67" t="s">
        <v>342</v>
      </c>
      <c r="E1499" s="71">
        <v>0.12014496919918199</v>
      </c>
      <c r="F1499" s="68">
        <v>58.422174840085297</v>
      </c>
      <c r="G1499" s="71">
        <v>0.34917212454693902</v>
      </c>
      <c r="H1499" s="68">
        <v>88.432835820895505</v>
      </c>
      <c r="I1499" s="71">
        <v>1.12627830506057E-2</v>
      </c>
      <c r="J1499" s="68">
        <v>64.818763326226005</v>
      </c>
      <c r="K1499" s="71">
        <v>0</v>
      </c>
      <c r="L1499" s="68">
        <v>45.255863539445599</v>
      </c>
    </row>
    <row r="1500" spans="1:12" x14ac:dyDescent="0.2">
      <c r="A1500" s="72" t="s">
        <v>3181</v>
      </c>
      <c r="B1500" s="66" t="s">
        <v>3182</v>
      </c>
      <c r="C1500" s="67">
        <v>72</v>
      </c>
      <c r="D1500" s="67" t="s">
        <v>342</v>
      </c>
      <c r="E1500" s="71">
        <v>0.10572901771437899</v>
      </c>
      <c r="F1500" s="68">
        <v>49.626865671641802</v>
      </c>
      <c r="G1500" s="71">
        <v>0.27702953827465998</v>
      </c>
      <c r="H1500" s="68">
        <v>65.565031982942401</v>
      </c>
      <c r="I1500" s="71">
        <v>2.7499287020376E-2</v>
      </c>
      <c r="J1500" s="68">
        <v>80.170575692963794</v>
      </c>
      <c r="K1500" s="71">
        <v>1.26582278481013E-2</v>
      </c>
      <c r="L1500" s="68">
        <v>55.7036247334755</v>
      </c>
    </row>
    <row r="1501" spans="1:12" x14ac:dyDescent="0.2">
      <c r="A1501" s="72" t="s">
        <v>3183</v>
      </c>
      <c r="B1501" s="66" t="s">
        <v>3184</v>
      </c>
      <c r="C1501" s="67">
        <v>72</v>
      </c>
      <c r="D1501" s="67" t="s">
        <v>342</v>
      </c>
      <c r="E1501" s="71">
        <v>0.115182629429747</v>
      </c>
      <c r="F1501" s="68">
        <v>55.7036247334755</v>
      </c>
      <c r="G1501" s="71">
        <v>0.33365547291304998</v>
      </c>
      <c r="H1501" s="68">
        <v>85.927505330490405</v>
      </c>
      <c r="I1501" s="71">
        <v>1.1892415376192299E-2</v>
      </c>
      <c r="J1501" s="68">
        <v>65.884861407249502</v>
      </c>
      <c r="K1501" s="71">
        <v>0</v>
      </c>
      <c r="L1501" s="68">
        <v>45.255863539445599</v>
      </c>
    </row>
    <row r="1502" spans="1:12" x14ac:dyDescent="0.2">
      <c r="A1502" s="72" t="s">
        <v>3185</v>
      </c>
      <c r="B1502" s="66" t="s">
        <v>3186</v>
      </c>
      <c r="C1502" s="67">
        <v>72</v>
      </c>
      <c r="D1502" s="67" t="s">
        <v>342</v>
      </c>
      <c r="E1502" s="71">
        <v>0.11136678414498399</v>
      </c>
      <c r="F1502" s="68">
        <v>53.4648187633262</v>
      </c>
      <c r="G1502" s="71">
        <v>0.32428493081145299</v>
      </c>
      <c r="H1502" s="68">
        <v>84.541577825159905</v>
      </c>
      <c r="I1502" s="71">
        <v>9.8154216234980201E-3</v>
      </c>
      <c r="J1502" s="68">
        <v>62.100213219616201</v>
      </c>
      <c r="K1502" s="71">
        <v>0</v>
      </c>
      <c r="L1502" s="68">
        <v>45.255863539445599</v>
      </c>
    </row>
    <row r="1503" spans="1:12" x14ac:dyDescent="0.2">
      <c r="A1503" s="72" t="s">
        <v>3187</v>
      </c>
      <c r="B1503" s="66" t="s">
        <v>3188</v>
      </c>
      <c r="C1503" s="67">
        <v>72</v>
      </c>
      <c r="D1503" s="67" t="s">
        <v>342</v>
      </c>
      <c r="E1503" s="71">
        <v>0.110321966662701</v>
      </c>
      <c r="F1503" s="68">
        <v>52.718550106609797</v>
      </c>
      <c r="G1503" s="71">
        <v>0.32394766780432299</v>
      </c>
      <c r="H1503" s="68">
        <v>84.434968017057599</v>
      </c>
      <c r="I1503" s="71">
        <v>7.0182321837785099E-3</v>
      </c>
      <c r="J1503" s="68">
        <v>54.477611940298502</v>
      </c>
      <c r="K1503" s="71">
        <v>0</v>
      </c>
      <c r="L1503" s="68">
        <v>45.255863539445599</v>
      </c>
    </row>
    <row r="1504" spans="1:12" x14ac:dyDescent="0.2">
      <c r="A1504" s="72" t="s">
        <v>3189</v>
      </c>
      <c r="B1504" s="66" t="s">
        <v>3190</v>
      </c>
      <c r="C1504" s="67">
        <v>72</v>
      </c>
      <c r="D1504" s="67" t="s">
        <v>342</v>
      </c>
      <c r="E1504" s="71">
        <v>9.2261447245633899E-2</v>
      </c>
      <c r="F1504" s="68">
        <v>32.995735607675897</v>
      </c>
      <c r="G1504" s="71">
        <v>0.26579008199284798</v>
      </c>
      <c r="H1504" s="68">
        <v>55.9701492537313</v>
      </c>
      <c r="I1504" s="71">
        <v>1.0994259744053899E-2</v>
      </c>
      <c r="J1504" s="68">
        <v>64.605543710021294</v>
      </c>
      <c r="K1504" s="71">
        <v>0</v>
      </c>
      <c r="L1504" s="68">
        <v>45.255863539445599</v>
      </c>
    </row>
    <row r="1505" spans="1:12" x14ac:dyDescent="0.2">
      <c r="A1505" s="72" t="s">
        <v>3191</v>
      </c>
      <c r="B1505" s="66" t="s">
        <v>3192</v>
      </c>
      <c r="C1505" s="67">
        <v>72</v>
      </c>
      <c r="D1505" s="67" t="s">
        <v>342</v>
      </c>
      <c r="E1505" s="71">
        <v>0.38608269377666099</v>
      </c>
      <c r="F1505" s="68">
        <v>95.948827292110906</v>
      </c>
      <c r="G1505" s="71">
        <v>0.89244596131968101</v>
      </c>
      <c r="H1505" s="68">
        <v>99.200426439232402</v>
      </c>
      <c r="I1505" s="71">
        <v>0.26580212001030101</v>
      </c>
      <c r="J1505" s="68">
        <v>95.628997867803804</v>
      </c>
      <c r="K1505" s="71">
        <v>0</v>
      </c>
      <c r="L1505" s="68">
        <v>45.255863539445599</v>
      </c>
    </row>
    <row r="1506" spans="1:12" x14ac:dyDescent="0.2">
      <c r="A1506" s="72" t="s">
        <v>3193</v>
      </c>
      <c r="B1506" s="66" t="s">
        <v>3194</v>
      </c>
      <c r="C1506" s="67">
        <v>72</v>
      </c>
      <c r="D1506" s="67" t="s">
        <v>342</v>
      </c>
      <c r="E1506" s="71">
        <v>0.15147404051254801</v>
      </c>
      <c r="F1506" s="68">
        <v>68.070362473347501</v>
      </c>
      <c r="G1506" s="71">
        <v>0.42633674630261698</v>
      </c>
      <c r="H1506" s="68">
        <v>94.349680170575695</v>
      </c>
      <c r="I1506" s="71">
        <v>2.8085375235027101E-2</v>
      </c>
      <c r="J1506" s="68">
        <v>80.383795309168406</v>
      </c>
      <c r="K1506" s="71">
        <v>0</v>
      </c>
      <c r="L1506" s="68">
        <v>45.255863539445599</v>
      </c>
    </row>
    <row r="1507" spans="1:12" x14ac:dyDescent="0.2">
      <c r="A1507" s="72" t="s">
        <v>3195</v>
      </c>
      <c r="B1507" s="66" t="s">
        <v>3196</v>
      </c>
      <c r="C1507" s="67">
        <v>72</v>
      </c>
      <c r="D1507" s="67" t="s">
        <v>342</v>
      </c>
      <c r="E1507" s="71">
        <v>0.28006314895259998</v>
      </c>
      <c r="F1507" s="68">
        <v>87.206823027718599</v>
      </c>
      <c r="G1507" s="71">
        <v>0.49648278331497703</v>
      </c>
      <c r="H1507" s="68">
        <v>96.002132196162094</v>
      </c>
      <c r="I1507" s="71">
        <v>0.34370666354282398</v>
      </c>
      <c r="J1507" s="68">
        <v>97.4946695095949</v>
      </c>
      <c r="K1507" s="71">
        <v>0</v>
      </c>
      <c r="L1507" s="68">
        <v>45.255863539445599</v>
      </c>
    </row>
    <row r="1508" spans="1:12" x14ac:dyDescent="0.2">
      <c r="A1508" s="72" t="s">
        <v>3197</v>
      </c>
      <c r="B1508" s="66" t="s">
        <v>3198</v>
      </c>
      <c r="C1508" s="67">
        <v>72</v>
      </c>
      <c r="D1508" s="67" t="s">
        <v>342</v>
      </c>
      <c r="E1508" s="71">
        <v>0.24448043898899099</v>
      </c>
      <c r="F1508" s="68">
        <v>83.901918976545801</v>
      </c>
      <c r="G1508" s="71">
        <v>0.57270916334661404</v>
      </c>
      <c r="H1508" s="68">
        <v>96.961620469083201</v>
      </c>
      <c r="I1508" s="71">
        <v>0.16073215362036</v>
      </c>
      <c r="J1508" s="68">
        <v>93.123667377398704</v>
      </c>
      <c r="K1508" s="71">
        <v>0</v>
      </c>
      <c r="L1508" s="68">
        <v>45.255863539445599</v>
      </c>
    </row>
    <row r="1509" spans="1:12" x14ac:dyDescent="0.2">
      <c r="A1509" s="72" t="s">
        <v>3199</v>
      </c>
      <c r="B1509" s="66" t="s">
        <v>3200</v>
      </c>
      <c r="C1509" s="67">
        <v>72</v>
      </c>
      <c r="D1509" s="67" t="s">
        <v>342</v>
      </c>
      <c r="E1509" s="71">
        <v>0.337340088773733</v>
      </c>
      <c r="F1509" s="68">
        <v>92.537313432835802</v>
      </c>
      <c r="G1509" s="71">
        <v>0.77039106373142197</v>
      </c>
      <c r="H1509" s="68">
        <v>98.667377398720703</v>
      </c>
      <c r="I1509" s="71">
        <v>0.24162920258977799</v>
      </c>
      <c r="J1509" s="68">
        <v>95.202558635394496</v>
      </c>
      <c r="K1509" s="71">
        <v>0</v>
      </c>
      <c r="L1509" s="68">
        <v>45.255863539445599</v>
      </c>
    </row>
    <row r="1510" spans="1:12" x14ac:dyDescent="0.2">
      <c r="A1510" s="72" t="s">
        <v>3201</v>
      </c>
      <c r="B1510" s="66" t="s">
        <v>3202</v>
      </c>
      <c r="C1510" s="67">
        <v>72</v>
      </c>
      <c r="D1510" s="67" t="s">
        <v>342</v>
      </c>
      <c r="E1510" s="71">
        <v>0.242251106442816</v>
      </c>
      <c r="F1510" s="68">
        <v>83.582089552238799</v>
      </c>
      <c r="G1510" s="71">
        <v>0.39324306112674801</v>
      </c>
      <c r="H1510" s="68">
        <v>92.643923240938193</v>
      </c>
      <c r="I1510" s="71">
        <v>0.33351025820169999</v>
      </c>
      <c r="J1510" s="68">
        <v>96.428571428571402</v>
      </c>
      <c r="K1510" s="71">
        <v>0</v>
      </c>
      <c r="L1510" s="68">
        <v>45.255863539445599</v>
      </c>
    </row>
    <row r="1511" spans="1:12" x14ac:dyDescent="0.2">
      <c r="A1511" s="72" t="s">
        <v>3203</v>
      </c>
      <c r="B1511" s="66" t="s">
        <v>3204</v>
      </c>
      <c r="C1511" s="67">
        <v>72</v>
      </c>
      <c r="D1511" s="67" t="s">
        <v>342</v>
      </c>
      <c r="E1511" s="71">
        <v>0.397577936214353</v>
      </c>
      <c r="F1511" s="68">
        <v>96.481876332622605</v>
      </c>
      <c r="G1511" s="71">
        <v>0.85921501706484604</v>
      </c>
      <c r="H1511" s="68">
        <v>99.147121535181199</v>
      </c>
      <c r="I1511" s="71">
        <v>0.33351879157821401</v>
      </c>
      <c r="J1511" s="68">
        <v>96.481876332622605</v>
      </c>
      <c r="K1511" s="71">
        <v>0</v>
      </c>
      <c r="L1511" s="68">
        <v>45.255863539445599</v>
      </c>
    </row>
    <row r="1512" spans="1:12" x14ac:dyDescent="0.2">
      <c r="A1512" s="72" t="s">
        <v>3205</v>
      </c>
      <c r="B1512" s="66" t="s">
        <v>3206</v>
      </c>
      <c r="C1512" s="67">
        <v>72</v>
      </c>
      <c r="D1512" s="67" t="s">
        <v>342</v>
      </c>
      <c r="E1512" s="71">
        <v>0.167398913027416</v>
      </c>
      <c r="F1512" s="68">
        <v>71.908315565031998</v>
      </c>
      <c r="G1512" s="71">
        <v>0.40798965684474803</v>
      </c>
      <c r="H1512" s="68">
        <v>93.443496801705805</v>
      </c>
      <c r="I1512" s="71">
        <v>9.42070822375006E-2</v>
      </c>
      <c r="J1512" s="68">
        <v>90.031982942430702</v>
      </c>
      <c r="K1512" s="71">
        <v>0</v>
      </c>
      <c r="L1512" s="68">
        <v>45.255863539445599</v>
      </c>
    </row>
    <row r="1513" spans="1:12" x14ac:dyDescent="0.2">
      <c r="A1513" s="72" t="s">
        <v>3207</v>
      </c>
      <c r="B1513" s="66" t="s">
        <v>3208</v>
      </c>
      <c r="C1513" s="67">
        <v>39</v>
      </c>
      <c r="D1513" s="67" t="s">
        <v>342</v>
      </c>
      <c r="E1513" s="71">
        <v>0.123547749104777</v>
      </c>
      <c r="F1513" s="68">
        <v>60.181236673774002</v>
      </c>
      <c r="G1513" s="71">
        <v>0.25227531250850999</v>
      </c>
      <c r="H1513" s="68">
        <v>39.072494669509602</v>
      </c>
      <c r="I1513" s="71">
        <v>2.9760339869112199E-2</v>
      </c>
      <c r="J1513" s="68">
        <v>81.076759061833698</v>
      </c>
      <c r="K1513" s="71">
        <v>8.8607594936708903E-2</v>
      </c>
      <c r="L1513" s="68">
        <v>71.535181236673793</v>
      </c>
    </row>
    <row r="1514" spans="1:12" x14ac:dyDescent="0.2">
      <c r="A1514" s="72" t="s">
        <v>3209</v>
      </c>
      <c r="B1514" s="66" t="s">
        <v>3210</v>
      </c>
      <c r="C1514" s="67">
        <v>39</v>
      </c>
      <c r="D1514" s="67" t="s">
        <v>342</v>
      </c>
      <c r="E1514" s="71">
        <v>0.110079417298496</v>
      </c>
      <c r="F1514" s="68">
        <v>52.5053304904051</v>
      </c>
      <c r="G1514" s="71">
        <v>0.22441697538959801</v>
      </c>
      <c r="H1514" s="68">
        <v>7.9957356076759103</v>
      </c>
      <c r="I1514" s="71">
        <v>1.72136815691828E-2</v>
      </c>
      <c r="J1514" s="68">
        <v>72.441364605543697</v>
      </c>
      <c r="K1514" s="71">
        <v>8.8607594936708903E-2</v>
      </c>
      <c r="L1514" s="68">
        <v>71.535181236673793</v>
      </c>
    </row>
    <row r="1515" spans="1:12" x14ac:dyDescent="0.2">
      <c r="A1515" s="72" t="s">
        <v>3211</v>
      </c>
      <c r="B1515" s="66" t="s">
        <v>3212</v>
      </c>
      <c r="C1515" s="67">
        <v>39</v>
      </c>
      <c r="D1515" s="67" t="s">
        <v>342</v>
      </c>
      <c r="E1515" s="71">
        <v>0.15287159060564201</v>
      </c>
      <c r="F1515" s="68">
        <v>68.283582089552198</v>
      </c>
      <c r="G1515" s="71">
        <v>0.221670698158209</v>
      </c>
      <c r="H1515" s="68">
        <v>7.7825159914712199</v>
      </c>
      <c r="I1515" s="71">
        <v>2.17542002409939E-2</v>
      </c>
      <c r="J1515" s="68">
        <v>76.759061833688705</v>
      </c>
      <c r="K1515" s="71">
        <v>0.215189873417721</v>
      </c>
      <c r="L1515" s="68">
        <v>78.8912579957356</v>
      </c>
    </row>
    <row r="1516" spans="1:12" x14ac:dyDescent="0.2">
      <c r="A1516" s="72" t="s">
        <v>3213</v>
      </c>
      <c r="B1516" s="66" t="s">
        <v>3214</v>
      </c>
      <c r="C1516" s="67">
        <v>39</v>
      </c>
      <c r="D1516" s="67" t="s">
        <v>342</v>
      </c>
      <c r="E1516" s="71">
        <v>0.12889021063044601</v>
      </c>
      <c r="F1516" s="68">
        <v>61.886993603411497</v>
      </c>
      <c r="G1516" s="71">
        <v>0.33065376469609697</v>
      </c>
      <c r="H1516" s="68">
        <v>85.447761194029894</v>
      </c>
      <c r="I1516" s="71">
        <v>5.3839558028348604E-3</v>
      </c>
      <c r="J1516" s="68">
        <v>48.294243070362498</v>
      </c>
      <c r="K1516" s="71">
        <v>5.0632911392405097E-2</v>
      </c>
      <c r="L1516" s="68">
        <v>66.471215351812404</v>
      </c>
    </row>
    <row r="1517" spans="1:12" x14ac:dyDescent="0.2">
      <c r="A1517" s="72" t="s">
        <v>3215</v>
      </c>
      <c r="B1517" s="66" t="s">
        <v>3216</v>
      </c>
      <c r="C1517" s="67">
        <v>39</v>
      </c>
      <c r="D1517" s="67" t="s">
        <v>342</v>
      </c>
      <c r="E1517" s="71">
        <v>0.11919927875818299</v>
      </c>
      <c r="F1517" s="68">
        <v>58.0490405117271</v>
      </c>
      <c r="G1517" s="71">
        <v>0.198905887963546</v>
      </c>
      <c r="H1517" s="68">
        <v>5.81023454157783</v>
      </c>
      <c r="I1517" s="71">
        <v>6.79321413378676E-3</v>
      </c>
      <c r="J1517" s="68">
        <v>53.731343283582099</v>
      </c>
      <c r="K1517" s="71">
        <v>0.151898734177215</v>
      </c>
      <c r="L1517" s="68">
        <v>75.852878464818801</v>
      </c>
    </row>
    <row r="1518" spans="1:12" x14ac:dyDescent="0.2">
      <c r="A1518" s="72" t="s">
        <v>3217</v>
      </c>
      <c r="B1518" s="66" t="s">
        <v>3218</v>
      </c>
      <c r="C1518" s="67">
        <v>39</v>
      </c>
      <c r="D1518" s="67" t="s">
        <v>342</v>
      </c>
      <c r="E1518" s="71">
        <v>4.7588208429275698E-2</v>
      </c>
      <c r="F1518" s="68">
        <v>1.59914712153518</v>
      </c>
      <c r="G1518" s="71">
        <v>8.7506611890696306E-2</v>
      </c>
      <c r="H1518" s="68">
        <v>1.7057569296375299</v>
      </c>
      <c r="I1518" s="71">
        <v>4.6251020047257804E-3</v>
      </c>
      <c r="J1518" s="68">
        <v>43.869936034115099</v>
      </c>
      <c r="K1518" s="71">
        <v>5.0632911392405097E-2</v>
      </c>
      <c r="L1518" s="68">
        <v>66.471215351812404</v>
      </c>
    </row>
    <row r="1519" spans="1:12" x14ac:dyDescent="0.2">
      <c r="A1519" s="72" t="s">
        <v>3219</v>
      </c>
      <c r="B1519" s="66" t="s">
        <v>3220</v>
      </c>
      <c r="C1519" s="67">
        <v>39</v>
      </c>
      <c r="D1519" s="67" t="s">
        <v>342</v>
      </c>
      <c r="E1519" s="71">
        <v>0.13747762684100401</v>
      </c>
      <c r="F1519" s="68">
        <v>64.818763326226005</v>
      </c>
      <c r="G1519" s="71">
        <v>0.306057607847396</v>
      </c>
      <c r="H1519" s="68">
        <v>79.744136460554401</v>
      </c>
      <c r="I1519" s="71">
        <v>1.7767677738906699E-2</v>
      </c>
      <c r="J1519" s="68">
        <v>73.187633262260107</v>
      </c>
      <c r="K1519" s="71">
        <v>8.8607594936708903E-2</v>
      </c>
      <c r="L1519" s="68">
        <v>71.535181236673793</v>
      </c>
    </row>
    <row r="1520" spans="1:12" x14ac:dyDescent="0.2">
      <c r="A1520" s="72" t="s">
        <v>397</v>
      </c>
      <c r="B1520" s="66" t="s">
        <v>3221</v>
      </c>
      <c r="C1520" s="67">
        <v>39</v>
      </c>
      <c r="D1520" s="67" t="s">
        <v>342</v>
      </c>
      <c r="E1520" s="71">
        <v>0.114595135303413</v>
      </c>
      <c r="F1520" s="68">
        <v>55.383795309168399</v>
      </c>
      <c r="G1520" s="71">
        <v>0.275620325243421</v>
      </c>
      <c r="H1520" s="68">
        <v>64.019189765458407</v>
      </c>
      <c r="I1520" s="71">
        <v>4.8739414263118197E-3</v>
      </c>
      <c r="J1520" s="68">
        <v>44.989339019189799</v>
      </c>
      <c r="K1520" s="71">
        <v>6.3291139240506403E-2</v>
      </c>
      <c r="L1520" s="68">
        <v>68.443496801705805</v>
      </c>
    </row>
    <row r="1521" spans="1:12" x14ac:dyDescent="0.2">
      <c r="A1521" s="72" t="s">
        <v>861</v>
      </c>
      <c r="B1521" s="66" t="s">
        <v>3222</v>
      </c>
      <c r="C1521" s="67">
        <v>39</v>
      </c>
      <c r="D1521" s="67" t="s">
        <v>342</v>
      </c>
      <c r="E1521" s="71">
        <v>0.167694045121945</v>
      </c>
      <c r="F1521" s="68">
        <v>72.121535181236695</v>
      </c>
      <c r="G1521" s="71">
        <v>0.22736552703827601</v>
      </c>
      <c r="H1521" s="68">
        <v>8.4754797441364609</v>
      </c>
      <c r="I1521" s="71">
        <v>9.8938235174314999E-3</v>
      </c>
      <c r="J1521" s="68">
        <v>62.206823027718499</v>
      </c>
      <c r="K1521" s="71">
        <v>0.265822784810127</v>
      </c>
      <c r="L1521" s="68">
        <v>81.982942430703602</v>
      </c>
    </row>
    <row r="1522" spans="1:12" x14ac:dyDescent="0.2">
      <c r="A1522" s="72" t="s">
        <v>3223</v>
      </c>
      <c r="B1522" s="66" t="s">
        <v>3224</v>
      </c>
      <c r="C1522" s="67">
        <v>39</v>
      </c>
      <c r="D1522" s="67" t="s">
        <v>342</v>
      </c>
      <c r="E1522" s="71">
        <v>8.47405514403516E-2</v>
      </c>
      <c r="F1522" s="68">
        <v>13.2196162046908</v>
      </c>
      <c r="G1522" s="71">
        <v>9.9115684950365102E-2</v>
      </c>
      <c r="H1522" s="68">
        <v>2.02558635394456</v>
      </c>
      <c r="I1522" s="71">
        <v>6.6498374433980795E-2</v>
      </c>
      <c r="J1522" s="68">
        <v>87.686567164179095</v>
      </c>
      <c r="K1522" s="71">
        <v>8.8607594936708903E-2</v>
      </c>
      <c r="L1522" s="68">
        <v>71.535181236673793</v>
      </c>
    </row>
    <row r="1523" spans="1:12" x14ac:dyDescent="0.2">
      <c r="A1523" s="72" t="s">
        <v>3225</v>
      </c>
      <c r="B1523" s="66" t="s">
        <v>3226</v>
      </c>
      <c r="C1523" s="67">
        <v>39</v>
      </c>
      <c r="D1523" s="67" t="s">
        <v>342</v>
      </c>
      <c r="E1523" s="71">
        <v>6.9719764340089599E-2</v>
      </c>
      <c r="F1523" s="68">
        <v>2.8251599147121498</v>
      </c>
      <c r="G1523" s="71">
        <v>0.112202261923806</v>
      </c>
      <c r="H1523" s="68">
        <v>2.5053304904051199</v>
      </c>
      <c r="I1523" s="71">
        <v>4.6324119704058003E-2</v>
      </c>
      <c r="J1523" s="68">
        <v>85.287846481876301</v>
      </c>
      <c r="K1523" s="71">
        <v>5.0632911392405097E-2</v>
      </c>
      <c r="L1523" s="68">
        <v>66.471215351812404</v>
      </c>
    </row>
    <row r="1524" spans="1:12" x14ac:dyDescent="0.2">
      <c r="A1524" s="72" t="s">
        <v>3227</v>
      </c>
      <c r="B1524" s="66" t="s">
        <v>3228</v>
      </c>
      <c r="C1524" s="67">
        <v>39</v>
      </c>
      <c r="D1524" s="67" t="s">
        <v>342</v>
      </c>
      <c r="E1524" s="71">
        <v>0.113544767536567</v>
      </c>
      <c r="F1524" s="68">
        <v>54.797441364605497</v>
      </c>
      <c r="G1524" s="71">
        <v>0.28034198556263401</v>
      </c>
      <c r="H1524" s="68">
        <v>68.070362473347501</v>
      </c>
      <c r="I1524" s="71">
        <v>2.2317633502764701E-2</v>
      </c>
      <c r="J1524" s="68">
        <v>77.078891257995707</v>
      </c>
      <c r="K1524" s="71">
        <v>3.7974683544303799E-2</v>
      </c>
      <c r="L1524" s="68">
        <v>64.339019189765494</v>
      </c>
    </row>
    <row r="1525" spans="1:12" x14ac:dyDescent="0.2">
      <c r="A1525" s="72" t="s">
        <v>3229</v>
      </c>
      <c r="B1525" s="66" t="s">
        <v>3230</v>
      </c>
      <c r="C1525" s="67">
        <v>39</v>
      </c>
      <c r="D1525" s="67" t="s">
        <v>342</v>
      </c>
      <c r="E1525" s="71">
        <v>0.18273058630608599</v>
      </c>
      <c r="F1525" s="68">
        <v>74.840085287846506</v>
      </c>
      <c r="G1525" s="71">
        <v>0.43495597997114099</v>
      </c>
      <c r="H1525" s="68">
        <v>94.776119402985103</v>
      </c>
      <c r="I1525" s="71">
        <v>2.4628184010408598E-2</v>
      </c>
      <c r="J1525" s="68">
        <v>78.624733475479701</v>
      </c>
      <c r="K1525" s="71">
        <v>8.8607594936708903E-2</v>
      </c>
      <c r="L1525" s="68">
        <v>71.535181236673793</v>
      </c>
    </row>
    <row r="1526" spans="1:12" x14ac:dyDescent="0.2">
      <c r="A1526" s="72" t="s">
        <v>3231</v>
      </c>
      <c r="B1526" s="66" t="s">
        <v>3232</v>
      </c>
      <c r="C1526" s="67">
        <v>39</v>
      </c>
      <c r="D1526" s="67" t="s">
        <v>342</v>
      </c>
      <c r="E1526" s="71">
        <v>0.39901474821972399</v>
      </c>
      <c r="F1526" s="68">
        <v>96.588486140724996</v>
      </c>
      <c r="G1526" s="71">
        <v>0.35706260133304601</v>
      </c>
      <c r="H1526" s="68">
        <v>89.4456289978678</v>
      </c>
      <c r="I1526" s="71">
        <v>1.7196833199543599E-2</v>
      </c>
      <c r="J1526" s="68">
        <v>72.334754797441406</v>
      </c>
      <c r="K1526" s="71">
        <v>0.822784810126582</v>
      </c>
      <c r="L1526" s="68">
        <v>97.654584221748394</v>
      </c>
    </row>
    <row r="1527" spans="1:12" x14ac:dyDescent="0.2">
      <c r="A1527" s="72" t="s">
        <v>3233</v>
      </c>
      <c r="B1527" s="66" t="s">
        <v>3234</v>
      </c>
      <c r="C1527" s="67">
        <v>39</v>
      </c>
      <c r="D1527" s="67" t="s">
        <v>342</v>
      </c>
      <c r="E1527" s="71">
        <v>0.35294499038285698</v>
      </c>
      <c r="F1527" s="68">
        <v>93.656716417910403</v>
      </c>
      <c r="G1527" s="71">
        <v>0.406901253537235</v>
      </c>
      <c r="H1527" s="68">
        <v>93.390191897654603</v>
      </c>
      <c r="I1527" s="71">
        <v>6.3640973581720302E-3</v>
      </c>
      <c r="J1527" s="68">
        <v>52.558635394456303</v>
      </c>
      <c r="K1527" s="71">
        <v>0.645569620253165</v>
      </c>
      <c r="L1527" s="68">
        <v>93.3368869936034</v>
      </c>
    </row>
    <row r="1528" spans="1:12" x14ac:dyDescent="0.2">
      <c r="A1528" s="72" t="s">
        <v>1666</v>
      </c>
      <c r="B1528" s="66" t="s">
        <v>3235</v>
      </c>
      <c r="C1528" s="67">
        <v>39</v>
      </c>
      <c r="D1528" s="67" t="s">
        <v>342</v>
      </c>
      <c r="E1528" s="71">
        <v>0.30605556390065902</v>
      </c>
      <c r="F1528" s="68">
        <v>88.965884861407204</v>
      </c>
      <c r="G1528" s="71">
        <v>0.26084546153648602</v>
      </c>
      <c r="H1528" s="68">
        <v>51.332622601279297</v>
      </c>
      <c r="I1528" s="71">
        <v>1.17516099123276E-2</v>
      </c>
      <c r="J1528" s="68">
        <v>65.618336886993603</v>
      </c>
      <c r="K1528" s="71">
        <v>0.645569620253165</v>
      </c>
      <c r="L1528" s="68">
        <v>93.3368869936034</v>
      </c>
    </row>
    <row r="1529" spans="1:12" x14ac:dyDescent="0.2">
      <c r="A1529" s="72" t="s">
        <v>3236</v>
      </c>
      <c r="B1529" s="66" t="s">
        <v>3237</v>
      </c>
      <c r="C1529" s="67">
        <v>39</v>
      </c>
      <c r="D1529" s="67" t="s">
        <v>342</v>
      </c>
      <c r="E1529" s="71">
        <v>0.30556105354535301</v>
      </c>
      <c r="F1529" s="68">
        <v>88.859275053304899</v>
      </c>
      <c r="G1529" s="71">
        <v>0.25141922778534598</v>
      </c>
      <c r="H1529" s="68">
        <v>37.953091684435002</v>
      </c>
      <c r="I1529" s="71">
        <v>1.9694312597549599E-2</v>
      </c>
      <c r="J1529" s="68">
        <v>74.840085287846506</v>
      </c>
      <c r="K1529" s="71">
        <v>0.645569620253165</v>
      </c>
      <c r="L1529" s="68">
        <v>93.3368869936034</v>
      </c>
    </row>
    <row r="1530" spans="1:12" x14ac:dyDescent="0.2">
      <c r="A1530" s="72" t="s">
        <v>3238</v>
      </c>
      <c r="B1530" s="66" t="s">
        <v>3239</v>
      </c>
      <c r="C1530" s="67">
        <v>39</v>
      </c>
      <c r="D1530" s="67" t="s">
        <v>342</v>
      </c>
      <c r="E1530" s="71">
        <v>0.33476336947633301</v>
      </c>
      <c r="F1530" s="68">
        <v>92.164179104477597</v>
      </c>
      <c r="G1530" s="71">
        <v>0.29839738505213098</v>
      </c>
      <c r="H1530" s="68">
        <v>77.292110874200404</v>
      </c>
      <c r="I1530" s="71">
        <v>3.5006647427501002E-2</v>
      </c>
      <c r="J1530" s="68">
        <v>82.7825159914712</v>
      </c>
      <c r="K1530" s="71">
        <v>0.670886075949367</v>
      </c>
      <c r="L1530" s="68">
        <v>94.136460554370998</v>
      </c>
    </row>
    <row r="1531" spans="1:12" x14ac:dyDescent="0.2">
      <c r="A1531" s="72" t="s">
        <v>3240</v>
      </c>
      <c r="B1531" s="66" t="s">
        <v>3241</v>
      </c>
      <c r="C1531" s="67">
        <v>39</v>
      </c>
      <c r="D1531" s="67" t="s">
        <v>342</v>
      </c>
      <c r="E1531" s="71">
        <v>0.53058048014304604</v>
      </c>
      <c r="F1531" s="68">
        <v>99.680170575692998</v>
      </c>
      <c r="G1531" s="71">
        <v>0.61724516420476605</v>
      </c>
      <c r="H1531" s="68">
        <v>97.441364605543697</v>
      </c>
      <c r="I1531" s="71">
        <v>8.8420326857282697E-2</v>
      </c>
      <c r="J1531" s="68">
        <v>89.712153518123699</v>
      </c>
      <c r="K1531" s="71">
        <v>0.886075949367089</v>
      </c>
      <c r="L1531" s="68">
        <v>98.400852878464804</v>
      </c>
    </row>
    <row r="1532" spans="1:12" x14ac:dyDescent="0.2">
      <c r="A1532" s="72" t="s">
        <v>3242</v>
      </c>
      <c r="B1532" s="66" t="s">
        <v>3243</v>
      </c>
      <c r="C1532" s="67">
        <v>39</v>
      </c>
      <c r="D1532" s="67" t="s">
        <v>342</v>
      </c>
      <c r="E1532" s="71">
        <v>0.38625095659748698</v>
      </c>
      <c r="F1532" s="68">
        <v>96.002132196162094</v>
      </c>
      <c r="G1532" s="71">
        <v>0.34058166975260001</v>
      </c>
      <c r="H1532" s="68">
        <v>87.206823027718599</v>
      </c>
      <c r="I1532" s="71">
        <v>2.07028456094824E-2</v>
      </c>
      <c r="J1532" s="68">
        <v>75.959488272921106</v>
      </c>
      <c r="K1532" s="71">
        <v>0.79746835443038</v>
      </c>
      <c r="L1532" s="68">
        <v>96.855010660980795</v>
      </c>
    </row>
    <row r="1533" spans="1:12" x14ac:dyDescent="0.2">
      <c r="A1533" s="72" t="s">
        <v>3244</v>
      </c>
      <c r="B1533" s="66" t="s">
        <v>3245</v>
      </c>
      <c r="C1533" s="67">
        <v>39</v>
      </c>
      <c r="D1533" s="67" t="s">
        <v>342</v>
      </c>
      <c r="E1533" s="71">
        <v>0.51204609682078495</v>
      </c>
      <c r="F1533" s="68">
        <v>99.466950959488301</v>
      </c>
      <c r="G1533" s="71">
        <v>0.58027731334214705</v>
      </c>
      <c r="H1533" s="68">
        <v>97.068230277185506</v>
      </c>
      <c r="I1533" s="71">
        <v>0.19636730623413101</v>
      </c>
      <c r="J1533" s="68">
        <v>94.189765458422201</v>
      </c>
      <c r="K1533" s="71">
        <v>0.759493670886076</v>
      </c>
      <c r="L1533" s="68">
        <v>96.215351812366706</v>
      </c>
    </row>
    <row r="1534" spans="1:12" x14ac:dyDescent="0.2">
      <c r="A1534" s="72" t="s">
        <v>3246</v>
      </c>
      <c r="B1534" s="66" t="s">
        <v>3247</v>
      </c>
      <c r="C1534" s="67">
        <v>39</v>
      </c>
      <c r="D1534" s="67" t="s">
        <v>342</v>
      </c>
      <c r="E1534" s="71">
        <v>0.33485464638757301</v>
      </c>
      <c r="F1534" s="68">
        <v>92.2174840085288</v>
      </c>
      <c r="G1534" s="71">
        <v>0.28869411243913201</v>
      </c>
      <c r="H1534" s="68">
        <v>73.027718550106599</v>
      </c>
      <c r="I1534" s="71">
        <v>1.9667295078018201E-2</v>
      </c>
      <c r="J1534" s="68">
        <v>74.786780383795303</v>
      </c>
      <c r="K1534" s="71">
        <v>0.69620253164557</v>
      </c>
      <c r="L1534" s="68">
        <v>94.989339019189799</v>
      </c>
    </row>
    <row r="1535" spans="1:12" x14ac:dyDescent="0.2">
      <c r="A1535" s="72" t="s">
        <v>3248</v>
      </c>
      <c r="B1535" s="66" t="s">
        <v>3249</v>
      </c>
      <c r="C1535" s="67">
        <v>39</v>
      </c>
      <c r="D1535" s="67" t="s">
        <v>342</v>
      </c>
      <c r="E1535" s="71">
        <v>0.38760798059131901</v>
      </c>
      <c r="F1535" s="68">
        <v>96.055437100213197</v>
      </c>
      <c r="G1535" s="71">
        <v>0.527746775506997</v>
      </c>
      <c r="H1535" s="68">
        <v>96.535181236673793</v>
      </c>
      <c r="I1535" s="71">
        <v>2.16577386189535E-3</v>
      </c>
      <c r="J1535" s="68">
        <v>24.680170575693001</v>
      </c>
      <c r="K1535" s="71">
        <v>0.632911392405063</v>
      </c>
      <c r="L1535" s="68">
        <v>92.697228144989296</v>
      </c>
    </row>
    <row r="1536" spans="1:12" x14ac:dyDescent="0.2">
      <c r="A1536" s="72" t="s">
        <v>3250</v>
      </c>
      <c r="B1536" s="66" t="s">
        <v>3251</v>
      </c>
      <c r="C1536" s="67">
        <v>39</v>
      </c>
      <c r="D1536" s="67" t="s">
        <v>342</v>
      </c>
      <c r="E1536" s="71">
        <v>0.299954642593938</v>
      </c>
      <c r="F1536" s="68">
        <v>88.3262260127932</v>
      </c>
      <c r="G1536" s="71">
        <v>0.28097380670718702</v>
      </c>
      <c r="H1536" s="68">
        <v>68.656716417910403</v>
      </c>
      <c r="I1536" s="71">
        <v>1.1295184365764601E-2</v>
      </c>
      <c r="J1536" s="68">
        <v>64.872068230277193</v>
      </c>
      <c r="K1536" s="71">
        <v>0.607594936708861</v>
      </c>
      <c r="L1536" s="68">
        <v>91.9509594882729</v>
      </c>
    </row>
    <row r="1537" spans="1:12" x14ac:dyDescent="0.2">
      <c r="A1537" s="72" t="s">
        <v>3252</v>
      </c>
      <c r="B1537" s="66" t="s">
        <v>3253</v>
      </c>
      <c r="C1537" s="67">
        <v>39</v>
      </c>
      <c r="D1537" s="67" t="s">
        <v>342</v>
      </c>
      <c r="E1537" s="71">
        <v>0.30824797852284302</v>
      </c>
      <c r="F1537" s="68">
        <v>89.392324093816597</v>
      </c>
      <c r="G1537" s="71">
        <v>0.30352344131248998</v>
      </c>
      <c r="H1537" s="68">
        <v>78.837953091684398</v>
      </c>
      <c r="I1537" s="71">
        <v>1.36255575471779E-2</v>
      </c>
      <c r="J1537" s="68">
        <v>68.3368869936034</v>
      </c>
      <c r="K1537" s="71">
        <v>0.607594936708861</v>
      </c>
      <c r="L1537" s="68">
        <v>91.9509594882729</v>
      </c>
    </row>
    <row r="1538" spans="1:12" x14ac:dyDescent="0.2">
      <c r="A1538" s="72" t="s">
        <v>3254</v>
      </c>
      <c r="B1538" s="66" t="s">
        <v>3255</v>
      </c>
      <c r="C1538" s="67">
        <v>39</v>
      </c>
      <c r="D1538" s="67" t="s">
        <v>342</v>
      </c>
      <c r="E1538" s="71">
        <v>0.316856203587772</v>
      </c>
      <c r="F1538" s="68">
        <v>90.778251599147097</v>
      </c>
      <c r="G1538" s="71">
        <v>0.26251422070534702</v>
      </c>
      <c r="H1538" s="68">
        <v>53.091684434968002</v>
      </c>
      <c r="I1538" s="71">
        <v>4.5100862604993703E-3</v>
      </c>
      <c r="J1538" s="68">
        <v>43.230277185501102</v>
      </c>
      <c r="K1538" s="71">
        <v>0.683544303797468</v>
      </c>
      <c r="L1538" s="68">
        <v>94.562899786780406</v>
      </c>
    </row>
    <row r="1539" spans="1:12" x14ac:dyDescent="0.2">
      <c r="A1539" s="72" t="s">
        <v>3256</v>
      </c>
      <c r="B1539" s="66" t="s">
        <v>3257</v>
      </c>
      <c r="C1539" s="67">
        <v>39</v>
      </c>
      <c r="D1539" s="67" t="s">
        <v>342</v>
      </c>
      <c r="E1539" s="71">
        <v>0.46271922546291</v>
      </c>
      <c r="F1539" s="68">
        <v>98.933901918976503</v>
      </c>
      <c r="G1539" s="71">
        <v>0.35395618889629199</v>
      </c>
      <c r="H1539" s="68">
        <v>89.125799573560798</v>
      </c>
      <c r="I1539" s="71">
        <v>3.4201487492438599E-2</v>
      </c>
      <c r="J1539" s="68">
        <v>82.675906183368895</v>
      </c>
      <c r="K1539" s="71">
        <v>1</v>
      </c>
      <c r="L1539" s="68">
        <v>100</v>
      </c>
    </row>
    <row r="1540" spans="1:12" x14ac:dyDescent="0.2">
      <c r="A1540" s="72" t="s">
        <v>3258</v>
      </c>
      <c r="B1540" s="66" t="s">
        <v>3259</v>
      </c>
      <c r="C1540" s="67">
        <v>39</v>
      </c>
      <c r="D1540" s="67" t="s">
        <v>342</v>
      </c>
      <c r="E1540" s="71">
        <v>0.52531762579406305</v>
      </c>
      <c r="F1540" s="68">
        <v>99.573560767590607</v>
      </c>
      <c r="G1540" s="71">
        <v>0.54206728640991597</v>
      </c>
      <c r="H1540" s="68">
        <v>96.695095948827301</v>
      </c>
      <c r="I1540" s="71">
        <v>3.38855909722739E-2</v>
      </c>
      <c r="J1540" s="68">
        <v>82.622601279317706</v>
      </c>
      <c r="K1540" s="71">
        <v>1</v>
      </c>
      <c r="L1540" s="68">
        <v>100</v>
      </c>
    </row>
    <row r="1541" spans="1:12" x14ac:dyDescent="0.2">
      <c r="A1541" s="72" t="s">
        <v>3260</v>
      </c>
      <c r="B1541" s="66" t="s">
        <v>3261</v>
      </c>
      <c r="C1541" s="67">
        <v>39</v>
      </c>
      <c r="D1541" s="67" t="s">
        <v>342</v>
      </c>
      <c r="E1541" s="71">
        <v>0.59191204479246895</v>
      </c>
      <c r="F1541" s="68">
        <v>99.946695095948797</v>
      </c>
      <c r="G1541" s="71">
        <v>0.75530765825586499</v>
      </c>
      <c r="H1541" s="68">
        <v>98.507462686567195</v>
      </c>
      <c r="I1541" s="71">
        <v>0.134352526754452</v>
      </c>
      <c r="J1541" s="68">
        <v>91.844349680170595</v>
      </c>
      <c r="K1541" s="71">
        <v>0.886075949367089</v>
      </c>
      <c r="L1541" s="68">
        <v>98.400852878464804</v>
      </c>
    </row>
    <row r="1542" spans="1:12" x14ac:dyDescent="0.2">
      <c r="A1542" s="72" t="s">
        <v>3262</v>
      </c>
      <c r="B1542" s="66" t="s">
        <v>3263</v>
      </c>
      <c r="C1542" s="67">
        <v>39</v>
      </c>
      <c r="D1542" s="67" t="s">
        <v>342</v>
      </c>
      <c r="E1542" s="71">
        <v>0.44520203931477598</v>
      </c>
      <c r="F1542" s="68">
        <v>98.560767590618298</v>
      </c>
      <c r="G1542" s="71">
        <v>0.42580564356151401</v>
      </c>
      <c r="H1542" s="68">
        <v>94.296375266524507</v>
      </c>
      <c r="I1542" s="71">
        <v>2.37245250157248E-2</v>
      </c>
      <c r="J1542" s="68">
        <v>78.091684434968002</v>
      </c>
      <c r="K1542" s="71">
        <v>0.886075949367089</v>
      </c>
      <c r="L1542" s="68">
        <v>98.400852878464804</v>
      </c>
    </row>
    <row r="1543" spans="1:12" x14ac:dyDescent="0.2">
      <c r="A1543" s="72" t="s">
        <v>3264</v>
      </c>
      <c r="B1543" s="66" t="s">
        <v>3265</v>
      </c>
      <c r="C1543" s="67">
        <v>39</v>
      </c>
      <c r="D1543" s="67" t="s">
        <v>342</v>
      </c>
      <c r="E1543" s="71">
        <v>0.53530684506576098</v>
      </c>
      <c r="F1543" s="68">
        <v>99.733475479744101</v>
      </c>
      <c r="G1543" s="71">
        <v>0.63893057274126897</v>
      </c>
      <c r="H1543" s="68">
        <v>97.601279317697205</v>
      </c>
      <c r="I1543" s="71">
        <v>0.58724312701297599</v>
      </c>
      <c r="J1543" s="68">
        <v>99.360341151385896</v>
      </c>
      <c r="K1543" s="71">
        <v>0.379746835443038</v>
      </c>
      <c r="L1543" s="68">
        <v>85.820895522388099</v>
      </c>
    </row>
    <row r="1544" spans="1:12" x14ac:dyDescent="0.2">
      <c r="A1544" s="72" t="s">
        <v>3266</v>
      </c>
      <c r="B1544" s="66" t="s">
        <v>3267</v>
      </c>
      <c r="C1544" s="67">
        <v>39</v>
      </c>
      <c r="D1544" s="67" t="s">
        <v>342</v>
      </c>
      <c r="E1544" s="71">
        <v>0.51268753737973805</v>
      </c>
      <c r="F1544" s="68">
        <v>99.520255863539404</v>
      </c>
      <c r="G1544" s="71">
        <v>0.51714975623335502</v>
      </c>
      <c r="H1544" s="68">
        <v>96.375266524520299</v>
      </c>
      <c r="I1544" s="71">
        <v>2.09128559058596E-2</v>
      </c>
      <c r="J1544" s="68">
        <v>76.226012793177006</v>
      </c>
      <c r="K1544" s="71">
        <v>1</v>
      </c>
      <c r="L1544" s="68">
        <v>100</v>
      </c>
    </row>
    <row r="1545" spans="1:12" x14ac:dyDescent="0.2">
      <c r="A1545" s="72" t="s">
        <v>3268</v>
      </c>
      <c r="B1545" s="66" t="s">
        <v>3269</v>
      </c>
      <c r="C1545" s="67">
        <v>39</v>
      </c>
      <c r="D1545" s="67" t="s">
        <v>342</v>
      </c>
      <c r="E1545" s="71">
        <v>0.501996529342153</v>
      </c>
      <c r="F1545" s="68">
        <v>99.413646055437098</v>
      </c>
      <c r="G1545" s="71">
        <v>0.44837341237615103</v>
      </c>
      <c r="H1545" s="68">
        <v>95.255863539445599</v>
      </c>
      <c r="I1545" s="71">
        <v>0.14622377058701599</v>
      </c>
      <c r="J1545" s="68">
        <v>92.430703624733496</v>
      </c>
      <c r="K1545" s="71">
        <v>0.911392405063291</v>
      </c>
      <c r="L1545" s="68">
        <v>98.507462686567195</v>
      </c>
    </row>
    <row r="1546" spans="1:12" x14ac:dyDescent="0.2">
      <c r="A1546" s="72" t="s">
        <v>3270</v>
      </c>
      <c r="B1546" s="66" t="s">
        <v>3271</v>
      </c>
      <c r="C1546" s="67">
        <v>39</v>
      </c>
      <c r="D1546" s="67" t="s">
        <v>342</v>
      </c>
      <c r="E1546" s="71">
        <v>0.65544061903657302</v>
      </c>
      <c r="F1546" s="68">
        <v>100</v>
      </c>
      <c r="G1546" s="71">
        <v>0.76971226206286003</v>
      </c>
      <c r="H1546" s="68">
        <v>98.6140724946695</v>
      </c>
      <c r="I1546" s="71">
        <v>0.38648301276837699</v>
      </c>
      <c r="J1546" s="68">
        <v>98.454157782516006</v>
      </c>
      <c r="K1546" s="71">
        <v>0.810126582278481</v>
      </c>
      <c r="L1546" s="68">
        <v>97.441364605543697</v>
      </c>
    </row>
    <row r="1547" spans="1:12" x14ac:dyDescent="0.2">
      <c r="A1547" s="72" t="s">
        <v>3272</v>
      </c>
      <c r="B1547" s="66" t="s">
        <v>3273</v>
      </c>
      <c r="C1547" s="67">
        <v>39</v>
      </c>
      <c r="D1547" s="67" t="s">
        <v>342</v>
      </c>
      <c r="E1547" s="71">
        <v>0.43320427198343298</v>
      </c>
      <c r="F1547" s="68">
        <v>97.921108742004293</v>
      </c>
      <c r="G1547" s="71">
        <v>0.443150928112787</v>
      </c>
      <c r="H1547" s="68">
        <v>95.095948827292105</v>
      </c>
      <c r="I1547" s="71">
        <v>4.6335305559031703E-2</v>
      </c>
      <c r="J1547" s="68">
        <v>85.341151385927503</v>
      </c>
      <c r="K1547" s="71">
        <v>0.810126582278481</v>
      </c>
      <c r="L1547" s="68">
        <v>97.441364605543697</v>
      </c>
    </row>
    <row r="1548" spans="1:12" x14ac:dyDescent="0.2">
      <c r="A1548" s="72" t="s">
        <v>3274</v>
      </c>
      <c r="B1548" s="66" t="s">
        <v>3275</v>
      </c>
      <c r="C1548" s="67">
        <v>39</v>
      </c>
      <c r="D1548" s="67" t="s">
        <v>342</v>
      </c>
      <c r="E1548" s="71">
        <v>0.45690564133886002</v>
      </c>
      <c r="F1548" s="68">
        <v>98.880597014925399</v>
      </c>
      <c r="G1548" s="71">
        <v>0.264652425565089</v>
      </c>
      <c r="H1548" s="68">
        <v>54.797441364605497</v>
      </c>
      <c r="I1548" s="71">
        <v>0.106064498451492</v>
      </c>
      <c r="J1548" s="68">
        <v>90.884861407249502</v>
      </c>
      <c r="K1548" s="71">
        <v>1</v>
      </c>
      <c r="L1548" s="68">
        <v>100</v>
      </c>
    </row>
    <row r="1549" spans="1:12" x14ac:dyDescent="0.2">
      <c r="A1549" s="72" t="s">
        <v>3276</v>
      </c>
      <c r="B1549" s="66" t="s">
        <v>3277</v>
      </c>
      <c r="C1549" s="67">
        <v>39</v>
      </c>
      <c r="D1549" s="67" t="s">
        <v>342</v>
      </c>
      <c r="E1549" s="71">
        <v>0.36952162805094402</v>
      </c>
      <c r="F1549" s="68">
        <v>94.882729211087394</v>
      </c>
      <c r="G1549" s="71">
        <v>0.27919866986358699</v>
      </c>
      <c r="H1549" s="68">
        <v>67.270788912580002</v>
      </c>
      <c r="I1549" s="71">
        <v>1.9239632010763699E-2</v>
      </c>
      <c r="J1549" s="68">
        <v>74.200426439232402</v>
      </c>
      <c r="K1549" s="71">
        <v>0.810126582278481</v>
      </c>
      <c r="L1549" s="68">
        <v>97.441364605543697</v>
      </c>
    </row>
    <row r="1550" spans="1:12" x14ac:dyDescent="0.2">
      <c r="A1550" s="72" t="s">
        <v>3278</v>
      </c>
      <c r="B1550" s="66" t="s">
        <v>3279</v>
      </c>
      <c r="C1550" s="67">
        <v>39</v>
      </c>
      <c r="D1550" s="67" t="s">
        <v>342</v>
      </c>
      <c r="E1550" s="71">
        <v>0.35322404028889498</v>
      </c>
      <c r="F1550" s="68">
        <v>93.763326226012794</v>
      </c>
      <c r="G1550" s="71">
        <v>0.323554670208057</v>
      </c>
      <c r="H1550" s="68">
        <v>84.275053304904006</v>
      </c>
      <c r="I1550" s="71">
        <v>3.9914919013059103E-2</v>
      </c>
      <c r="J1550" s="68">
        <v>84.061833688699394</v>
      </c>
      <c r="K1550" s="71">
        <v>0.69620253164557</v>
      </c>
      <c r="L1550" s="68">
        <v>94.989339019189799</v>
      </c>
    </row>
    <row r="1551" spans="1:12" x14ac:dyDescent="0.2">
      <c r="A1551" s="72" t="s">
        <v>3280</v>
      </c>
      <c r="B1551" s="66" t="s">
        <v>3281</v>
      </c>
      <c r="C1551" s="67">
        <v>39</v>
      </c>
      <c r="D1551" s="67" t="s">
        <v>342</v>
      </c>
      <c r="E1551" s="71">
        <v>0.34844363513285598</v>
      </c>
      <c r="F1551" s="68">
        <v>93.283582089552198</v>
      </c>
      <c r="G1551" s="71">
        <v>0.25498007968127501</v>
      </c>
      <c r="H1551" s="68">
        <v>43.283582089552198</v>
      </c>
      <c r="I1551" s="71">
        <v>5.5406991350154203E-3</v>
      </c>
      <c r="J1551" s="68">
        <v>48.880597014925399</v>
      </c>
      <c r="K1551" s="71">
        <v>0.784810126582279</v>
      </c>
      <c r="L1551" s="68">
        <v>96.535181236673793</v>
      </c>
    </row>
    <row r="1552" spans="1:12" x14ac:dyDescent="0.2">
      <c r="A1552" s="72" t="s">
        <v>1391</v>
      </c>
      <c r="B1552" s="66" t="s">
        <v>3282</v>
      </c>
      <c r="C1552" s="67">
        <v>39</v>
      </c>
      <c r="D1552" s="67" t="s">
        <v>342</v>
      </c>
      <c r="E1552" s="71">
        <v>0.253898924531614</v>
      </c>
      <c r="F1552" s="68">
        <v>85.447761194029894</v>
      </c>
      <c r="G1552" s="71">
        <v>0.27558317068198901</v>
      </c>
      <c r="H1552" s="68">
        <v>63.965884861407297</v>
      </c>
      <c r="I1552" s="71">
        <v>1.7759172533107E-2</v>
      </c>
      <c r="J1552" s="68">
        <v>73.134328358209004</v>
      </c>
      <c r="K1552" s="71">
        <v>0.468354430379747</v>
      </c>
      <c r="L1552" s="68">
        <v>88.166311300639606</v>
      </c>
    </row>
    <row r="1553" spans="1:12" x14ac:dyDescent="0.2">
      <c r="A1553" s="72" t="s">
        <v>3283</v>
      </c>
      <c r="B1553" s="66" t="s">
        <v>3284</v>
      </c>
      <c r="C1553" s="67">
        <v>39</v>
      </c>
      <c r="D1553" s="67" t="s">
        <v>342</v>
      </c>
      <c r="E1553" s="71">
        <v>0.223047414314263</v>
      </c>
      <c r="F1553" s="68">
        <v>81.769722814498905</v>
      </c>
      <c r="G1553" s="71">
        <v>0.37543160690570998</v>
      </c>
      <c r="H1553" s="68">
        <v>90.938166311300606</v>
      </c>
      <c r="I1553" s="71">
        <v>2.7887851226951001E-2</v>
      </c>
      <c r="J1553" s="68">
        <v>80.2771855010661</v>
      </c>
      <c r="K1553" s="71">
        <v>0.265822784810127</v>
      </c>
      <c r="L1553" s="68">
        <v>81.982942430703602</v>
      </c>
    </row>
    <row r="1554" spans="1:12" x14ac:dyDescent="0.2">
      <c r="A1554" s="72" t="s">
        <v>3285</v>
      </c>
      <c r="B1554" s="66" t="s">
        <v>3286</v>
      </c>
      <c r="C1554" s="67">
        <v>39</v>
      </c>
      <c r="D1554" s="67" t="s">
        <v>342</v>
      </c>
      <c r="E1554" s="71">
        <v>0.313207198031423</v>
      </c>
      <c r="F1554" s="68">
        <v>89.978678038379499</v>
      </c>
      <c r="G1554" s="71">
        <v>0.39280687754420701</v>
      </c>
      <c r="H1554" s="68">
        <v>92.537313432835802</v>
      </c>
      <c r="I1554" s="71">
        <v>2.5109190817066301E-3</v>
      </c>
      <c r="J1554" s="68">
        <v>27.611940298507498</v>
      </c>
      <c r="K1554" s="71">
        <v>0.544303797468354</v>
      </c>
      <c r="L1554" s="68">
        <v>90.085287846481904</v>
      </c>
    </row>
    <row r="1555" spans="1:12" x14ac:dyDescent="0.2">
      <c r="A1555" s="72" t="s">
        <v>847</v>
      </c>
      <c r="B1555" s="66" t="s">
        <v>3287</v>
      </c>
      <c r="C1555" s="67">
        <v>39</v>
      </c>
      <c r="D1555" s="67" t="s">
        <v>342</v>
      </c>
      <c r="E1555" s="71">
        <v>0.266966824134863</v>
      </c>
      <c r="F1555" s="68">
        <v>86.140724946695101</v>
      </c>
      <c r="G1555" s="71">
        <v>0.31809272792653598</v>
      </c>
      <c r="H1555" s="68">
        <v>83.315565031982899</v>
      </c>
      <c r="I1555" s="71">
        <v>1.79508625020524E-3</v>
      </c>
      <c r="J1555" s="68">
        <v>20.469083155650299</v>
      </c>
      <c r="K1555" s="71">
        <v>0.481012658227848</v>
      </c>
      <c r="L1555" s="68">
        <v>88.699360341151404</v>
      </c>
    </row>
    <row r="1556" spans="1:12" x14ac:dyDescent="0.2">
      <c r="A1556" s="72" t="s">
        <v>594</v>
      </c>
      <c r="B1556" s="66" t="s">
        <v>3288</v>
      </c>
      <c r="C1556" s="67">
        <v>39</v>
      </c>
      <c r="D1556" s="67" t="s">
        <v>342</v>
      </c>
      <c r="E1556" s="71">
        <v>0.24574600804638499</v>
      </c>
      <c r="F1556" s="68">
        <v>84.115138592750498</v>
      </c>
      <c r="G1556" s="71">
        <v>0.26402412404004499</v>
      </c>
      <c r="H1556" s="68">
        <v>54.477611940298502</v>
      </c>
      <c r="I1556" s="71">
        <v>4.8594697193638002E-3</v>
      </c>
      <c r="J1556" s="68">
        <v>44.829424307036199</v>
      </c>
      <c r="K1556" s="71">
        <v>0.468354430379747</v>
      </c>
      <c r="L1556" s="68">
        <v>88.166311300639606</v>
      </c>
    </row>
    <row r="1557" spans="1:12" x14ac:dyDescent="0.2">
      <c r="A1557" s="72" t="s">
        <v>3289</v>
      </c>
      <c r="B1557" s="66" t="s">
        <v>3290</v>
      </c>
      <c r="C1557" s="67">
        <v>39</v>
      </c>
      <c r="D1557" s="67" t="s">
        <v>342</v>
      </c>
      <c r="E1557" s="71">
        <v>0.381810709018996</v>
      </c>
      <c r="F1557" s="68">
        <v>95.575692963752701</v>
      </c>
      <c r="G1557" s="71">
        <v>0.378344400177069</v>
      </c>
      <c r="H1557" s="68">
        <v>91.364605543709999</v>
      </c>
      <c r="I1557" s="71">
        <v>7.5940559938412998E-3</v>
      </c>
      <c r="J1557" s="68">
        <v>56.769722814498898</v>
      </c>
      <c r="K1557" s="71">
        <v>0.759493670886076</v>
      </c>
      <c r="L1557" s="68">
        <v>96.215351812366706</v>
      </c>
    </row>
    <row r="1558" spans="1:12" x14ac:dyDescent="0.2">
      <c r="A1558" s="72" t="s">
        <v>3291</v>
      </c>
      <c r="B1558" s="66" t="s">
        <v>3292</v>
      </c>
      <c r="C1558" s="67">
        <v>39</v>
      </c>
      <c r="D1558" s="67" t="s">
        <v>342</v>
      </c>
      <c r="E1558" s="71">
        <v>0.39061276279327301</v>
      </c>
      <c r="F1558" s="68">
        <v>96.321961620469096</v>
      </c>
      <c r="G1558" s="71">
        <v>0.32764375899125497</v>
      </c>
      <c r="H1558" s="68">
        <v>85.021321961620501</v>
      </c>
      <c r="I1558" s="71">
        <v>8.7514914138792695E-3</v>
      </c>
      <c r="J1558" s="68">
        <v>59.648187633262303</v>
      </c>
      <c r="K1558" s="71">
        <v>0.835443037974683</v>
      </c>
      <c r="L1558" s="68">
        <v>97.867803837953105</v>
      </c>
    </row>
    <row r="1559" spans="1:12" x14ac:dyDescent="0.2">
      <c r="A1559" s="72" t="s">
        <v>794</v>
      </c>
      <c r="B1559" s="66" t="s">
        <v>3293</v>
      </c>
      <c r="C1559" s="67">
        <v>39</v>
      </c>
      <c r="D1559" s="67" t="s">
        <v>342</v>
      </c>
      <c r="E1559" s="71">
        <v>0.438424440234843</v>
      </c>
      <c r="F1559" s="68">
        <v>98.3475479744137</v>
      </c>
      <c r="G1559" s="71">
        <v>0.334624394364474</v>
      </c>
      <c r="H1559" s="68">
        <v>86.300639658848596</v>
      </c>
      <c r="I1559" s="71">
        <v>1.8623609884358999E-2</v>
      </c>
      <c r="J1559" s="68">
        <v>73.507462686567195</v>
      </c>
      <c r="K1559" s="71">
        <v>0.962025316455696</v>
      </c>
      <c r="L1559" s="68">
        <v>98.880597014925399</v>
      </c>
    </row>
    <row r="1560" spans="1:12" x14ac:dyDescent="0.2">
      <c r="A1560" s="72" t="s">
        <v>3294</v>
      </c>
      <c r="B1560" s="66" t="s">
        <v>3295</v>
      </c>
      <c r="C1560" s="67">
        <v>39</v>
      </c>
      <c r="D1560" s="67" t="s">
        <v>342</v>
      </c>
      <c r="E1560" s="71">
        <v>0.40411584976380299</v>
      </c>
      <c r="F1560" s="68">
        <v>96.801705756929607</v>
      </c>
      <c r="G1560" s="71">
        <v>0.24939829782515999</v>
      </c>
      <c r="H1560" s="68">
        <v>13.272921108742</v>
      </c>
      <c r="I1560" s="71">
        <v>2.6240390706756801E-2</v>
      </c>
      <c r="J1560" s="68">
        <v>79.424307036247299</v>
      </c>
      <c r="K1560" s="71">
        <v>0.936708860759494</v>
      </c>
      <c r="L1560" s="68">
        <v>98.773987206822994</v>
      </c>
    </row>
    <row r="1561" spans="1:12" x14ac:dyDescent="0.2">
      <c r="A1561" s="72" t="s">
        <v>3296</v>
      </c>
      <c r="B1561" s="66" t="s">
        <v>3297</v>
      </c>
      <c r="C1561" s="67">
        <v>39</v>
      </c>
      <c r="D1561" s="67" t="s">
        <v>342</v>
      </c>
      <c r="E1561" s="71">
        <v>0.37144770335871902</v>
      </c>
      <c r="F1561" s="68">
        <v>94.989339019189799</v>
      </c>
      <c r="G1561" s="71">
        <v>0.31064547591242903</v>
      </c>
      <c r="H1561" s="68">
        <v>81.609808102345397</v>
      </c>
      <c r="I1561" s="71">
        <v>6.2292797333482501E-3</v>
      </c>
      <c r="J1561" s="68">
        <v>52.0788912579957</v>
      </c>
      <c r="K1561" s="71">
        <v>0.79746835443038</v>
      </c>
      <c r="L1561" s="68">
        <v>96.855010660980795</v>
      </c>
    </row>
    <row r="1562" spans="1:12" x14ac:dyDescent="0.2">
      <c r="A1562" s="72" t="s">
        <v>3298</v>
      </c>
      <c r="B1562" s="66" t="s">
        <v>3299</v>
      </c>
      <c r="C1562" s="67">
        <v>39</v>
      </c>
      <c r="D1562" s="67" t="s">
        <v>342</v>
      </c>
      <c r="E1562" s="71">
        <v>0.320798666240597</v>
      </c>
      <c r="F1562" s="68">
        <v>91.257995735607693</v>
      </c>
      <c r="G1562" s="71">
        <v>0.30610091701592002</v>
      </c>
      <c r="H1562" s="68">
        <v>79.797441364605504</v>
      </c>
      <c r="I1562" s="71">
        <v>1.07254614527068E-2</v>
      </c>
      <c r="J1562" s="68">
        <v>63.805970149253703</v>
      </c>
      <c r="K1562" s="71">
        <v>0.645569620253165</v>
      </c>
      <c r="L1562" s="68">
        <v>93.3368869936034</v>
      </c>
    </row>
    <row r="1563" spans="1:12" x14ac:dyDescent="0.2">
      <c r="A1563" s="72" t="s">
        <v>3300</v>
      </c>
      <c r="B1563" s="66" t="s">
        <v>3301</v>
      </c>
      <c r="C1563" s="67">
        <v>39</v>
      </c>
      <c r="D1563" s="67" t="s">
        <v>342</v>
      </c>
      <c r="E1563" s="71">
        <v>0.15332959270889501</v>
      </c>
      <c r="F1563" s="68">
        <v>68.443496801705805</v>
      </c>
      <c r="G1563" s="71">
        <v>0.29581673306772899</v>
      </c>
      <c r="H1563" s="68">
        <v>76.279317697228095</v>
      </c>
      <c r="I1563" s="71">
        <v>1.22733108817398E-2</v>
      </c>
      <c r="J1563" s="68">
        <v>66.364605543709999</v>
      </c>
      <c r="K1563" s="71">
        <v>0.151898734177215</v>
      </c>
      <c r="L1563" s="68">
        <v>75.852878464818801</v>
      </c>
    </row>
    <row r="1564" spans="1:12" x14ac:dyDescent="0.2">
      <c r="A1564" s="72" t="s">
        <v>3302</v>
      </c>
      <c r="B1564" s="66" t="s">
        <v>3303</v>
      </c>
      <c r="C1564" s="67">
        <v>39</v>
      </c>
      <c r="D1564" s="67" t="s">
        <v>342</v>
      </c>
      <c r="E1564" s="71">
        <v>0.243553569667571</v>
      </c>
      <c r="F1564" s="68">
        <v>83.795309168443495</v>
      </c>
      <c r="G1564" s="71">
        <v>0.27880050892673802</v>
      </c>
      <c r="H1564" s="68">
        <v>66.791044776119406</v>
      </c>
      <c r="I1564" s="71">
        <v>8.8222253924308998E-3</v>
      </c>
      <c r="J1564" s="68">
        <v>59.701492537313399</v>
      </c>
      <c r="K1564" s="71">
        <v>0.443037974683544</v>
      </c>
      <c r="L1564" s="68">
        <v>87.473347547974399</v>
      </c>
    </row>
    <row r="1565" spans="1:12" x14ac:dyDescent="0.2">
      <c r="A1565" s="72" t="s">
        <v>3304</v>
      </c>
      <c r="B1565" s="66" t="s">
        <v>3305</v>
      </c>
      <c r="C1565" s="67">
        <v>39</v>
      </c>
      <c r="D1565" s="67" t="s">
        <v>342</v>
      </c>
      <c r="E1565" s="71">
        <v>9.7649508529898801E-2</v>
      </c>
      <c r="F1565" s="68">
        <v>41.844349680170602</v>
      </c>
      <c r="G1565" s="71">
        <v>0.17268743035917899</v>
      </c>
      <c r="H1565" s="68">
        <v>4.6375266524520304</v>
      </c>
      <c r="I1565" s="71">
        <v>6.3370445976056802E-3</v>
      </c>
      <c r="J1565" s="68">
        <v>52.452025586353898</v>
      </c>
      <c r="K1565" s="71">
        <v>0.113924050632911</v>
      </c>
      <c r="L1565" s="68">
        <v>73.400852878464804</v>
      </c>
    </row>
    <row r="1566" spans="1:12" x14ac:dyDescent="0.2">
      <c r="A1566" s="72" t="s">
        <v>3306</v>
      </c>
      <c r="B1566" s="66" t="s">
        <v>3307</v>
      </c>
      <c r="C1566" s="67">
        <v>39</v>
      </c>
      <c r="D1566" s="67" t="s">
        <v>342</v>
      </c>
      <c r="E1566" s="71">
        <v>8.0718810419271605E-2</v>
      </c>
      <c r="F1566" s="68">
        <v>4.5842217484008501</v>
      </c>
      <c r="G1566" s="71">
        <v>0.20418111820416601</v>
      </c>
      <c r="H1566" s="68">
        <v>6.23667377398721</v>
      </c>
      <c r="I1566" s="71">
        <v>6.2950934492096704E-7</v>
      </c>
      <c r="J1566" s="68">
        <v>0.53304904051172697</v>
      </c>
      <c r="K1566" s="71">
        <v>3.7974683544303799E-2</v>
      </c>
      <c r="L1566" s="68">
        <v>64.339019189765494</v>
      </c>
    </row>
    <row r="1567" spans="1:12" x14ac:dyDescent="0.2">
      <c r="A1567" s="72" t="s">
        <v>3308</v>
      </c>
      <c r="B1567" s="66" t="s">
        <v>3309</v>
      </c>
      <c r="C1567" s="67">
        <v>39</v>
      </c>
      <c r="D1567" s="67" t="s">
        <v>342</v>
      </c>
      <c r="E1567" s="71">
        <v>0.185022003880462</v>
      </c>
      <c r="F1567" s="68">
        <v>75.266524520255899</v>
      </c>
      <c r="G1567" s="71">
        <v>0.466395519543297</v>
      </c>
      <c r="H1567" s="68">
        <v>95.522388059701498</v>
      </c>
      <c r="I1567" s="71">
        <v>2.5379352857581999E-2</v>
      </c>
      <c r="J1567" s="68">
        <v>78.8912579957356</v>
      </c>
      <c r="K1567" s="71">
        <v>6.3291139240506403E-2</v>
      </c>
      <c r="L1567" s="68">
        <v>68.443496801705805</v>
      </c>
    </row>
    <row r="1568" spans="1:12" x14ac:dyDescent="0.2">
      <c r="A1568" s="72" t="s">
        <v>3310</v>
      </c>
      <c r="B1568" s="66" t="s">
        <v>3311</v>
      </c>
      <c r="C1568" s="67">
        <v>39</v>
      </c>
      <c r="D1568" s="67" t="s">
        <v>342</v>
      </c>
      <c r="E1568" s="71">
        <v>7.4110120438116406E-2</v>
      </c>
      <c r="F1568" s="68">
        <v>3.5714285714285698</v>
      </c>
      <c r="G1568" s="71">
        <v>0.143922930121263</v>
      </c>
      <c r="H1568" s="68">
        <v>3.41151385927505</v>
      </c>
      <c r="I1568" s="71">
        <v>1.511629195258E-2</v>
      </c>
      <c r="J1568" s="68">
        <v>70.682302771855007</v>
      </c>
      <c r="K1568" s="71">
        <v>6.3291139240506403E-2</v>
      </c>
      <c r="L1568" s="68">
        <v>68.443496801705805</v>
      </c>
    </row>
    <row r="1569" spans="1:12" x14ac:dyDescent="0.2">
      <c r="A1569" s="72" t="s">
        <v>3312</v>
      </c>
      <c r="B1569" s="66" t="s">
        <v>3313</v>
      </c>
      <c r="C1569" s="67">
        <v>39</v>
      </c>
      <c r="D1569" s="67" t="s">
        <v>342</v>
      </c>
      <c r="E1569" s="71">
        <v>0.314365783923162</v>
      </c>
      <c r="F1569" s="68">
        <v>90.245202558635398</v>
      </c>
      <c r="G1569" s="71">
        <v>0.81478163979782303</v>
      </c>
      <c r="H1569" s="68">
        <v>98.987206823027705</v>
      </c>
      <c r="I1569" s="71">
        <v>7.7682800579258499E-2</v>
      </c>
      <c r="J1569" s="68">
        <v>88.965884861407204</v>
      </c>
      <c r="K1569" s="71">
        <v>5.0632911392405097E-2</v>
      </c>
      <c r="L1569" s="68">
        <v>66.471215351812404</v>
      </c>
    </row>
    <row r="1570" spans="1:12" x14ac:dyDescent="0.2">
      <c r="A1570" s="72" t="s">
        <v>1832</v>
      </c>
      <c r="B1570" s="66" t="s">
        <v>3314</v>
      </c>
      <c r="C1570" s="67">
        <v>39</v>
      </c>
      <c r="D1570" s="67" t="s">
        <v>342</v>
      </c>
      <c r="E1570" s="71">
        <v>0.28188090571225</v>
      </c>
      <c r="F1570" s="68">
        <v>87.313432835820905</v>
      </c>
      <c r="G1570" s="71">
        <v>0.79002126268385298</v>
      </c>
      <c r="H1570" s="68">
        <v>98.880597014925399</v>
      </c>
      <c r="I1570" s="71">
        <v>3.0304998756693801E-2</v>
      </c>
      <c r="J1570" s="68">
        <v>81.503198294243106</v>
      </c>
      <c r="K1570" s="71">
        <v>2.5316455696202601E-2</v>
      </c>
      <c r="L1570" s="68">
        <v>61.460554371002097</v>
      </c>
    </row>
    <row r="1571" spans="1:12" x14ac:dyDescent="0.2">
      <c r="A1571" s="72" t="s">
        <v>3315</v>
      </c>
      <c r="B1571" s="66" t="s">
        <v>3316</v>
      </c>
      <c r="C1571" s="67">
        <v>39</v>
      </c>
      <c r="D1571" s="67" t="s">
        <v>342</v>
      </c>
      <c r="E1571" s="71">
        <v>0.31222329699424201</v>
      </c>
      <c r="F1571" s="68">
        <v>89.765458422174802</v>
      </c>
      <c r="G1571" s="71">
        <v>0.77624153712792698</v>
      </c>
      <c r="H1571" s="68">
        <v>98.720682302771905</v>
      </c>
      <c r="I1571" s="71">
        <v>4.6504303221887103E-2</v>
      </c>
      <c r="J1571" s="68">
        <v>85.394456289978706</v>
      </c>
      <c r="K1571" s="71">
        <v>0.113924050632911</v>
      </c>
      <c r="L1571" s="68">
        <v>73.400852878464804</v>
      </c>
    </row>
    <row r="1572" spans="1:12" x14ac:dyDescent="0.2">
      <c r="A1572" s="72" t="s">
        <v>3317</v>
      </c>
      <c r="B1572" s="66" t="s">
        <v>3318</v>
      </c>
      <c r="C1572" s="67">
        <v>39</v>
      </c>
      <c r="D1572" s="67" t="s">
        <v>342</v>
      </c>
      <c r="E1572" s="71">
        <v>0.21318417719041</v>
      </c>
      <c r="F1572" s="68">
        <v>80.383795309168406</v>
      </c>
      <c r="G1572" s="71">
        <v>0.29673633473990901</v>
      </c>
      <c r="H1572" s="68">
        <v>76.759061833688705</v>
      </c>
      <c r="I1572" s="71">
        <v>1.37022727806894E-2</v>
      </c>
      <c r="J1572" s="68">
        <v>68.443496801705805</v>
      </c>
      <c r="K1572" s="71">
        <v>0.329113924050633</v>
      </c>
      <c r="L1572" s="68">
        <v>84.275053304904006</v>
      </c>
    </row>
    <row r="1573" spans="1:12" x14ac:dyDescent="0.2">
      <c r="A1573" s="72" t="s">
        <v>3319</v>
      </c>
      <c r="B1573" s="66" t="s">
        <v>3320</v>
      </c>
      <c r="C1573" s="67">
        <v>39</v>
      </c>
      <c r="D1573" s="67" t="s">
        <v>342</v>
      </c>
      <c r="E1573" s="71">
        <v>0.242838182124818</v>
      </c>
      <c r="F1573" s="68">
        <v>83.688699360341204</v>
      </c>
      <c r="G1573" s="71">
        <v>0.31385493294172601</v>
      </c>
      <c r="H1573" s="68">
        <v>82.302771855010704</v>
      </c>
      <c r="I1573" s="71">
        <v>9.5963222934889302E-3</v>
      </c>
      <c r="J1573" s="68">
        <v>61.194029850746297</v>
      </c>
      <c r="K1573" s="71">
        <v>0.405063291139241</v>
      </c>
      <c r="L1573" s="68">
        <v>86.567164179104495</v>
      </c>
    </row>
    <row r="1574" spans="1:12" x14ac:dyDescent="0.2">
      <c r="A1574" s="72" t="s">
        <v>425</v>
      </c>
      <c r="B1574" s="66" t="s">
        <v>3321</v>
      </c>
      <c r="C1574" s="67">
        <v>39</v>
      </c>
      <c r="D1574" s="67" t="s">
        <v>342</v>
      </c>
      <c r="E1574" s="71">
        <v>0.20273319224910299</v>
      </c>
      <c r="F1574" s="68">
        <v>78.944562899786803</v>
      </c>
      <c r="G1574" s="71">
        <v>0.28075691167827699</v>
      </c>
      <c r="H1574" s="68">
        <v>68.390191897654603</v>
      </c>
      <c r="I1574" s="71">
        <v>1.09869688665011E-2</v>
      </c>
      <c r="J1574" s="68">
        <v>64.552238805970106</v>
      </c>
      <c r="K1574" s="71">
        <v>0.316455696202532</v>
      </c>
      <c r="L1574" s="68">
        <v>83.955223880597003</v>
      </c>
    </row>
    <row r="1575" spans="1:12" x14ac:dyDescent="0.2">
      <c r="A1575" s="72" t="s">
        <v>3322</v>
      </c>
      <c r="B1575" s="66" t="s">
        <v>3323</v>
      </c>
      <c r="C1575" s="67">
        <v>39</v>
      </c>
      <c r="D1575" s="67" t="s">
        <v>342</v>
      </c>
      <c r="E1575" s="71">
        <v>0.17980142917591799</v>
      </c>
      <c r="F1575" s="68">
        <v>74.093816631130096</v>
      </c>
      <c r="G1575" s="71">
        <v>0.39420973670732301</v>
      </c>
      <c r="H1575" s="68">
        <v>92.697228144989296</v>
      </c>
      <c r="I1575" s="71">
        <v>5.9540444913178297E-3</v>
      </c>
      <c r="J1575" s="68">
        <v>50.746268656716403</v>
      </c>
      <c r="K1575" s="71">
        <v>0.139240506329114</v>
      </c>
      <c r="L1575" s="68">
        <v>75</v>
      </c>
    </row>
    <row r="1576" spans="1:12" x14ac:dyDescent="0.2">
      <c r="A1576" s="72" t="s">
        <v>3324</v>
      </c>
      <c r="B1576" s="66" t="s">
        <v>3325</v>
      </c>
      <c r="C1576" s="67">
        <v>39</v>
      </c>
      <c r="D1576" s="67" t="s">
        <v>342</v>
      </c>
      <c r="E1576" s="71">
        <v>0.286371965962747</v>
      </c>
      <c r="F1576" s="68">
        <v>87.526652452025601</v>
      </c>
      <c r="G1576" s="71">
        <v>0.750794642451724</v>
      </c>
      <c r="H1576" s="68">
        <v>98.400852878464804</v>
      </c>
      <c r="I1576" s="71">
        <v>3.2371888347910702E-2</v>
      </c>
      <c r="J1576" s="68">
        <v>82.089552238805993</v>
      </c>
      <c r="K1576" s="71">
        <v>7.5949367088607694E-2</v>
      </c>
      <c r="L1576" s="68">
        <v>70.415778251599093</v>
      </c>
    </row>
    <row r="1577" spans="1:12" x14ac:dyDescent="0.2">
      <c r="A1577" s="72" t="s">
        <v>3326</v>
      </c>
      <c r="B1577" s="66" t="s">
        <v>3327</v>
      </c>
      <c r="C1577" s="67">
        <v>39</v>
      </c>
      <c r="D1577" s="67" t="s">
        <v>342</v>
      </c>
      <c r="E1577" s="71">
        <v>0.36443828514453303</v>
      </c>
      <c r="F1577" s="68">
        <v>94.296375266524507</v>
      </c>
      <c r="G1577" s="71">
        <v>0.90772098989060102</v>
      </c>
      <c r="H1577" s="68">
        <v>99.307036247334807</v>
      </c>
      <c r="I1577" s="71">
        <v>7.1669814910086102E-2</v>
      </c>
      <c r="J1577" s="68">
        <v>88.219616204690794</v>
      </c>
      <c r="K1577" s="71">
        <v>0.113924050632911</v>
      </c>
      <c r="L1577" s="68">
        <v>73.400852878464804</v>
      </c>
    </row>
    <row r="1578" spans="1:12" x14ac:dyDescent="0.2">
      <c r="A1578" s="72" t="s">
        <v>3328</v>
      </c>
      <c r="B1578" s="66" t="s">
        <v>3329</v>
      </c>
      <c r="C1578" s="67">
        <v>39</v>
      </c>
      <c r="D1578" s="67" t="s">
        <v>342</v>
      </c>
      <c r="E1578" s="71">
        <v>0.19978104101647601</v>
      </c>
      <c r="F1578" s="68">
        <v>78.198294243070393</v>
      </c>
      <c r="G1578" s="71">
        <v>0.48067003884348802</v>
      </c>
      <c r="H1578" s="68">
        <v>95.682302771855007</v>
      </c>
      <c r="I1578" s="71">
        <v>4.2723717117332902E-2</v>
      </c>
      <c r="J1578" s="68">
        <v>84.541577825159905</v>
      </c>
      <c r="K1578" s="71">
        <v>7.5949367088607694E-2</v>
      </c>
      <c r="L1578" s="68">
        <v>70.415778251599093</v>
      </c>
    </row>
    <row r="1579" spans="1:12" x14ac:dyDescent="0.2">
      <c r="A1579" s="72" t="s">
        <v>3330</v>
      </c>
      <c r="B1579" s="66" t="s">
        <v>3331</v>
      </c>
      <c r="C1579" s="67">
        <v>39</v>
      </c>
      <c r="D1579" s="67" t="s">
        <v>342</v>
      </c>
      <c r="E1579" s="71">
        <v>0.324137675363946</v>
      </c>
      <c r="F1579" s="68">
        <v>91.417910447761201</v>
      </c>
      <c r="G1579" s="71">
        <v>0.27233331112039899</v>
      </c>
      <c r="H1579" s="68">
        <v>60.927505330490398</v>
      </c>
      <c r="I1579" s="71">
        <v>2.9193639022072001E-2</v>
      </c>
      <c r="J1579" s="68">
        <v>80.863539445629002</v>
      </c>
      <c r="K1579" s="71">
        <v>0.670886075949367</v>
      </c>
      <c r="L1579" s="68">
        <v>94.136460554370998</v>
      </c>
    </row>
    <row r="1580" spans="1:12" x14ac:dyDescent="0.2">
      <c r="A1580" s="72" t="s">
        <v>3332</v>
      </c>
      <c r="B1580" s="66" t="s">
        <v>3333</v>
      </c>
      <c r="C1580" s="67">
        <v>39</v>
      </c>
      <c r="D1580" s="67" t="s">
        <v>342</v>
      </c>
      <c r="E1580" s="71">
        <v>0.199650127451003</v>
      </c>
      <c r="F1580" s="68">
        <v>78.091684434968002</v>
      </c>
      <c r="G1580" s="71">
        <v>0.29328906595838899</v>
      </c>
      <c r="H1580" s="68">
        <v>75.426439232409393</v>
      </c>
      <c r="I1580" s="71">
        <v>1.8638480401889099E-3</v>
      </c>
      <c r="J1580" s="68">
        <v>21.215351812366698</v>
      </c>
      <c r="K1580" s="71">
        <v>0.30379746835443</v>
      </c>
      <c r="L1580" s="68">
        <v>83.475479744136507</v>
      </c>
    </row>
    <row r="1581" spans="1:12" x14ac:dyDescent="0.2">
      <c r="A1581" s="72" t="s">
        <v>794</v>
      </c>
      <c r="B1581" s="66" t="s">
        <v>3334</v>
      </c>
      <c r="C1581" s="67">
        <v>39</v>
      </c>
      <c r="D1581" s="67" t="s">
        <v>342</v>
      </c>
      <c r="E1581" s="71">
        <v>0.40846413209739202</v>
      </c>
      <c r="F1581" s="68">
        <v>97.068230277185506</v>
      </c>
      <c r="G1581" s="71">
        <v>0.37987044398094599</v>
      </c>
      <c r="H1581" s="68">
        <v>91.631130063965898</v>
      </c>
      <c r="I1581" s="71">
        <v>1.0078914336545799E-2</v>
      </c>
      <c r="J1581" s="68">
        <v>62.6332622601279</v>
      </c>
      <c r="K1581" s="71">
        <v>0.835443037974683</v>
      </c>
      <c r="L1581" s="68">
        <v>97.867803837953105</v>
      </c>
    </row>
    <row r="1582" spans="1:12" x14ac:dyDescent="0.2">
      <c r="A1582" s="72" t="s">
        <v>3335</v>
      </c>
      <c r="B1582" s="66" t="s">
        <v>3336</v>
      </c>
      <c r="C1582" s="67">
        <v>39</v>
      </c>
      <c r="D1582" s="67" t="s">
        <v>342</v>
      </c>
      <c r="E1582" s="71">
        <v>0.35697694288741399</v>
      </c>
      <c r="F1582" s="68">
        <v>93.976545842217504</v>
      </c>
      <c r="G1582" s="71">
        <v>0.38454625940681703</v>
      </c>
      <c r="H1582" s="68">
        <v>91.844349680170595</v>
      </c>
      <c r="I1582" s="71">
        <v>2.8402654579570701E-3</v>
      </c>
      <c r="J1582" s="68">
        <v>30.170575692963801</v>
      </c>
      <c r="K1582" s="71">
        <v>0.683544303797468</v>
      </c>
      <c r="L1582" s="68">
        <v>94.562899786780406</v>
      </c>
    </row>
    <row r="1583" spans="1:12" x14ac:dyDescent="0.2">
      <c r="A1583" s="72" t="s">
        <v>3337</v>
      </c>
      <c r="B1583" s="66" t="s">
        <v>3338</v>
      </c>
      <c r="C1583" s="67">
        <v>39</v>
      </c>
      <c r="D1583" s="67" t="s">
        <v>342</v>
      </c>
      <c r="E1583" s="71">
        <v>0.234598771476134</v>
      </c>
      <c r="F1583" s="68">
        <v>82.889125799573605</v>
      </c>
      <c r="G1583" s="71">
        <v>0.27137671536077901</v>
      </c>
      <c r="H1583" s="68">
        <v>60.341151385927503</v>
      </c>
      <c r="I1583" s="71">
        <v>2.0398522321793898E-3</v>
      </c>
      <c r="J1583" s="68">
        <v>23.027718550106599</v>
      </c>
      <c r="K1583" s="71">
        <v>0.430379746835443</v>
      </c>
      <c r="L1583" s="68">
        <v>86.993603411513902</v>
      </c>
    </row>
    <row r="1584" spans="1:12" x14ac:dyDescent="0.2">
      <c r="A1584" s="72" t="s">
        <v>3339</v>
      </c>
      <c r="B1584" s="66" t="s">
        <v>3340</v>
      </c>
      <c r="C1584" s="67">
        <v>39</v>
      </c>
      <c r="D1584" s="67" t="s">
        <v>342</v>
      </c>
      <c r="E1584" s="71">
        <v>0.28899952377759303</v>
      </c>
      <c r="F1584" s="68">
        <v>87.739872068230298</v>
      </c>
      <c r="G1584" s="71">
        <v>0.25775020411758498</v>
      </c>
      <c r="H1584" s="68">
        <v>47.388059701492502</v>
      </c>
      <c r="I1584" s="71">
        <v>1.65343050633277E-3</v>
      </c>
      <c r="J1584" s="68">
        <v>18.763326226012801</v>
      </c>
      <c r="K1584" s="71">
        <v>0.607594936708861</v>
      </c>
      <c r="L1584" s="68">
        <v>91.9509594882729</v>
      </c>
    </row>
    <row r="1585" spans="1:12" x14ac:dyDescent="0.2">
      <c r="A1585" s="72" t="s">
        <v>3341</v>
      </c>
      <c r="B1585" s="66" t="s">
        <v>3342</v>
      </c>
      <c r="C1585" s="67">
        <v>39</v>
      </c>
      <c r="D1585" s="67" t="s">
        <v>342</v>
      </c>
      <c r="E1585" s="71">
        <v>0.218758706062573</v>
      </c>
      <c r="F1585" s="68">
        <v>81.023454157782496</v>
      </c>
      <c r="G1585" s="71">
        <v>0.29911465250110703</v>
      </c>
      <c r="H1585" s="68">
        <v>77.611940298507506</v>
      </c>
      <c r="I1585" s="71">
        <v>2.7310859397764202E-3</v>
      </c>
      <c r="J1585" s="68">
        <v>29.3710021321962</v>
      </c>
      <c r="K1585" s="71">
        <v>0.354430379746835</v>
      </c>
      <c r="L1585" s="68">
        <v>85.074626865671604</v>
      </c>
    </row>
    <row r="1586" spans="1:12" x14ac:dyDescent="0.2">
      <c r="A1586" s="72" t="s">
        <v>3343</v>
      </c>
      <c r="B1586" s="66" t="s">
        <v>3344</v>
      </c>
      <c r="C1586" s="67">
        <v>39</v>
      </c>
      <c r="D1586" s="67" t="s">
        <v>342</v>
      </c>
      <c r="E1586" s="71">
        <v>0.222949011051153</v>
      </c>
      <c r="F1586" s="68">
        <v>81.716417910447802</v>
      </c>
      <c r="G1586" s="71">
        <v>0.27490039840637398</v>
      </c>
      <c r="H1586" s="68">
        <v>63.592750533048999</v>
      </c>
      <c r="I1586" s="71">
        <v>1.54157145594643E-3</v>
      </c>
      <c r="J1586" s="68">
        <v>17.803837953091701</v>
      </c>
      <c r="K1586" s="71">
        <v>0.392405063291139</v>
      </c>
      <c r="L1586" s="68">
        <v>86.353944562899798</v>
      </c>
    </row>
    <row r="1587" spans="1:12" x14ac:dyDescent="0.2">
      <c r="A1587" s="72" t="s">
        <v>405</v>
      </c>
      <c r="B1587" s="66" t="s">
        <v>3345</v>
      </c>
      <c r="C1587" s="67">
        <v>39</v>
      </c>
      <c r="D1587" s="67" t="s">
        <v>342</v>
      </c>
      <c r="E1587" s="71">
        <v>0.19750433994421501</v>
      </c>
      <c r="F1587" s="68">
        <v>77.878464818763305</v>
      </c>
      <c r="G1587" s="71">
        <v>0.25</v>
      </c>
      <c r="H1587" s="68">
        <v>35.181236673774002</v>
      </c>
      <c r="I1587" s="71">
        <v>7.4086793391094498E-4</v>
      </c>
      <c r="J1587" s="68">
        <v>7.9424307036247299</v>
      </c>
      <c r="K1587" s="71">
        <v>0.341772151898734</v>
      </c>
      <c r="L1587" s="68">
        <v>84.488272921108702</v>
      </c>
    </row>
    <row r="1588" spans="1:12" x14ac:dyDescent="0.2">
      <c r="A1588" s="72" t="s">
        <v>3346</v>
      </c>
      <c r="B1588" s="66" t="s">
        <v>3347</v>
      </c>
      <c r="C1588" s="67">
        <v>39</v>
      </c>
      <c r="D1588" s="67" t="s">
        <v>342</v>
      </c>
      <c r="E1588" s="71">
        <v>0.146510011770353</v>
      </c>
      <c r="F1588" s="68">
        <v>67.057569296375306</v>
      </c>
      <c r="G1588" s="71">
        <v>0.27297475248796199</v>
      </c>
      <c r="H1588" s="68">
        <v>61.6737739872068</v>
      </c>
      <c r="I1588" s="71">
        <v>1.9983207977815002E-3</v>
      </c>
      <c r="J1588" s="68">
        <v>22.601279317697198</v>
      </c>
      <c r="K1588" s="71">
        <v>0.164556962025316</v>
      </c>
      <c r="L1588" s="68">
        <v>76.6524520255863</v>
      </c>
    </row>
    <row r="1589" spans="1:12" x14ac:dyDescent="0.2">
      <c r="A1589" s="72" t="s">
        <v>1075</v>
      </c>
      <c r="B1589" s="66" t="s">
        <v>3348</v>
      </c>
      <c r="C1589" s="67">
        <v>39</v>
      </c>
      <c r="D1589" s="67" t="s">
        <v>342</v>
      </c>
      <c r="E1589" s="71">
        <v>0.22283465560684901</v>
      </c>
      <c r="F1589" s="68">
        <v>81.6631130063966</v>
      </c>
      <c r="G1589" s="71">
        <v>0.25</v>
      </c>
      <c r="H1589" s="68">
        <v>35.181236673774002</v>
      </c>
      <c r="I1589" s="71">
        <v>7.82447833206237E-4</v>
      </c>
      <c r="J1589" s="68">
        <v>8.4754797441364609</v>
      </c>
      <c r="K1589" s="71">
        <v>0.417721518987342</v>
      </c>
      <c r="L1589" s="68">
        <v>86.833688699360394</v>
      </c>
    </row>
    <row r="1590" spans="1:12" x14ac:dyDescent="0.2">
      <c r="A1590" s="72" t="s">
        <v>3349</v>
      </c>
      <c r="B1590" s="66" t="s">
        <v>3350</v>
      </c>
      <c r="C1590" s="67">
        <v>39</v>
      </c>
      <c r="D1590" s="67" t="s">
        <v>342</v>
      </c>
      <c r="E1590" s="71">
        <v>0.222729237932523</v>
      </c>
      <c r="F1590" s="68">
        <v>81.609808102345397</v>
      </c>
      <c r="G1590" s="71">
        <v>0.30095617529880497</v>
      </c>
      <c r="H1590" s="68">
        <v>78.358208955223901</v>
      </c>
      <c r="I1590" s="71">
        <v>1.42930903827565E-4</v>
      </c>
      <c r="J1590" s="68">
        <v>1.4925373134328399</v>
      </c>
      <c r="K1590" s="71">
        <v>0.367088607594937</v>
      </c>
      <c r="L1590" s="68">
        <v>85.501066098080997</v>
      </c>
    </row>
    <row r="1591" spans="1:12" x14ac:dyDescent="0.2">
      <c r="A1591" s="72" t="s">
        <v>2618</v>
      </c>
      <c r="B1591" s="66" t="s">
        <v>3351</v>
      </c>
      <c r="C1591" s="67">
        <v>39</v>
      </c>
      <c r="D1591" s="67" t="s">
        <v>342</v>
      </c>
      <c r="E1591" s="71">
        <v>0.16100422612199999</v>
      </c>
      <c r="F1591" s="68">
        <v>70.095948827292105</v>
      </c>
      <c r="G1591" s="71">
        <v>0.256825938566553</v>
      </c>
      <c r="H1591" s="68">
        <v>46.1087420042644</v>
      </c>
      <c r="I1591" s="71">
        <v>1.09968663817244E-2</v>
      </c>
      <c r="J1591" s="68">
        <v>64.658848614072497</v>
      </c>
      <c r="K1591" s="71">
        <v>0.215189873417721</v>
      </c>
      <c r="L1591" s="68">
        <v>78.8912579957356</v>
      </c>
    </row>
    <row r="1592" spans="1:12" x14ac:dyDescent="0.2">
      <c r="A1592" s="72" t="s">
        <v>3352</v>
      </c>
      <c r="B1592" s="66" t="s">
        <v>3353</v>
      </c>
      <c r="C1592" s="67">
        <v>39</v>
      </c>
      <c r="D1592" s="67" t="s">
        <v>342</v>
      </c>
      <c r="E1592" s="71">
        <v>0.19683962172278199</v>
      </c>
      <c r="F1592" s="68">
        <v>77.665245202558594</v>
      </c>
      <c r="G1592" s="71">
        <v>0.256825938566553</v>
      </c>
      <c r="H1592" s="68">
        <v>46.1087420042644</v>
      </c>
      <c r="I1592" s="71">
        <v>4.5790025511592601E-3</v>
      </c>
      <c r="J1592" s="68">
        <v>43.550106609808097</v>
      </c>
      <c r="K1592" s="71">
        <v>0.329113924050633</v>
      </c>
      <c r="L1592" s="68">
        <v>84.275053304904006</v>
      </c>
    </row>
    <row r="1593" spans="1:12" x14ac:dyDescent="0.2">
      <c r="A1593" s="72" t="s">
        <v>3354</v>
      </c>
      <c r="B1593" s="66" t="s">
        <v>3355</v>
      </c>
      <c r="C1593" s="67">
        <v>39</v>
      </c>
      <c r="D1593" s="67" t="s">
        <v>342</v>
      </c>
      <c r="E1593" s="71">
        <v>0.16771561647679001</v>
      </c>
      <c r="F1593" s="68">
        <v>72.174840085287897</v>
      </c>
      <c r="G1593" s="71">
        <v>0.26052672132856503</v>
      </c>
      <c r="H1593" s="68">
        <v>51.226012793176999</v>
      </c>
      <c r="I1593" s="71">
        <v>2.11379898788108E-3</v>
      </c>
      <c r="J1593" s="68">
        <v>24.3070362473348</v>
      </c>
      <c r="K1593" s="71">
        <v>0.240506329113924</v>
      </c>
      <c r="L1593" s="68">
        <v>80.650319829424305</v>
      </c>
    </row>
    <row r="1594" spans="1:12" x14ac:dyDescent="0.2">
      <c r="A1594" s="72" t="s">
        <v>3356</v>
      </c>
      <c r="B1594" s="66" t="s">
        <v>3357</v>
      </c>
      <c r="C1594" s="67">
        <v>39</v>
      </c>
      <c r="D1594" s="67" t="s">
        <v>342</v>
      </c>
      <c r="E1594" s="71">
        <v>0.148050573970509</v>
      </c>
      <c r="F1594" s="68">
        <v>67.324093816631105</v>
      </c>
      <c r="G1594" s="71">
        <v>0.253129688300269</v>
      </c>
      <c r="H1594" s="68">
        <v>40.511727078891298</v>
      </c>
      <c r="I1594" s="71">
        <v>1.1486158897405E-3</v>
      </c>
      <c r="J1594" s="68">
        <v>13.3262260127932</v>
      </c>
      <c r="K1594" s="71">
        <v>0.189873417721519</v>
      </c>
      <c r="L1594" s="68">
        <v>77.825159914712103</v>
      </c>
    </row>
    <row r="1595" spans="1:12" x14ac:dyDescent="0.2">
      <c r="A1595" s="72" t="s">
        <v>3358</v>
      </c>
      <c r="B1595" s="66" t="s">
        <v>3359</v>
      </c>
      <c r="C1595" s="67">
        <v>39</v>
      </c>
      <c r="D1595" s="67" t="s">
        <v>342</v>
      </c>
      <c r="E1595" s="71">
        <v>0.135204883681774</v>
      </c>
      <c r="F1595" s="68">
        <v>64.285714285714306</v>
      </c>
      <c r="G1595" s="71">
        <v>0.25113765642775898</v>
      </c>
      <c r="H1595" s="68">
        <v>37.899786780383799</v>
      </c>
      <c r="I1595" s="71">
        <v>2.5782604403479202E-3</v>
      </c>
      <c r="J1595" s="68">
        <v>28.144989339019201</v>
      </c>
      <c r="K1595" s="71">
        <v>0.151898734177215</v>
      </c>
      <c r="L1595" s="68">
        <v>75.852878464818801</v>
      </c>
    </row>
    <row r="1596" spans="1:12" x14ac:dyDescent="0.2">
      <c r="A1596" s="72" t="s">
        <v>3360</v>
      </c>
      <c r="B1596" s="66" t="s">
        <v>3361</v>
      </c>
      <c r="C1596" s="67">
        <v>39</v>
      </c>
      <c r="D1596" s="67" t="s">
        <v>342</v>
      </c>
      <c r="E1596" s="71">
        <v>0.161525742019968</v>
      </c>
      <c r="F1596" s="68">
        <v>70.362473347548004</v>
      </c>
      <c r="G1596" s="71">
        <v>0.32739857683326001</v>
      </c>
      <c r="H1596" s="68">
        <v>84.914712153518096</v>
      </c>
      <c r="I1596" s="71">
        <v>1.7938142897529499E-2</v>
      </c>
      <c r="J1596" s="68">
        <v>73.294243070362498</v>
      </c>
      <c r="K1596" s="71">
        <v>0.139240506329114</v>
      </c>
      <c r="L1596" s="68">
        <v>75</v>
      </c>
    </row>
    <row r="1597" spans="1:12" x14ac:dyDescent="0.2">
      <c r="A1597" s="72" t="s">
        <v>3362</v>
      </c>
      <c r="B1597" s="66" t="s">
        <v>3363</v>
      </c>
      <c r="C1597" s="67">
        <v>39</v>
      </c>
      <c r="D1597" s="67" t="s">
        <v>342</v>
      </c>
      <c r="E1597" s="71">
        <v>0.18829019633666999</v>
      </c>
      <c r="F1597" s="68">
        <v>75.639658848614104</v>
      </c>
      <c r="G1597" s="71">
        <v>0.364270547691675</v>
      </c>
      <c r="H1597" s="68">
        <v>90.031982942430702</v>
      </c>
      <c r="I1597" s="71">
        <v>2.3384851444916199E-2</v>
      </c>
      <c r="J1597" s="68">
        <v>77.718550106609797</v>
      </c>
      <c r="K1597" s="71">
        <v>0.177215189873418</v>
      </c>
      <c r="L1597" s="68">
        <v>77.398720682302795</v>
      </c>
    </row>
    <row r="1598" spans="1:12" x14ac:dyDescent="0.2">
      <c r="A1598" s="72" t="s">
        <v>3364</v>
      </c>
      <c r="B1598" s="66" t="s">
        <v>3365</v>
      </c>
      <c r="C1598" s="67">
        <v>39</v>
      </c>
      <c r="D1598" s="67" t="s">
        <v>342</v>
      </c>
      <c r="E1598" s="71">
        <v>0.12702351398234299</v>
      </c>
      <c r="F1598" s="68">
        <v>61.407249466951001</v>
      </c>
      <c r="G1598" s="71">
        <v>0.26579008199284798</v>
      </c>
      <c r="H1598" s="68">
        <v>55.9701492537313</v>
      </c>
      <c r="I1598" s="71">
        <v>1.4014637169371499E-2</v>
      </c>
      <c r="J1598" s="68">
        <v>69.083155650319796</v>
      </c>
      <c r="K1598" s="71">
        <v>0.10126582278481</v>
      </c>
      <c r="L1598" s="68">
        <v>72.388059701492494</v>
      </c>
    </row>
    <row r="1599" spans="1:12" x14ac:dyDescent="0.2">
      <c r="A1599" s="72" t="s">
        <v>3366</v>
      </c>
      <c r="B1599" s="66" t="s">
        <v>3367</v>
      </c>
      <c r="C1599" s="67">
        <v>39</v>
      </c>
      <c r="D1599" s="67" t="s">
        <v>342</v>
      </c>
      <c r="E1599" s="71">
        <v>7.0098656392754699E-2</v>
      </c>
      <c r="F1599" s="68">
        <v>2.8784648187633302</v>
      </c>
      <c r="G1599" s="71">
        <v>0.15758926043169499</v>
      </c>
      <c r="H1599" s="68">
        <v>4.1044776119403004</v>
      </c>
      <c r="I1599" s="71">
        <v>2.07379735416375E-3</v>
      </c>
      <c r="J1599" s="68">
        <v>23.880597014925399</v>
      </c>
      <c r="K1599" s="71">
        <v>5.0632911392405097E-2</v>
      </c>
      <c r="L1599" s="68">
        <v>66.471215351812404</v>
      </c>
    </row>
    <row r="1600" spans="1:12" x14ac:dyDescent="0.2">
      <c r="A1600" s="72" t="s">
        <v>3368</v>
      </c>
      <c r="B1600" s="66" t="s">
        <v>3369</v>
      </c>
      <c r="C1600" s="67">
        <v>39</v>
      </c>
      <c r="D1600" s="67" t="s">
        <v>342</v>
      </c>
      <c r="E1600" s="71">
        <v>8.4901837533887206E-2</v>
      </c>
      <c r="F1600" s="68">
        <v>13.699360341151401</v>
      </c>
      <c r="G1600" s="71">
        <v>0.25224902182536801</v>
      </c>
      <c r="H1600" s="68">
        <v>38.912579957356101</v>
      </c>
      <c r="I1600" s="71">
        <v>2.45649077629365E-3</v>
      </c>
      <c r="J1600" s="68">
        <v>27.0788912579957</v>
      </c>
      <c r="K1600" s="71">
        <v>0</v>
      </c>
      <c r="L1600" s="68">
        <v>45.255863539445599</v>
      </c>
    </row>
    <row r="1601" spans="1:12" x14ac:dyDescent="0.2">
      <c r="A1601" s="72" t="s">
        <v>3370</v>
      </c>
      <c r="B1601" s="66" t="s">
        <v>3371</v>
      </c>
      <c r="C1601" s="67">
        <v>39</v>
      </c>
      <c r="D1601" s="67" t="s">
        <v>342</v>
      </c>
      <c r="E1601" s="71">
        <v>0.105487889810904</v>
      </c>
      <c r="F1601" s="68">
        <v>49.413646055437098</v>
      </c>
      <c r="G1601" s="71">
        <v>0.22544219667668999</v>
      </c>
      <c r="H1601" s="68">
        <v>8.1556503198294195</v>
      </c>
      <c r="I1601" s="71">
        <v>2.4138778193138399E-3</v>
      </c>
      <c r="J1601" s="68">
        <v>26.5991471215352</v>
      </c>
      <c r="K1601" s="71">
        <v>8.8607594936708903E-2</v>
      </c>
      <c r="L1601" s="68">
        <v>71.535181236673793</v>
      </c>
    </row>
    <row r="1602" spans="1:12" x14ac:dyDescent="0.2">
      <c r="A1602" s="72" t="s">
        <v>3372</v>
      </c>
      <c r="B1602" s="66" t="s">
        <v>3373</v>
      </c>
      <c r="C1602" s="67">
        <v>39</v>
      </c>
      <c r="D1602" s="67" t="s">
        <v>342</v>
      </c>
      <c r="E1602" s="71">
        <v>0.15915166689062499</v>
      </c>
      <c r="F1602" s="68">
        <v>69.616204690831594</v>
      </c>
      <c r="G1602" s="71">
        <v>0.27188758663953799</v>
      </c>
      <c r="H1602" s="68">
        <v>60.447761194029802</v>
      </c>
      <c r="I1602" s="71">
        <v>3.0357684627181601E-3</v>
      </c>
      <c r="J1602" s="68">
        <v>31.769722814498898</v>
      </c>
      <c r="K1602" s="71">
        <v>0.20253164556962</v>
      </c>
      <c r="L1602" s="68">
        <v>78.411513859275004</v>
      </c>
    </row>
    <row r="1603" spans="1:12" x14ac:dyDescent="0.2">
      <c r="A1603" s="72" t="s">
        <v>1832</v>
      </c>
      <c r="B1603" s="66" t="s">
        <v>3374</v>
      </c>
      <c r="C1603" s="67">
        <v>39</v>
      </c>
      <c r="D1603" s="67" t="s">
        <v>342</v>
      </c>
      <c r="E1603" s="71">
        <v>0.22629606509651601</v>
      </c>
      <c r="F1603" s="68">
        <v>81.982942430703602</v>
      </c>
      <c r="G1603" s="71">
        <v>0.50040283311199696</v>
      </c>
      <c r="H1603" s="68">
        <v>96.162046908315602</v>
      </c>
      <c r="I1603" s="71">
        <v>1.2701723041326899E-3</v>
      </c>
      <c r="J1603" s="68">
        <v>14.765458422174801</v>
      </c>
      <c r="K1603" s="71">
        <v>0.177215189873418</v>
      </c>
      <c r="L1603" s="68">
        <v>77.398720682302795</v>
      </c>
    </row>
    <row r="1604" spans="1:12" x14ac:dyDescent="0.2">
      <c r="A1604" s="72" t="s">
        <v>3150</v>
      </c>
      <c r="B1604" s="66" t="s">
        <v>3375</v>
      </c>
      <c r="C1604" s="67">
        <v>39</v>
      </c>
      <c r="D1604" s="67" t="s">
        <v>342</v>
      </c>
      <c r="E1604" s="71">
        <v>0.13214790468917201</v>
      </c>
      <c r="F1604" s="68">
        <v>62.846481876332597</v>
      </c>
      <c r="G1604" s="71">
        <v>0.26859332936432401</v>
      </c>
      <c r="H1604" s="68">
        <v>58.155650319829398</v>
      </c>
      <c r="I1604" s="71">
        <v>1.2681062221801299E-3</v>
      </c>
      <c r="J1604" s="68">
        <v>14.712153518123699</v>
      </c>
      <c r="K1604" s="71">
        <v>0.126582278481013</v>
      </c>
      <c r="L1604" s="68">
        <v>74.200426439232402</v>
      </c>
    </row>
    <row r="1605" spans="1:12" x14ac:dyDescent="0.2">
      <c r="A1605" s="72" t="s">
        <v>3376</v>
      </c>
      <c r="B1605" s="66" t="s">
        <v>3377</v>
      </c>
      <c r="C1605" s="67">
        <v>39</v>
      </c>
      <c r="D1605" s="67" t="s">
        <v>342</v>
      </c>
      <c r="E1605" s="71">
        <v>0.170986877415683</v>
      </c>
      <c r="F1605" s="68">
        <v>72.867803837953105</v>
      </c>
      <c r="G1605" s="71">
        <v>0.27103362967176098</v>
      </c>
      <c r="H1605" s="68">
        <v>59.861407249467</v>
      </c>
      <c r="I1605" s="71">
        <v>1.42067346136456E-3</v>
      </c>
      <c r="J1605" s="68">
        <v>16.631130063965902</v>
      </c>
      <c r="K1605" s="71">
        <v>0.240506329113924</v>
      </c>
      <c r="L1605" s="68">
        <v>80.650319829424305</v>
      </c>
    </row>
    <row r="1606" spans="1:12" x14ac:dyDescent="0.2">
      <c r="A1606" s="72" t="s">
        <v>3378</v>
      </c>
      <c r="B1606" s="66" t="s">
        <v>3379</v>
      </c>
      <c r="C1606" s="67">
        <v>39</v>
      </c>
      <c r="D1606" s="67" t="s">
        <v>342</v>
      </c>
      <c r="E1606" s="71">
        <v>0.105408459894918</v>
      </c>
      <c r="F1606" s="68">
        <v>49.3070362473348</v>
      </c>
      <c r="G1606" s="71">
        <v>0.239537985524921</v>
      </c>
      <c r="H1606" s="68">
        <v>10.3411513859275</v>
      </c>
      <c r="I1606" s="71">
        <v>7.3802707122617398E-4</v>
      </c>
      <c r="J1606" s="68">
        <v>7.8891257995735602</v>
      </c>
      <c r="K1606" s="71">
        <v>7.5949367088607694E-2</v>
      </c>
      <c r="L1606" s="68">
        <v>70.415778251599093</v>
      </c>
    </row>
    <row r="1607" spans="1:12" x14ac:dyDescent="0.2">
      <c r="A1607" s="72" t="s">
        <v>3380</v>
      </c>
      <c r="B1607" s="66" t="s">
        <v>3381</v>
      </c>
      <c r="C1607" s="67">
        <v>39</v>
      </c>
      <c r="D1607" s="67" t="s">
        <v>342</v>
      </c>
      <c r="E1607" s="71">
        <v>0.14895758246202101</v>
      </c>
      <c r="F1607" s="68">
        <v>67.430703624733496</v>
      </c>
      <c r="G1607" s="71">
        <v>0.26735436778942701</v>
      </c>
      <c r="H1607" s="68">
        <v>57.196162046908299</v>
      </c>
      <c r="I1607" s="71">
        <v>2.3031897232202699E-3</v>
      </c>
      <c r="J1607" s="68">
        <v>26.012793176972298</v>
      </c>
      <c r="K1607" s="71">
        <v>0.177215189873418</v>
      </c>
      <c r="L1607" s="68">
        <v>77.398720682302795</v>
      </c>
    </row>
    <row r="1608" spans="1:12" x14ac:dyDescent="0.2">
      <c r="A1608" s="72" t="s">
        <v>3382</v>
      </c>
      <c r="B1608" s="66" t="s">
        <v>3383</v>
      </c>
      <c r="C1608" s="67">
        <v>39</v>
      </c>
      <c r="D1608" s="67" t="s">
        <v>342</v>
      </c>
      <c r="E1608" s="71">
        <v>0.117514121583426</v>
      </c>
      <c r="F1608" s="68">
        <v>57.089552238806</v>
      </c>
      <c r="G1608" s="71">
        <v>0.22365852725368299</v>
      </c>
      <c r="H1608" s="68">
        <v>7.8891257995735602</v>
      </c>
      <c r="I1608" s="71">
        <v>2.30155901558182E-3</v>
      </c>
      <c r="J1608" s="68">
        <v>25.959488272921099</v>
      </c>
      <c r="K1608" s="71">
        <v>0.126582278481013</v>
      </c>
      <c r="L1608" s="68">
        <v>74.200426439232402</v>
      </c>
    </row>
    <row r="1609" spans="1:12" x14ac:dyDescent="0.2">
      <c r="A1609" s="72" t="s">
        <v>3384</v>
      </c>
      <c r="B1609" s="66" t="s">
        <v>3385</v>
      </c>
      <c r="C1609" s="67">
        <v>39</v>
      </c>
      <c r="D1609" s="67" t="s">
        <v>342</v>
      </c>
      <c r="E1609" s="71">
        <v>0.11253316696988699</v>
      </c>
      <c r="F1609" s="68">
        <v>54.051172707889101</v>
      </c>
      <c r="G1609" s="71">
        <v>0.19254842123026999</v>
      </c>
      <c r="H1609" s="68">
        <v>5.2771855010661</v>
      </c>
      <c r="I1609" s="71">
        <v>5.8105733502758902E-3</v>
      </c>
      <c r="J1609" s="68">
        <v>50.159914712153501</v>
      </c>
      <c r="K1609" s="71">
        <v>0.139240506329114</v>
      </c>
      <c r="L1609" s="68">
        <v>75</v>
      </c>
    </row>
    <row r="1610" spans="1:12" x14ac:dyDescent="0.2">
      <c r="A1610" s="72" t="s">
        <v>841</v>
      </c>
      <c r="B1610" s="66" t="s">
        <v>3386</v>
      </c>
      <c r="C1610" s="67">
        <v>39</v>
      </c>
      <c r="D1610" s="67" t="s">
        <v>342</v>
      </c>
      <c r="E1610" s="71">
        <v>0.15770980633460099</v>
      </c>
      <c r="F1610" s="68">
        <v>69.349680170575695</v>
      </c>
      <c r="G1610" s="71">
        <v>0.31969314860477999</v>
      </c>
      <c r="H1610" s="68">
        <v>83.528784648187596</v>
      </c>
      <c r="I1610" s="71">
        <v>1.5375362218062901E-3</v>
      </c>
      <c r="J1610" s="68">
        <v>17.750533049040499</v>
      </c>
      <c r="K1610" s="71">
        <v>0.151898734177215</v>
      </c>
      <c r="L1610" s="68">
        <v>75.852878464818801</v>
      </c>
    </row>
    <row r="1611" spans="1:12" x14ac:dyDescent="0.2">
      <c r="A1611" s="72" t="s">
        <v>1615</v>
      </c>
      <c r="B1611" s="66" t="s">
        <v>3387</v>
      </c>
      <c r="C1611" s="67">
        <v>39</v>
      </c>
      <c r="D1611" s="67" t="s">
        <v>342</v>
      </c>
      <c r="E1611" s="71">
        <v>0.239909432875686</v>
      </c>
      <c r="F1611" s="68">
        <v>83.208955223880594</v>
      </c>
      <c r="G1611" s="71">
        <v>0.263944223088448</v>
      </c>
      <c r="H1611" s="68">
        <v>54.424307036247299</v>
      </c>
      <c r="I1611" s="71">
        <v>8.7873006963638803E-5</v>
      </c>
      <c r="J1611" s="68">
        <v>1.2793176972281499</v>
      </c>
      <c r="K1611" s="71">
        <v>0.455696202531646</v>
      </c>
      <c r="L1611" s="68">
        <v>87.953091684434995</v>
      </c>
    </row>
    <row r="1612" spans="1:12" x14ac:dyDescent="0.2">
      <c r="A1612" s="72" t="s">
        <v>3388</v>
      </c>
      <c r="B1612" s="66" t="s">
        <v>3389</v>
      </c>
      <c r="C1612" s="67">
        <v>39</v>
      </c>
      <c r="D1612" s="67" t="s">
        <v>342</v>
      </c>
      <c r="E1612" s="71">
        <v>0.26289321583045</v>
      </c>
      <c r="F1612" s="68">
        <v>85.927505330490405</v>
      </c>
      <c r="G1612" s="71">
        <v>0.25697211155378502</v>
      </c>
      <c r="H1612" s="68">
        <v>46.641791044776099</v>
      </c>
      <c r="I1612" s="71">
        <v>6.1966317311577996E-5</v>
      </c>
      <c r="J1612" s="68">
        <v>1.1194029850746301</v>
      </c>
      <c r="K1612" s="71">
        <v>0.531645569620253</v>
      </c>
      <c r="L1612" s="68">
        <v>89.925373134328396</v>
      </c>
    </row>
    <row r="1613" spans="1:12" x14ac:dyDescent="0.2">
      <c r="A1613" s="72" t="s">
        <v>3390</v>
      </c>
      <c r="B1613" s="66" t="s">
        <v>3391</v>
      </c>
      <c r="C1613" s="67">
        <v>39</v>
      </c>
      <c r="D1613" s="67" t="s">
        <v>342</v>
      </c>
      <c r="E1613" s="71">
        <v>0.14361587555767399</v>
      </c>
      <c r="F1613" s="68">
        <v>66.524520255863493</v>
      </c>
      <c r="G1613" s="71">
        <v>0.26228365207249998</v>
      </c>
      <c r="H1613" s="68">
        <v>52.878464818763298</v>
      </c>
      <c r="I1613" s="71">
        <v>4.0070125752046304E-3</v>
      </c>
      <c r="J1613" s="68">
        <v>39.658848614072497</v>
      </c>
      <c r="K1613" s="71">
        <v>0.164556962025316</v>
      </c>
      <c r="L1613" s="68">
        <v>76.6524520255863</v>
      </c>
    </row>
    <row r="1614" spans="1:12" x14ac:dyDescent="0.2">
      <c r="A1614" s="72" t="s">
        <v>3392</v>
      </c>
      <c r="B1614" s="66" t="s">
        <v>3393</v>
      </c>
      <c r="C1614" s="67">
        <v>39</v>
      </c>
      <c r="D1614" s="67" t="s">
        <v>342</v>
      </c>
      <c r="E1614" s="71">
        <v>0.25621683429333902</v>
      </c>
      <c r="F1614" s="68">
        <v>85.5543710021322</v>
      </c>
      <c r="G1614" s="71">
        <v>0.30807879592491999</v>
      </c>
      <c r="H1614" s="68">
        <v>80.490405117270797</v>
      </c>
      <c r="I1614" s="71">
        <v>4.8755044234521702E-3</v>
      </c>
      <c r="J1614" s="68">
        <v>45.095948827292098</v>
      </c>
      <c r="K1614" s="71">
        <v>0.455696202531646</v>
      </c>
      <c r="L1614" s="68">
        <v>87.953091684434995</v>
      </c>
    </row>
    <row r="1615" spans="1:12" x14ac:dyDescent="0.2">
      <c r="A1615" s="72" t="s">
        <v>3394</v>
      </c>
      <c r="B1615" s="66" t="s">
        <v>3395</v>
      </c>
      <c r="C1615" s="67">
        <v>39</v>
      </c>
      <c r="D1615" s="67" t="s">
        <v>342</v>
      </c>
      <c r="E1615" s="71">
        <v>0.353402593637345</v>
      </c>
      <c r="F1615" s="68">
        <v>93.816631130063996</v>
      </c>
      <c r="G1615" s="71">
        <v>0.41288078040429899</v>
      </c>
      <c r="H1615" s="68">
        <v>93.816631130063996</v>
      </c>
      <c r="I1615" s="71">
        <v>1.7573802545709999E-3</v>
      </c>
      <c r="J1615" s="68">
        <v>20.042643923240899</v>
      </c>
      <c r="K1615" s="71">
        <v>0.645569620253165</v>
      </c>
      <c r="L1615" s="68">
        <v>93.3368869936034</v>
      </c>
    </row>
    <row r="1616" spans="1:12" x14ac:dyDescent="0.2">
      <c r="A1616" s="72" t="s">
        <v>3396</v>
      </c>
      <c r="B1616" s="66" t="s">
        <v>3397</v>
      </c>
      <c r="C1616" s="67">
        <v>39</v>
      </c>
      <c r="D1616" s="67" t="s">
        <v>342</v>
      </c>
      <c r="E1616" s="71">
        <v>0.21949462667290101</v>
      </c>
      <c r="F1616" s="68">
        <v>81.289978678038395</v>
      </c>
      <c r="G1616" s="71">
        <v>0.25</v>
      </c>
      <c r="H1616" s="68">
        <v>35.181236673774002</v>
      </c>
      <c r="I1616" s="71">
        <v>3.4205888794635602E-3</v>
      </c>
      <c r="J1616" s="68">
        <v>35.074626865671597</v>
      </c>
      <c r="K1616" s="71">
        <v>0.405063291139241</v>
      </c>
      <c r="L1616" s="68">
        <v>86.567164179104495</v>
      </c>
    </row>
    <row r="1617" spans="1:12" x14ac:dyDescent="0.2">
      <c r="A1617" s="72" t="s">
        <v>397</v>
      </c>
      <c r="B1617" s="66" t="s">
        <v>3398</v>
      </c>
      <c r="C1617" s="67">
        <v>39</v>
      </c>
      <c r="D1617" s="67" t="s">
        <v>342</v>
      </c>
      <c r="E1617" s="71">
        <v>0.17874056751293799</v>
      </c>
      <c r="F1617" s="68">
        <v>73.933901918976503</v>
      </c>
      <c r="G1617" s="71">
        <v>0.27827357235891698</v>
      </c>
      <c r="H1617" s="68">
        <v>66.151385927505302</v>
      </c>
      <c r="I1617" s="71">
        <v>4.7835732178699202E-3</v>
      </c>
      <c r="J1617" s="68">
        <v>44.456289978678001</v>
      </c>
      <c r="K1617" s="71">
        <v>0.253164556962025</v>
      </c>
      <c r="L1617" s="68">
        <v>81.289978678038395</v>
      </c>
    </row>
    <row r="1618" spans="1:12" x14ac:dyDescent="0.2">
      <c r="A1618" s="72" t="s">
        <v>3399</v>
      </c>
      <c r="B1618" s="66" t="s">
        <v>3400</v>
      </c>
      <c r="C1618" s="67">
        <v>39</v>
      </c>
      <c r="D1618" s="67" t="s">
        <v>342</v>
      </c>
      <c r="E1618" s="71">
        <v>0.17179473027023701</v>
      </c>
      <c r="F1618" s="68">
        <v>72.974413646055396</v>
      </c>
      <c r="G1618" s="71">
        <v>0.324324922532094</v>
      </c>
      <c r="H1618" s="68">
        <v>84.594882729211093</v>
      </c>
      <c r="I1618" s="71">
        <v>1.1858505570996099E-3</v>
      </c>
      <c r="J1618" s="68">
        <v>13.7526652452026</v>
      </c>
      <c r="K1618" s="71">
        <v>0.189873417721519</v>
      </c>
      <c r="L1618" s="68">
        <v>77.825159914712103</v>
      </c>
    </row>
    <row r="1619" spans="1:12" x14ac:dyDescent="0.2">
      <c r="A1619" s="72" t="s">
        <v>3401</v>
      </c>
      <c r="B1619" s="66" t="s">
        <v>3402</v>
      </c>
      <c r="C1619" s="67">
        <v>39</v>
      </c>
      <c r="D1619" s="67" t="s">
        <v>342</v>
      </c>
      <c r="E1619" s="71">
        <v>0.287904645455966</v>
      </c>
      <c r="F1619" s="68">
        <v>87.686567164179095</v>
      </c>
      <c r="G1619" s="71">
        <v>0.35160247897299701</v>
      </c>
      <c r="H1619" s="68">
        <v>88.912579957356101</v>
      </c>
      <c r="I1619" s="71">
        <v>5.7823434708512396E-3</v>
      </c>
      <c r="J1619" s="68">
        <v>50</v>
      </c>
      <c r="K1619" s="71">
        <v>0.50632911392405</v>
      </c>
      <c r="L1619" s="68">
        <v>89.498933901919003</v>
      </c>
    </row>
    <row r="1620" spans="1:12" x14ac:dyDescent="0.2">
      <c r="A1620" s="72" t="s">
        <v>847</v>
      </c>
      <c r="B1620" s="66" t="s">
        <v>3403</v>
      </c>
      <c r="C1620" s="67">
        <v>39</v>
      </c>
      <c r="D1620" s="67" t="s">
        <v>342</v>
      </c>
      <c r="E1620" s="71">
        <v>0.15857190337587099</v>
      </c>
      <c r="F1620" s="68">
        <v>69.509594882729203</v>
      </c>
      <c r="G1620" s="71">
        <v>0.29666223992917201</v>
      </c>
      <c r="H1620" s="68">
        <v>76.705756929637502</v>
      </c>
      <c r="I1620" s="71">
        <v>1.8382803250218799E-3</v>
      </c>
      <c r="J1620" s="68">
        <v>21.002132196162002</v>
      </c>
      <c r="K1620" s="71">
        <v>0.177215189873418</v>
      </c>
      <c r="L1620" s="68">
        <v>77.398720682302795</v>
      </c>
    </row>
    <row r="1621" spans="1:12" x14ac:dyDescent="0.2">
      <c r="A1621" s="72" t="s">
        <v>3404</v>
      </c>
      <c r="B1621" s="66" t="s">
        <v>3405</v>
      </c>
      <c r="C1621" s="67">
        <v>39</v>
      </c>
      <c r="D1621" s="67" t="s">
        <v>342</v>
      </c>
      <c r="E1621" s="71">
        <v>0.189451008013404</v>
      </c>
      <c r="F1621" s="68">
        <v>75.906183368869904</v>
      </c>
      <c r="G1621" s="71">
        <v>0.25697211155378502</v>
      </c>
      <c r="H1621" s="68">
        <v>46.641791044776099</v>
      </c>
      <c r="I1621" s="71">
        <v>7.5834441319978301E-3</v>
      </c>
      <c r="J1621" s="68">
        <v>56.6631130063966</v>
      </c>
      <c r="K1621" s="71">
        <v>0.30379746835443</v>
      </c>
      <c r="L1621" s="68">
        <v>83.475479744136507</v>
      </c>
    </row>
    <row r="1622" spans="1:12" x14ac:dyDescent="0.2">
      <c r="A1622" s="72" t="s">
        <v>794</v>
      </c>
      <c r="B1622" s="66" t="s">
        <v>3406</v>
      </c>
      <c r="C1622" s="67">
        <v>39</v>
      </c>
      <c r="D1622" s="67" t="s">
        <v>342</v>
      </c>
      <c r="E1622" s="71">
        <v>0.19271482869263201</v>
      </c>
      <c r="F1622" s="68">
        <v>76.599147121535196</v>
      </c>
      <c r="G1622" s="71">
        <v>0.34761841522797698</v>
      </c>
      <c r="H1622" s="68">
        <v>88.166311300639606</v>
      </c>
      <c r="I1622" s="71">
        <v>2.6779695840968201E-3</v>
      </c>
      <c r="J1622" s="68">
        <v>28.6780383795309</v>
      </c>
      <c r="K1622" s="71">
        <v>0.227848101265823</v>
      </c>
      <c r="L1622" s="68">
        <v>79.637526652451996</v>
      </c>
    </row>
    <row r="1623" spans="1:12" x14ac:dyDescent="0.2">
      <c r="A1623" s="72" t="s">
        <v>3407</v>
      </c>
      <c r="B1623" s="66" t="s">
        <v>3408</v>
      </c>
      <c r="C1623" s="67">
        <v>39</v>
      </c>
      <c r="D1623" s="67" t="s">
        <v>342</v>
      </c>
      <c r="E1623" s="71">
        <v>0.18554028509239501</v>
      </c>
      <c r="F1623" s="68">
        <v>75.373134328358205</v>
      </c>
      <c r="G1623" s="71">
        <v>0.27617346524498898</v>
      </c>
      <c r="H1623" s="68">
        <v>64.712153518123699</v>
      </c>
      <c r="I1623" s="71">
        <v>1.9663773739680198E-3</v>
      </c>
      <c r="J1623" s="68">
        <v>22.174840085287801</v>
      </c>
      <c r="K1623" s="71">
        <v>0.278481012658228</v>
      </c>
      <c r="L1623" s="68">
        <v>82.622601279317706</v>
      </c>
    </row>
    <row r="1624" spans="1:12" x14ac:dyDescent="0.2">
      <c r="A1624" s="72" t="s">
        <v>3409</v>
      </c>
      <c r="B1624" s="66" t="s">
        <v>3410</v>
      </c>
      <c r="C1624" s="67">
        <v>39</v>
      </c>
      <c r="D1624" s="67" t="s">
        <v>342</v>
      </c>
      <c r="E1624" s="71">
        <v>0.31541405364262198</v>
      </c>
      <c r="F1624" s="68">
        <v>90.565031982942401</v>
      </c>
      <c r="G1624" s="71">
        <v>0.50017706949977903</v>
      </c>
      <c r="H1624" s="68">
        <v>96.1087420042644</v>
      </c>
      <c r="I1624" s="71">
        <v>3.02711674454182E-3</v>
      </c>
      <c r="J1624" s="68">
        <v>31.716417910447799</v>
      </c>
      <c r="K1624" s="71">
        <v>0.443037974683544</v>
      </c>
      <c r="L1624" s="68">
        <v>87.473347547974399</v>
      </c>
    </row>
    <row r="1625" spans="1:12" x14ac:dyDescent="0.2">
      <c r="A1625" s="72" t="s">
        <v>3411</v>
      </c>
      <c r="B1625" s="66" t="s">
        <v>3412</v>
      </c>
      <c r="C1625" s="67">
        <v>39</v>
      </c>
      <c r="D1625" s="67" t="s">
        <v>342</v>
      </c>
      <c r="E1625" s="71">
        <v>0.18069153838296001</v>
      </c>
      <c r="F1625" s="68">
        <v>74.360341151385896</v>
      </c>
      <c r="G1625" s="71">
        <v>0.272708856332603</v>
      </c>
      <c r="H1625" s="68">
        <v>61.034115138592703</v>
      </c>
      <c r="I1625" s="71">
        <v>3.5429740061495301E-3</v>
      </c>
      <c r="J1625" s="68">
        <v>36.034115138592703</v>
      </c>
      <c r="K1625" s="71">
        <v>0.265822784810127</v>
      </c>
      <c r="L1625" s="68">
        <v>81.982942430703602</v>
      </c>
    </row>
    <row r="1626" spans="1:12" x14ac:dyDescent="0.2">
      <c r="A1626" s="72" t="s">
        <v>3413</v>
      </c>
      <c r="B1626" s="66" t="s">
        <v>3414</v>
      </c>
      <c r="C1626" s="67">
        <v>39</v>
      </c>
      <c r="D1626" s="67" t="s">
        <v>342</v>
      </c>
      <c r="E1626" s="71">
        <v>0.20985463142053301</v>
      </c>
      <c r="F1626" s="68">
        <v>79.957356076759098</v>
      </c>
      <c r="G1626" s="71">
        <v>0.270801154018248</v>
      </c>
      <c r="H1626" s="68">
        <v>59.541577825159898</v>
      </c>
      <c r="I1626" s="71">
        <v>4.3323604965164403E-3</v>
      </c>
      <c r="J1626" s="68">
        <v>42.110874200426402</v>
      </c>
      <c r="K1626" s="71">
        <v>0.354430379746835</v>
      </c>
      <c r="L1626" s="68">
        <v>85.074626865671604</v>
      </c>
    </row>
    <row r="1627" spans="1:12" x14ac:dyDescent="0.2">
      <c r="A1627" s="72" t="s">
        <v>3415</v>
      </c>
      <c r="B1627" s="66" t="s">
        <v>3416</v>
      </c>
      <c r="C1627" s="67">
        <v>39</v>
      </c>
      <c r="D1627" s="67" t="s">
        <v>342</v>
      </c>
      <c r="E1627" s="71">
        <v>0.16857075630538601</v>
      </c>
      <c r="F1627" s="68">
        <v>72.388059701492494</v>
      </c>
      <c r="G1627" s="71">
        <v>0.27103433536506899</v>
      </c>
      <c r="H1627" s="68">
        <v>59.914712153518103</v>
      </c>
      <c r="I1627" s="71">
        <v>6.8298322852654502E-3</v>
      </c>
      <c r="J1627" s="68">
        <v>53.944562899786803</v>
      </c>
      <c r="K1627" s="71">
        <v>0.227848101265823</v>
      </c>
      <c r="L1627" s="68">
        <v>79.637526652451996</v>
      </c>
    </row>
    <row r="1628" spans="1:12" x14ac:dyDescent="0.2">
      <c r="A1628" s="72" t="s">
        <v>3417</v>
      </c>
      <c r="B1628" s="66" t="s">
        <v>3418</v>
      </c>
      <c r="C1628" s="67">
        <v>39</v>
      </c>
      <c r="D1628" s="67" t="s">
        <v>342</v>
      </c>
      <c r="E1628" s="71">
        <v>0.25210939255144799</v>
      </c>
      <c r="F1628" s="68">
        <v>85.287846481876301</v>
      </c>
      <c r="G1628" s="71">
        <v>0.25810346940103202</v>
      </c>
      <c r="H1628" s="68">
        <v>48.1876332622601</v>
      </c>
      <c r="I1628" s="71">
        <v>4.5538221773624198E-3</v>
      </c>
      <c r="J1628" s="68">
        <v>43.390191897654603</v>
      </c>
      <c r="K1628" s="71">
        <v>0.493670886075949</v>
      </c>
      <c r="L1628" s="68">
        <v>89.285714285714306</v>
      </c>
    </row>
    <row r="1629" spans="1:12" x14ac:dyDescent="0.2">
      <c r="A1629" s="72" t="s">
        <v>3419</v>
      </c>
      <c r="B1629" s="66" t="s">
        <v>3420</v>
      </c>
      <c r="C1629" s="67">
        <v>39</v>
      </c>
      <c r="D1629" s="67" t="s">
        <v>342</v>
      </c>
      <c r="E1629" s="71">
        <v>0.17967462144964</v>
      </c>
      <c r="F1629" s="68">
        <v>74.040511727078894</v>
      </c>
      <c r="G1629" s="71">
        <v>0.28411781012739001</v>
      </c>
      <c r="H1629" s="68">
        <v>70.895522388059703</v>
      </c>
      <c r="I1629" s="71">
        <v>1.7414972595054801E-3</v>
      </c>
      <c r="J1629" s="68">
        <v>19.989339019189799</v>
      </c>
      <c r="K1629" s="71">
        <v>0.253164556962025</v>
      </c>
      <c r="L1629" s="68">
        <v>81.289978678038395</v>
      </c>
    </row>
    <row r="1630" spans="1:12" x14ac:dyDescent="0.2">
      <c r="A1630" s="72" t="s">
        <v>3421</v>
      </c>
      <c r="B1630" s="66" t="s">
        <v>3422</v>
      </c>
      <c r="C1630" s="67">
        <v>39</v>
      </c>
      <c r="D1630" s="67" t="s">
        <v>342</v>
      </c>
      <c r="E1630" s="71">
        <v>0.14791484125606599</v>
      </c>
      <c r="F1630" s="68">
        <v>67.2174840085288</v>
      </c>
      <c r="G1630" s="71">
        <v>0.26412249369143298</v>
      </c>
      <c r="H1630" s="68">
        <v>54.530916844349697</v>
      </c>
      <c r="I1630" s="71">
        <v>2.4068402033463701E-3</v>
      </c>
      <c r="J1630" s="68">
        <v>26.492537313432798</v>
      </c>
      <c r="K1630" s="71">
        <v>0.177215189873418</v>
      </c>
      <c r="L1630" s="68">
        <v>77.398720682302795</v>
      </c>
    </row>
    <row r="1631" spans="1:12" x14ac:dyDescent="0.2">
      <c r="A1631" s="72" t="s">
        <v>3423</v>
      </c>
      <c r="B1631" s="66" t="s">
        <v>3424</v>
      </c>
      <c r="C1631" s="67">
        <v>39</v>
      </c>
      <c r="D1631" s="67" t="s">
        <v>342</v>
      </c>
      <c r="E1631" s="71">
        <v>0.24543734836124101</v>
      </c>
      <c r="F1631" s="68">
        <v>84.008528784648206</v>
      </c>
      <c r="G1631" s="71">
        <v>0.36302702476597198</v>
      </c>
      <c r="H1631" s="68">
        <v>89.872068230277193</v>
      </c>
      <c r="I1631" s="71">
        <v>6.1964127228128401E-3</v>
      </c>
      <c r="J1631" s="68">
        <v>51.918976545842199</v>
      </c>
      <c r="K1631" s="71">
        <v>0.367088607594937</v>
      </c>
      <c r="L1631" s="68">
        <v>85.501066098080997</v>
      </c>
    </row>
    <row r="1632" spans="1:12" x14ac:dyDescent="0.2">
      <c r="A1632" s="72" t="s">
        <v>700</v>
      </c>
      <c r="B1632" s="66" t="s">
        <v>3425</v>
      </c>
      <c r="C1632" s="67">
        <v>39</v>
      </c>
      <c r="D1632" s="67" t="s">
        <v>342</v>
      </c>
      <c r="E1632" s="71">
        <v>0.244660701151663</v>
      </c>
      <c r="F1632" s="68">
        <v>83.955223880597003</v>
      </c>
      <c r="G1632" s="71">
        <v>0.45403089593359502</v>
      </c>
      <c r="H1632" s="68">
        <v>95.309168443496802</v>
      </c>
      <c r="I1632" s="71">
        <v>1.4701948631650099E-3</v>
      </c>
      <c r="J1632" s="68">
        <v>17.164179104477601</v>
      </c>
      <c r="K1632" s="71">
        <v>0.278481012658228</v>
      </c>
      <c r="L1632" s="68">
        <v>82.622601279317706</v>
      </c>
    </row>
    <row r="1633" spans="1:12" x14ac:dyDescent="0.2">
      <c r="A1633" s="72" t="s">
        <v>3426</v>
      </c>
      <c r="B1633" s="66" t="s">
        <v>3427</v>
      </c>
      <c r="C1633" s="67">
        <v>39</v>
      </c>
      <c r="D1633" s="67" t="s">
        <v>342</v>
      </c>
      <c r="E1633" s="71">
        <v>0.15768228753900301</v>
      </c>
      <c r="F1633" s="68">
        <v>69.296375266524507</v>
      </c>
      <c r="G1633" s="71">
        <v>0.27635679485787201</v>
      </c>
      <c r="H1633" s="68">
        <v>64.925373134328396</v>
      </c>
      <c r="I1633" s="71">
        <v>6.8166500376183404E-3</v>
      </c>
      <c r="J1633" s="68">
        <v>53.784648187633302</v>
      </c>
      <c r="K1633" s="71">
        <v>0.189873417721519</v>
      </c>
      <c r="L1633" s="68">
        <v>77.825159914712103</v>
      </c>
    </row>
    <row r="1634" spans="1:12" x14ac:dyDescent="0.2">
      <c r="A1634" s="72" t="s">
        <v>3428</v>
      </c>
      <c r="B1634" s="66" t="s">
        <v>3429</v>
      </c>
      <c r="C1634" s="67">
        <v>39</v>
      </c>
      <c r="D1634" s="67" t="s">
        <v>342</v>
      </c>
      <c r="E1634" s="71">
        <v>0.11614515993055</v>
      </c>
      <c r="F1634" s="68">
        <v>56.343283582089597</v>
      </c>
      <c r="G1634" s="71">
        <v>0.25853253202233001</v>
      </c>
      <c r="H1634" s="68">
        <v>48.507462686567202</v>
      </c>
      <c r="I1634" s="71">
        <v>1.29535283260952E-3</v>
      </c>
      <c r="J1634" s="68">
        <v>15.0319829424307</v>
      </c>
      <c r="K1634" s="71">
        <v>8.8607594936708903E-2</v>
      </c>
      <c r="L1634" s="68">
        <v>71.535181236673793</v>
      </c>
    </row>
    <row r="1635" spans="1:12" x14ac:dyDescent="0.2">
      <c r="A1635" s="72" t="s">
        <v>3430</v>
      </c>
      <c r="B1635" s="66" t="s">
        <v>3431</v>
      </c>
      <c r="C1635" s="67">
        <v>39</v>
      </c>
      <c r="D1635" s="67" t="s">
        <v>342</v>
      </c>
      <c r="E1635" s="71">
        <v>0.128845552410352</v>
      </c>
      <c r="F1635" s="68">
        <v>61.780383795309199</v>
      </c>
      <c r="G1635" s="71">
        <v>0.34073967667827298</v>
      </c>
      <c r="H1635" s="68">
        <v>87.260127931769702</v>
      </c>
      <c r="I1635" s="71">
        <v>7.8222970084795198E-3</v>
      </c>
      <c r="J1635" s="68">
        <v>57.675906183368902</v>
      </c>
      <c r="K1635" s="71">
        <v>3.7974683544303799E-2</v>
      </c>
      <c r="L1635" s="68">
        <v>64.339019189765494</v>
      </c>
    </row>
    <row r="1636" spans="1:12" x14ac:dyDescent="0.2">
      <c r="A1636" s="72" t="s">
        <v>3432</v>
      </c>
      <c r="B1636" s="66" t="s">
        <v>3433</v>
      </c>
      <c r="C1636" s="67">
        <v>39</v>
      </c>
      <c r="D1636" s="67" t="s">
        <v>342</v>
      </c>
      <c r="E1636" s="71">
        <v>0.15153140263138501</v>
      </c>
      <c r="F1636" s="68">
        <v>68.123667377398704</v>
      </c>
      <c r="G1636" s="71">
        <v>0.26195219123505997</v>
      </c>
      <c r="H1636" s="68">
        <v>52.825159914712202</v>
      </c>
      <c r="I1636" s="71">
        <v>2.7685989375771901E-3</v>
      </c>
      <c r="J1636" s="68">
        <v>29.8507462686567</v>
      </c>
      <c r="K1636" s="71">
        <v>0.189873417721519</v>
      </c>
      <c r="L1636" s="68">
        <v>77.825159914712103</v>
      </c>
    </row>
    <row r="1637" spans="1:12" x14ac:dyDescent="0.2">
      <c r="A1637" s="72" t="s">
        <v>3434</v>
      </c>
      <c r="B1637" s="66" t="s">
        <v>3435</v>
      </c>
      <c r="C1637" s="67">
        <v>39</v>
      </c>
      <c r="D1637" s="67" t="s">
        <v>342</v>
      </c>
      <c r="E1637" s="71">
        <v>0.211932335804389</v>
      </c>
      <c r="F1637" s="68">
        <v>80.223880597014897</v>
      </c>
      <c r="G1637" s="71">
        <v>0.267392651362726</v>
      </c>
      <c r="H1637" s="68">
        <v>57.249466950959501</v>
      </c>
      <c r="I1637" s="71">
        <v>1.3973976303607E-2</v>
      </c>
      <c r="J1637" s="68">
        <v>68.923240938166302</v>
      </c>
      <c r="K1637" s="71">
        <v>0.354430379746835</v>
      </c>
      <c r="L1637" s="68">
        <v>85.074626865671604</v>
      </c>
    </row>
    <row r="1638" spans="1:12" x14ac:dyDescent="0.2">
      <c r="A1638" s="72" t="s">
        <v>3436</v>
      </c>
      <c r="B1638" s="66" t="s">
        <v>3437</v>
      </c>
      <c r="C1638" s="67">
        <v>39</v>
      </c>
      <c r="D1638" s="67" t="s">
        <v>342</v>
      </c>
      <c r="E1638" s="71">
        <v>0.195675706375006</v>
      </c>
      <c r="F1638" s="68">
        <v>77.185501066098098</v>
      </c>
      <c r="G1638" s="71">
        <v>0.31796370075159502</v>
      </c>
      <c r="H1638" s="68">
        <v>83.262260127931796</v>
      </c>
      <c r="I1638" s="71">
        <v>3.2406335632970298E-3</v>
      </c>
      <c r="J1638" s="68">
        <v>33.368869936034102</v>
      </c>
      <c r="K1638" s="71">
        <v>0.265822784810127</v>
      </c>
      <c r="L1638" s="68">
        <v>81.982942430703602</v>
      </c>
    </row>
    <row r="1639" spans="1:12" x14ac:dyDescent="0.2">
      <c r="A1639" s="72" t="s">
        <v>3438</v>
      </c>
      <c r="B1639" s="66" t="s">
        <v>3439</v>
      </c>
      <c r="C1639" s="67">
        <v>39</v>
      </c>
      <c r="D1639" s="67" t="s">
        <v>342</v>
      </c>
      <c r="E1639" s="71">
        <v>0.15362646978022301</v>
      </c>
      <c r="F1639" s="68">
        <v>68.550106609808097</v>
      </c>
      <c r="G1639" s="71">
        <v>0.32069000624518001</v>
      </c>
      <c r="H1639" s="68">
        <v>83.742004264392307</v>
      </c>
      <c r="I1639" s="71">
        <v>9.4889676637523299E-4</v>
      </c>
      <c r="J1639" s="68">
        <v>10.394456289978701</v>
      </c>
      <c r="K1639" s="71">
        <v>0.139240506329114</v>
      </c>
      <c r="L1639" s="68">
        <v>75</v>
      </c>
    </row>
    <row r="1640" spans="1:12" x14ac:dyDescent="0.2">
      <c r="A1640" s="72" t="s">
        <v>3440</v>
      </c>
      <c r="B1640" s="66" t="s">
        <v>3441</v>
      </c>
      <c r="C1640" s="67">
        <v>39</v>
      </c>
      <c r="D1640" s="67" t="s">
        <v>342</v>
      </c>
      <c r="E1640" s="71">
        <v>0.167207256634468</v>
      </c>
      <c r="F1640" s="68">
        <v>71.801705756929607</v>
      </c>
      <c r="G1640" s="71">
        <v>0.25674670900546598</v>
      </c>
      <c r="H1640" s="68">
        <v>45.895522388059703</v>
      </c>
      <c r="I1640" s="71">
        <v>4.3687317840140297E-3</v>
      </c>
      <c r="J1640" s="68">
        <v>42.430703624733503</v>
      </c>
      <c r="K1640" s="71">
        <v>0.240506329113924</v>
      </c>
      <c r="L1640" s="68">
        <v>80.650319829424305</v>
      </c>
    </row>
    <row r="1641" spans="1:12" x14ac:dyDescent="0.2">
      <c r="A1641" s="72" t="s">
        <v>3442</v>
      </c>
      <c r="B1641" s="66" t="s">
        <v>3443</v>
      </c>
      <c r="C1641" s="67">
        <v>39</v>
      </c>
      <c r="D1641" s="67" t="s">
        <v>342</v>
      </c>
      <c r="E1641" s="71">
        <v>0.116016356551043</v>
      </c>
      <c r="F1641" s="68">
        <v>56.183368869935997</v>
      </c>
      <c r="G1641" s="71">
        <v>0.30788835841416001</v>
      </c>
      <c r="H1641" s="68">
        <v>80.2771855010661</v>
      </c>
      <c r="I1641" s="71">
        <v>2.1860276946664E-3</v>
      </c>
      <c r="J1641" s="68">
        <v>24.893390191897701</v>
      </c>
      <c r="K1641" s="71">
        <v>3.7974683544303799E-2</v>
      </c>
      <c r="L1641" s="68">
        <v>64.339019189765494</v>
      </c>
    </row>
    <row r="1642" spans="1:12" x14ac:dyDescent="0.2">
      <c r="A1642" s="72" t="s">
        <v>3444</v>
      </c>
      <c r="B1642" s="66" t="s">
        <v>3445</v>
      </c>
      <c r="C1642" s="67">
        <v>39</v>
      </c>
      <c r="D1642" s="67" t="s">
        <v>342</v>
      </c>
      <c r="E1642" s="71">
        <v>0.123652305095295</v>
      </c>
      <c r="F1642" s="68">
        <v>60.341151385927503</v>
      </c>
      <c r="G1642" s="71">
        <v>0.25369599456202602</v>
      </c>
      <c r="H1642" s="68">
        <v>41.151385927505302</v>
      </c>
      <c r="I1642" s="71">
        <v>1.5995097939049002E-2</v>
      </c>
      <c r="J1642" s="68">
        <v>71.641791044776099</v>
      </c>
      <c r="K1642" s="71">
        <v>0.10126582278481</v>
      </c>
      <c r="L1642" s="68">
        <v>72.388059701492494</v>
      </c>
    </row>
    <row r="1643" spans="1:12" x14ac:dyDescent="0.2">
      <c r="A1643" s="72" t="s">
        <v>3446</v>
      </c>
      <c r="B1643" s="66" t="s">
        <v>3447</v>
      </c>
      <c r="C1643" s="67">
        <v>39</v>
      </c>
      <c r="D1643" s="67" t="s">
        <v>342</v>
      </c>
      <c r="E1643" s="71">
        <v>0.11978686734961699</v>
      </c>
      <c r="F1643" s="68">
        <v>58.262260127931803</v>
      </c>
      <c r="G1643" s="71">
        <v>0.28271801552838099</v>
      </c>
      <c r="H1643" s="68">
        <v>69.829424307036206</v>
      </c>
      <c r="I1643" s="71">
        <v>6.9321943186385199E-4</v>
      </c>
      <c r="J1643" s="68">
        <v>7.5692963752665197</v>
      </c>
      <c r="K1643" s="71">
        <v>7.5949367088607694E-2</v>
      </c>
      <c r="L1643" s="68">
        <v>70.415778251599093</v>
      </c>
    </row>
    <row r="1644" spans="1:12" x14ac:dyDescent="0.2">
      <c r="A1644" s="72" t="s">
        <v>644</v>
      </c>
      <c r="B1644" s="66" t="s">
        <v>3448</v>
      </c>
      <c r="C1644" s="67">
        <v>39</v>
      </c>
      <c r="D1644" s="67" t="s">
        <v>342</v>
      </c>
      <c r="E1644" s="71">
        <v>0.104878907845303</v>
      </c>
      <c r="F1644" s="68">
        <v>48.720682302771898</v>
      </c>
      <c r="G1644" s="71">
        <v>0.25</v>
      </c>
      <c r="H1644" s="68">
        <v>35.181236673774002</v>
      </c>
      <c r="I1644" s="71">
        <v>1.34558429540117E-3</v>
      </c>
      <c r="J1644" s="68">
        <v>15.884861407249501</v>
      </c>
      <c r="K1644" s="71">
        <v>6.3291139240506403E-2</v>
      </c>
      <c r="L1644" s="68">
        <v>68.443496801705805</v>
      </c>
    </row>
    <row r="1645" spans="1:12" x14ac:dyDescent="0.2">
      <c r="A1645" s="72" t="s">
        <v>3449</v>
      </c>
      <c r="B1645" s="66" t="s">
        <v>3450</v>
      </c>
      <c r="C1645" s="67">
        <v>39</v>
      </c>
      <c r="D1645" s="67" t="s">
        <v>342</v>
      </c>
      <c r="E1645" s="71">
        <v>9.10988160734513E-2</v>
      </c>
      <c r="F1645" s="68">
        <v>30.4904051172708</v>
      </c>
      <c r="G1645" s="71">
        <v>0.230051946326498</v>
      </c>
      <c r="H1645" s="68">
        <v>8.90191897654584</v>
      </c>
      <c r="I1645" s="71">
        <v>5.2698183495517702E-3</v>
      </c>
      <c r="J1645" s="68">
        <v>47.761194029850699</v>
      </c>
      <c r="K1645" s="71">
        <v>3.7974683544303799E-2</v>
      </c>
      <c r="L1645" s="68">
        <v>64.339019189765494</v>
      </c>
    </row>
    <row r="1646" spans="1:12" x14ac:dyDescent="0.2">
      <c r="A1646" s="72" t="s">
        <v>3451</v>
      </c>
      <c r="B1646" s="66" t="s">
        <v>3452</v>
      </c>
      <c r="C1646" s="67">
        <v>39</v>
      </c>
      <c r="D1646" s="67" t="s">
        <v>342</v>
      </c>
      <c r="E1646" s="71">
        <v>0.35014184907127999</v>
      </c>
      <c r="F1646" s="68">
        <v>93.3368869936034</v>
      </c>
      <c r="G1646" s="71">
        <v>0.25</v>
      </c>
      <c r="H1646" s="68">
        <v>35.181236673774002</v>
      </c>
      <c r="I1646" s="71">
        <v>2.95719278345983E-3</v>
      </c>
      <c r="J1646" s="68">
        <v>31.076759061833702</v>
      </c>
      <c r="K1646" s="71">
        <v>0.79746835443038</v>
      </c>
      <c r="L1646" s="68">
        <v>96.855010660980795</v>
      </c>
    </row>
    <row r="1647" spans="1:12" x14ac:dyDescent="0.2">
      <c r="A1647" s="72" t="s">
        <v>3453</v>
      </c>
      <c r="B1647" s="66" t="s">
        <v>3454</v>
      </c>
      <c r="C1647" s="67">
        <v>39</v>
      </c>
      <c r="D1647" s="67" t="s">
        <v>342</v>
      </c>
      <c r="E1647" s="71">
        <v>0.15505850841715699</v>
      </c>
      <c r="F1647" s="68">
        <v>68.816631130063996</v>
      </c>
      <c r="G1647" s="71">
        <v>0.25265426248938699</v>
      </c>
      <c r="H1647" s="68">
        <v>39.498933901919003</v>
      </c>
      <c r="I1647" s="71">
        <v>9.9896171924628106E-3</v>
      </c>
      <c r="J1647" s="68">
        <v>62.473347547974399</v>
      </c>
      <c r="K1647" s="71">
        <v>0.20253164556962</v>
      </c>
      <c r="L1647" s="68">
        <v>78.411513859275004</v>
      </c>
    </row>
    <row r="1648" spans="1:12" x14ac:dyDescent="0.2">
      <c r="A1648" s="72" t="s">
        <v>3455</v>
      </c>
      <c r="B1648" s="66" t="s">
        <v>3456</v>
      </c>
      <c r="C1648" s="67">
        <v>39</v>
      </c>
      <c r="D1648" s="67" t="s">
        <v>342</v>
      </c>
      <c r="E1648" s="71">
        <v>0.19003541627867299</v>
      </c>
      <c r="F1648" s="68">
        <v>76.172707889125803</v>
      </c>
      <c r="G1648" s="71">
        <v>0.274825143868969</v>
      </c>
      <c r="H1648" s="68">
        <v>63.486140724946701</v>
      </c>
      <c r="I1648" s="71">
        <v>4.1418644607203398E-3</v>
      </c>
      <c r="J1648" s="68">
        <v>40.8315565031983</v>
      </c>
      <c r="K1648" s="71">
        <v>0.291139240506329</v>
      </c>
      <c r="L1648" s="68">
        <v>83.102345415778302</v>
      </c>
    </row>
    <row r="1649" spans="1:12" x14ac:dyDescent="0.2">
      <c r="A1649" s="72" t="s">
        <v>3457</v>
      </c>
      <c r="B1649" s="66" t="s">
        <v>3458</v>
      </c>
      <c r="C1649" s="67">
        <v>39</v>
      </c>
      <c r="D1649" s="67" t="s">
        <v>342</v>
      </c>
      <c r="E1649" s="71">
        <v>0.18881757123172599</v>
      </c>
      <c r="F1649" s="68">
        <v>75.746268656716396</v>
      </c>
      <c r="G1649" s="71">
        <v>0.33443559096945602</v>
      </c>
      <c r="H1649" s="68">
        <v>86.194029850746304</v>
      </c>
      <c r="I1649" s="71">
        <v>4.1690214599007704E-3</v>
      </c>
      <c r="J1649" s="68">
        <v>41.044776119402997</v>
      </c>
      <c r="K1649" s="71">
        <v>0.227848101265823</v>
      </c>
      <c r="L1649" s="68">
        <v>79.637526652451996</v>
      </c>
    </row>
    <row r="1650" spans="1:12" x14ac:dyDescent="0.2">
      <c r="A1650" s="72" t="s">
        <v>3459</v>
      </c>
      <c r="B1650" s="66" t="s">
        <v>3460</v>
      </c>
      <c r="C1650" s="67">
        <v>39</v>
      </c>
      <c r="D1650" s="67" t="s">
        <v>342</v>
      </c>
      <c r="E1650" s="71">
        <v>0.28157912414064101</v>
      </c>
      <c r="F1650" s="68">
        <v>87.260127931769702</v>
      </c>
      <c r="G1650" s="71">
        <v>0.27474988933156302</v>
      </c>
      <c r="H1650" s="68">
        <v>63.3262260127932</v>
      </c>
      <c r="I1650" s="71">
        <v>3.6722992580247798E-4</v>
      </c>
      <c r="J1650" s="68">
        <v>3.6780383795309199</v>
      </c>
      <c r="K1650" s="71">
        <v>0.569620253164557</v>
      </c>
      <c r="L1650" s="68">
        <v>90.884861407249502</v>
      </c>
    </row>
    <row r="1651" spans="1:12" x14ac:dyDescent="0.2">
      <c r="A1651" s="72" t="s">
        <v>3461</v>
      </c>
      <c r="B1651" s="66" t="s">
        <v>3462</v>
      </c>
      <c r="C1651" s="67">
        <v>39</v>
      </c>
      <c r="D1651" s="67" t="s">
        <v>342</v>
      </c>
      <c r="E1651" s="71">
        <v>0.18326623660838601</v>
      </c>
      <c r="F1651" s="68">
        <v>75.106609808102306</v>
      </c>
      <c r="G1651" s="71">
        <v>0.25487233063305997</v>
      </c>
      <c r="H1651" s="68">
        <v>42.537313432835802</v>
      </c>
      <c r="I1651" s="71">
        <v>3.7871386857699601E-3</v>
      </c>
      <c r="J1651" s="68">
        <v>37.473347547974399</v>
      </c>
      <c r="K1651" s="71">
        <v>0.291139240506329</v>
      </c>
      <c r="L1651" s="68">
        <v>83.102345415778302</v>
      </c>
    </row>
    <row r="1652" spans="1:12" x14ac:dyDescent="0.2">
      <c r="A1652" s="72" t="s">
        <v>3463</v>
      </c>
      <c r="B1652" s="66" t="s">
        <v>3464</v>
      </c>
      <c r="C1652" s="67">
        <v>39</v>
      </c>
      <c r="D1652" s="67" t="s">
        <v>342</v>
      </c>
      <c r="E1652" s="71">
        <v>0.115931463130275</v>
      </c>
      <c r="F1652" s="68">
        <v>56.076759061833698</v>
      </c>
      <c r="G1652" s="71">
        <v>0.24542155021107401</v>
      </c>
      <c r="H1652" s="68">
        <v>11.513859275053299</v>
      </c>
      <c r="I1652" s="71">
        <v>1.1070163949413799E-3</v>
      </c>
      <c r="J1652" s="68">
        <v>12.7398720682303</v>
      </c>
      <c r="K1652" s="71">
        <v>0.10126582278481</v>
      </c>
      <c r="L1652" s="68">
        <v>72.388059701492494</v>
      </c>
    </row>
    <row r="1653" spans="1:12" x14ac:dyDescent="0.2">
      <c r="A1653" s="72" t="s">
        <v>3465</v>
      </c>
      <c r="B1653" s="66" t="s">
        <v>3466</v>
      </c>
      <c r="C1653" s="67">
        <v>39</v>
      </c>
      <c r="D1653" s="67" t="s">
        <v>342</v>
      </c>
      <c r="E1653" s="71">
        <v>0.18101428131049199</v>
      </c>
      <c r="F1653" s="68">
        <v>74.520255863539404</v>
      </c>
      <c r="G1653" s="71">
        <v>0.37597860199067201</v>
      </c>
      <c r="H1653" s="68">
        <v>91.044776119402997</v>
      </c>
      <c r="I1653" s="71">
        <v>2.5072799154894901E-3</v>
      </c>
      <c r="J1653" s="68">
        <v>27.5053304904051</v>
      </c>
      <c r="K1653" s="71">
        <v>0.164556962025316</v>
      </c>
      <c r="L1653" s="68">
        <v>76.6524520255863</v>
      </c>
    </row>
    <row r="1654" spans="1:12" x14ac:dyDescent="0.2">
      <c r="A1654" s="72" t="s">
        <v>3467</v>
      </c>
      <c r="B1654" s="66" t="s">
        <v>3468</v>
      </c>
      <c r="C1654" s="67">
        <v>39</v>
      </c>
      <c r="D1654" s="67" t="s">
        <v>342</v>
      </c>
      <c r="E1654" s="71">
        <v>0.21968642216944401</v>
      </c>
      <c r="F1654" s="68">
        <v>81.343283582089597</v>
      </c>
      <c r="G1654" s="71">
        <v>0.33911465250110701</v>
      </c>
      <c r="H1654" s="68">
        <v>86.886993603411497</v>
      </c>
      <c r="I1654" s="71">
        <v>3.4889178046951302E-3</v>
      </c>
      <c r="J1654" s="68">
        <v>35.660980810234499</v>
      </c>
      <c r="K1654" s="71">
        <v>0.316455696202532</v>
      </c>
      <c r="L1654" s="68">
        <v>83.955223880597003</v>
      </c>
    </row>
    <row r="1655" spans="1:12" x14ac:dyDescent="0.2">
      <c r="A1655" s="72" t="s">
        <v>3469</v>
      </c>
      <c r="B1655" s="66" t="s">
        <v>3470</v>
      </c>
      <c r="C1655" s="67">
        <v>39</v>
      </c>
      <c r="D1655" s="67" t="s">
        <v>342</v>
      </c>
      <c r="E1655" s="71">
        <v>0.129395534521104</v>
      </c>
      <c r="F1655" s="68">
        <v>61.993603411513902</v>
      </c>
      <c r="G1655" s="71">
        <v>0.229562659333265</v>
      </c>
      <c r="H1655" s="68">
        <v>8.8486140724946694</v>
      </c>
      <c r="I1655" s="71">
        <v>6.7252100528306397E-3</v>
      </c>
      <c r="J1655" s="68">
        <v>53.571428571428598</v>
      </c>
      <c r="K1655" s="71">
        <v>0.151898734177215</v>
      </c>
      <c r="L1655" s="68">
        <v>75.852878464818801</v>
      </c>
    </row>
    <row r="1656" spans="1:12" x14ac:dyDescent="0.2">
      <c r="A1656" s="72" t="s">
        <v>3471</v>
      </c>
      <c r="B1656" s="66" t="s">
        <v>3472</v>
      </c>
      <c r="C1656" s="67">
        <v>39</v>
      </c>
      <c r="D1656" s="67" t="s">
        <v>342</v>
      </c>
      <c r="E1656" s="71">
        <v>0.16624980768585701</v>
      </c>
      <c r="F1656" s="68">
        <v>71.535181236673793</v>
      </c>
      <c r="G1656" s="71">
        <v>0.25796812749004</v>
      </c>
      <c r="H1656" s="68">
        <v>48.081023454157801</v>
      </c>
      <c r="I1656" s="71">
        <v>2.7496645360842201E-4</v>
      </c>
      <c r="J1656" s="68">
        <v>2.7718550106609801</v>
      </c>
      <c r="K1656" s="71">
        <v>0.240506329113924</v>
      </c>
      <c r="L1656" s="68">
        <v>80.650319829424305</v>
      </c>
    </row>
    <row r="1657" spans="1:12" x14ac:dyDescent="0.2">
      <c r="A1657" s="72" t="s">
        <v>405</v>
      </c>
      <c r="B1657" s="66" t="s">
        <v>3473</v>
      </c>
      <c r="C1657" s="67">
        <v>39</v>
      </c>
      <c r="D1657" s="67" t="s">
        <v>342</v>
      </c>
      <c r="E1657" s="71">
        <v>0.22623990281093601</v>
      </c>
      <c r="F1657" s="68">
        <v>81.929637526652499</v>
      </c>
      <c r="G1657" s="71">
        <v>0.25697211155378502</v>
      </c>
      <c r="H1657" s="68">
        <v>46.641791044776099</v>
      </c>
      <c r="I1657" s="71">
        <v>4.0260778916799802E-3</v>
      </c>
      <c r="J1657" s="68">
        <v>39.818763326225998</v>
      </c>
      <c r="K1657" s="71">
        <v>0.417721518987342</v>
      </c>
      <c r="L1657" s="68">
        <v>86.833688699360394</v>
      </c>
    </row>
    <row r="1658" spans="1:12" x14ac:dyDescent="0.2">
      <c r="A1658" s="72" t="s">
        <v>3474</v>
      </c>
      <c r="B1658" s="66" t="s">
        <v>3475</v>
      </c>
      <c r="C1658" s="67">
        <v>39</v>
      </c>
      <c r="D1658" s="67" t="s">
        <v>342</v>
      </c>
      <c r="E1658" s="71">
        <v>0.16486415547555</v>
      </c>
      <c r="F1658" s="68">
        <v>71.268656716417894</v>
      </c>
      <c r="G1658" s="71">
        <v>0.150692489288522</v>
      </c>
      <c r="H1658" s="68">
        <v>3.7846481876332598</v>
      </c>
      <c r="I1658" s="71">
        <v>2.1278252393950301E-3</v>
      </c>
      <c r="J1658" s="68">
        <v>24.360341151385899</v>
      </c>
      <c r="K1658" s="71">
        <v>0.341772151898734</v>
      </c>
      <c r="L1658" s="68">
        <v>84.488272921108702</v>
      </c>
    </row>
    <row r="1659" spans="1:12" x14ac:dyDescent="0.2">
      <c r="A1659" s="72" t="s">
        <v>3476</v>
      </c>
      <c r="B1659" s="66" t="s">
        <v>3477</v>
      </c>
      <c r="C1659" s="67">
        <v>39</v>
      </c>
      <c r="D1659" s="67" t="s">
        <v>342</v>
      </c>
      <c r="E1659" s="71">
        <v>0.18304303845280701</v>
      </c>
      <c r="F1659" s="68">
        <v>74.946695095948797</v>
      </c>
      <c r="G1659" s="71">
        <v>0.24199517710500201</v>
      </c>
      <c r="H1659" s="68">
        <v>10.8742004264392</v>
      </c>
      <c r="I1659" s="71">
        <v>3.3364698989869798E-3</v>
      </c>
      <c r="J1659" s="68">
        <v>34.381663113006397</v>
      </c>
      <c r="K1659" s="71">
        <v>0.30379746835443</v>
      </c>
      <c r="L1659" s="68">
        <v>83.475479744136507</v>
      </c>
    </row>
    <row r="1660" spans="1:12" x14ac:dyDescent="0.2">
      <c r="A1660" s="72" t="s">
        <v>3478</v>
      </c>
      <c r="B1660" s="66" t="s">
        <v>3479</v>
      </c>
      <c r="C1660" s="67">
        <v>39</v>
      </c>
      <c r="D1660" s="67" t="s">
        <v>342</v>
      </c>
      <c r="E1660" s="71">
        <v>0.147663153278906</v>
      </c>
      <c r="F1660" s="68">
        <v>67.164179104477597</v>
      </c>
      <c r="G1660" s="71">
        <v>0.28957080356215098</v>
      </c>
      <c r="H1660" s="68">
        <v>73.560767590618298</v>
      </c>
      <c r="I1660" s="71">
        <v>1.5199220973530999E-3</v>
      </c>
      <c r="J1660" s="68">
        <v>17.590618336887001</v>
      </c>
      <c r="K1660" s="71">
        <v>0.151898734177215</v>
      </c>
      <c r="L1660" s="68">
        <v>75.852878464818801</v>
      </c>
    </row>
    <row r="1661" spans="1:12" x14ac:dyDescent="0.2">
      <c r="A1661" s="72" t="s">
        <v>3480</v>
      </c>
      <c r="B1661" s="66" t="s">
        <v>3481</v>
      </c>
      <c r="C1661" s="67">
        <v>39</v>
      </c>
      <c r="D1661" s="67" t="s">
        <v>342</v>
      </c>
      <c r="E1661" s="71">
        <v>0.126353367852889</v>
      </c>
      <c r="F1661" s="68">
        <v>61.194029850746297</v>
      </c>
      <c r="G1661" s="71">
        <v>0.100270034094615</v>
      </c>
      <c r="H1661" s="68">
        <v>2.0788912579957399</v>
      </c>
      <c r="I1661" s="71">
        <v>3.0905680582567999E-4</v>
      </c>
      <c r="J1661" s="68">
        <v>3.1449893390191899</v>
      </c>
      <c r="K1661" s="71">
        <v>0.278481012658228</v>
      </c>
      <c r="L1661" s="68">
        <v>82.622601279317706</v>
      </c>
    </row>
    <row r="1662" spans="1:12" x14ac:dyDescent="0.2">
      <c r="A1662" s="72" t="s">
        <v>3482</v>
      </c>
      <c r="B1662" s="66" t="s">
        <v>3483</v>
      </c>
      <c r="C1662" s="67">
        <v>39</v>
      </c>
      <c r="D1662" s="67" t="s">
        <v>342</v>
      </c>
      <c r="E1662" s="71">
        <v>0.113073943789178</v>
      </c>
      <c r="F1662" s="68">
        <v>54.530916844349697</v>
      </c>
      <c r="G1662" s="71">
        <v>0.107570548729267</v>
      </c>
      <c r="H1662" s="68">
        <v>2.3454157782516001</v>
      </c>
      <c r="I1662" s="71">
        <v>3.8031813724449001E-3</v>
      </c>
      <c r="J1662" s="68">
        <v>37.793176972281501</v>
      </c>
      <c r="K1662" s="71">
        <v>0.227848101265823</v>
      </c>
      <c r="L1662" s="68">
        <v>79.637526652451996</v>
      </c>
    </row>
    <row r="1663" spans="1:12" x14ac:dyDescent="0.2">
      <c r="A1663" s="72" t="s">
        <v>3484</v>
      </c>
      <c r="B1663" s="66" t="s">
        <v>3485</v>
      </c>
      <c r="C1663" s="67">
        <v>39</v>
      </c>
      <c r="D1663" s="67" t="s">
        <v>342</v>
      </c>
      <c r="E1663" s="71">
        <v>0.17338913031713901</v>
      </c>
      <c r="F1663" s="68">
        <v>73.294243070362498</v>
      </c>
      <c r="G1663" s="71">
        <v>0.29730631934587998</v>
      </c>
      <c r="H1663" s="68">
        <v>76.972281449893401</v>
      </c>
      <c r="I1663" s="71">
        <v>7.6711981878172398E-3</v>
      </c>
      <c r="J1663" s="68">
        <v>57.036247334754798</v>
      </c>
      <c r="K1663" s="71">
        <v>0.215189873417721</v>
      </c>
      <c r="L1663" s="68">
        <v>78.8912579957356</v>
      </c>
    </row>
    <row r="1664" spans="1:12" x14ac:dyDescent="0.2">
      <c r="A1664" s="72" t="s">
        <v>3486</v>
      </c>
      <c r="B1664" s="66" t="s">
        <v>3487</v>
      </c>
      <c r="C1664" s="67">
        <v>39</v>
      </c>
      <c r="D1664" s="67" t="s">
        <v>342</v>
      </c>
      <c r="E1664" s="71">
        <v>0.10574781904479</v>
      </c>
      <c r="F1664" s="68">
        <v>49.680170575692998</v>
      </c>
      <c r="G1664" s="71">
        <v>0.163300875969312</v>
      </c>
      <c r="H1664" s="68">
        <v>4.2643923240938202</v>
      </c>
      <c r="I1664" s="71">
        <v>2.0438469878433199E-3</v>
      </c>
      <c r="J1664" s="68">
        <v>23.1876332622601</v>
      </c>
      <c r="K1664" s="71">
        <v>0.151898734177215</v>
      </c>
      <c r="L1664" s="68">
        <v>75.852878464818801</v>
      </c>
    </row>
    <row r="1665" spans="1:12" x14ac:dyDescent="0.2">
      <c r="A1665" s="72" t="s">
        <v>3488</v>
      </c>
      <c r="B1665" s="66" t="s">
        <v>3489</v>
      </c>
      <c r="C1665" s="67">
        <v>39</v>
      </c>
      <c r="D1665" s="67" t="s">
        <v>342</v>
      </c>
      <c r="E1665" s="71">
        <v>0.13568794020652</v>
      </c>
      <c r="F1665" s="68">
        <v>64.339019189765494</v>
      </c>
      <c r="G1665" s="71">
        <v>0.31755530096267698</v>
      </c>
      <c r="H1665" s="68">
        <v>83.102345415778302</v>
      </c>
      <c r="I1665" s="71">
        <v>9.0092472017341103E-4</v>
      </c>
      <c r="J1665" s="68">
        <v>10.021321961620499</v>
      </c>
      <c r="K1665" s="71">
        <v>8.8607594936708903E-2</v>
      </c>
      <c r="L1665" s="68">
        <v>71.535181236673793</v>
      </c>
    </row>
    <row r="1666" spans="1:12" x14ac:dyDescent="0.2">
      <c r="A1666" s="72" t="s">
        <v>3490</v>
      </c>
      <c r="B1666" s="66" t="s">
        <v>3491</v>
      </c>
      <c r="C1666" s="67">
        <v>39</v>
      </c>
      <c r="D1666" s="67" t="s">
        <v>342</v>
      </c>
      <c r="E1666" s="71">
        <v>8.8909260693333297E-2</v>
      </c>
      <c r="F1666" s="68">
        <v>25.639658848614101</v>
      </c>
      <c r="G1666" s="71">
        <v>0.20034019757194399</v>
      </c>
      <c r="H1666" s="68">
        <v>5.9701492537313401</v>
      </c>
      <c r="I1666" s="71">
        <v>1.5754673115650202E-2</v>
      </c>
      <c r="J1666" s="68">
        <v>71.268656716417894</v>
      </c>
      <c r="K1666" s="71">
        <v>5.0632911392405097E-2</v>
      </c>
      <c r="L1666" s="68">
        <v>66.471215351812404</v>
      </c>
    </row>
    <row r="1667" spans="1:12" x14ac:dyDescent="0.2">
      <c r="A1667" s="72" t="s">
        <v>3492</v>
      </c>
      <c r="B1667" s="66" t="s">
        <v>3493</v>
      </c>
      <c r="C1667" s="67">
        <v>39</v>
      </c>
      <c r="D1667" s="67" t="s">
        <v>342</v>
      </c>
      <c r="E1667" s="71">
        <v>0.13826565596669099</v>
      </c>
      <c r="F1667" s="68">
        <v>64.978678038379499</v>
      </c>
      <c r="G1667" s="71">
        <v>0.24925404896922301</v>
      </c>
      <c r="H1667" s="68">
        <v>13.0597014925373</v>
      </c>
      <c r="I1667" s="71">
        <v>9.8595690553350307E-4</v>
      </c>
      <c r="J1667" s="68">
        <v>11.034115138592799</v>
      </c>
      <c r="K1667" s="71">
        <v>0.164556962025316</v>
      </c>
      <c r="L1667" s="68">
        <v>76.6524520255863</v>
      </c>
    </row>
    <row r="1668" spans="1:12" x14ac:dyDescent="0.2">
      <c r="A1668" s="72" t="s">
        <v>965</v>
      </c>
      <c r="B1668" s="66" t="s">
        <v>3494</v>
      </c>
      <c r="C1668" s="67">
        <v>39</v>
      </c>
      <c r="D1668" s="67" t="s">
        <v>342</v>
      </c>
      <c r="E1668" s="71">
        <v>8.5873223337353005E-2</v>
      </c>
      <c r="F1668" s="68">
        <v>16.7377398720682</v>
      </c>
      <c r="G1668" s="71">
        <v>0.24478086982955699</v>
      </c>
      <c r="H1668" s="68">
        <v>11.2473347547974</v>
      </c>
      <c r="I1668" s="71">
        <v>1.80572334400788E-4</v>
      </c>
      <c r="J1668" s="68">
        <v>1.8656716417910399</v>
      </c>
      <c r="K1668" s="71">
        <v>1.26582278481013E-2</v>
      </c>
      <c r="L1668" s="68">
        <v>55.7036247334755</v>
      </c>
    </row>
    <row r="1669" spans="1:12" x14ac:dyDescent="0.2">
      <c r="A1669" s="72" t="s">
        <v>3495</v>
      </c>
      <c r="B1669" s="66" t="s">
        <v>3496</v>
      </c>
      <c r="C1669" s="67">
        <v>39</v>
      </c>
      <c r="D1669" s="67" t="s">
        <v>342</v>
      </c>
      <c r="E1669" s="71">
        <v>0.143538581338504</v>
      </c>
      <c r="F1669" s="68">
        <v>66.471215351812404</v>
      </c>
      <c r="G1669" s="71">
        <v>0.27582115980522398</v>
      </c>
      <c r="H1669" s="68">
        <v>64.339019189765494</v>
      </c>
      <c r="I1669" s="71">
        <v>2.8958500330741599E-3</v>
      </c>
      <c r="J1669" s="68">
        <v>30.4904051172708</v>
      </c>
      <c r="K1669" s="71">
        <v>0.151898734177215</v>
      </c>
      <c r="L1669" s="68">
        <v>75.852878464818801</v>
      </c>
    </row>
    <row r="1670" spans="1:12" x14ac:dyDescent="0.2">
      <c r="A1670" s="72" t="s">
        <v>3497</v>
      </c>
      <c r="B1670" s="66" t="s">
        <v>3498</v>
      </c>
      <c r="C1670" s="67">
        <v>39</v>
      </c>
      <c r="D1670" s="67" t="s">
        <v>342</v>
      </c>
      <c r="E1670" s="71">
        <v>9.9947819751161404E-2</v>
      </c>
      <c r="F1670" s="68">
        <v>44.456289978678001</v>
      </c>
      <c r="G1670" s="71">
        <v>0.22349664579051801</v>
      </c>
      <c r="H1670" s="68">
        <v>7.8358208955223896</v>
      </c>
      <c r="I1670" s="71">
        <v>3.9744637435868303E-4</v>
      </c>
      <c r="J1670" s="68">
        <v>4.1577825159914701</v>
      </c>
      <c r="K1670" s="71">
        <v>7.5949367088607694E-2</v>
      </c>
      <c r="L1670" s="68">
        <v>70.415778251599093</v>
      </c>
    </row>
    <row r="1671" spans="1:12" x14ac:dyDescent="0.2">
      <c r="A1671" s="72" t="s">
        <v>3499</v>
      </c>
      <c r="B1671" s="66" t="s">
        <v>3500</v>
      </c>
      <c r="C1671" s="67">
        <v>39</v>
      </c>
      <c r="D1671" s="67" t="s">
        <v>342</v>
      </c>
      <c r="E1671" s="71">
        <v>7.19311631604721E-2</v>
      </c>
      <c r="F1671" s="68">
        <v>3.25159914712154</v>
      </c>
      <c r="G1671" s="71">
        <v>0.15183870211997599</v>
      </c>
      <c r="H1671" s="68">
        <v>3.8912579957356099</v>
      </c>
      <c r="I1671" s="71">
        <v>6.6364812093397505E-4</v>
      </c>
      <c r="J1671" s="68">
        <v>7.1428571428571397</v>
      </c>
      <c r="K1671" s="71">
        <v>6.3291139240506403E-2</v>
      </c>
      <c r="L1671" s="68">
        <v>68.443496801705805</v>
      </c>
    </row>
    <row r="1672" spans="1:12" x14ac:dyDescent="0.2">
      <c r="A1672" s="72" t="s">
        <v>3501</v>
      </c>
      <c r="B1672" s="66" t="s">
        <v>3502</v>
      </c>
      <c r="C1672" s="67">
        <v>39</v>
      </c>
      <c r="D1672" s="67" t="s">
        <v>342</v>
      </c>
      <c r="E1672" s="71">
        <v>3.7186722214825302E-2</v>
      </c>
      <c r="F1672" s="68">
        <v>0.79957356076759101</v>
      </c>
      <c r="G1672" s="71">
        <v>4.7391798061189698E-2</v>
      </c>
      <c r="H1672" s="68">
        <v>0.85287846481876295</v>
      </c>
      <c r="I1672" s="71">
        <v>8.7722934277997702E-4</v>
      </c>
      <c r="J1672" s="68">
        <v>9.5948827292110899</v>
      </c>
      <c r="K1672" s="71">
        <v>6.3291139240506403E-2</v>
      </c>
      <c r="L1672" s="68">
        <v>68.443496801705805</v>
      </c>
    </row>
    <row r="1673" spans="1:12" x14ac:dyDescent="0.2">
      <c r="A1673" s="72" t="s">
        <v>3503</v>
      </c>
      <c r="B1673" s="66" t="s">
        <v>3504</v>
      </c>
      <c r="C1673" s="67">
        <v>39</v>
      </c>
      <c r="D1673" s="67" t="s">
        <v>342</v>
      </c>
      <c r="E1673" s="71">
        <v>0.12510821781923401</v>
      </c>
      <c r="F1673" s="68">
        <v>60.660980810234499</v>
      </c>
      <c r="G1673" s="71">
        <v>0.30057442075087398</v>
      </c>
      <c r="H1673" s="68">
        <v>78.198294243070393</v>
      </c>
      <c r="I1673" s="71">
        <v>3.67755491625259E-2</v>
      </c>
      <c r="J1673" s="68">
        <v>83.262260127931796</v>
      </c>
      <c r="K1673" s="71">
        <v>3.7974683544303799E-2</v>
      </c>
      <c r="L1673" s="68">
        <v>64.339019189765494</v>
      </c>
    </row>
    <row r="1674" spans="1:12" x14ac:dyDescent="0.2">
      <c r="A1674" s="72" t="s">
        <v>3505</v>
      </c>
      <c r="B1674" s="66" t="s">
        <v>3506</v>
      </c>
      <c r="C1674" s="67">
        <v>39</v>
      </c>
      <c r="D1674" s="67" t="s">
        <v>342</v>
      </c>
      <c r="E1674" s="71">
        <v>9.2491383894839699E-2</v>
      </c>
      <c r="F1674" s="68">
        <v>33.4754797441365</v>
      </c>
      <c r="G1674" s="71">
        <v>0.235373009042462</v>
      </c>
      <c r="H1674" s="68">
        <v>9.86140724946695</v>
      </c>
      <c r="I1674" s="71">
        <v>4.1264590977530703E-3</v>
      </c>
      <c r="J1674" s="68">
        <v>40.778251599147097</v>
      </c>
      <c r="K1674" s="71">
        <v>3.7974683544303799E-2</v>
      </c>
      <c r="L1674" s="68">
        <v>64.339019189765494</v>
      </c>
    </row>
    <row r="1675" spans="1:12" x14ac:dyDescent="0.2">
      <c r="A1675" s="72" t="s">
        <v>3507</v>
      </c>
      <c r="B1675" s="66" t="s">
        <v>3508</v>
      </c>
      <c r="C1675" s="67">
        <v>39</v>
      </c>
      <c r="D1675" s="67" t="s">
        <v>342</v>
      </c>
      <c r="E1675" s="71">
        <v>0.139526044915075</v>
      </c>
      <c r="F1675" s="68">
        <v>65.298507462686601</v>
      </c>
      <c r="G1675" s="71">
        <v>0.33579535161478002</v>
      </c>
      <c r="H1675" s="68">
        <v>86.460554371002104</v>
      </c>
      <c r="I1675" s="71">
        <v>6.8334160418378103E-3</v>
      </c>
      <c r="J1675" s="68">
        <v>53.997867803837899</v>
      </c>
      <c r="K1675" s="71">
        <v>7.5949367088607694E-2</v>
      </c>
      <c r="L1675" s="68">
        <v>70.415778251599093</v>
      </c>
    </row>
    <row r="1676" spans="1:12" x14ac:dyDescent="0.2">
      <c r="A1676" s="72" t="s">
        <v>3509</v>
      </c>
      <c r="B1676" s="66" t="s">
        <v>3510</v>
      </c>
      <c r="C1676" s="67">
        <v>39</v>
      </c>
      <c r="D1676" s="67" t="s">
        <v>342</v>
      </c>
      <c r="E1676" s="71">
        <v>0.119176946638476</v>
      </c>
      <c r="F1676" s="68">
        <v>57.995735607675897</v>
      </c>
      <c r="G1676" s="71">
        <v>0.30049579459937997</v>
      </c>
      <c r="H1676" s="68">
        <v>78.091684434968002</v>
      </c>
      <c r="I1676" s="71">
        <v>6.4021339236438098E-3</v>
      </c>
      <c r="J1676" s="68">
        <v>52.718550106609797</v>
      </c>
      <c r="K1676" s="71">
        <v>5.0632911392405097E-2</v>
      </c>
      <c r="L1676" s="68">
        <v>66.471215351812404</v>
      </c>
    </row>
    <row r="1677" spans="1:12" x14ac:dyDescent="0.2">
      <c r="A1677" s="72" t="s">
        <v>3492</v>
      </c>
      <c r="B1677" s="66" t="s">
        <v>3511</v>
      </c>
      <c r="C1677" s="67">
        <v>39</v>
      </c>
      <c r="D1677" s="67" t="s">
        <v>342</v>
      </c>
      <c r="E1677" s="71">
        <v>0.16289275557762301</v>
      </c>
      <c r="F1677" s="68">
        <v>70.575692963752701</v>
      </c>
      <c r="G1677" s="71">
        <v>0.37076139884904802</v>
      </c>
      <c r="H1677" s="68">
        <v>90.565031982942401</v>
      </c>
      <c r="I1677" s="71">
        <v>3.9928172509084599E-3</v>
      </c>
      <c r="J1677" s="68">
        <v>39.498933901919003</v>
      </c>
      <c r="K1677" s="71">
        <v>0.113924050632911</v>
      </c>
      <c r="L1677" s="68">
        <v>73.400852878464804</v>
      </c>
    </row>
    <row r="1678" spans="1:12" x14ac:dyDescent="0.2">
      <c r="A1678" s="72" t="s">
        <v>3512</v>
      </c>
      <c r="B1678" s="66" t="s">
        <v>3513</v>
      </c>
      <c r="C1678" s="67">
        <v>39</v>
      </c>
      <c r="D1678" s="67" t="s">
        <v>342</v>
      </c>
      <c r="E1678" s="71">
        <v>0.13206488356325</v>
      </c>
      <c r="F1678" s="68">
        <v>62.793176972281501</v>
      </c>
      <c r="G1678" s="71">
        <v>0.362354593070841</v>
      </c>
      <c r="H1678" s="68">
        <v>89.712153518123699</v>
      </c>
      <c r="I1678" s="71">
        <v>8.5236019227052599E-3</v>
      </c>
      <c r="J1678" s="68">
        <v>59.221748400852903</v>
      </c>
      <c r="K1678" s="71">
        <v>2.5316455696202601E-2</v>
      </c>
      <c r="L1678" s="68">
        <v>61.460554371002097</v>
      </c>
    </row>
    <row r="1679" spans="1:12" x14ac:dyDescent="0.2">
      <c r="A1679" s="72" t="s">
        <v>3514</v>
      </c>
      <c r="B1679" s="66" t="s">
        <v>3515</v>
      </c>
      <c r="C1679" s="67">
        <v>39</v>
      </c>
      <c r="D1679" s="67" t="s">
        <v>342</v>
      </c>
      <c r="E1679" s="71">
        <v>0.106207343280097</v>
      </c>
      <c r="F1679" s="68">
        <v>50</v>
      </c>
      <c r="G1679" s="71">
        <v>0.26096112755366202</v>
      </c>
      <c r="H1679" s="68">
        <v>51.972281449893401</v>
      </c>
      <c r="I1679" s="71">
        <v>7.0279908942228603E-3</v>
      </c>
      <c r="J1679" s="68">
        <v>54.530916844349697</v>
      </c>
      <c r="K1679" s="71">
        <v>5.0632911392405097E-2</v>
      </c>
      <c r="L1679" s="68">
        <v>66.471215351812404</v>
      </c>
    </row>
    <row r="1680" spans="1:12" x14ac:dyDescent="0.2">
      <c r="A1680" s="72" t="s">
        <v>3516</v>
      </c>
      <c r="B1680" s="66" t="s">
        <v>3517</v>
      </c>
      <c r="C1680" s="67">
        <v>39</v>
      </c>
      <c r="D1680" s="67" t="s">
        <v>342</v>
      </c>
      <c r="E1680" s="71">
        <v>9.1986287880030201E-2</v>
      </c>
      <c r="F1680" s="68">
        <v>32.142857142857103</v>
      </c>
      <c r="G1680" s="71">
        <v>0.20169461655788701</v>
      </c>
      <c r="H1680" s="68">
        <v>6.1833688699360296</v>
      </c>
      <c r="I1680" s="71">
        <v>3.62895635379002E-2</v>
      </c>
      <c r="J1680" s="68">
        <v>83.102345415778302</v>
      </c>
      <c r="K1680" s="71">
        <v>3.7974683544303799E-2</v>
      </c>
      <c r="L1680" s="68">
        <v>64.339019189765494</v>
      </c>
    </row>
    <row r="1681" spans="1:12" x14ac:dyDescent="0.2">
      <c r="A1681" s="72" t="s">
        <v>3518</v>
      </c>
      <c r="B1681" s="66" t="s">
        <v>3519</v>
      </c>
      <c r="C1681" s="67">
        <v>73</v>
      </c>
      <c r="D1681" s="67" t="s">
        <v>342</v>
      </c>
      <c r="E1681" s="71">
        <v>0.16016814491532999</v>
      </c>
      <c r="F1681" s="68">
        <v>69.829424307036206</v>
      </c>
      <c r="G1681" s="71">
        <v>0.25</v>
      </c>
      <c r="H1681" s="68">
        <v>35.181236673774002</v>
      </c>
      <c r="I1681" s="71">
        <v>0.230504434745989</v>
      </c>
      <c r="J1681" s="68">
        <v>94.936034115138597</v>
      </c>
      <c r="K1681" s="71">
        <v>0</v>
      </c>
      <c r="L1681" s="68">
        <v>45.255863539445599</v>
      </c>
    </row>
    <row r="1682" spans="1:12" x14ac:dyDescent="0.2">
      <c r="A1682" s="72" t="s">
        <v>3520</v>
      </c>
      <c r="B1682" s="66" t="s">
        <v>3521</v>
      </c>
      <c r="C1682" s="67">
        <v>73</v>
      </c>
      <c r="D1682" s="67" t="s">
        <v>342</v>
      </c>
      <c r="E1682" s="71">
        <v>0.15794950237925101</v>
      </c>
      <c r="F1682" s="68">
        <v>69.402985074626898</v>
      </c>
      <c r="G1682" s="71">
        <v>0.25304343428878301</v>
      </c>
      <c r="H1682" s="68">
        <v>40.458422174840102</v>
      </c>
      <c r="I1682" s="71">
        <v>0.208146845000868</v>
      </c>
      <c r="J1682" s="68">
        <v>94.509594882729203</v>
      </c>
      <c r="K1682" s="71">
        <v>1.26582278481013E-2</v>
      </c>
      <c r="L1682" s="68">
        <v>55.7036247334755</v>
      </c>
    </row>
    <row r="1683" spans="1:12" x14ac:dyDescent="0.2">
      <c r="A1683" s="72" t="s">
        <v>3522</v>
      </c>
      <c r="B1683" s="66" t="s">
        <v>3523</v>
      </c>
      <c r="C1683" s="67">
        <v>73</v>
      </c>
      <c r="D1683" s="67" t="s">
        <v>342</v>
      </c>
      <c r="E1683" s="71">
        <v>0.19660270184148099</v>
      </c>
      <c r="F1683" s="68">
        <v>77.452025586353898</v>
      </c>
      <c r="G1683" s="71">
        <v>0.25</v>
      </c>
      <c r="H1683" s="68">
        <v>35.181236673774002</v>
      </c>
      <c r="I1683" s="71">
        <v>0.33980810552444302</v>
      </c>
      <c r="J1683" s="68">
        <v>97.121535181236695</v>
      </c>
      <c r="K1683" s="71">
        <v>0</v>
      </c>
      <c r="L1683" s="68">
        <v>45.255863539445599</v>
      </c>
    </row>
    <row r="1684" spans="1:12" x14ac:dyDescent="0.2">
      <c r="A1684" s="72" t="s">
        <v>3524</v>
      </c>
      <c r="B1684" s="66" t="s">
        <v>3525</v>
      </c>
      <c r="C1684" s="67">
        <v>73</v>
      </c>
      <c r="D1684" s="67" t="s">
        <v>342</v>
      </c>
      <c r="E1684" s="71">
        <v>0.19662977287914399</v>
      </c>
      <c r="F1684" s="68">
        <v>77.5053304904051</v>
      </c>
      <c r="G1684" s="71">
        <v>0.24982412535837201</v>
      </c>
      <c r="H1684" s="68">
        <v>13.7526652452026</v>
      </c>
      <c r="I1684" s="71">
        <v>0.34006519327906098</v>
      </c>
      <c r="J1684" s="68">
        <v>97.228144989339</v>
      </c>
      <c r="K1684" s="71">
        <v>0</v>
      </c>
      <c r="L1684" s="68">
        <v>45.255863539445599</v>
      </c>
    </row>
    <row r="1685" spans="1:12" x14ac:dyDescent="0.2">
      <c r="A1685" s="72" t="s">
        <v>3526</v>
      </c>
      <c r="B1685" s="66" t="s">
        <v>3527</v>
      </c>
      <c r="C1685" s="67">
        <v>73</v>
      </c>
      <c r="D1685" s="67" t="s">
        <v>342</v>
      </c>
      <c r="E1685" s="71">
        <v>0.19797298581703801</v>
      </c>
      <c r="F1685" s="68">
        <v>77.931769722814494</v>
      </c>
      <c r="G1685" s="71">
        <v>0.216761209353698</v>
      </c>
      <c r="H1685" s="68">
        <v>7.3560767590618301</v>
      </c>
      <c r="I1685" s="71">
        <v>0.37715774809741698</v>
      </c>
      <c r="J1685" s="68">
        <v>98.240938166311295</v>
      </c>
      <c r="K1685" s="71">
        <v>0</v>
      </c>
      <c r="L1685" s="68">
        <v>45.255863539445599</v>
      </c>
    </row>
    <row r="1686" spans="1:12" x14ac:dyDescent="0.2">
      <c r="A1686" s="72" t="s">
        <v>3528</v>
      </c>
      <c r="B1686" s="66" t="s">
        <v>3529</v>
      </c>
      <c r="C1686" s="67">
        <v>39</v>
      </c>
      <c r="D1686" s="67" t="s">
        <v>342</v>
      </c>
      <c r="E1686" s="71">
        <v>0.18007834451475799</v>
      </c>
      <c r="F1686" s="68">
        <v>74.200426439232402</v>
      </c>
      <c r="G1686" s="71">
        <v>0.45925630810092999</v>
      </c>
      <c r="H1686" s="68">
        <v>95.469083155650296</v>
      </c>
      <c r="I1686" s="71">
        <v>1.7687586202838401E-2</v>
      </c>
      <c r="J1686" s="68">
        <v>72.974413646055396</v>
      </c>
      <c r="K1686" s="71">
        <v>6.3291139240506403E-2</v>
      </c>
      <c r="L1686" s="68">
        <v>68.443496801705805</v>
      </c>
    </row>
    <row r="1687" spans="1:12" x14ac:dyDescent="0.2">
      <c r="A1687" s="72" t="s">
        <v>3530</v>
      </c>
      <c r="B1687" s="66" t="s">
        <v>3531</v>
      </c>
      <c r="C1687" s="67">
        <v>39</v>
      </c>
      <c r="D1687" s="67" t="s">
        <v>342</v>
      </c>
      <c r="E1687" s="71">
        <v>0.160466263013538</v>
      </c>
      <c r="F1687" s="68">
        <v>69.936034115138597</v>
      </c>
      <c r="G1687" s="71">
        <v>0.40232403718459497</v>
      </c>
      <c r="H1687" s="68">
        <v>93.176972281449906</v>
      </c>
      <c r="I1687" s="71">
        <v>3.1253847674104999E-3</v>
      </c>
      <c r="J1687" s="68">
        <v>32.462686567164198</v>
      </c>
      <c r="K1687" s="71">
        <v>7.5949367088607694E-2</v>
      </c>
      <c r="L1687" s="68">
        <v>70.415778251599093</v>
      </c>
    </row>
    <row r="1688" spans="1:12" x14ac:dyDescent="0.2">
      <c r="A1688" s="72" t="s">
        <v>550</v>
      </c>
      <c r="B1688" s="66" t="s">
        <v>3532</v>
      </c>
      <c r="C1688" s="67">
        <v>39</v>
      </c>
      <c r="D1688" s="67" t="s">
        <v>342</v>
      </c>
      <c r="E1688" s="71">
        <v>0.112686009497086</v>
      </c>
      <c r="F1688" s="68">
        <v>54.211087420042603</v>
      </c>
      <c r="G1688" s="71">
        <v>0.31091633466135499</v>
      </c>
      <c r="H1688" s="68">
        <v>81.716417910447802</v>
      </c>
      <c r="I1688" s="71">
        <v>1.82523813370042E-3</v>
      </c>
      <c r="J1688" s="68">
        <v>20.8955223880597</v>
      </c>
      <c r="K1688" s="71">
        <v>2.5316455696202601E-2</v>
      </c>
      <c r="L1688" s="68">
        <v>61.460554371002097</v>
      </c>
    </row>
    <row r="1689" spans="1:12" x14ac:dyDescent="0.2">
      <c r="A1689" s="72" t="s">
        <v>3533</v>
      </c>
      <c r="B1689" s="66" t="s">
        <v>3534</v>
      </c>
      <c r="C1689" s="67">
        <v>39</v>
      </c>
      <c r="D1689" s="67" t="s">
        <v>342</v>
      </c>
      <c r="E1689" s="71">
        <v>0.15111552579020501</v>
      </c>
      <c r="F1689" s="68">
        <v>67.963752665245195</v>
      </c>
      <c r="G1689" s="71">
        <v>0.36661797255422801</v>
      </c>
      <c r="H1689" s="68">
        <v>90.298507462686601</v>
      </c>
      <c r="I1689" s="71">
        <v>1.07792377277797E-2</v>
      </c>
      <c r="J1689" s="68">
        <v>63.965884861407297</v>
      </c>
      <c r="K1689" s="71">
        <v>7.5949367088607694E-2</v>
      </c>
      <c r="L1689" s="68">
        <v>70.415778251599093</v>
      </c>
    </row>
    <row r="1690" spans="1:12" x14ac:dyDescent="0.2">
      <c r="A1690" s="72" t="s">
        <v>3535</v>
      </c>
      <c r="B1690" s="66" t="s">
        <v>3536</v>
      </c>
      <c r="C1690" s="67">
        <v>39</v>
      </c>
      <c r="D1690" s="67" t="s">
        <v>342</v>
      </c>
      <c r="E1690" s="71">
        <v>0.12647229812766</v>
      </c>
      <c r="F1690" s="68">
        <v>61.2473347547974</v>
      </c>
      <c r="G1690" s="71">
        <v>0.332293050022134</v>
      </c>
      <c r="H1690" s="68">
        <v>85.767590618336897</v>
      </c>
      <c r="I1690" s="71">
        <v>2.1807388664644101E-2</v>
      </c>
      <c r="J1690" s="68">
        <v>76.812366737739893</v>
      </c>
      <c r="K1690" s="71">
        <v>2.5316455696202601E-2</v>
      </c>
      <c r="L1690" s="68">
        <v>61.460554371002097</v>
      </c>
    </row>
    <row r="1691" spans="1:12" x14ac:dyDescent="0.2">
      <c r="A1691" s="72" t="s">
        <v>3537</v>
      </c>
      <c r="B1691" s="66" t="s">
        <v>3538</v>
      </c>
      <c r="C1691" s="67">
        <v>39</v>
      </c>
      <c r="D1691" s="67" t="s">
        <v>342</v>
      </c>
      <c r="E1691" s="71">
        <v>0.271065917567888</v>
      </c>
      <c r="F1691" s="68">
        <v>86.567164179104495</v>
      </c>
      <c r="G1691" s="71">
        <v>0.70827799911465295</v>
      </c>
      <c r="H1691" s="68">
        <v>98.187633262260107</v>
      </c>
      <c r="I1691" s="71">
        <v>6.6945070044707899E-2</v>
      </c>
      <c r="J1691" s="68">
        <v>87.739872068230298</v>
      </c>
      <c r="K1691" s="71">
        <v>3.7974683544303799E-2</v>
      </c>
      <c r="L1691" s="68">
        <v>64.339019189765494</v>
      </c>
    </row>
    <row r="1692" spans="1:12" x14ac:dyDescent="0.2">
      <c r="A1692" s="72" t="s">
        <v>3539</v>
      </c>
      <c r="B1692" s="66" t="s">
        <v>3540</v>
      </c>
      <c r="C1692" s="67">
        <v>73</v>
      </c>
      <c r="D1692" s="67" t="s">
        <v>342</v>
      </c>
      <c r="E1692" s="71">
        <v>0.20563414038695199</v>
      </c>
      <c r="F1692" s="68">
        <v>79.477611940298502</v>
      </c>
      <c r="G1692" s="71">
        <v>0.23098481686373701</v>
      </c>
      <c r="H1692" s="68">
        <v>9.0085287846481901</v>
      </c>
      <c r="I1692" s="71">
        <v>0.37325937644901802</v>
      </c>
      <c r="J1692" s="68">
        <v>98.187633262260107</v>
      </c>
      <c r="K1692" s="71">
        <v>1.26582278481013E-2</v>
      </c>
      <c r="L1692" s="68">
        <v>55.7036247334755</v>
      </c>
    </row>
    <row r="1693" spans="1:12" x14ac:dyDescent="0.2">
      <c r="A1693" s="72" t="s">
        <v>3541</v>
      </c>
      <c r="B1693" s="66" t="s">
        <v>3542</v>
      </c>
      <c r="C1693" s="67">
        <v>39</v>
      </c>
      <c r="D1693" s="67" t="s">
        <v>342</v>
      </c>
      <c r="E1693" s="71">
        <v>0.21982066056087399</v>
      </c>
      <c r="F1693" s="68">
        <v>81.396588486140701</v>
      </c>
      <c r="G1693" s="71">
        <v>0.27605813275975499</v>
      </c>
      <c r="H1693" s="68">
        <v>64.605543710021294</v>
      </c>
      <c r="I1693" s="71">
        <v>3.65701347982887E-3</v>
      </c>
      <c r="J1693" s="68">
        <v>36.6737739872068</v>
      </c>
      <c r="K1693" s="71">
        <v>0.379746835443038</v>
      </c>
      <c r="L1693" s="68">
        <v>85.820895522388099</v>
      </c>
    </row>
    <row r="1694" spans="1:12" x14ac:dyDescent="0.2">
      <c r="A1694" s="72" t="s">
        <v>3543</v>
      </c>
      <c r="B1694" s="66" t="s">
        <v>3544</v>
      </c>
      <c r="C1694" s="67">
        <v>39</v>
      </c>
      <c r="D1694" s="67" t="s">
        <v>342</v>
      </c>
      <c r="E1694" s="71">
        <v>0.122671872622826</v>
      </c>
      <c r="F1694" s="68">
        <v>59.381663113006397</v>
      </c>
      <c r="G1694" s="71">
        <v>0.189497004684505</v>
      </c>
      <c r="H1694" s="68">
        <v>5.1705756929637499</v>
      </c>
      <c r="I1694" s="71">
        <v>1.30342331055672E-3</v>
      </c>
      <c r="J1694" s="68">
        <v>15.138592750533</v>
      </c>
      <c r="K1694" s="71">
        <v>0.177215189873418</v>
      </c>
      <c r="L1694" s="68">
        <v>77.398720682302795</v>
      </c>
    </row>
    <row r="1695" spans="1:12" x14ac:dyDescent="0.2">
      <c r="A1695" s="72" t="s">
        <v>3545</v>
      </c>
      <c r="B1695" s="66" t="s">
        <v>3546</v>
      </c>
      <c r="C1695" s="67">
        <v>39</v>
      </c>
      <c r="D1695" s="67" t="s">
        <v>342</v>
      </c>
      <c r="E1695" s="71">
        <v>0.18753159391412799</v>
      </c>
      <c r="F1695" s="68">
        <v>75.533049040511699</v>
      </c>
      <c r="G1695" s="71">
        <v>0.27678766000726102</v>
      </c>
      <c r="H1695" s="68">
        <v>65.191897654584196</v>
      </c>
      <c r="I1695" s="71">
        <v>7.3261090768955402E-3</v>
      </c>
      <c r="J1695" s="68">
        <v>55.810234541577799</v>
      </c>
      <c r="K1695" s="71">
        <v>0.278481012658228</v>
      </c>
      <c r="L1695" s="68">
        <v>82.622601279317706</v>
      </c>
    </row>
    <row r="1696" spans="1:12" x14ac:dyDescent="0.2">
      <c r="A1696" s="72" t="s">
        <v>718</v>
      </c>
      <c r="B1696" s="66" t="s">
        <v>3547</v>
      </c>
      <c r="C1696" s="67">
        <v>39</v>
      </c>
      <c r="D1696" s="67" t="s">
        <v>342</v>
      </c>
      <c r="E1696" s="71">
        <v>0.22740088738488101</v>
      </c>
      <c r="F1696" s="68">
        <v>82.196162046908299</v>
      </c>
      <c r="G1696" s="71">
        <v>0.23356804655647501</v>
      </c>
      <c r="H1696" s="68">
        <v>9.6481876332622605</v>
      </c>
      <c r="I1696" s="71">
        <v>5.5966409146243597E-3</v>
      </c>
      <c r="J1696" s="68">
        <v>49.093816631130103</v>
      </c>
      <c r="K1696" s="71">
        <v>0.443037974683544</v>
      </c>
      <c r="L1696" s="68">
        <v>87.473347547974399</v>
      </c>
    </row>
    <row r="1697" spans="1:12" x14ac:dyDescent="0.2">
      <c r="A1697" s="72" t="s">
        <v>721</v>
      </c>
      <c r="B1697" s="66" t="s">
        <v>3548</v>
      </c>
      <c r="C1697" s="67">
        <v>39</v>
      </c>
      <c r="D1697" s="67" t="s">
        <v>342</v>
      </c>
      <c r="E1697" s="71">
        <v>0.195231939341306</v>
      </c>
      <c r="F1697" s="68">
        <v>77.078891257995707</v>
      </c>
      <c r="G1697" s="71">
        <v>0.27806375383195497</v>
      </c>
      <c r="H1697" s="68">
        <v>66.044776119402997</v>
      </c>
      <c r="I1697" s="71">
        <v>3.8345958375336298E-3</v>
      </c>
      <c r="J1697" s="68">
        <v>38.166311300639698</v>
      </c>
      <c r="K1697" s="71">
        <v>0.30379746835443</v>
      </c>
      <c r="L1697" s="68">
        <v>83.475479744136507</v>
      </c>
    </row>
    <row r="1698" spans="1:12" x14ac:dyDescent="0.2">
      <c r="A1698" s="72" t="s">
        <v>727</v>
      </c>
      <c r="B1698" s="66" t="s">
        <v>3549</v>
      </c>
      <c r="C1698" s="67">
        <v>39</v>
      </c>
      <c r="D1698" s="67" t="s">
        <v>342</v>
      </c>
      <c r="E1698" s="71">
        <v>0.137633328240788</v>
      </c>
      <c r="F1698" s="68">
        <v>64.925373134328396</v>
      </c>
      <c r="G1698" s="71">
        <v>0.17181917183677201</v>
      </c>
      <c r="H1698" s="68">
        <v>4.5842217484008501</v>
      </c>
      <c r="I1698" s="71">
        <v>5.7448377166876099E-4</v>
      </c>
      <c r="J1698" s="68">
        <v>6.0234541577825196</v>
      </c>
      <c r="K1698" s="71">
        <v>0.240506329113924</v>
      </c>
      <c r="L1698" s="68">
        <v>80.650319829424305</v>
      </c>
    </row>
    <row r="1699" spans="1:12" x14ac:dyDescent="0.2">
      <c r="A1699" s="72" t="s">
        <v>3550</v>
      </c>
      <c r="B1699" s="66" t="s">
        <v>3551</v>
      </c>
      <c r="C1699" s="67">
        <v>39</v>
      </c>
      <c r="D1699" s="67" t="s">
        <v>342</v>
      </c>
      <c r="E1699" s="71">
        <v>9.1020837439411806E-2</v>
      </c>
      <c r="F1699" s="68">
        <v>30.223880597014901</v>
      </c>
      <c r="G1699" s="71">
        <v>0.158636161651873</v>
      </c>
      <c r="H1699" s="68">
        <v>4.1577825159914701</v>
      </c>
      <c r="I1699" s="71">
        <v>5.0230003345115798E-4</v>
      </c>
      <c r="J1699" s="68">
        <v>5.4371002132196198</v>
      </c>
      <c r="K1699" s="71">
        <v>0.113924050632911</v>
      </c>
      <c r="L1699" s="68">
        <v>73.400852878464804</v>
      </c>
    </row>
    <row r="1700" spans="1:12" x14ac:dyDescent="0.2">
      <c r="A1700" s="72" t="s">
        <v>3552</v>
      </c>
      <c r="B1700" s="66" t="s">
        <v>3553</v>
      </c>
      <c r="C1700" s="67">
        <v>39</v>
      </c>
      <c r="D1700" s="67" t="s">
        <v>342</v>
      </c>
      <c r="E1700" s="71">
        <v>0.39056244937960799</v>
      </c>
      <c r="F1700" s="68">
        <v>96.268656716417894</v>
      </c>
      <c r="G1700" s="71">
        <v>0.34723328906595802</v>
      </c>
      <c r="H1700" s="68">
        <v>88.0597014925373</v>
      </c>
      <c r="I1700" s="71">
        <v>1.66924894628206E-3</v>
      </c>
      <c r="J1700" s="68">
        <v>18.923240938166298</v>
      </c>
      <c r="K1700" s="71">
        <v>0.822784810126582</v>
      </c>
      <c r="L1700" s="68">
        <v>97.654584221748394</v>
      </c>
    </row>
    <row r="1701" spans="1:12" x14ac:dyDescent="0.2">
      <c r="A1701" s="72" t="s">
        <v>3554</v>
      </c>
      <c r="B1701" s="66" t="s">
        <v>3555</v>
      </c>
      <c r="C1701" s="67">
        <v>39</v>
      </c>
      <c r="D1701" s="67" t="s">
        <v>342</v>
      </c>
      <c r="E1701" s="71">
        <v>0.21663563628738799</v>
      </c>
      <c r="F1701" s="68">
        <v>80.703624733475493</v>
      </c>
      <c r="G1701" s="71">
        <v>0.255457843900329</v>
      </c>
      <c r="H1701" s="68">
        <v>43.763326226012801</v>
      </c>
      <c r="I1701" s="71">
        <v>2.0440016706955301E-3</v>
      </c>
      <c r="J1701" s="68">
        <v>23.240938166311299</v>
      </c>
      <c r="K1701" s="71">
        <v>0.392405063291139</v>
      </c>
      <c r="L1701" s="68">
        <v>86.353944562899798</v>
      </c>
    </row>
    <row r="1702" spans="1:12" x14ac:dyDescent="0.2">
      <c r="A1702" s="72" t="s">
        <v>3556</v>
      </c>
      <c r="B1702" s="66" t="s">
        <v>3557</v>
      </c>
      <c r="C1702" s="67">
        <v>39</v>
      </c>
      <c r="D1702" s="67" t="s">
        <v>342</v>
      </c>
      <c r="E1702" s="71">
        <v>0.196433351837251</v>
      </c>
      <c r="F1702" s="68">
        <v>77.345415778251606</v>
      </c>
      <c r="G1702" s="71">
        <v>0.23462511945504799</v>
      </c>
      <c r="H1702" s="68">
        <v>9.7547974413646106</v>
      </c>
      <c r="I1702" s="71">
        <v>2.4455630986916298E-4</v>
      </c>
      <c r="J1702" s="68">
        <v>2.45202558635394</v>
      </c>
      <c r="K1702" s="71">
        <v>0.354430379746835</v>
      </c>
      <c r="L1702" s="68">
        <v>85.074626865671604</v>
      </c>
    </row>
    <row r="1703" spans="1:12" x14ac:dyDescent="0.2">
      <c r="A1703" s="72" t="s">
        <v>3558</v>
      </c>
      <c r="B1703" s="66" t="s">
        <v>3559</v>
      </c>
      <c r="C1703" s="67">
        <v>39</v>
      </c>
      <c r="D1703" s="67" t="s">
        <v>342</v>
      </c>
      <c r="E1703" s="71">
        <v>3.6962015597092002E-2</v>
      </c>
      <c r="F1703" s="68">
        <v>0.74626865671641796</v>
      </c>
      <c r="G1703" s="71">
        <v>3.4929077166733401E-2</v>
      </c>
      <c r="H1703" s="68">
        <v>0.74626865671641796</v>
      </c>
      <c r="I1703" s="71">
        <v>7.60253593481461E-6</v>
      </c>
      <c r="J1703" s="68">
        <v>0.63965884861407296</v>
      </c>
      <c r="K1703" s="71">
        <v>7.5949367088607694E-2</v>
      </c>
      <c r="L1703" s="68">
        <v>70.415778251599093</v>
      </c>
    </row>
    <row r="1704" spans="1:12" x14ac:dyDescent="0.2">
      <c r="A1704" s="72" t="s">
        <v>3560</v>
      </c>
      <c r="B1704" s="66" t="s">
        <v>3561</v>
      </c>
      <c r="C1704" s="67">
        <v>39</v>
      </c>
      <c r="D1704" s="67" t="s">
        <v>342</v>
      </c>
      <c r="E1704" s="71">
        <v>3.0656213983875E-2</v>
      </c>
      <c r="F1704" s="68">
        <v>0.42643923240938197</v>
      </c>
      <c r="G1704" s="71">
        <v>2.8394401059821901E-2</v>
      </c>
      <c r="H1704" s="68">
        <v>0.63965884861407296</v>
      </c>
      <c r="I1704" s="71">
        <v>2.8310165129663101E-4</v>
      </c>
      <c r="J1704" s="68">
        <v>2.98507462686567</v>
      </c>
      <c r="K1704" s="71">
        <v>6.3291139240506403E-2</v>
      </c>
      <c r="L1704" s="68">
        <v>68.443496801705805</v>
      </c>
    </row>
    <row r="1705" spans="1:12" x14ac:dyDescent="0.2">
      <c r="A1705" s="72" t="s">
        <v>3428</v>
      </c>
      <c r="B1705" s="66" t="s">
        <v>3562</v>
      </c>
      <c r="C1705" s="67">
        <v>39</v>
      </c>
      <c r="D1705" s="67" t="s">
        <v>342</v>
      </c>
      <c r="E1705" s="71">
        <v>0.18944911887696</v>
      </c>
      <c r="F1705" s="68">
        <v>75.852878464818801</v>
      </c>
      <c r="G1705" s="71">
        <v>0.28830898627711399</v>
      </c>
      <c r="H1705" s="68">
        <v>72.707889125799596</v>
      </c>
      <c r="I1705" s="71">
        <v>1.5573576955386799E-3</v>
      </c>
      <c r="J1705" s="68">
        <v>18.017057569296401</v>
      </c>
      <c r="K1705" s="71">
        <v>0.278481012658228</v>
      </c>
      <c r="L1705" s="68">
        <v>82.622601279317706</v>
      </c>
    </row>
    <row r="1706" spans="1:12" x14ac:dyDescent="0.2">
      <c r="A1706" s="72" t="s">
        <v>3563</v>
      </c>
      <c r="B1706" s="66" t="s">
        <v>3564</v>
      </c>
      <c r="C1706" s="67">
        <v>39</v>
      </c>
      <c r="D1706" s="67" t="s">
        <v>342</v>
      </c>
      <c r="E1706" s="71">
        <v>0.20277817948601501</v>
      </c>
      <c r="F1706" s="68">
        <v>78.997867803837906</v>
      </c>
      <c r="G1706" s="71">
        <v>0.35136786188579</v>
      </c>
      <c r="H1706" s="68">
        <v>88.805970149253696</v>
      </c>
      <c r="I1706" s="71">
        <v>3.8021196102298199E-3</v>
      </c>
      <c r="J1706" s="68">
        <v>37.739872068230298</v>
      </c>
      <c r="K1706" s="71">
        <v>0.253164556962025</v>
      </c>
      <c r="L1706" s="68">
        <v>81.289978678038395</v>
      </c>
    </row>
    <row r="1707" spans="1:12" x14ac:dyDescent="0.2">
      <c r="A1707" s="72" t="s">
        <v>3565</v>
      </c>
      <c r="B1707" s="66" t="s">
        <v>3566</v>
      </c>
      <c r="C1707" s="67">
        <v>39</v>
      </c>
      <c r="D1707" s="67" t="s">
        <v>342</v>
      </c>
      <c r="E1707" s="71">
        <v>0.13181029948926401</v>
      </c>
      <c r="F1707" s="68">
        <v>62.686567164179102</v>
      </c>
      <c r="G1707" s="71">
        <v>0.166393202093986</v>
      </c>
      <c r="H1707" s="68">
        <v>4.3710021321961596</v>
      </c>
      <c r="I1707" s="71">
        <v>1.1895951079828001E-3</v>
      </c>
      <c r="J1707" s="68">
        <v>13.805970149253699</v>
      </c>
      <c r="K1707" s="71">
        <v>0.227848101265823</v>
      </c>
      <c r="L1707" s="68">
        <v>79.637526652451996</v>
      </c>
    </row>
    <row r="1708" spans="1:12" x14ac:dyDescent="0.2">
      <c r="A1708" s="72" t="s">
        <v>3567</v>
      </c>
      <c r="B1708" s="66" t="s">
        <v>3568</v>
      </c>
      <c r="C1708" s="67">
        <v>39</v>
      </c>
      <c r="D1708" s="67" t="s">
        <v>342</v>
      </c>
      <c r="E1708" s="71">
        <v>0.16934556763796599</v>
      </c>
      <c r="F1708" s="68">
        <v>72.4946695095949</v>
      </c>
      <c r="G1708" s="71">
        <v>0.27519000644751901</v>
      </c>
      <c r="H1708" s="68">
        <v>63.699360341151397</v>
      </c>
      <c r="I1708" s="71">
        <v>4.9985952005577698E-3</v>
      </c>
      <c r="J1708" s="68">
        <v>45.948827292110899</v>
      </c>
      <c r="K1708" s="71">
        <v>0.227848101265823</v>
      </c>
      <c r="L1708" s="68">
        <v>79.637526652451996</v>
      </c>
    </row>
    <row r="1709" spans="1:12" x14ac:dyDescent="0.2">
      <c r="A1709" s="72" t="s">
        <v>3569</v>
      </c>
      <c r="B1709" s="66" t="s">
        <v>3570</v>
      </c>
      <c r="C1709" s="67">
        <v>39</v>
      </c>
      <c r="D1709" s="67" t="s">
        <v>342</v>
      </c>
      <c r="E1709" s="71">
        <v>0.33420580741558498</v>
      </c>
      <c r="F1709" s="68">
        <v>92.057569296375306</v>
      </c>
      <c r="G1709" s="71">
        <v>0.25751183533017102</v>
      </c>
      <c r="H1709" s="68">
        <v>47.228144989339</v>
      </c>
      <c r="I1709" s="71">
        <v>2.35865995748132E-2</v>
      </c>
      <c r="J1709" s="68">
        <v>77.985074626865696</v>
      </c>
      <c r="K1709" s="71">
        <v>0.721518987341772</v>
      </c>
      <c r="L1709" s="68">
        <v>95.362473347548004</v>
      </c>
    </row>
    <row r="1710" spans="1:12" x14ac:dyDescent="0.2">
      <c r="A1710" s="72" t="s">
        <v>3571</v>
      </c>
      <c r="B1710" s="66" t="s">
        <v>3572</v>
      </c>
      <c r="C1710" s="67">
        <v>39</v>
      </c>
      <c r="D1710" s="67" t="s">
        <v>342</v>
      </c>
      <c r="E1710" s="71">
        <v>0.238420533339924</v>
      </c>
      <c r="F1710" s="68">
        <v>83.102345415778302</v>
      </c>
      <c r="G1710" s="71">
        <v>0.23625112630384701</v>
      </c>
      <c r="H1710" s="68">
        <v>10.0746268656716</v>
      </c>
      <c r="I1710" s="71">
        <v>1.0656043336177701E-2</v>
      </c>
      <c r="J1710" s="68">
        <v>63.699360341151397</v>
      </c>
      <c r="K1710" s="71">
        <v>0.468354430379747</v>
      </c>
      <c r="L1710" s="68">
        <v>88.166311300639606</v>
      </c>
    </row>
    <row r="1711" spans="1:12" x14ac:dyDescent="0.2">
      <c r="A1711" s="72" t="s">
        <v>3573</v>
      </c>
      <c r="B1711" s="66" t="s">
        <v>3574</v>
      </c>
      <c r="C1711" s="67">
        <v>39</v>
      </c>
      <c r="D1711" s="67" t="s">
        <v>342</v>
      </c>
      <c r="E1711" s="71">
        <v>0.30415857235931598</v>
      </c>
      <c r="F1711" s="68">
        <v>88.699360341151404</v>
      </c>
      <c r="G1711" s="71">
        <v>0.33992400415295498</v>
      </c>
      <c r="H1711" s="68">
        <v>87.100213219616194</v>
      </c>
      <c r="I1711" s="71">
        <v>2.9314597604360002E-3</v>
      </c>
      <c r="J1711" s="68">
        <v>30.756929637526699</v>
      </c>
      <c r="K1711" s="71">
        <v>0.569620253164557</v>
      </c>
      <c r="L1711" s="68">
        <v>90.884861407249502</v>
      </c>
    </row>
    <row r="1712" spans="1:12" x14ac:dyDescent="0.2">
      <c r="A1712" s="72" t="s">
        <v>3575</v>
      </c>
      <c r="B1712" s="66" t="s">
        <v>3576</v>
      </c>
      <c r="C1712" s="67">
        <v>39</v>
      </c>
      <c r="D1712" s="67" t="s">
        <v>342</v>
      </c>
      <c r="E1712" s="71">
        <v>0.161450934556919</v>
      </c>
      <c r="F1712" s="68">
        <v>70.255863539445599</v>
      </c>
      <c r="G1712" s="71">
        <v>0.23006257101115701</v>
      </c>
      <c r="H1712" s="68">
        <v>8.9552238805970106</v>
      </c>
      <c r="I1712" s="71">
        <v>1.1256756975754499E-3</v>
      </c>
      <c r="J1712" s="68">
        <v>13.0597014925373</v>
      </c>
      <c r="K1712" s="71">
        <v>0.253164556962025</v>
      </c>
      <c r="L1712" s="68">
        <v>81.289978678038395</v>
      </c>
    </row>
    <row r="1713" spans="1:12" x14ac:dyDescent="0.2">
      <c r="A1713" s="72" t="s">
        <v>3577</v>
      </c>
      <c r="B1713" s="66" t="s">
        <v>3578</v>
      </c>
      <c r="C1713" s="67">
        <v>39</v>
      </c>
      <c r="D1713" s="67" t="s">
        <v>342</v>
      </c>
      <c r="E1713" s="71">
        <v>0.123297447694627</v>
      </c>
      <c r="F1713" s="68">
        <v>59.808102345415797</v>
      </c>
      <c r="G1713" s="71">
        <v>0.103584561676657</v>
      </c>
      <c r="H1713" s="68">
        <v>2.23880597014925</v>
      </c>
      <c r="I1713" s="71">
        <v>4.8499659709845902E-4</v>
      </c>
      <c r="J1713" s="68">
        <v>5.3304904051172697</v>
      </c>
      <c r="K1713" s="71">
        <v>0.265822784810127</v>
      </c>
      <c r="L1713" s="68">
        <v>81.982942430703602</v>
      </c>
    </row>
    <row r="1714" spans="1:12" x14ac:dyDescent="0.2">
      <c r="A1714" s="72" t="s">
        <v>3579</v>
      </c>
      <c r="B1714" s="66" t="s">
        <v>3580</v>
      </c>
      <c r="C1714" s="67">
        <v>39</v>
      </c>
      <c r="D1714" s="67" t="s">
        <v>342</v>
      </c>
      <c r="E1714" s="71">
        <v>8.22397962730263E-2</v>
      </c>
      <c r="F1714" s="68">
        <v>5.0639658848614104</v>
      </c>
      <c r="G1714" s="71">
        <v>0.105651707404434</v>
      </c>
      <c r="H1714" s="68">
        <v>2.2921108742004299</v>
      </c>
      <c r="I1714" s="71">
        <v>1.8271750855309501E-3</v>
      </c>
      <c r="J1714" s="68">
        <v>20.948827292110899</v>
      </c>
      <c r="K1714" s="71">
        <v>0.139240506329114</v>
      </c>
      <c r="L1714" s="68">
        <v>75</v>
      </c>
    </row>
    <row r="1715" spans="1:12" x14ac:dyDescent="0.2">
      <c r="A1715" s="72" t="s">
        <v>3581</v>
      </c>
      <c r="B1715" s="66" t="s">
        <v>3582</v>
      </c>
      <c r="C1715" s="67">
        <v>39</v>
      </c>
      <c r="D1715" s="67" t="s">
        <v>342</v>
      </c>
      <c r="E1715" s="71">
        <v>5.22704619594326E-2</v>
      </c>
      <c r="F1715" s="68">
        <v>2.02558635394456</v>
      </c>
      <c r="G1715" s="71">
        <v>3.9840637450199202E-3</v>
      </c>
      <c r="H1715" s="68">
        <v>0.37313432835820898</v>
      </c>
      <c r="I1715" s="71">
        <v>9.2858795606244496E-4</v>
      </c>
      <c r="J1715" s="68">
        <v>10.181236673774</v>
      </c>
      <c r="K1715" s="71">
        <v>0.151898734177215</v>
      </c>
      <c r="L1715" s="68">
        <v>75.852878464818801</v>
      </c>
    </row>
    <row r="1716" spans="1:12" x14ac:dyDescent="0.2">
      <c r="A1716" s="72" t="s">
        <v>3583</v>
      </c>
      <c r="B1716" s="66" t="s">
        <v>3584</v>
      </c>
      <c r="C1716" s="67">
        <v>39</v>
      </c>
      <c r="D1716" s="67" t="s">
        <v>342</v>
      </c>
      <c r="E1716" s="71">
        <v>0.141226153124206</v>
      </c>
      <c r="F1716" s="68">
        <v>65.778251599147097</v>
      </c>
      <c r="G1716" s="71">
        <v>0.17378136218147899</v>
      </c>
      <c r="H1716" s="68">
        <v>4.6908315565032002</v>
      </c>
      <c r="I1716" s="71">
        <v>9.3907680772159999E-3</v>
      </c>
      <c r="J1716" s="68">
        <v>60.927505330490398</v>
      </c>
      <c r="K1716" s="71">
        <v>0.240506329113924</v>
      </c>
      <c r="L1716" s="68">
        <v>80.650319829424305</v>
      </c>
    </row>
    <row r="1717" spans="1:12" x14ac:dyDescent="0.2">
      <c r="A1717" s="72" t="s">
        <v>3585</v>
      </c>
      <c r="B1717" s="66" t="s">
        <v>3586</v>
      </c>
      <c r="C1717" s="67">
        <v>39</v>
      </c>
      <c r="D1717" s="67" t="s">
        <v>342</v>
      </c>
      <c r="E1717" s="71">
        <v>0.20893167858033601</v>
      </c>
      <c r="F1717" s="68">
        <v>79.904051172707895</v>
      </c>
      <c r="G1717" s="71">
        <v>0.25398406374501997</v>
      </c>
      <c r="H1717" s="68">
        <v>41.9509594882729</v>
      </c>
      <c r="I1717" s="71">
        <v>5.7223644010499499E-3</v>
      </c>
      <c r="J1717" s="68">
        <v>49.840085287846499</v>
      </c>
      <c r="K1717" s="71">
        <v>0.367088607594937</v>
      </c>
      <c r="L1717" s="68">
        <v>85.501066098080997</v>
      </c>
    </row>
    <row r="1718" spans="1:12" x14ac:dyDescent="0.2">
      <c r="A1718" s="72" t="s">
        <v>2447</v>
      </c>
      <c r="B1718" s="66" t="s">
        <v>3587</v>
      </c>
      <c r="C1718" s="67">
        <v>39</v>
      </c>
      <c r="D1718" s="67" t="s">
        <v>342</v>
      </c>
      <c r="E1718" s="71">
        <v>0.20581108951138799</v>
      </c>
      <c r="F1718" s="68">
        <v>79.530916844349704</v>
      </c>
      <c r="G1718" s="71">
        <v>0.25014161996359302</v>
      </c>
      <c r="H1718" s="68">
        <v>35.287846481876301</v>
      </c>
      <c r="I1718" s="71">
        <v>2.0304097563488899E-4</v>
      </c>
      <c r="J1718" s="68">
        <v>1.97228144989339</v>
      </c>
      <c r="K1718" s="71">
        <v>0.367088607594937</v>
      </c>
      <c r="L1718" s="68">
        <v>85.501066098080997</v>
      </c>
    </row>
    <row r="1719" spans="1:12" x14ac:dyDescent="0.2">
      <c r="A1719" s="72" t="s">
        <v>1961</v>
      </c>
      <c r="B1719" s="66" t="s">
        <v>3588</v>
      </c>
      <c r="C1719" s="67">
        <v>39</v>
      </c>
      <c r="D1719" s="67" t="s">
        <v>342</v>
      </c>
      <c r="E1719" s="71">
        <v>0.115576198087478</v>
      </c>
      <c r="F1719" s="68">
        <v>55.9701492537313</v>
      </c>
      <c r="G1719" s="71">
        <v>0.23250704396961899</v>
      </c>
      <c r="H1719" s="68">
        <v>9.3816631130064003</v>
      </c>
      <c r="I1719" s="71">
        <v>2.97499659903541E-4</v>
      </c>
      <c r="J1719" s="68">
        <v>3.0916844349680201</v>
      </c>
      <c r="K1719" s="71">
        <v>0.113924050632911</v>
      </c>
      <c r="L1719" s="68">
        <v>73.400852878464804</v>
      </c>
    </row>
    <row r="1720" spans="1:12" x14ac:dyDescent="0.2">
      <c r="A1720" s="72" t="s">
        <v>3589</v>
      </c>
      <c r="B1720" s="66" t="s">
        <v>3590</v>
      </c>
      <c r="C1720" s="67">
        <v>39</v>
      </c>
      <c r="D1720" s="67" t="s">
        <v>342</v>
      </c>
      <c r="E1720" s="71">
        <v>0.322529315020956</v>
      </c>
      <c r="F1720" s="68">
        <v>91.364605543709999</v>
      </c>
      <c r="G1720" s="71">
        <v>0.31113042726908602</v>
      </c>
      <c r="H1720" s="68">
        <v>81.769722814498905</v>
      </c>
      <c r="I1720" s="71">
        <v>1.0887897540618001E-2</v>
      </c>
      <c r="J1720" s="68">
        <v>64.285714285714306</v>
      </c>
      <c r="K1720" s="71">
        <v>0.645569620253165</v>
      </c>
      <c r="L1720" s="68">
        <v>93.3368869936034</v>
      </c>
    </row>
    <row r="1721" spans="1:12" x14ac:dyDescent="0.2">
      <c r="A1721" s="72" t="s">
        <v>3591</v>
      </c>
      <c r="B1721" s="66" t="s">
        <v>3592</v>
      </c>
      <c r="C1721" s="67">
        <v>39</v>
      </c>
      <c r="D1721" s="67" t="s">
        <v>342</v>
      </c>
      <c r="E1721" s="71">
        <v>0.115998026094203</v>
      </c>
      <c r="F1721" s="68">
        <v>56.130063965884901</v>
      </c>
      <c r="G1721" s="71">
        <v>5.6396635679504203E-2</v>
      </c>
      <c r="H1721" s="68">
        <v>1.1194029850746301</v>
      </c>
      <c r="I1721" s="71">
        <v>4.5820209677618299E-4</v>
      </c>
      <c r="J1721" s="68">
        <v>4.9573560767590603</v>
      </c>
      <c r="K1721" s="71">
        <v>0.291139240506329</v>
      </c>
      <c r="L1721" s="68">
        <v>83.102345415778302</v>
      </c>
    </row>
    <row r="1722" spans="1:12" x14ac:dyDescent="0.2">
      <c r="A1722" s="72" t="s">
        <v>3593</v>
      </c>
      <c r="B1722" s="66" t="s">
        <v>3594</v>
      </c>
      <c r="C1722" s="67">
        <v>39</v>
      </c>
      <c r="D1722" s="67" t="s">
        <v>342</v>
      </c>
      <c r="E1722" s="71">
        <v>0.28620180889226898</v>
      </c>
      <c r="F1722" s="68">
        <v>87.473347547974399</v>
      </c>
      <c r="G1722" s="71">
        <v>0.22441127178071399</v>
      </c>
      <c r="H1722" s="68">
        <v>7.9424307036247299</v>
      </c>
      <c r="I1722" s="71">
        <v>1.2827624910311101E-3</v>
      </c>
      <c r="J1722" s="68">
        <v>14.978678038379501</v>
      </c>
      <c r="K1722" s="71">
        <v>0.632911392405063</v>
      </c>
      <c r="L1722" s="68">
        <v>92.697228144989296</v>
      </c>
    </row>
    <row r="1723" spans="1:12" x14ac:dyDescent="0.2">
      <c r="A1723" s="72" t="s">
        <v>3595</v>
      </c>
      <c r="B1723" s="66" t="s">
        <v>3596</v>
      </c>
      <c r="C1723" s="67">
        <v>39</v>
      </c>
      <c r="D1723" s="67" t="s">
        <v>342</v>
      </c>
      <c r="E1723" s="71">
        <v>0.240936236313535</v>
      </c>
      <c r="F1723" s="68">
        <v>83.475479744136507</v>
      </c>
      <c r="G1723" s="71">
        <v>0.156542042814418</v>
      </c>
      <c r="H1723" s="68">
        <v>4.0511727078891298</v>
      </c>
      <c r="I1723" s="71">
        <v>9.3046408097311201E-3</v>
      </c>
      <c r="J1723" s="68">
        <v>60.767590618336897</v>
      </c>
      <c r="K1723" s="71">
        <v>0.556962025316456</v>
      </c>
      <c r="L1723" s="68">
        <v>90.298507462686601</v>
      </c>
    </row>
    <row r="1724" spans="1:12" x14ac:dyDescent="0.2">
      <c r="A1724" s="72" t="s">
        <v>3597</v>
      </c>
      <c r="B1724" s="66" t="s">
        <v>3598</v>
      </c>
      <c r="C1724" s="67">
        <v>39</v>
      </c>
      <c r="D1724" s="67" t="s">
        <v>342</v>
      </c>
      <c r="E1724" s="71">
        <v>5.4971954352749201E-2</v>
      </c>
      <c r="F1724" s="68">
        <v>2.1321961620469101</v>
      </c>
      <c r="G1724" s="71">
        <v>0</v>
      </c>
      <c r="H1724" s="68">
        <v>0.15991471215351799</v>
      </c>
      <c r="I1724" s="71">
        <v>3.5890103293121598E-4</v>
      </c>
      <c r="J1724" s="68">
        <v>3.46481876332623</v>
      </c>
      <c r="K1724" s="71">
        <v>0.164556962025316</v>
      </c>
      <c r="L1724" s="68">
        <v>76.6524520255863</v>
      </c>
    </row>
    <row r="1725" spans="1:12" x14ac:dyDescent="0.2">
      <c r="A1725" s="72" t="s">
        <v>1054</v>
      </c>
      <c r="B1725" s="66" t="s">
        <v>3599</v>
      </c>
      <c r="C1725" s="67">
        <v>39</v>
      </c>
      <c r="D1725" s="67" t="s">
        <v>342</v>
      </c>
      <c r="E1725" s="71">
        <v>0.123479857480512</v>
      </c>
      <c r="F1725" s="68">
        <v>60.021321961620501</v>
      </c>
      <c r="G1725" s="71">
        <v>0.25270139178384199</v>
      </c>
      <c r="H1725" s="68">
        <v>39.552238805970099</v>
      </c>
      <c r="I1725" s="71">
        <v>3.8141300247823999E-3</v>
      </c>
      <c r="J1725" s="68">
        <v>37.953091684435002</v>
      </c>
      <c r="K1725" s="71">
        <v>0.113924050632911</v>
      </c>
      <c r="L1725" s="68">
        <v>73.400852878464804</v>
      </c>
    </row>
    <row r="1726" spans="1:12" x14ac:dyDescent="0.2">
      <c r="A1726" s="72" t="s">
        <v>3600</v>
      </c>
      <c r="B1726" s="66" t="s">
        <v>3601</v>
      </c>
      <c r="C1726" s="67">
        <v>39</v>
      </c>
      <c r="D1726" s="67" t="s">
        <v>342</v>
      </c>
      <c r="E1726" s="71">
        <v>1.36542437843563E-2</v>
      </c>
      <c r="F1726" s="68">
        <v>5.3304904051172698E-2</v>
      </c>
      <c r="G1726" s="71">
        <v>2.9880478087649402E-3</v>
      </c>
      <c r="H1726" s="68">
        <v>0.31982942430703598</v>
      </c>
      <c r="I1726" s="71">
        <v>0</v>
      </c>
      <c r="J1726" s="68">
        <v>0.47974413646055403</v>
      </c>
      <c r="K1726" s="71">
        <v>3.7974683544303799E-2</v>
      </c>
      <c r="L1726" s="68">
        <v>64.339019189765494</v>
      </c>
    </row>
    <row r="1727" spans="1:12" x14ac:dyDescent="0.2">
      <c r="A1727" s="72" t="s">
        <v>3602</v>
      </c>
      <c r="B1727" s="66" t="s">
        <v>3603</v>
      </c>
      <c r="C1727" s="67">
        <v>39</v>
      </c>
      <c r="D1727" s="67" t="s">
        <v>342</v>
      </c>
      <c r="E1727" s="71">
        <v>5.8021854901183903E-2</v>
      </c>
      <c r="F1727" s="68">
        <v>2.3454157782516001</v>
      </c>
      <c r="G1727" s="71">
        <v>7.2799741918741404E-2</v>
      </c>
      <c r="H1727" s="68">
        <v>1.43923240938166</v>
      </c>
      <c r="I1727" s="71">
        <v>0</v>
      </c>
      <c r="J1727" s="68">
        <v>0.47974413646055403</v>
      </c>
      <c r="K1727" s="71">
        <v>0.10126582278481</v>
      </c>
      <c r="L1727" s="68">
        <v>72.388059701492494</v>
      </c>
    </row>
    <row r="1728" spans="1:12" x14ac:dyDescent="0.2">
      <c r="A1728" s="72" t="s">
        <v>3604</v>
      </c>
      <c r="B1728" s="66" t="s">
        <v>3605</v>
      </c>
      <c r="C1728" s="67">
        <v>39</v>
      </c>
      <c r="D1728" s="67" t="s">
        <v>342</v>
      </c>
      <c r="E1728" s="71">
        <v>0.18981766066615599</v>
      </c>
      <c r="F1728" s="68">
        <v>76.066098081023497</v>
      </c>
      <c r="G1728" s="71">
        <v>0.199785073647823</v>
      </c>
      <c r="H1728" s="68">
        <v>5.9168443496801704</v>
      </c>
      <c r="I1728" s="71">
        <v>1.52375286038093E-2</v>
      </c>
      <c r="J1728" s="68">
        <v>70.842217484008501</v>
      </c>
      <c r="K1728" s="71">
        <v>0.354430379746835</v>
      </c>
      <c r="L1728" s="68">
        <v>85.074626865671604</v>
      </c>
    </row>
    <row r="1729" spans="1:12" x14ac:dyDescent="0.2">
      <c r="A1729" s="72" t="s">
        <v>3606</v>
      </c>
      <c r="B1729" s="66" t="s">
        <v>3607</v>
      </c>
      <c r="C1729" s="67">
        <v>39</v>
      </c>
      <c r="D1729" s="67" t="s">
        <v>342</v>
      </c>
      <c r="E1729" s="71">
        <v>0.16458282224239701</v>
      </c>
      <c r="F1729" s="68">
        <v>71.1087420042644</v>
      </c>
      <c r="G1729" s="71">
        <v>0.29022576361221802</v>
      </c>
      <c r="H1729" s="68">
        <v>74.147121535181199</v>
      </c>
      <c r="I1729" s="71">
        <v>9.9105754535388905E-4</v>
      </c>
      <c r="J1729" s="68">
        <v>11.194029850746301</v>
      </c>
      <c r="K1729" s="71">
        <v>0.20253164556962</v>
      </c>
      <c r="L1729" s="68">
        <v>78.411513859275004</v>
      </c>
    </row>
    <row r="1730" spans="1:12" x14ac:dyDescent="0.2">
      <c r="A1730" s="72" t="s">
        <v>3608</v>
      </c>
      <c r="B1730" s="66" t="s">
        <v>3609</v>
      </c>
      <c r="C1730" s="67">
        <v>39</v>
      </c>
      <c r="D1730" s="67" t="s">
        <v>342</v>
      </c>
      <c r="E1730" s="71">
        <v>0.17094578700416699</v>
      </c>
      <c r="F1730" s="68">
        <v>72.814498933901902</v>
      </c>
      <c r="G1730" s="71">
        <v>0.19611147617087701</v>
      </c>
      <c r="H1730" s="68">
        <v>5.4371002132196198</v>
      </c>
      <c r="I1730" s="71">
        <v>2.70188639093124E-4</v>
      </c>
      <c r="J1730" s="68">
        <v>2.6652452025586402</v>
      </c>
      <c r="K1730" s="71">
        <v>0.316455696202532</v>
      </c>
      <c r="L1730" s="68">
        <v>83.955223880597003</v>
      </c>
    </row>
    <row r="1731" spans="1:12" x14ac:dyDescent="0.2">
      <c r="A1731" s="72" t="s">
        <v>3610</v>
      </c>
      <c r="B1731" s="66" t="s">
        <v>3611</v>
      </c>
      <c r="C1731" s="67">
        <v>39</v>
      </c>
      <c r="D1731" s="67" t="s">
        <v>342</v>
      </c>
      <c r="E1731" s="71">
        <v>0.15413314310623699</v>
      </c>
      <c r="F1731" s="68">
        <v>68.603411513859299</v>
      </c>
      <c r="G1731" s="71">
        <v>0.25870646813783299</v>
      </c>
      <c r="H1731" s="68">
        <v>48.560767590618298</v>
      </c>
      <c r="I1731" s="71">
        <v>1.16131561125713E-3</v>
      </c>
      <c r="J1731" s="68">
        <v>13.5394456289979</v>
      </c>
      <c r="K1731" s="71">
        <v>0.20253164556962</v>
      </c>
      <c r="L1731" s="68">
        <v>78.411513859275004</v>
      </c>
    </row>
    <row r="1732" spans="1:12" x14ac:dyDescent="0.2">
      <c r="A1732" s="72" t="s">
        <v>3612</v>
      </c>
      <c r="B1732" s="66" t="s">
        <v>3613</v>
      </c>
      <c r="C1732" s="67">
        <v>39</v>
      </c>
      <c r="D1732" s="67" t="s">
        <v>342</v>
      </c>
      <c r="E1732" s="71">
        <v>0.11859594234673899</v>
      </c>
      <c r="F1732" s="68">
        <v>57.675906183368902</v>
      </c>
      <c r="G1732" s="71">
        <v>0.241863776407306</v>
      </c>
      <c r="H1732" s="68">
        <v>10.7675906183369</v>
      </c>
      <c r="I1732" s="71">
        <v>0</v>
      </c>
      <c r="J1732" s="68">
        <v>0.47974413646055403</v>
      </c>
      <c r="K1732" s="71">
        <v>0.113924050632911</v>
      </c>
      <c r="L1732" s="68">
        <v>73.400852878464804</v>
      </c>
    </row>
    <row r="1733" spans="1:12" x14ac:dyDescent="0.2">
      <c r="A1733" s="72" t="s">
        <v>3614</v>
      </c>
      <c r="B1733" s="66" t="s">
        <v>3615</v>
      </c>
      <c r="C1733" s="67">
        <v>39</v>
      </c>
      <c r="D1733" s="67" t="s">
        <v>342</v>
      </c>
      <c r="E1733" s="71">
        <v>5.0496797560550997E-2</v>
      </c>
      <c r="F1733" s="68">
        <v>1.8656716417910399</v>
      </c>
      <c r="G1733" s="71">
        <v>4.9499778663125299E-2</v>
      </c>
      <c r="H1733" s="68">
        <v>0.95948827292110905</v>
      </c>
      <c r="I1733" s="71">
        <v>7.2479123371757895E-4</v>
      </c>
      <c r="J1733" s="68">
        <v>7.8358208955223896</v>
      </c>
      <c r="K1733" s="71">
        <v>0.10126582278481</v>
      </c>
      <c r="L1733" s="68">
        <v>72.388059701492494</v>
      </c>
    </row>
    <row r="1734" spans="1:12" x14ac:dyDescent="0.2">
      <c r="A1734" s="72" t="s">
        <v>3616</v>
      </c>
      <c r="B1734" s="66" t="s">
        <v>3617</v>
      </c>
      <c r="C1734" s="67">
        <v>39</v>
      </c>
      <c r="D1734" s="67" t="s">
        <v>342</v>
      </c>
      <c r="E1734" s="71">
        <v>1.44795861986901E-2</v>
      </c>
      <c r="F1734" s="68">
        <v>0.10660980810234499</v>
      </c>
      <c r="G1734" s="71">
        <v>5.4404603806994202E-3</v>
      </c>
      <c r="H1734" s="68">
        <v>0.42643923240938197</v>
      </c>
      <c r="I1734" s="71">
        <v>2.3614671067163001E-5</v>
      </c>
      <c r="J1734" s="68">
        <v>0.74626865671641796</v>
      </c>
      <c r="K1734" s="71">
        <v>3.7974683544303799E-2</v>
      </c>
      <c r="L1734" s="68">
        <v>64.339019189765494</v>
      </c>
    </row>
    <row r="1735" spans="1:12" x14ac:dyDescent="0.2">
      <c r="A1735" s="72" t="s">
        <v>3618</v>
      </c>
      <c r="B1735" s="66" t="s">
        <v>3619</v>
      </c>
      <c r="C1735" s="67">
        <v>39</v>
      </c>
      <c r="D1735" s="67" t="s">
        <v>342</v>
      </c>
      <c r="E1735" s="71">
        <v>3.6673433030475398E-2</v>
      </c>
      <c r="F1735" s="68">
        <v>0.69296375266524501</v>
      </c>
      <c r="G1735" s="71">
        <v>3.4070932002818403E-2</v>
      </c>
      <c r="H1735" s="68">
        <v>0.69296375266524501</v>
      </c>
      <c r="I1735" s="71">
        <v>0</v>
      </c>
      <c r="J1735" s="68">
        <v>0.47974413646055403</v>
      </c>
      <c r="K1735" s="71">
        <v>7.5949367088607694E-2</v>
      </c>
      <c r="L1735" s="68">
        <v>70.415778251599093</v>
      </c>
    </row>
    <row r="1736" spans="1:12" x14ac:dyDescent="0.2">
      <c r="A1736" s="72" t="s">
        <v>965</v>
      </c>
      <c r="B1736" s="66" t="s">
        <v>3620</v>
      </c>
      <c r="C1736" s="67">
        <v>39</v>
      </c>
      <c r="D1736" s="67" t="s">
        <v>342</v>
      </c>
      <c r="E1736" s="71">
        <v>3.9121746442495699E-2</v>
      </c>
      <c r="F1736" s="68">
        <v>1.1194029850746301</v>
      </c>
      <c r="G1736" s="71">
        <v>0</v>
      </c>
      <c r="H1736" s="68">
        <v>0.15991471215351799</v>
      </c>
      <c r="I1736" s="71">
        <v>3.4411886945757402E-3</v>
      </c>
      <c r="J1736" s="68">
        <v>35.234541577825198</v>
      </c>
      <c r="K1736" s="71">
        <v>0.113924050632911</v>
      </c>
      <c r="L1736" s="68">
        <v>73.400852878464804</v>
      </c>
    </row>
    <row r="1737" spans="1:12" x14ac:dyDescent="0.2">
      <c r="A1737" s="72" t="s">
        <v>3621</v>
      </c>
      <c r="B1737" s="66" t="s">
        <v>3622</v>
      </c>
      <c r="C1737" s="67">
        <v>39</v>
      </c>
      <c r="D1737" s="67" t="s">
        <v>342</v>
      </c>
      <c r="E1737" s="71">
        <v>0.132659201576353</v>
      </c>
      <c r="F1737" s="68">
        <v>63.166311300639698</v>
      </c>
      <c r="G1737" s="71">
        <v>0.14401329649747399</v>
      </c>
      <c r="H1737" s="68">
        <v>3.46481876332623</v>
      </c>
      <c r="I1737" s="71">
        <v>7.9975126955893596E-4</v>
      </c>
      <c r="J1737" s="68">
        <v>8.6353944562899798</v>
      </c>
      <c r="K1737" s="71">
        <v>0.253164556962025</v>
      </c>
      <c r="L1737" s="68">
        <v>81.289978678038395</v>
      </c>
    </row>
    <row r="1738" spans="1:12" x14ac:dyDescent="0.2">
      <c r="A1738" s="72" t="s">
        <v>3623</v>
      </c>
      <c r="B1738" s="66" t="s">
        <v>3624</v>
      </c>
      <c r="C1738" s="67">
        <v>39</v>
      </c>
      <c r="D1738" s="67" t="s">
        <v>342</v>
      </c>
      <c r="E1738" s="71">
        <v>3.7861684640718998E-2</v>
      </c>
      <c r="F1738" s="68">
        <v>0.906183368869936</v>
      </c>
      <c r="G1738" s="71">
        <v>2.2757857459052701E-2</v>
      </c>
      <c r="H1738" s="68">
        <v>0.53304904051172697</v>
      </c>
      <c r="I1738" s="71">
        <v>2.2196015263955199E-3</v>
      </c>
      <c r="J1738" s="68">
        <v>25.159914712153501</v>
      </c>
      <c r="K1738" s="71">
        <v>8.8607594936708903E-2</v>
      </c>
      <c r="L1738" s="68">
        <v>71.535181236673793</v>
      </c>
    </row>
    <row r="1739" spans="1:12" x14ac:dyDescent="0.2">
      <c r="A1739" s="72" t="s">
        <v>3625</v>
      </c>
      <c r="B1739" s="66" t="s">
        <v>3626</v>
      </c>
      <c r="C1739" s="67">
        <v>39</v>
      </c>
      <c r="D1739" s="67" t="s">
        <v>342</v>
      </c>
      <c r="E1739" s="71">
        <v>0.16653231716726499</v>
      </c>
      <c r="F1739" s="68">
        <v>71.641791044776099</v>
      </c>
      <c r="G1739" s="71">
        <v>0.29607941359170198</v>
      </c>
      <c r="H1739" s="68">
        <v>76.439232409381702</v>
      </c>
      <c r="I1739" s="71">
        <v>9.8589234047248607E-4</v>
      </c>
      <c r="J1739" s="68">
        <v>10.9808102345416</v>
      </c>
      <c r="K1739" s="71">
        <v>0.20253164556962</v>
      </c>
      <c r="L1739" s="68">
        <v>78.411513859275004</v>
      </c>
    </row>
    <row r="1740" spans="1:12" x14ac:dyDescent="0.2">
      <c r="A1740" s="72" t="s">
        <v>3627</v>
      </c>
      <c r="B1740" s="66" t="s">
        <v>3628</v>
      </c>
      <c r="C1740" s="67">
        <v>39</v>
      </c>
      <c r="D1740" s="67" t="s">
        <v>342</v>
      </c>
      <c r="E1740" s="71">
        <v>0.12344171831506</v>
      </c>
      <c r="F1740" s="68">
        <v>59.968017057569298</v>
      </c>
      <c r="G1740" s="71">
        <v>0.28127756525890102</v>
      </c>
      <c r="H1740" s="68">
        <v>68.976545842217504</v>
      </c>
      <c r="I1740" s="71">
        <v>4.3999474956923798E-4</v>
      </c>
      <c r="J1740" s="68">
        <v>4.6908315565032002</v>
      </c>
      <c r="K1740" s="71">
        <v>8.8607594936708903E-2</v>
      </c>
      <c r="L1740" s="68">
        <v>71.535181236673793</v>
      </c>
    </row>
    <row r="1741" spans="1:12" x14ac:dyDescent="0.2">
      <c r="A1741" s="72" t="s">
        <v>3629</v>
      </c>
      <c r="B1741" s="66" t="s">
        <v>3630</v>
      </c>
      <c r="C1741" s="67">
        <v>39</v>
      </c>
      <c r="D1741" s="67" t="s">
        <v>342</v>
      </c>
      <c r="E1741" s="71">
        <v>6.2535545152660105E-2</v>
      </c>
      <c r="F1741" s="68">
        <v>2.5586353944562901</v>
      </c>
      <c r="G1741" s="71">
        <v>8.4367493472536206E-2</v>
      </c>
      <c r="H1741" s="68">
        <v>1.5458422174840101</v>
      </c>
      <c r="I1741" s="71">
        <v>1.46315470487352E-2</v>
      </c>
      <c r="J1741" s="68">
        <v>70.042643923240902</v>
      </c>
      <c r="K1741" s="71">
        <v>8.8607594936708903E-2</v>
      </c>
      <c r="L1741" s="68">
        <v>71.535181236673793</v>
      </c>
    </row>
    <row r="1742" spans="1:12" x14ac:dyDescent="0.2">
      <c r="A1742" s="72" t="s">
        <v>3631</v>
      </c>
      <c r="B1742" s="66" t="s">
        <v>3632</v>
      </c>
      <c r="C1742" s="67">
        <v>39</v>
      </c>
      <c r="D1742" s="67" t="s">
        <v>342</v>
      </c>
      <c r="E1742" s="71">
        <v>0.131062568443159</v>
      </c>
      <c r="F1742" s="68">
        <v>62.420042643923203</v>
      </c>
      <c r="G1742" s="71">
        <v>0.26608898706664902</v>
      </c>
      <c r="H1742" s="68">
        <v>56.236673773987199</v>
      </c>
      <c r="I1742" s="71">
        <v>5.1643978181399803E-4</v>
      </c>
      <c r="J1742" s="68">
        <v>5.6503198294243102</v>
      </c>
      <c r="K1742" s="71">
        <v>0.126582278481013</v>
      </c>
      <c r="L1742" s="68">
        <v>74.200426439232402</v>
      </c>
    </row>
    <row r="1743" spans="1:12" x14ac:dyDescent="0.2">
      <c r="A1743" s="72" t="s">
        <v>3633</v>
      </c>
      <c r="B1743" s="66" t="s">
        <v>3634</v>
      </c>
      <c r="C1743" s="67">
        <v>39</v>
      </c>
      <c r="D1743" s="67" t="s">
        <v>342</v>
      </c>
      <c r="E1743" s="71">
        <v>0.13292977095741501</v>
      </c>
      <c r="F1743" s="68">
        <v>63.272921108741997</v>
      </c>
      <c r="G1743" s="71">
        <v>0.29451969898184999</v>
      </c>
      <c r="H1743" s="68">
        <v>75.959488272921106</v>
      </c>
      <c r="I1743" s="71">
        <v>3.0037911055854098E-3</v>
      </c>
      <c r="J1743" s="68">
        <v>31.4498933901919</v>
      </c>
      <c r="K1743" s="71">
        <v>0.10126582278481</v>
      </c>
      <c r="L1743" s="68">
        <v>72.388059701492494</v>
      </c>
    </row>
    <row r="1744" spans="1:12" x14ac:dyDescent="0.2">
      <c r="A1744" s="72" t="s">
        <v>3635</v>
      </c>
      <c r="B1744" s="66" t="s">
        <v>3636</v>
      </c>
      <c r="C1744" s="67">
        <v>39</v>
      </c>
      <c r="D1744" s="67" t="s">
        <v>342</v>
      </c>
      <c r="E1744" s="71">
        <v>0.13411936614836301</v>
      </c>
      <c r="F1744" s="68">
        <v>63.7526652452026</v>
      </c>
      <c r="G1744" s="71">
        <v>0.25</v>
      </c>
      <c r="H1744" s="68">
        <v>35.181236673774002</v>
      </c>
      <c r="I1744" s="71">
        <v>4.59364267874498E-4</v>
      </c>
      <c r="J1744" s="68">
        <v>5.01066098081023</v>
      </c>
      <c r="K1744" s="71">
        <v>0.151898734177215</v>
      </c>
      <c r="L1744" s="68">
        <v>75.852878464818801</v>
      </c>
    </row>
    <row r="1745" spans="1:12" x14ac:dyDescent="0.2">
      <c r="A1745" s="72" t="s">
        <v>3637</v>
      </c>
      <c r="B1745" s="66" t="s">
        <v>3638</v>
      </c>
      <c r="C1745" s="67">
        <v>39</v>
      </c>
      <c r="D1745" s="67" t="s">
        <v>342</v>
      </c>
      <c r="E1745" s="71">
        <v>0.100210970464135</v>
      </c>
      <c r="F1745" s="68">
        <v>44.669509594882697</v>
      </c>
      <c r="G1745" s="71">
        <v>0.25</v>
      </c>
      <c r="H1745" s="68">
        <v>35.181236673774002</v>
      </c>
      <c r="I1745" s="71">
        <v>0</v>
      </c>
      <c r="J1745" s="68">
        <v>0.47974413646055403</v>
      </c>
      <c r="K1745" s="71">
        <v>5.0632911392405097E-2</v>
      </c>
      <c r="L1745" s="68">
        <v>66.471215351812404</v>
      </c>
    </row>
    <row r="1746" spans="1:12" x14ac:dyDescent="0.2">
      <c r="A1746" s="72" t="s">
        <v>3639</v>
      </c>
      <c r="B1746" s="66" t="s">
        <v>3640</v>
      </c>
      <c r="C1746" s="67">
        <v>39</v>
      </c>
      <c r="D1746" s="67" t="s">
        <v>342</v>
      </c>
      <c r="E1746" s="71">
        <v>0.13826981994589699</v>
      </c>
      <c r="F1746" s="68">
        <v>65.031982942430702</v>
      </c>
      <c r="G1746" s="71">
        <v>0.25</v>
      </c>
      <c r="H1746" s="68">
        <v>35.181236673774002</v>
      </c>
      <c r="I1746" s="71">
        <v>2.5249781237432001E-4</v>
      </c>
      <c r="J1746" s="68">
        <v>2.5586353944562901</v>
      </c>
      <c r="K1746" s="71">
        <v>0.164556962025316</v>
      </c>
      <c r="L1746" s="68">
        <v>76.6524520255863</v>
      </c>
    </row>
    <row r="1747" spans="1:12" x14ac:dyDescent="0.2">
      <c r="A1747" s="72" t="s">
        <v>3641</v>
      </c>
      <c r="B1747" s="66" t="s">
        <v>3642</v>
      </c>
      <c r="C1747" s="67">
        <v>39</v>
      </c>
      <c r="D1747" s="67" t="s">
        <v>342</v>
      </c>
      <c r="E1747" s="71">
        <v>0.10878300289168</v>
      </c>
      <c r="F1747" s="68">
        <v>51.332622601279297</v>
      </c>
      <c r="G1747" s="71">
        <v>0.25</v>
      </c>
      <c r="H1747" s="68">
        <v>35.181236673774002</v>
      </c>
      <c r="I1747" s="71">
        <v>3.99641586433279E-4</v>
      </c>
      <c r="J1747" s="68">
        <v>4.2643923240938202</v>
      </c>
      <c r="K1747" s="71">
        <v>7.5949367088607694E-2</v>
      </c>
      <c r="L1747" s="68">
        <v>70.415778251599093</v>
      </c>
    </row>
    <row r="1748" spans="1:12" x14ac:dyDescent="0.2">
      <c r="A1748" s="72" t="s">
        <v>3643</v>
      </c>
      <c r="B1748" s="66" t="s">
        <v>3644</v>
      </c>
      <c r="C1748" s="67">
        <v>39</v>
      </c>
      <c r="D1748" s="67" t="s">
        <v>342</v>
      </c>
      <c r="E1748" s="71">
        <v>9.2050317107160495E-2</v>
      </c>
      <c r="F1748" s="68">
        <v>32.462686567164198</v>
      </c>
      <c r="G1748" s="71">
        <v>0.25</v>
      </c>
      <c r="H1748" s="68">
        <v>35.181236673774002</v>
      </c>
      <c r="I1748" s="71">
        <v>8.3449562527907199E-4</v>
      </c>
      <c r="J1748" s="68">
        <v>9.0618336886993607</v>
      </c>
      <c r="K1748" s="71">
        <v>2.5316455696202601E-2</v>
      </c>
      <c r="L1748" s="68">
        <v>61.460554371002097</v>
      </c>
    </row>
    <row r="1749" spans="1:12" x14ac:dyDescent="0.2">
      <c r="A1749" s="72" t="s">
        <v>3645</v>
      </c>
      <c r="B1749" s="66" t="s">
        <v>3646</v>
      </c>
      <c r="C1749" s="67">
        <v>39</v>
      </c>
      <c r="D1749" s="67" t="s">
        <v>342</v>
      </c>
      <c r="E1749" s="71">
        <v>7.7217914905125501E-2</v>
      </c>
      <c r="F1749" s="68">
        <v>4.0511727078891298</v>
      </c>
      <c r="G1749" s="71">
        <v>0.20626027904264499</v>
      </c>
      <c r="H1749" s="68">
        <v>6.4498933901918996</v>
      </c>
      <c r="I1749" s="71">
        <v>7.70099765286634E-5</v>
      </c>
      <c r="J1749" s="68">
        <v>1.1727078891258</v>
      </c>
      <c r="K1749" s="71">
        <v>2.5316455696202601E-2</v>
      </c>
      <c r="L1749" s="68">
        <v>61.460554371002097</v>
      </c>
    </row>
    <row r="1750" spans="1:12" x14ac:dyDescent="0.2">
      <c r="A1750" s="72" t="s">
        <v>3647</v>
      </c>
      <c r="B1750" s="66" t="s">
        <v>3648</v>
      </c>
      <c r="C1750" s="67">
        <v>39</v>
      </c>
      <c r="D1750" s="67" t="s">
        <v>342</v>
      </c>
      <c r="E1750" s="71">
        <v>0.15321571661768499</v>
      </c>
      <c r="F1750" s="68">
        <v>68.390191897654603</v>
      </c>
      <c r="G1750" s="71">
        <v>0.38707642404522402</v>
      </c>
      <c r="H1750" s="68">
        <v>92.004264392324103</v>
      </c>
      <c r="I1750" s="71">
        <v>9.2795865673233405E-3</v>
      </c>
      <c r="J1750" s="68">
        <v>60.660980810234499</v>
      </c>
      <c r="K1750" s="71">
        <v>6.3291139240506403E-2</v>
      </c>
      <c r="L1750" s="68">
        <v>68.443496801705805</v>
      </c>
    </row>
    <row r="1751" spans="1:12" x14ac:dyDescent="0.2">
      <c r="A1751" s="72" t="s">
        <v>3649</v>
      </c>
      <c r="B1751" s="66" t="s">
        <v>3650</v>
      </c>
      <c r="C1751" s="67">
        <v>39</v>
      </c>
      <c r="D1751" s="67" t="s">
        <v>342</v>
      </c>
      <c r="E1751" s="71">
        <v>8.77967062659675E-2</v>
      </c>
      <c r="F1751" s="68">
        <v>21.5351812366738</v>
      </c>
      <c r="G1751" s="71">
        <v>0.19765404596805</v>
      </c>
      <c r="H1751" s="68">
        <v>5.4904051172707904</v>
      </c>
      <c r="I1751" s="71">
        <v>2.4449335893467102E-3</v>
      </c>
      <c r="J1751" s="68">
        <v>26.972281449893401</v>
      </c>
      <c r="K1751" s="71">
        <v>6.3291139240506403E-2</v>
      </c>
      <c r="L1751" s="68">
        <v>68.443496801705805</v>
      </c>
    </row>
    <row r="1752" spans="1:12" x14ac:dyDescent="0.2">
      <c r="A1752" s="72" t="s">
        <v>3651</v>
      </c>
      <c r="B1752" s="66" t="s">
        <v>3652</v>
      </c>
      <c r="C1752" s="67">
        <v>39</v>
      </c>
      <c r="D1752" s="67" t="s">
        <v>342</v>
      </c>
      <c r="E1752" s="71">
        <v>0.127258111918127</v>
      </c>
      <c r="F1752" s="68">
        <v>61.513859275053299</v>
      </c>
      <c r="G1752" s="71">
        <v>0.32761367013430398</v>
      </c>
      <c r="H1752" s="68">
        <v>84.968017057569298</v>
      </c>
      <c r="I1752" s="71">
        <v>3.52775422767177E-3</v>
      </c>
      <c r="J1752" s="68">
        <v>35.874200426439202</v>
      </c>
      <c r="K1752" s="71">
        <v>5.0632911392405097E-2</v>
      </c>
      <c r="L1752" s="68">
        <v>66.471215351812404</v>
      </c>
    </row>
    <row r="1753" spans="1:12" x14ac:dyDescent="0.2">
      <c r="A1753" s="72" t="s">
        <v>3653</v>
      </c>
      <c r="B1753" s="66" t="s">
        <v>3654</v>
      </c>
      <c r="C1753" s="67">
        <v>39</v>
      </c>
      <c r="D1753" s="67" t="s">
        <v>342</v>
      </c>
      <c r="E1753" s="71">
        <v>0.111025366584144</v>
      </c>
      <c r="F1753" s="68">
        <v>53.251599147121503</v>
      </c>
      <c r="G1753" s="71">
        <v>0.23221745681797401</v>
      </c>
      <c r="H1753" s="68">
        <v>9.2217484008528796</v>
      </c>
      <c r="I1753" s="71">
        <v>1.2251047997748E-2</v>
      </c>
      <c r="J1753" s="68">
        <v>66.311300639658796</v>
      </c>
      <c r="K1753" s="71">
        <v>8.8607594936708903E-2</v>
      </c>
      <c r="L1753" s="68">
        <v>71.535181236673793</v>
      </c>
    </row>
    <row r="1754" spans="1:12" x14ac:dyDescent="0.2">
      <c r="A1754" s="72" t="s">
        <v>2976</v>
      </c>
      <c r="B1754" s="66" t="s">
        <v>3655</v>
      </c>
      <c r="C1754" s="67">
        <v>39</v>
      </c>
      <c r="D1754" s="67" t="s">
        <v>342</v>
      </c>
      <c r="E1754" s="71">
        <v>0.1310964171091</v>
      </c>
      <c r="F1754" s="68">
        <v>62.526652452025601</v>
      </c>
      <c r="G1754" s="71">
        <v>0.34457123715423099</v>
      </c>
      <c r="H1754" s="68">
        <v>87.846481876332604</v>
      </c>
      <c r="I1754" s="71">
        <v>2.34015584768659E-2</v>
      </c>
      <c r="J1754" s="68">
        <v>77.825159914712103</v>
      </c>
      <c r="K1754" s="71">
        <v>2.5316455696202601E-2</v>
      </c>
      <c r="L1754" s="68">
        <v>61.460554371002097</v>
      </c>
    </row>
    <row r="1755" spans="1:12" x14ac:dyDescent="0.2">
      <c r="A1755" s="72" t="s">
        <v>3656</v>
      </c>
      <c r="B1755" s="66" t="s">
        <v>3657</v>
      </c>
      <c r="C1755" s="67">
        <v>39</v>
      </c>
      <c r="D1755" s="67" t="s">
        <v>342</v>
      </c>
      <c r="E1755" s="71">
        <v>0.123765509962548</v>
      </c>
      <c r="F1755" s="68">
        <v>60.447761194029802</v>
      </c>
      <c r="G1755" s="71">
        <v>0.32484388000151598</v>
      </c>
      <c r="H1755" s="68">
        <v>84.648187633262296</v>
      </c>
      <c r="I1755" s="71">
        <v>2.11361941899244E-2</v>
      </c>
      <c r="J1755" s="68">
        <v>76.545842217483994</v>
      </c>
      <c r="K1755" s="71">
        <v>2.5316455696202601E-2</v>
      </c>
      <c r="L1755" s="68">
        <v>61.460554371002097</v>
      </c>
    </row>
    <row r="1756" spans="1:12" x14ac:dyDescent="0.2">
      <c r="A1756" s="72" t="s">
        <v>3658</v>
      </c>
      <c r="B1756" s="66" t="s">
        <v>3659</v>
      </c>
      <c r="C1756" s="67">
        <v>73</v>
      </c>
      <c r="D1756" s="67" t="s">
        <v>342</v>
      </c>
      <c r="E1756" s="71">
        <v>0.18122938358488999</v>
      </c>
      <c r="F1756" s="68">
        <v>74.626865671641795</v>
      </c>
      <c r="G1756" s="71">
        <v>0.31426120145794301</v>
      </c>
      <c r="H1756" s="68">
        <v>82.462686567164198</v>
      </c>
      <c r="I1756" s="71">
        <v>0.153477582208118</v>
      </c>
      <c r="J1756" s="68">
        <v>92.750533049040499</v>
      </c>
      <c r="K1756" s="71">
        <v>7.5949367088607694E-2</v>
      </c>
      <c r="L1756" s="68">
        <v>70.415778251599093</v>
      </c>
    </row>
    <row r="1757" spans="1:12" x14ac:dyDescent="0.2">
      <c r="A1757" s="72" t="s">
        <v>3660</v>
      </c>
      <c r="B1757" s="66" t="s">
        <v>3661</v>
      </c>
      <c r="C1757" s="67">
        <v>73</v>
      </c>
      <c r="D1757" s="67" t="s">
        <v>342</v>
      </c>
      <c r="E1757" s="71">
        <v>0.16396497563839099</v>
      </c>
      <c r="F1757" s="68">
        <v>71.055437100213197</v>
      </c>
      <c r="G1757" s="71">
        <v>0.24163382515082099</v>
      </c>
      <c r="H1757" s="68">
        <v>10.607675906183401</v>
      </c>
      <c r="I1757" s="71">
        <v>0.22494464606815001</v>
      </c>
      <c r="J1757" s="68">
        <v>94.776119402985103</v>
      </c>
      <c r="K1757" s="71">
        <v>2.5316455696202601E-2</v>
      </c>
      <c r="L1757" s="68">
        <v>61.460554371002097</v>
      </c>
    </row>
    <row r="1758" spans="1:12" x14ac:dyDescent="0.2">
      <c r="A1758" s="72" t="s">
        <v>3662</v>
      </c>
      <c r="B1758" s="66" t="s">
        <v>3663</v>
      </c>
      <c r="C1758" s="67">
        <v>73</v>
      </c>
      <c r="D1758" s="67" t="s">
        <v>342</v>
      </c>
      <c r="E1758" s="71">
        <v>0.19458099698538001</v>
      </c>
      <c r="F1758" s="68">
        <v>76.918976545842199</v>
      </c>
      <c r="G1758" s="71">
        <v>0.24747913013528799</v>
      </c>
      <c r="H1758" s="68">
        <v>11.993603411513901</v>
      </c>
      <c r="I1758" s="71">
        <v>0.33626386082085202</v>
      </c>
      <c r="J1758" s="68">
        <v>96.801705756929607</v>
      </c>
      <c r="K1758" s="71">
        <v>0</v>
      </c>
      <c r="L1758" s="68">
        <v>45.255863539445599</v>
      </c>
    </row>
    <row r="1759" spans="1:12" x14ac:dyDescent="0.2">
      <c r="A1759" s="72" t="s">
        <v>3664</v>
      </c>
      <c r="B1759" s="66" t="s">
        <v>3665</v>
      </c>
      <c r="C1759" s="67">
        <v>39</v>
      </c>
      <c r="D1759" s="67" t="s">
        <v>342</v>
      </c>
      <c r="E1759" s="71">
        <v>0.100349543226344</v>
      </c>
      <c r="F1759" s="68">
        <v>44.882729211087401</v>
      </c>
      <c r="G1759" s="71">
        <v>0.25</v>
      </c>
      <c r="H1759" s="68">
        <v>35.181236673774002</v>
      </c>
      <c r="I1759" s="71">
        <v>4.1571828662664498E-4</v>
      </c>
      <c r="J1759" s="68">
        <v>4.4776119402985097</v>
      </c>
      <c r="K1759" s="71">
        <v>5.0632911392405097E-2</v>
      </c>
      <c r="L1759" s="68">
        <v>66.471215351812404</v>
      </c>
    </row>
    <row r="1760" spans="1:12" x14ac:dyDescent="0.2">
      <c r="A1760" s="72" t="s">
        <v>3666</v>
      </c>
      <c r="B1760" s="66" t="s">
        <v>3667</v>
      </c>
      <c r="C1760" s="67">
        <v>39</v>
      </c>
      <c r="D1760" s="67" t="s">
        <v>342</v>
      </c>
      <c r="E1760" s="71">
        <v>0.112884892499302</v>
      </c>
      <c r="F1760" s="68">
        <v>54.424307036247299</v>
      </c>
      <c r="G1760" s="71">
        <v>0.27124081439560599</v>
      </c>
      <c r="H1760" s="68">
        <v>59.968017057569298</v>
      </c>
      <c r="I1760" s="71">
        <v>4.2097407406097298E-2</v>
      </c>
      <c r="J1760" s="68">
        <v>84.381663113006397</v>
      </c>
      <c r="K1760" s="71">
        <v>2.5316455696202601E-2</v>
      </c>
      <c r="L1760" s="68">
        <v>61.460554371002097</v>
      </c>
    </row>
    <row r="1761" spans="1:12" x14ac:dyDescent="0.2">
      <c r="A1761" s="72" t="s">
        <v>3668</v>
      </c>
      <c r="B1761" s="66" t="s">
        <v>3669</v>
      </c>
      <c r="C1761" s="67">
        <v>39</v>
      </c>
      <c r="D1761" s="67" t="s">
        <v>342</v>
      </c>
      <c r="E1761" s="71">
        <v>0.13846748278447599</v>
      </c>
      <c r="F1761" s="68">
        <v>65.138592750532993</v>
      </c>
      <c r="G1761" s="71">
        <v>0.26870531515296198</v>
      </c>
      <c r="H1761" s="68">
        <v>58.208955223880601</v>
      </c>
      <c r="I1761" s="71">
        <v>2.0114854719452301E-2</v>
      </c>
      <c r="J1761" s="68">
        <v>75.426439232409393</v>
      </c>
      <c r="K1761" s="71">
        <v>0.126582278481013</v>
      </c>
      <c r="L1761" s="68">
        <v>74.200426439232402</v>
      </c>
    </row>
    <row r="1762" spans="1:12" x14ac:dyDescent="0.2">
      <c r="A1762" s="72" t="s">
        <v>3670</v>
      </c>
      <c r="B1762" s="66" t="s">
        <v>3671</v>
      </c>
      <c r="C1762" s="67">
        <v>39</v>
      </c>
      <c r="D1762" s="67" t="s">
        <v>342</v>
      </c>
      <c r="E1762" s="71">
        <v>0.106562017816628</v>
      </c>
      <c r="F1762" s="68">
        <v>50.319829424307002</v>
      </c>
      <c r="G1762" s="71">
        <v>0.248622025670303</v>
      </c>
      <c r="H1762" s="68">
        <v>12.5266524520256</v>
      </c>
      <c r="I1762" s="71">
        <v>7.7728885390755996E-3</v>
      </c>
      <c r="J1762" s="68">
        <v>57.302771855010697</v>
      </c>
      <c r="K1762" s="71">
        <v>6.3291139240506403E-2</v>
      </c>
      <c r="L1762" s="68">
        <v>68.443496801705805</v>
      </c>
    </row>
    <row r="1763" spans="1:12" x14ac:dyDescent="0.2">
      <c r="A1763" s="72" t="s">
        <v>3672</v>
      </c>
      <c r="B1763" s="66" t="s">
        <v>3673</v>
      </c>
      <c r="C1763" s="67">
        <v>39</v>
      </c>
      <c r="D1763" s="67" t="s">
        <v>342</v>
      </c>
      <c r="E1763" s="71">
        <v>0.11990922343916099</v>
      </c>
      <c r="F1763" s="68">
        <v>58.315565031982899</v>
      </c>
      <c r="G1763" s="71">
        <v>0.26930942895086302</v>
      </c>
      <c r="H1763" s="68">
        <v>58.635394456290001</v>
      </c>
      <c r="I1763" s="71">
        <v>1.8106464299104601E-3</v>
      </c>
      <c r="J1763" s="68">
        <v>20.735607675906198</v>
      </c>
      <c r="K1763" s="71">
        <v>8.8607594936708903E-2</v>
      </c>
      <c r="L1763" s="68">
        <v>71.535181236673793</v>
      </c>
    </row>
    <row r="1764" spans="1:12" x14ac:dyDescent="0.2">
      <c r="A1764" s="72" t="s">
        <v>3674</v>
      </c>
      <c r="B1764" s="66" t="s">
        <v>3675</v>
      </c>
      <c r="C1764" s="67">
        <v>39</v>
      </c>
      <c r="D1764" s="67" t="s">
        <v>342</v>
      </c>
      <c r="E1764" s="71">
        <v>0.31232955564810999</v>
      </c>
      <c r="F1764" s="68">
        <v>89.818763326226005</v>
      </c>
      <c r="G1764" s="71">
        <v>0.26983344028887901</v>
      </c>
      <c r="H1764" s="68">
        <v>58.7420042643923</v>
      </c>
      <c r="I1764" s="71">
        <v>8.9273785541856797E-3</v>
      </c>
      <c r="J1764" s="68">
        <v>60.074626865671597</v>
      </c>
      <c r="K1764" s="71">
        <v>0.658227848101266</v>
      </c>
      <c r="L1764" s="68">
        <v>93.710021321961605</v>
      </c>
    </row>
    <row r="1765" spans="1:12" x14ac:dyDescent="0.2">
      <c r="A1765" s="72" t="s">
        <v>3676</v>
      </c>
      <c r="B1765" s="66" t="s">
        <v>3677</v>
      </c>
      <c r="C1765" s="67">
        <v>39</v>
      </c>
      <c r="D1765" s="67" t="s">
        <v>342</v>
      </c>
      <c r="E1765" s="71">
        <v>0.23991395850841701</v>
      </c>
      <c r="F1765" s="68">
        <v>83.262260127931796</v>
      </c>
      <c r="G1765" s="71">
        <v>0.237035885583361</v>
      </c>
      <c r="H1765" s="68">
        <v>10.1279317697228</v>
      </c>
      <c r="I1765" s="71">
        <v>1.6933317140415999E-3</v>
      </c>
      <c r="J1765" s="68">
        <v>19.2963752665245</v>
      </c>
      <c r="K1765" s="71">
        <v>0.481012658227848</v>
      </c>
      <c r="L1765" s="68">
        <v>88.699360341151404</v>
      </c>
    </row>
    <row r="1766" spans="1:12" x14ac:dyDescent="0.2">
      <c r="A1766" s="72" t="s">
        <v>3678</v>
      </c>
      <c r="B1766" s="66" t="s">
        <v>3679</v>
      </c>
      <c r="C1766" s="67">
        <v>39</v>
      </c>
      <c r="D1766" s="67" t="s">
        <v>342</v>
      </c>
      <c r="E1766" s="71">
        <v>0.38154721980140699</v>
      </c>
      <c r="F1766" s="68">
        <v>95.522388059701498</v>
      </c>
      <c r="G1766" s="71">
        <v>0.30834303840250599</v>
      </c>
      <c r="H1766" s="68">
        <v>80.703624733475493</v>
      </c>
      <c r="I1766" s="71">
        <v>0.102121405811841</v>
      </c>
      <c r="J1766" s="68">
        <v>90.671641791044806</v>
      </c>
      <c r="K1766" s="71">
        <v>0.734177215189873</v>
      </c>
      <c r="L1766" s="68">
        <v>95.575692963752701</v>
      </c>
    </row>
    <row r="1767" spans="1:12" x14ac:dyDescent="0.2">
      <c r="A1767" s="72" t="s">
        <v>3680</v>
      </c>
      <c r="B1767" s="66" t="s">
        <v>3681</v>
      </c>
      <c r="C1767" s="67">
        <v>39</v>
      </c>
      <c r="D1767" s="67" t="s">
        <v>342</v>
      </c>
      <c r="E1767" s="71">
        <v>0.31201122870992298</v>
      </c>
      <c r="F1767" s="68">
        <v>89.712153518123699</v>
      </c>
      <c r="G1767" s="71">
        <v>0.27129943927584899</v>
      </c>
      <c r="H1767" s="68">
        <v>60.074626865671597</v>
      </c>
      <c r="I1767" s="71">
        <v>6.5063987526546704E-3</v>
      </c>
      <c r="J1767" s="68">
        <v>52.878464818763298</v>
      </c>
      <c r="K1767" s="71">
        <v>0.658227848101266</v>
      </c>
      <c r="L1767" s="68">
        <v>93.710021321961605</v>
      </c>
    </row>
    <row r="1768" spans="1:12" x14ac:dyDescent="0.2">
      <c r="A1768" s="72" t="s">
        <v>3682</v>
      </c>
      <c r="B1768" s="66" t="s">
        <v>3683</v>
      </c>
      <c r="C1768" s="67">
        <v>39</v>
      </c>
      <c r="D1768" s="67" t="s">
        <v>342</v>
      </c>
      <c r="E1768" s="71">
        <v>0.22712939750942501</v>
      </c>
      <c r="F1768" s="68">
        <v>82.089552238805993</v>
      </c>
      <c r="G1768" s="71">
        <v>0.270203961107019</v>
      </c>
      <c r="H1768" s="68">
        <v>58.955223880597003</v>
      </c>
      <c r="I1768" s="71">
        <v>6.1209402820148499E-3</v>
      </c>
      <c r="J1768" s="68">
        <v>51.599147121535196</v>
      </c>
      <c r="K1768" s="71">
        <v>0.405063291139241</v>
      </c>
      <c r="L1768" s="68">
        <v>86.567164179104495</v>
      </c>
    </row>
    <row r="1769" spans="1:12" x14ac:dyDescent="0.2">
      <c r="A1769" s="72" t="s">
        <v>3684</v>
      </c>
      <c r="B1769" s="66" t="s">
        <v>3685</v>
      </c>
      <c r="C1769" s="67">
        <v>39</v>
      </c>
      <c r="D1769" s="67" t="s">
        <v>342</v>
      </c>
      <c r="E1769" s="71">
        <v>0.29164137786804301</v>
      </c>
      <c r="F1769" s="68">
        <v>87.953091684434995</v>
      </c>
      <c r="G1769" s="71">
        <v>0.26073789626855298</v>
      </c>
      <c r="H1769" s="68">
        <v>51.279317697228102</v>
      </c>
      <c r="I1769" s="71">
        <v>4.4565984171017502E-2</v>
      </c>
      <c r="J1769" s="68">
        <v>85.021321961620501</v>
      </c>
      <c r="K1769" s="71">
        <v>0.569620253164557</v>
      </c>
      <c r="L1769" s="68">
        <v>90.884861407249502</v>
      </c>
    </row>
    <row r="1770" spans="1:12" x14ac:dyDescent="0.2">
      <c r="A1770" s="72" t="s">
        <v>3686</v>
      </c>
      <c r="B1770" s="66" t="s">
        <v>3687</v>
      </c>
      <c r="C1770" s="67">
        <v>39</v>
      </c>
      <c r="D1770" s="67" t="s">
        <v>342</v>
      </c>
      <c r="E1770" s="71">
        <v>0.273007458201316</v>
      </c>
      <c r="F1770" s="68">
        <v>86.780383795309206</v>
      </c>
      <c r="G1770" s="71">
        <v>0.24918326303292601</v>
      </c>
      <c r="H1770" s="68">
        <v>12.899786780383799</v>
      </c>
      <c r="I1770" s="71">
        <v>1.28770862545683E-2</v>
      </c>
      <c r="J1770" s="68">
        <v>67.270788912580002</v>
      </c>
      <c r="K1770" s="71">
        <v>0.556962025316456</v>
      </c>
      <c r="L1770" s="68">
        <v>90.298507462686601</v>
      </c>
    </row>
    <row r="1771" spans="1:12" x14ac:dyDescent="0.2">
      <c r="A1771" s="72" t="s">
        <v>3688</v>
      </c>
      <c r="B1771" s="66" t="s">
        <v>3689</v>
      </c>
      <c r="C1771" s="67">
        <v>39</v>
      </c>
      <c r="D1771" s="67" t="s">
        <v>342</v>
      </c>
      <c r="E1771" s="71">
        <v>0.26752909501787198</v>
      </c>
      <c r="F1771" s="68">
        <v>86.247334754797393</v>
      </c>
      <c r="G1771" s="71">
        <v>0.201363077010667</v>
      </c>
      <c r="H1771" s="68">
        <v>6.0767590618336902</v>
      </c>
      <c r="I1771" s="71">
        <v>6.2874991821879498E-3</v>
      </c>
      <c r="J1771" s="68">
        <v>52.238805970149301</v>
      </c>
      <c r="K1771" s="71">
        <v>0.594936708860759</v>
      </c>
      <c r="L1771" s="68">
        <v>91.577825159914696</v>
      </c>
    </row>
    <row r="1772" spans="1:12" x14ac:dyDescent="0.2">
      <c r="A1772" s="72" t="s">
        <v>3690</v>
      </c>
      <c r="B1772" s="66" t="s">
        <v>3691</v>
      </c>
      <c r="C1772" s="67">
        <v>39</v>
      </c>
      <c r="D1772" s="67" t="s">
        <v>342</v>
      </c>
      <c r="E1772" s="71">
        <v>0.27760532610857902</v>
      </c>
      <c r="F1772" s="68">
        <v>86.9402985074627</v>
      </c>
      <c r="G1772" s="71">
        <v>0.20100981756418801</v>
      </c>
      <c r="H1772" s="68">
        <v>6.0234541577825196</v>
      </c>
      <c r="I1772" s="71">
        <v>1.15529962045877E-2</v>
      </c>
      <c r="J1772" s="68">
        <v>65.245202558635398</v>
      </c>
      <c r="K1772" s="71">
        <v>0.620253164556962</v>
      </c>
      <c r="L1772" s="68">
        <v>92.430703624733496</v>
      </c>
    </row>
    <row r="1773" spans="1:12" x14ac:dyDescent="0.2">
      <c r="A1773" s="72" t="s">
        <v>3692</v>
      </c>
      <c r="B1773" s="66" t="s">
        <v>3693</v>
      </c>
      <c r="C1773" s="67">
        <v>39</v>
      </c>
      <c r="D1773" s="67" t="s">
        <v>342</v>
      </c>
      <c r="E1773" s="71">
        <v>0.251804051680729</v>
      </c>
      <c r="F1773" s="68">
        <v>85.234541577825198</v>
      </c>
      <c r="G1773" s="71">
        <v>0.27313429583401999</v>
      </c>
      <c r="H1773" s="68">
        <v>61.833688699360302</v>
      </c>
      <c r="I1773" s="71">
        <v>1.2652009803177299E-3</v>
      </c>
      <c r="J1773" s="68">
        <v>14.605543710021299</v>
      </c>
      <c r="K1773" s="71">
        <v>0.481012658227848</v>
      </c>
      <c r="L1773" s="68">
        <v>88.699360341151404</v>
      </c>
    </row>
    <row r="1774" spans="1:12" x14ac:dyDescent="0.2">
      <c r="A1774" s="72" t="s">
        <v>3694</v>
      </c>
      <c r="B1774" s="66" t="s">
        <v>3695</v>
      </c>
      <c r="C1774" s="67">
        <v>39</v>
      </c>
      <c r="D1774" s="67" t="s">
        <v>342</v>
      </c>
      <c r="E1774" s="71">
        <v>0.30301271236173299</v>
      </c>
      <c r="F1774" s="68">
        <v>88.539445628997896</v>
      </c>
      <c r="G1774" s="71">
        <v>0.34079681274900397</v>
      </c>
      <c r="H1774" s="68">
        <v>87.313432835820905</v>
      </c>
      <c r="I1774" s="71">
        <v>3.6595754715943299E-2</v>
      </c>
      <c r="J1774" s="68">
        <v>83.155650319829405</v>
      </c>
      <c r="K1774" s="71">
        <v>0.531645569620253</v>
      </c>
      <c r="L1774" s="68">
        <v>89.925373134328396</v>
      </c>
    </row>
    <row r="1775" spans="1:12" x14ac:dyDescent="0.2">
      <c r="A1775" s="72" t="s">
        <v>3696</v>
      </c>
      <c r="B1775" s="66" t="s">
        <v>3697</v>
      </c>
      <c r="C1775" s="67">
        <v>39</v>
      </c>
      <c r="D1775" s="67" t="s">
        <v>342</v>
      </c>
      <c r="E1775" s="71">
        <v>0.327447369259457</v>
      </c>
      <c r="F1775" s="68">
        <v>91.737739872068204</v>
      </c>
      <c r="G1775" s="71">
        <v>0.31994163257950098</v>
      </c>
      <c r="H1775" s="68">
        <v>83.582089552238799</v>
      </c>
      <c r="I1775" s="71">
        <v>4.1726270976050698E-3</v>
      </c>
      <c r="J1775" s="68">
        <v>41.151385927505302</v>
      </c>
      <c r="K1775" s="71">
        <v>0.658227848101266</v>
      </c>
      <c r="L1775" s="68">
        <v>93.710021321961605</v>
      </c>
    </row>
    <row r="1776" spans="1:12" x14ac:dyDescent="0.2">
      <c r="A1776" s="72" t="s">
        <v>3698</v>
      </c>
      <c r="B1776" s="66" t="s">
        <v>3699</v>
      </c>
      <c r="C1776" s="67">
        <v>39</v>
      </c>
      <c r="D1776" s="67" t="s">
        <v>342</v>
      </c>
      <c r="E1776" s="71">
        <v>0.266966882900953</v>
      </c>
      <c r="F1776" s="68">
        <v>86.194029850746304</v>
      </c>
      <c r="G1776" s="71">
        <v>0.27345337416102</v>
      </c>
      <c r="H1776" s="68">
        <v>62.260127931769702</v>
      </c>
      <c r="I1776" s="71">
        <v>8.4599327696874907E-3</v>
      </c>
      <c r="J1776" s="68">
        <v>59.115138592750498</v>
      </c>
      <c r="K1776" s="71">
        <v>0.518987341772152</v>
      </c>
      <c r="L1776" s="68">
        <v>89.765458422174802</v>
      </c>
    </row>
    <row r="1777" spans="1:12" x14ac:dyDescent="0.2">
      <c r="A1777" s="72" t="s">
        <v>1613</v>
      </c>
      <c r="B1777" s="66" t="s">
        <v>3700</v>
      </c>
      <c r="C1777" s="67">
        <v>39</v>
      </c>
      <c r="D1777" s="67" t="s">
        <v>342</v>
      </c>
      <c r="E1777" s="71">
        <v>0.33686347429218499</v>
      </c>
      <c r="F1777" s="68">
        <v>92.430703624733496</v>
      </c>
      <c r="G1777" s="71">
        <v>0.25597609561752999</v>
      </c>
      <c r="H1777" s="68">
        <v>45.1492537313433</v>
      </c>
      <c r="I1777" s="71">
        <v>7.7788842210508198E-3</v>
      </c>
      <c r="J1777" s="68">
        <v>57.409381663113003</v>
      </c>
      <c r="K1777" s="71">
        <v>0.746835443037975</v>
      </c>
      <c r="L1777" s="68">
        <v>95.842217484008501</v>
      </c>
    </row>
    <row r="1778" spans="1:12" x14ac:dyDescent="0.2">
      <c r="A1778" s="72" t="s">
        <v>3701</v>
      </c>
      <c r="B1778" s="66" t="s">
        <v>3702</v>
      </c>
      <c r="C1778" s="67">
        <v>39</v>
      </c>
      <c r="D1778" s="67" t="s">
        <v>342</v>
      </c>
      <c r="E1778" s="71">
        <v>0.25044536322490302</v>
      </c>
      <c r="F1778" s="68">
        <v>84.968017057569298</v>
      </c>
      <c r="G1778" s="71">
        <v>0.26831341301460798</v>
      </c>
      <c r="H1778" s="68">
        <v>57.942430703624701</v>
      </c>
      <c r="I1778" s="71">
        <v>1.4668246280355001E-2</v>
      </c>
      <c r="J1778" s="68">
        <v>70.149253731343293</v>
      </c>
      <c r="K1778" s="71">
        <v>0.468354430379747</v>
      </c>
      <c r="L1778" s="68">
        <v>88.166311300639606</v>
      </c>
    </row>
    <row r="1779" spans="1:12" x14ac:dyDescent="0.2">
      <c r="A1779" s="72" t="s">
        <v>3703</v>
      </c>
      <c r="B1779" s="66" t="s">
        <v>3704</v>
      </c>
      <c r="C1779" s="67">
        <v>39</v>
      </c>
      <c r="D1779" s="67" t="s">
        <v>342</v>
      </c>
      <c r="E1779" s="71">
        <v>0.29679364393860302</v>
      </c>
      <c r="F1779" s="68">
        <v>88.166311300639606</v>
      </c>
      <c r="G1779" s="71">
        <v>0.25929170627636899</v>
      </c>
      <c r="H1779" s="68">
        <v>49.680170575692998</v>
      </c>
      <c r="I1779" s="71">
        <v>1.0836060982477301E-2</v>
      </c>
      <c r="J1779" s="68">
        <v>64.072494669509595</v>
      </c>
      <c r="K1779" s="71">
        <v>0.620253164556962</v>
      </c>
      <c r="L1779" s="68">
        <v>92.430703624733496</v>
      </c>
    </row>
    <row r="1780" spans="1:12" x14ac:dyDescent="0.2">
      <c r="A1780" s="72" t="s">
        <v>3705</v>
      </c>
      <c r="B1780" s="66" t="s">
        <v>3706</v>
      </c>
      <c r="C1780" s="67">
        <v>39</v>
      </c>
      <c r="D1780" s="67" t="s">
        <v>342</v>
      </c>
      <c r="E1780" s="71">
        <v>0.23707842345664801</v>
      </c>
      <c r="F1780" s="68">
        <v>83.0490405117271</v>
      </c>
      <c r="G1780" s="71">
        <v>0.25498007968127501</v>
      </c>
      <c r="H1780" s="68">
        <v>43.283582089552198</v>
      </c>
      <c r="I1780" s="71">
        <v>5.5898815702455304E-4</v>
      </c>
      <c r="J1780" s="68">
        <v>5.8635394456289998</v>
      </c>
      <c r="K1780" s="71">
        <v>0.455696202531646</v>
      </c>
      <c r="L1780" s="68">
        <v>87.953091684434995</v>
      </c>
    </row>
    <row r="1781" spans="1:12" x14ac:dyDescent="0.2">
      <c r="A1781" s="72" t="s">
        <v>3707</v>
      </c>
      <c r="B1781" s="66" t="s">
        <v>3708</v>
      </c>
      <c r="C1781" s="67">
        <v>39</v>
      </c>
      <c r="D1781" s="67" t="s">
        <v>342</v>
      </c>
      <c r="E1781" s="71">
        <v>0.21673995163297399</v>
      </c>
      <c r="F1781" s="68">
        <v>80.756929637526696</v>
      </c>
      <c r="G1781" s="71">
        <v>0.30773149891958601</v>
      </c>
      <c r="H1781" s="68">
        <v>80.223880597014897</v>
      </c>
      <c r="I1781" s="71">
        <v>7.1620408060224701E-4</v>
      </c>
      <c r="J1781" s="68">
        <v>7.7825159914712199</v>
      </c>
      <c r="K1781" s="71">
        <v>0.341772151898734</v>
      </c>
      <c r="L1781" s="68">
        <v>84.488272921108702</v>
      </c>
    </row>
    <row r="1782" spans="1:12" x14ac:dyDescent="0.2">
      <c r="A1782" s="72" t="s">
        <v>3709</v>
      </c>
      <c r="B1782" s="66" t="s">
        <v>3710</v>
      </c>
      <c r="C1782" s="67">
        <v>39</v>
      </c>
      <c r="D1782" s="67" t="s">
        <v>342</v>
      </c>
      <c r="E1782" s="71">
        <v>0.31431375601671901</v>
      </c>
      <c r="F1782" s="68">
        <v>90.191897654584196</v>
      </c>
      <c r="G1782" s="71">
        <v>0.37198317839752099</v>
      </c>
      <c r="H1782" s="68">
        <v>90.671641791044806</v>
      </c>
      <c r="I1782" s="71">
        <v>1.33783648807906E-3</v>
      </c>
      <c r="J1782" s="68">
        <v>15.6716417910448</v>
      </c>
      <c r="K1782" s="71">
        <v>0.569620253164557</v>
      </c>
      <c r="L1782" s="68">
        <v>90.884861407249502</v>
      </c>
    </row>
    <row r="1783" spans="1:12" x14ac:dyDescent="0.2">
      <c r="A1783" s="72" t="s">
        <v>3711</v>
      </c>
      <c r="B1783" s="66" t="s">
        <v>3712</v>
      </c>
      <c r="C1783" s="67">
        <v>39</v>
      </c>
      <c r="D1783" s="67" t="s">
        <v>342</v>
      </c>
      <c r="E1783" s="71">
        <v>0.240482622012888</v>
      </c>
      <c r="F1783" s="68">
        <v>83.422174840085304</v>
      </c>
      <c r="G1783" s="71">
        <v>0.19853601350312999</v>
      </c>
      <c r="H1783" s="68">
        <v>5.7036247334754799</v>
      </c>
      <c r="I1783" s="71">
        <v>1.65827386114842E-2</v>
      </c>
      <c r="J1783" s="68">
        <v>72.014925373134304</v>
      </c>
      <c r="K1783" s="71">
        <v>0.50632911392405</v>
      </c>
      <c r="L1783" s="68">
        <v>89.498933901919003</v>
      </c>
    </row>
    <row r="1784" spans="1:12" x14ac:dyDescent="0.2">
      <c r="A1784" s="72" t="s">
        <v>3713</v>
      </c>
      <c r="B1784" s="66" t="s">
        <v>3714</v>
      </c>
      <c r="C1784" s="67">
        <v>39</v>
      </c>
      <c r="D1784" s="67" t="s">
        <v>342</v>
      </c>
      <c r="E1784" s="71">
        <v>0.320340218431926</v>
      </c>
      <c r="F1784" s="68">
        <v>91.151385927505302</v>
      </c>
      <c r="G1784" s="71">
        <v>0.26007878311700799</v>
      </c>
      <c r="H1784" s="68">
        <v>50.586353944562902</v>
      </c>
      <c r="I1784" s="71">
        <v>4.7393405332009798E-3</v>
      </c>
      <c r="J1784" s="68">
        <v>44.243070362473297</v>
      </c>
      <c r="K1784" s="71">
        <v>0.69620253164557</v>
      </c>
      <c r="L1784" s="68">
        <v>94.989339019189799</v>
      </c>
    </row>
    <row r="1785" spans="1:12" x14ac:dyDescent="0.2">
      <c r="A1785" s="72" t="s">
        <v>3715</v>
      </c>
      <c r="B1785" s="66" t="s">
        <v>3716</v>
      </c>
      <c r="C1785" s="67">
        <v>39</v>
      </c>
      <c r="D1785" s="67" t="s">
        <v>342</v>
      </c>
      <c r="E1785" s="71">
        <v>0.15567239361996299</v>
      </c>
      <c r="F1785" s="68">
        <v>68.923240938166302</v>
      </c>
      <c r="G1785" s="71">
        <v>0.25455136562785502</v>
      </c>
      <c r="H1785" s="68">
        <v>42.377398720682301</v>
      </c>
      <c r="I1785" s="71">
        <v>9.9341696624139792E-3</v>
      </c>
      <c r="J1785" s="68">
        <v>62.3667377398721</v>
      </c>
      <c r="K1785" s="71">
        <v>0.20253164556962</v>
      </c>
      <c r="L1785" s="68">
        <v>78.411513859275004</v>
      </c>
    </row>
    <row r="1786" spans="1:12" x14ac:dyDescent="0.2">
      <c r="A1786" s="72" t="s">
        <v>3717</v>
      </c>
      <c r="B1786" s="66" t="s">
        <v>3718</v>
      </c>
      <c r="C1786" s="67">
        <v>39</v>
      </c>
      <c r="D1786" s="67" t="s">
        <v>342</v>
      </c>
      <c r="E1786" s="71">
        <v>0.106449609651299</v>
      </c>
      <c r="F1786" s="68">
        <v>50.213219616204697</v>
      </c>
      <c r="G1786" s="71">
        <v>0.25597609561752999</v>
      </c>
      <c r="H1786" s="68">
        <v>45.1492537313433</v>
      </c>
      <c r="I1786" s="71">
        <v>8.1594095860908301E-5</v>
      </c>
      <c r="J1786" s="68">
        <v>1.22601279317697</v>
      </c>
      <c r="K1786" s="71">
        <v>6.3291139240506403E-2</v>
      </c>
      <c r="L1786" s="68">
        <v>68.443496801705805</v>
      </c>
    </row>
    <row r="1787" spans="1:12" x14ac:dyDescent="0.2">
      <c r="A1787" s="72" t="s">
        <v>3719</v>
      </c>
      <c r="B1787" s="66" t="s">
        <v>3720</v>
      </c>
      <c r="C1787" s="67">
        <v>39</v>
      </c>
      <c r="D1787" s="67" t="s">
        <v>342</v>
      </c>
      <c r="E1787" s="71">
        <v>0.25097593863756401</v>
      </c>
      <c r="F1787" s="68">
        <v>85.021321961620501</v>
      </c>
      <c r="G1787" s="71">
        <v>0.25896414342629498</v>
      </c>
      <c r="H1787" s="68">
        <v>49.253731343283597</v>
      </c>
      <c r="I1787" s="71">
        <v>2.9278641044926102E-4</v>
      </c>
      <c r="J1787" s="68">
        <v>3.0383795309168402</v>
      </c>
      <c r="K1787" s="71">
        <v>0.493670886075949</v>
      </c>
      <c r="L1787" s="68">
        <v>89.285714285714306</v>
      </c>
    </row>
    <row r="1788" spans="1:12" x14ac:dyDescent="0.2">
      <c r="A1788" s="72" t="s">
        <v>3721</v>
      </c>
      <c r="B1788" s="66" t="s">
        <v>3722</v>
      </c>
      <c r="C1788" s="67">
        <v>39</v>
      </c>
      <c r="D1788" s="67" t="s">
        <v>342</v>
      </c>
      <c r="E1788" s="71">
        <v>0.24009127273219699</v>
      </c>
      <c r="F1788" s="68">
        <v>83.315565031982899</v>
      </c>
      <c r="G1788" s="71">
        <v>0.33833553159376101</v>
      </c>
      <c r="H1788" s="68">
        <v>86.833688699360394</v>
      </c>
      <c r="I1788" s="71">
        <v>2.1914511597918799E-3</v>
      </c>
      <c r="J1788" s="68">
        <v>24.946695095948801</v>
      </c>
      <c r="K1788" s="71">
        <v>0.379746835443038</v>
      </c>
      <c r="L1788" s="68">
        <v>85.820895522388099</v>
      </c>
    </row>
    <row r="1789" spans="1:12" x14ac:dyDescent="0.2">
      <c r="A1789" s="72" t="s">
        <v>3723</v>
      </c>
      <c r="B1789" s="66" t="s">
        <v>3724</v>
      </c>
      <c r="C1789" s="67">
        <v>39</v>
      </c>
      <c r="D1789" s="67" t="s">
        <v>342</v>
      </c>
      <c r="E1789" s="71">
        <v>0.141279229936076</v>
      </c>
      <c r="F1789" s="68">
        <v>65.8315565031983</v>
      </c>
      <c r="G1789" s="71">
        <v>0.29658698539176598</v>
      </c>
      <c r="H1789" s="68">
        <v>76.599147121535196</v>
      </c>
      <c r="I1789" s="71">
        <v>6.6842593544927202E-4</v>
      </c>
      <c r="J1789" s="68">
        <v>7.3027718550106604</v>
      </c>
      <c r="K1789" s="71">
        <v>0.126582278481013</v>
      </c>
      <c r="L1789" s="68">
        <v>74.200426439232402</v>
      </c>
    </row>
    <row r="1790" spans="1:12" x14ac:dyDescent="0.2">
      <c r="A1790" s="72" t="s">
        <v>3725</v>
      </c>
      <c r="B1790" s="66" t="s">
        <v>3726</v>
      </c>
      <c r="C1790" s="67">
        <v>39</v>
      </c>
      <c r="D1790" s="67" t="s">
        <v>342</v>
      </c>
      <c r="E1790" s="71">
        <v>0.110973826214131</v>
      </c>
      <c r="F1790" s="68">
        <v>53.1982942430704</v>
      </c>
      <c r="G1790" s="71">
        <v>0.25697211155378502</v>
      </c>
      <c r="H1790" s="68">
        <v>46.641791044776099</v>
      </c>
      <c r="I1790" s="71">
        <v>0</v>
      </c>
      <c r="J1790" s="68">
        <v>0.47974413646055403</v>
      </c>
      <c r="K1790" s="71">
        <v>7.5949367088607694E-2</v>
      </c>
      <c r="L1790" s="68">
        <v>70.415778251599093</v>
      </c>
    </row>
    <row r="1791" spans="1:12" x14ac:dyDescent="0.2">
      <c r="A1791" s="72" t="s">
        <v>3727</v>
      </c>
      <c r="B1791" s="66" t="s">
        <v>3728</v>
      </c>
      <c r="C1791" s="67">
        <v>39</v>
      </c>
      <c r="D1791" s="67" t="s">
        <v>342</v>
      </c>
      <c r="E1791" s="71">
        <v>0.181069803189287</v>
      </c>
      <c r="F1791" s="68">
        <v>74.573560767590607</v>
      </c>
      <c r="G1791" s="71">
        <v>0.25697211155378502</v>
      </c>
      <c r="H1791" s="68">
        <v>46.641791044776099</v>
      </c>
      <c r="I1791" s="71">
        <v>7.75628535584778E-3</v>
      </c>
      <c r="J1791" s="68">
        <v>57.249466950959501</v>
      </c>
      <c r="K1791" s="71">
        <v>0.278481012658228</v>
      </c>
      <c r="L1791" s="68">
        <v>82.622601279317706</v>
      </c>
    </row>
    <row r="1792" spans="1:12" x14ac:dyDescent="0.2">
      <c r="A1792" s="72" t="s">
        <v>3729</v>
      </c>
      <c r="B1792" s="66" t="s">
        <v>3730</v>
      </c>
      <c r="C1792" s="67">
        <v>39</v>
      </c>
      <c r="D1792" s="67" t="s">
        <v>342</v>
      </c>
      <c r="E1792" s="71">
        <v>0.13384907114199199</v>
      </c>
      <c r="F1792" s="68">
        <v>63.539445628997903</v>
      </c>
      <c r="G1792" s="71">
        <v>0.30003541389995603</v>
      </c>
      <c r="H1792" s="68">
        <v>78.038379530916799</v>
      </c>
      <c r="I1792" s="71">
        <v>2.4597674121154902E-4</v>
      </c>
      <c r="J1792" s="68">
        <v>2.5053304904051199</v>
      </c>
      <c r="K1792" s="71">
        <v>0.10126582278481</v>
      </c>
      <c r="L1792" s="68">
        <v>72.388059701492494</v>
      </c>
    </row>
    <row r="1793" spans="1:12" x14ac:dyDescent="0.2">
      <c r="A1793" s="72" t="s">
        <v>3731</v>
      </c>
      <c r="B1793" s="66" t="s">
        <v>3732</v>
      </c>
      <c r="C1793" s="67">
        <v>39</v>
      </c>
      <c r="D1793" s="67" t="s">
        <v>342</v>
      </c>
      <c r="E1793" s="71">
        <v>0.12771751673794099</v>
      </c>
      <c r="F1793" s="68">
        <v>61.6737739872068</v>
      </c>
      <c r="G1793" s="71">
        <v>0.25597609561752999</v>
      </c>
      <c r="H1793" s="68">
        <v>45.1492537313433</v>
      </c>
      <c r="I1793" s="71">
        <v>5.9417611527910795E-4</v>
      </c>
      <c r="J1793" s="68">
        <v>6.1833688699360296</v>
      </c>
      <c r="K1793" s="71">
        <v>0.126582278481013</v>
      </c>
      <c r="L1793" s="68">
        <v>74.200426439232402</v>
      </c>
    </row>
    <row r="1794" spans="1:12" x14ac:dyDescent="0.2">
      <c r="A1794" s="72" t="s">
        <v>3733</v>
      </c>
      <c r="B1794" s="66" t="s">
        <v>3734</v>
      </c>
      <c r="C1794" s="67">
        <v>39</v>
      </c>
      <c r="D1794" s="67" t="s">
        <v>342</v>
      </c>
      <c r="E1794" s="71">
        <v>0.249039116812631</v>
      </c>
      <c r="F1794" s="68">
        <v>84.754797441364602</v>
      </c>
      <c r="G1794" s="71">
        <v>0.25213057999461003</v>
      </c>
      <c r="H1794" s="68">
        <v>38.805970149253703</v>
      </c>
      <c r="I1794" s="71">
        <v>1.3158843673330999E-3</v>
      </c>
      <c r="J1794" s="68">
        <v>15.3518123667377</v>
      </c>
      <c r="K1794" s="71">
        <v>0.493670886075949</v>
      </c>
      <c r="L1794" s="68">
        <v>89.285714285714306</v>
      </c>
    </row>
    <row r="1795" spans="1:12" x14ac:dyDescent="0.2">
      <c r="A1795" s="72" t="s">
        <v>3306</v>
      </c>
      <c r="B1795" s="66" t="s">
        <v>3735</v>
      </c>
      <c r="C1795" s="67">
        <v>39</v>
      </c>
      <c r="D1795" s="67" t="s">
        <v>342</v>
      </c>
      <c r="E1795" s="71">
        <v>0.28754444323758899</v>
      </c>
      <c r="F1795" s="68">
        <v>87.633262260127907</v>
      </c>
      <c r="G1795" s="71">
        <v>0.32157812645178502</v>
      </c>
      <c r="H1795" s="68">
        <v>83.795309168443495</v>
      </c>
      <c r="I1795" s="71">
        <v>9.4096336407304797E-3</v>
      </c>
      <c r="J1795" s="68">
        <v>60.9808102345416</v>
      </c>
      <c r="K1795" s="71">
        <v>0.531645569620253</v>
      </c>
      <c r="L1795" s="68">
        <v>89.925373134328396</v>
      </c>
    </row>
    <row r="1796" spans="1:12" x14ac:dyDescent="0.2">
      <c r="A1796" s="72" t="s">
        <v>3736</v>
      </c>
      <c r="B1796" s="66" t="s">
        <v>3737</v>
      </c>
      <c r="C1796" s="67">
        <v>39</v>
      </c>
      <c r="D1796" s="67" t="s">
        <v>342</v>
      </c>
      <c r="E1796" s="71">
        <v>0.30658420599960801</v>
      </c>
      <c r="F1796" s="68">
        <v>89.019189765458407</v>
      </c>
      <c r="G1796" s="71">
        <v>0.272807842652312</v>
      </c>
      <c r="H1796" s="68">
        <v>61.353944562899798</v>
      </c>
      <c r="I1796" s="71">
        <v>1.3751550933472001E-3</v>
      </c>
      <c r="J1796" s="68">
        <v>16.204690831556501</v>
      </c>
      <c r="K1796" s="71">
        <v>0.645569620253165</v>
      </c>
      <c r="L1796" s="68">
        <v>93.3368869936034</v>
      </c>
    </row>
    <row r="1797" spans="1:12" x14ac:dyDescent="0.2">
      <c r="A1797" s="72" t="s">
        <v>3738</v>
      </c>
      <c r="B1797" s="66" t="s">
        <v>3739</v>
      </c>
      <c r="C1797" s="67">
        <v>39</v>
      </c>
      <c r="D1797" s="67" t="s">
        <v>342</v>
      </c>
      <c r="E1797" s="71">
        <v>0.277985159255421</v>
      </c>
      <c r="F1797" s="68">
        <v>87.153518123667396</v>
      </c>
      <c r="G1797" s="71">
        <v>0.25</v>
      </c>
      <c r="H1797" s="68">
        <v>35.181236673774002</v>
      </c>
      <c r="I1797" s="71">
        <v>1.67699675360417E-3</v>
      </c>
      <c r="J1797" s="68">
        <v>19.136460554370998</v>
      </c>
      <c r="K1797" s="71">
        <v>0.582278481012658</v>
      </c>
      <c r="L1797" s="68">
        <v>91.364605543709999</v>
      </c>
    </row>
    <row r="1798" spans="1:12" x14ac:dyDescent="0.2">
      <c r="A1798" s="72" t="s">
        <v>3740</v>
      </c>
      <c r="B1798" s="66" t="s">
        <v>3741</v>
      </c>
      <c r="C1798" s="67">
        <v>39</v>
      </c>
      <c r="D1798" s="67" t="s">
        <v>342</v>
      </c>
      <c r="E1798" s="71">
        <v>0.13927177586776501</v>
      </c>
      <c r="F1798" s="68">
        <v>65.191897654584196</v>
      </c>
      <c r="G1798" s="71">
        <v>0.25298804780876499</v>
      </c>
      <c r="H1798" s="68">
        <v>40.405117270788899</v>
      </c>
      <c r="I1798" s="71">
        <v>2.7031776921515902E-4</v>
      </c>
      <c r="J1798" s="68">
        <v>2.7185501066098099</v>
      </c>
      <c r="K1798" s="71">
        <v>0.164556962025316</v>
      </c>
      <c r="L1798" s="68">
        <v>76.6524520255863</v>
      </c>
    </row>
    <row r="1799" spans="1:12" x14ac:dyDescent="0.2">
      <c r="A1799" s="72" t="s">
        <v>965</v>
      </c>
      <c r="B1799" s="66" t="s">
        <v>3742</v>
      </c>
      <c r="C1799" s="67">
        <v>39</v>
      </c>
      <c r="D1799" s="67" t="s">
        <v>342</v>
      </c>
      <c r="E1799" s="71">
        <v>0.318959232394534</v>
      </c>
      <c r="F1799" s="68">
        <v>90.938166311300606</v>
      </c>
      <c r="G1799" s="71">
        <v>0.25743249225320902</v>
      </c>
      <c r="H1799" s="68">
        <v>47.174840085287798</v>
      </c>
      <c r="I1799" s="71">
        <v>3.24267328482213E-3</v>
      </c>
      <c r="J1799" s="68">
        <v>33.422174840085297</v>
      </c>
      <c r="K1799" s="71">
        <v>0.69620253164557</v>
      </c>
      <c r="L1799" s="68">
        <v>94.989339019189799</v>
      </c>
    </row>
    <row r="1800" spans="1:12" x14ac:dyDescent="0.2">
      <c r="A1800" s="72" t="s">
        <v>3743</v>
      </c>
      <c r="B1800" s="66" t="s">
        <v>3744</v>
      </c>
      <c r="C1800" s="67">
        <v>39</v>
      </c>
      <c r="D1800" s="67" t="s">
        <v>342</v>
      </c>
      <c r="E1800" s="71">
        <v>0.231657586666178</v>
      </c>
      <c r="F1800" s="68">
        <v>82.515991471215401</v>
      </c>
      <c r="G1800" s="71">
        <v>0.33992508984457498</v>
      </c>
      <c r="H1800" s="68">
        <v>87.153518123667396</v>
      </c>
      <c r="I1800" s="71">
        <v>6.1729040712338605E-4</v>
      </c>
      <c r="J1800" s="68">
        <v>6.6098081023454203</v>
      </c>
      <c r="K1800" s="71">
        <v>0.354430379746835</v>
      </c>
      <c r="L1800" s="68">
        <v>85.074626865671604</v>
      </c>
    </row>
    <row r="1801" spans="1:12" x14ac:dyDescent="0.2">
      <c r="A1801" s="72" t="s">
        <v>1574</v>
      </c>
      <c r="B1801" s="66" t="s">
        <v>3745</v>
      </c>
      <c r="C1801" s="67">
        <v>39</v>
      </c>
      <c r="D1801" s="67" t="s">
        <v>342</v>
      </c>
      <c r="E1801" s="71">
        <v>0.37959885594565201</v>
      </c>
      <c r="F1801" s="68">
        <v>95.469083155650296</v>
      </c>
      <c r="G1801" s="71">
        <v>0.30524125719344802</v>
      </c>
      <c r="H1801" s="68">
        <v>79.477611940298502</v>
      </c>
      <c r="I1801" s="71">
        <v>7.4061639757431894E-2</v>
      </c>
      <c r="J1801" s="68">
        <v>88.539445628997896</v>
      </c>
      <c r="K1801" s="71">
        <v>0.759493670886076</v>
      </c>
      <c r="L1801" s="68">
        <v>96.215351812366706</v>
      </c>
    </row>
    <row r="1802" spans="1:12" x14ac:dyDescent="0.2">
      <c r="A1802" s="72" t="s">
        <v>3746</v>
      </c>
      <c r="B1802" s="66" t="s">
        <v>3747</v>
      </c>
      <c r="C1802" s="67">
        <v>39</v>
      </c>
      <c r="D1802" s="67" t="s">
        <v>342</v>
      </c>
      <c r="E1802" s="71">
        <v>0.40241431681248502</v>
      </c>
      <c r="F1802" s="68">
        <v>96.695095948827301</v>
      </c>
      <c r="G1802" s="71">
        <v>0.26340858787073901</v>
      </c>
      <c r="H1802" s="68">
        <v>53.997867803837899</v>
      </c>
      <c r="I1802" s="71">
        <v>5.7758413199626102E-2</v>
      </c>
      <c r="J1802" s="68">
        <v>86.833688699360394</v>
      </c>
      <c r="K1802" s="71">
        <v>0.886075949367089</v>
      </c>
      <c r="L1802" s="68">
        <v>98.400852878464804</v>
      </c>
    </row>
    <row r="1803" spans="1:12" x14ac:dyDescent="0.2">
      <c r="A1803" s="72" t="s">
        <v>3748</v>
      </c>
      <c r="B1803" s="66" t="s">
        <v>3749</v>
      </c>
      <c r="C1803" s="67">
        <v>39</v>
      </c>
      <c r="D1803" s="67" t="s">
        <v>342</v>
      </c>
      <c r="E1803" s="71">
        <v>0.42407474255766697</v>
      </c>
      <c r="F1803" s="68">
        <v>97.654584221748394</v>
      </c>
      <c r="G1803" s="71">
        <v>0.28239474411795401</v>
      </c>
      <c r="H1803" s="68">
        <v>69.616204690831594</v>
      </c>
      <c r="I1803" s="71">
        <v>2.7804167099350401E-2</v>
      </c>
      <c r="J1803" s="68">
        <v>80.223880597014897</v>
      </c>
      <c r="K1803" s="71">
        <v>0.962025316455696</v>
      </c>
      <c r="L1803" s="68">
        <v>98.880597014925399</v>
      </c>
    </row>
    <row r="1804" spans="1:12" x14ac:dyDescent="0.2">
      <c r="A1804" s="72" t="s">
        <v>1628</v>
      </c>
      <c r="B1804" s="66" t="s">
        <v>3750</v>
      </c>
      <c r="C1804" s="67">
        <v>39</v>
      </c>
      <c r="D1804" s="67" t="s">
        <v>342</v>
      </c>
      <c r="E1804" s="71">
        <v>0.18179160180381701</v>
      </c>
      <c r="F1804" s="68">
        <v>74.680170575692998</v>
      </c>
      <c r="G1804" s="71">
        <v>0.25</v>
      </c>
      <c r="H1804" s="68">
        <v>35.181236673774002</v>
      </c>
      <c r="I1804" s="71">
        <v>4.2355649051213397E-3</v>
      </c>
      <c r="J1804" s="68">
        <v>41.417910447761201</v>
      </c>
      <c r="K1804" s="71">
        <v>0.291139240506329</v>
      </c>
      <c r="L1804" s="68">
        <v>83.102345415778302</v>
      </c>
    </row>
    <row r="1805" spans="1:12" x14ac:dyDescent="0.2">
      <c r="A1805" s="72" t="s">
        <v>3751</v>
      </c>
      <c r="B1805" s="66" t="s">
        <v>3752</v>
      </c>
      <c r="C1805" s="67">
        <v>39</v>
      </c>
      <c r="D1805" s="67" t="s">
        <v>342</v>
      </c>
      <c r="E1805" s="71">
        <v>0.30869631138544601</v>
      </c>
      <c r="F1805" s="68">
        <v>89.498933901919003</v>
      </c>
      <c r="G1805" s="71">
        <v>0.25</v>
      </c>
      <c r="H1805" s="68">
        <v>35.181236673774002</v>
      </c>
      <c r="I1805" s="71">
        <v>5.2028582069697203E-3</v>
      </c>
      <c r="J1805" s="68">
        <v>47.228144989339</v>
      </c>
      <c r="K1805" s="71">
        <v>0.670886075949367</v>
      </c>
      <c r="L1805" s="68">
        <v>94.136460554370998</v>
      </c>
    </row>
    <row r="1806" spans="1:12" x14ac:dyDescent="0.2">
      <c r="A1806" s="72" t="s">
        <v>1102</v>
      </c>
      <c r="B1806" s="66" t="s">
        <v>3753</v>
      </c>
      <c r="C1806" s="67">
        <v>39</v>
      </c>
      <c r="D1806" s="67" t="s">
        <v>342</v>
      </c>
      <c r="E1806" s="71">
        <v>0.13969687905076</v>
      </c>
      <c r="F1806" s="68">
        <v>65.405117270788907</v>
      </c>
      <c r="G1806" s="71">
        <v>0.25743249225320902</v>
      </c>
      <c r="H1806" s="68">
        <v>47.174840085287798</v>
      </c>
      <c r="I1806" s="71">
        <v>3.5075866418058599E-2</v>
      </c>
      <c r="J1806" s="68">
        <v>82.889125799573605</v>
      </c>
      <c r="K1806" s="71">
        <v>0.126582278481013</v>
      </c>
      <c r="L1806" s="68">
        <v>74.200426439232402</v>
      </c>
    </row>
    <row r="1807" spans="1:12" x14ac:dyDescent="0.2">
      <c r="A1807" s="72" t="s">
        <v>3754</v>
      </c>
      <c r="B1807" s="66" t="s">
        <v>3755</v>
      </c>
      <c r="C1807" s="67">
        <v>39</v>
      </c>
      <c r="D1807" s="67" t="s">
        <v>342</v>
      </c>
      <c r="E1807" s="71">
        <v>8.6433044932055197E-2</v>
      </c>
      <c r="F1807" s="68">
        <v>17.963752665245199</v>
      </c>
      <c r="G1807" s="71">
        <v>0.22746220870313</v>
      </c>
      <c r="H1807" s="68">
        <v>8.5820895522388092</v>
      </c>
      <c r="I1807" s="71">
        <v>6.5204703968330096E-3</v>
      </c>
      <c r="J1807" s="68">
        <v>52.985074626865703</v>
      </c>
      <c r="K1807" s="71">
        <v>2.5316455696202601E-2</v>
      </c>
      <c r="L1807" s="68">
        <v>61.460554371002097</v>
      </c>
    </row>
    <row r="1808" spans="1:12" x14ac:dyDescent="0.2">
      <c r="A1808" s="72" t="s">
        <v>3756</v>
      </c>
      <c r="B1808" s="66" t="s">
        <v>3757</v>
      </c>
      <c r="C1808" s="67">
        <v>39</v>
      </c>
      <c r="D1808" s="67" t="s">
        <v>342</v>
      </c>
      <c r="E1808" s="71">
        <v>0.24925762520222</v>
      </c>
      <c r="F1808" s="68">
        <v>84.861407249467007</v>
      </c>
      <c r="G1808" s="71">
        <v>0.30187612627441002</v>
      </c>
      <c r="H1808" s="68">
        <v>78.571428571428598</v>
      </c>
      <c r="I1808" s="71">
        <v>2.8587746487051401E-3</v>
      </c>
      <c r="J1808" s="68">
        <v>30.2771855010661</v>
      </c>
      <c r="K1808" s="71">
        <v>0.443037974683544</v>
      </c>
      <c r="L1808" s="68">
        <v>87.473347547974399</v>
      </c>
    </row>
    <row r="1809" spans="1:12" x14ac:dyDescent="0.2">
      <c r="A1809" s="72" t="s">
        <v>3758</v>
      </c>
      <c r="B1809" s="66" t="s">
        <v>3759</v>
      </c>
      <c r="C1809" s="67">
        <v>39</v>
      </c>
      <c r="D1809" s="67" t="s">
        <v>342</v>
      </c>
      <c r="E1809" s="71">
        <v>8.4155182236746007E-2</v>
      </c>
      <c r="F1809" s="68">
        <v>10.714285714285699</v>
      </c>
      <c r="G1809" s="71">
        <v>0.247534217401053</v>
      </c>
      <c r="H1809" s="68">
        <v>12.046908315565</v>
      </c>
      <c r="I1809" s="71">
        <v>4.9313293091854202E-3</v>
      </c>
      <c r="J1809" s="68">
        <v>45.522388059701498</v>
      </c>
      <c r="K1809" s="71">
        <v>0</v>
      </c>
      <c r="L1809" s="68">
        <v>45.255863539445599</v>
      </c>
    </row>
    <row r="1810" spans="1:12" x14ac:dyDescent="0.2">
      <c r="A1810" s="72" t="s">
        <v>3760</v>
      </c>
      <c r="B1810" s="66" t="s">
        <v>3761</v>
      </c>
      <c r="C1810" s="67">
        <v>39</v>
      </c>
      <c r="D1810" s="67" t="s">
        <v>342</v>
      </c>
      <c r="E1810" s="71">
        <v>8.76377936150253E-2</v>
      </c>
      <c r="F1810" s="68">
        <v>20.682302771854999</v>
      </c>
      <c r="G1810" s="71">
        <v>0.25</v>
      </c>
      <c r="H1810" s="68">
        <v>35.181236673774002</v>
      </c>
      <c r="I1810" s="71">
        <v>1.29133808450758E-2</v>
      </c>
      <c r="J1810" s="68">
        <v>67.377398720682294</v>
      </c>
      <c r="K1810" s="71">
        <v>0</v>
      </c>
      <c r="L1810" s="68">
        <v>45.255863539445599</v>
      </c>
    </row>
    <row r="1811" spans="1:12" x14ac:dyDescent="0.2">
      <c r="A1811" s="72" t="s">
        <v>3762</v>
      </c>
      <c r="B1811" s="66" t="s">
        <v>3763</v>
      </c>
      <c r="C1811" s="67">
        <v>40</v>
      </c>
      <c r="D1811" s="67" t="s">
        <v>342</v>
      </c>
      <c r="E1811" s="71">
        <v>8.8127307322210899E-2</v>
      </c>
      <c r="F1811" s="68">
        <v>22.814498933901898</v>
      </c>
      <c r="G1811" s="71">
        <v>0.25</v>
      </c>
      <c r="H1811" s="68">
        <v>35.181236673774002</v>
      </c>
      <c r="I1811" s="71">
        <v>1.43819219666327E-2</v>
      </c>
      <c r="J1811" s="68">
        <v>69.562899786780406</v>
      </c>
      <c r="K1811" s="71">
        <v>0</v>
      </c>
      <c r="L1811" s="68">
        <v>45.255863539445599</v>
      </c>
    </row>
    <row r="1812" spans="1:12" x14ac:dyDescent="0.2">
      <c r="A1812" s="72" t="s">
        <v>3764</v>
      </c>
      <c r="B1812" s="66" t="s">
        <v>3765</v>
      </c>
      <c r="C1812" s="67">
        <v>40</v>
      </c>
      <c r="D1812" s="67" t="s">
        <v>342</v>
      </c>
      <c r="E1812" s="71">
        <v>8.3115685160300296E-2</v>
      </c>
      <c r="F1812" s="68">
        <v>5.4371002132196198</v>
      </c>
      <c r="G1812" s="71">
        <v>0.243341524529082</v>
      </c>
      <c r="H1812" s="68">
        <v>11.087420042643901</v>
      </c>
      <c r="I1812" s="71">
        <v>6.0055309518185201E-3</v>
      </c>
      <c r="J1812" s="68">
        <v>51.119402985074601</v>
      </c>
      <c r="K1812" s="71">
        <v>0</v>
      </c>
      <c r="L1812" s="68">
        <v>45.255863539445599</v>
      </c>
    </row>
    <row r="1813" spans="1:12" x14ac:dyDescent="0.2">
      <c r="A1813" s="72" t="s">
        <v>3766</v>
      </c>
      <c r="B1813" s="66" t="s">
        <v>3767</v>
      </c>
      <c r="C1813" s="67">
        <v>40</v>
      </c>
      <c r="D1813" s="67" t="s">
        <v>342</v>
      </c>
      <c r="E1813" s="71">
        <v>9.0375017378304598E-2</v>
      </c>
      <c r="F1813" s="68">
        <v>29.1044776119403</v>
      </c>
      <c r="G1813" s="71">
        <v>0.25</v>
      </c>
      <c r="H1813" s="68">
        <v>35.181236673774002</v>
      </c>
      <c r="I1813" s="71">
        <v>2.1125052134913801E-2</v>
      </c>
      <c r="J1813" s="68">
        <v>76.492537313432805</v>
      </c>
      <c r="K1813" s="71">
        <v>0</v>
      </c>
      <c r="L1813" s="68">
        <v>45.255863539445599</v>
      </c>
    </row>
    <row r="1814" spans="1:12" x14ac:dyDescent="0.2">
      <c r="A1814" s="72" t="s">
        <v>3768</v>
      </c>
      <c r="B1814" s="66" t="s">
        <v>3769</v>
      </c>
      <c r="C1814" s="67">
        <v>40</v>
      </c>
      <c r="D1814" s="67" t="s">
        <v>342</v>
      </c>
      <c r="E1814" s="71">
        <v>9.5823856199146198E-2</v>
      </c>
      <c r="F1814" s="68">
        <v>39.658848614072497</v>
      </c>
      <c r="G1814" s="71">
        <v>0.24976095200043999</v>
      </c>
      <c r="H1814" s="68">
        <v>13.699360341151401</v>
      </c>
      <c r="I1814" s="71">
        <v>3.77106165969983E-2</v>
      </c>
      <c r="J1814" s="68">
        <v>83.475479744136507</v>
      </c>
      <c r="K1814" s="71">
        <v>0</v>
      </c>
      <c r="L1814" s="68">
        <v>45.255863539445599</v>
      </c>
    </row>
    <row r="1815" spans="1:12" x14ac:dyDescent="0.2">
      <c r="A1815" s="72" t="s">
        <v>676</v>
      </c>
      <c r="B1815" s="66" t="s">
        <v>3770</v>
      </c>
      <c r="C1815" s="67">
        <v>39</v>
      </c>
      <c r="D1815" s="67" t="s">
        <v>342</v>
      </c>
      <c r="E1815" s="71">
        <v>8.9484924512869199E-2</v>
      </c>
      <c r="F1815" s="68">
        <v>27.238805970149301</v>
      </c>
      <c r="G1815" s="71">
        <v>0.25657811680845799</v>
      </c>
      <c r="H1815" s="68">
        <v>45.735607675906202</v>
      </c>
      <c r="I1815" s="71">
        <v>1.1876656730149499E-2</v>
      </c>
      <c r="J1815" s="68">
        <v>65.8315565031983</v>
      </c>
      <c r="K1815" s="71">
        <v>0</v>
      </c>
      <c r="L1815" s="68">
        <v>45.255863539445599</v>
      </c>
    </row>
    <row r="1816" spans="1:12" x14ac:dyDescent="0.2">
      <c r="A1816" s="72" t="s">
        <v>3771</v>
      </c>
      <c r="B1816" s="66" t="s">
        <v>3772</v>
      </c>
      <c r="C1816" s="67">
        <v>40</v>
      </c>
      <c r="D1816" s="67" t="s">
        <v>342</v>
      </c>
      <c r="E1816" s="71">
        <v>0.10590922955430999</v>
      </c>
      <c r="F1816" s="68">
        <v>49.733475479744101</v>
      </c>
      <c r="G1816" s="71">
        <v>0.31574590526781798</v>
      </c>
      <c r="H1816" s="68">
        <v>82.675906183368895</v>
      </c>
      <c r="I1816" s="71">
        <v>1.9817833951125499E-3</v>
      </c>
      <c r="J1816" s="68">
        <v>22.441364605543701</v>
      </c>
      <c r="K1816" s="71">
        <v>0</v>
      </c>
      <c r="L1816" s="68">
        <v>45.255863539445599</v>
      </c>
    </row>
    <row r="1817" spans="1:12" x14ac:dyDescent="0.2">
      <c r="A1817" s="72" t="s">
        <v>755</v>
      </c>
      <c r="B1817" s="66" t="s">
        <v>3773</v>
      </c>
      <c r="C1817" s="67">
        <v>39</v>
      </c>
      <c r="D1817" s="67" t="s">
        <v>342</v>
      </c>
      <c r="E1817" s="71">
        <v>9.3101566348831599E-2</v>
      </c>
      <c r="F1817" s="68">
        <v>35.074626865671597</v>
      </c>
      <c r="G1817" s="71">
        <v>0.26042054006197402</v>
      </c>
      <c r="H1817" s="68">
        <v>51.066098081023497</v>
      </c>
      <c r="I1817" s="71">
        <v>6.22593113641911E-3</v>
      </c>
      <c r="J1817" s="68">
        <v>52.025586353944597</v>
      </c>
      <c r="K1817" s="71">
        <v>1.26582278481013E-2</v>
      </c>
      <c r="L1817" s="68">
        <v>55.7036247334755</v>
      </c>
    </row>
    <row r="1818" spans="1:12" x14ac:dyDescent="0.2">
      <c r="A1818" s="72" t="s">
        <v>792</v>
      </c>
      <c r="B1818" s="66" t="s">
        <v>3774</v>
      </c>
      <c r="C1818" s="67">
        <v>39</v>
      </c>
      <c r="D1818" s="67" t="s">
        <v>342</v>
      </c>
      <c r="E1818" s="71">
        <v>9.00365418775151E-2</v>
      </c>
      <c r="F1818" s="68">
        <v>28.358208955223901</v>
      </c>
      <c r="G1818" s="71">
        <v>0.25227531285551802</v>
      </c>
      <c r="H1818" s="68">
        <v>39.392324093816597</v>
      </c>
      <c r="I1818" s="71">
        <v>5.1760849289263196E-3</v>
      </c>
      <c r="J1818" s="68">
        <v>46.748400852878497</v>
      </c>
      <c r="K1818" s="71">
        <v>1.26582278481013E-2</v>
      </c>
      <c r="L1818" s="68">
        <v>55.7036247334755</v>
      </c>
    </row>
    <row r="1819" spans="1:12" x14ac:dyDescent="0.2">
      <c r="A1819" s="72" t="s">
        <v>806</v>
      </c>
      <c r="B1819" s="66" t="s">
        <v>3775</v>
      </c>
      <c r="C1819" s="67">
        <v>39</v>
      </c>
      <c r="D1819" s="67" t="s">
        <v>342</v>
      </c>
      <c r="E1819" s="71">
        <v>0.10284609824035</v>
      </c>
      <c r="F1819" s="68">
        <v>47.121535181236702</v>
      </c>
      <c r="G1819" s="71">
        <v>0.253412969283276</v>
      </c>
      <c r="H1819" s="68">
        <v>41.044776119402997</v>
      </c>
      <c r="I1819" s="71">
        <v>4.4924140453697897E-3</v>
      </c>
      <c r="J1819" s="68">
        <v>43.123667377398696</v>
      </c>
      <c r="K1819" s="71">
        <v>5.0632911392405097E-2</v>
      </c>
      <c r="L1819" s="68">
        <v>66.471215351812404</v>
      </c>
    </row>
    <row r="1820" spans="1:12" x14ac:dyDescent="0.2">
      <c r="A1820" s="72" t="s">
        <v>3776</v>
      </c>
      <c r="B1820" s="66" t="s">
        <v>3777</v>
      </c>
      <c r="C1820" s="67">
        <v>39</v>
      </c>
      <c r="D1820" s="67" t="s">
        <v>342</v>
      </c>
      <c r="E1820" s="71">
        <v>8.4665863129179106E-2</v>
      </c>
      <c r="F1820" s="68">
        <v>12.793176972281501</v>
      </c>
      <c r="G1820" s="71">
        <v>0.244660082219083</v>
      </c>
      <c r="H1820" s="68">
        <v>11.194029850746301</v>
      </c>
      <c r="I1820" s="71">
        <v>9.33750716845432E-3</v>
      </c>
      <c r="J1820" s="68">
        <v>60.874200426439202</v>
      </c>
      <c r="K1820" s="71">
        <v>0</v>
      </c>
      <c r="L1820" s="68">
        <v>45.255863539445599</v>
      </c>
    </row>
    <row r="1821" spans="1:12" x14ac:dyDescent="0.2">
      <c r="A1821" s="72" t="s">
        <v>3778</v>
      </c>
      <c r="B1821" s="66" t="s">
        <v>3779</v>
      </c>
      <c r="C1821" s="67">
        <v>39</v>
      </c>
      <c r="D1821" s="67" t="s">
        <v>342</v>
      </c>
      <c r="E1821" s="71">
        <v>0.101934948559302</v>
      </c>
      <c r="F1821" s="68">
        <v>46.428571428571402</v>
      </c>
      <c r="G1821" s="71">
        <v>0.26052672132856503</v>
      </c>
      <c r="H1821" s="68">
        <v>51.226012793176999</v>
      </c>
      <c r="I1821" s="71">
        <v>7.3034408050377296E-3</v>
      </c>
      <c r="J1821" s="68">
        <v>55.650319829424298</v>
      </c>
      <c r="K1821" s="71">
        <v>3.7974683544303799E-2</v>
      </c>
      <c r="L1821" s="68">
        <v>64.339019189765494</v>
      </c>
    </row>
    <row r="1822" spans="1:12" x14ac:dyDescent="0.2">
      <c r="A1822" s="72" t="s">
        <v>3780</v>
      </c>
      <c r="B1822" s="66" t="s">
        <v>3781</v>
      </c>
      <c r="C1822" s="67">
        <v>40</v>
      </c>
      <c r="D1822" s="67" t="s">
        <v>342</v>
      </c>
      <c r="E1822" s="71">
        <v>7.3993621802231693E-2</v>
      </c>
      <c r="F1822" s="68">
        <v>3.5181236673774001</v>
      </c>
      <c r="G1822" s="71">
        <v>0.206158610532854</v>
      </c>
      <c r="H1822" s="68">
        <v>6.3965884861407298</v>
      </c>
      <c r="I1822" s="71">
        <v>1.5822254873840799E-2</v>
      </c>
      <c r="J1822" s="68">
        <v>71.428571428571402</v>
      </c>
      <c r="K1822" s="71">
        <v>0</v>
      </c>
      <c r="L1822" s="68">
        <v>45.255863539445599</v>
      </c>
    </row>
    <row r="1823" spans="1:12" x14ac:dyDescent="0.2">
      <c r="A1823" s="72" t="s">
        <v>3782</v>
      </c>
      <c r="B1823" s="66" t="s">
        <v>3783</v>
      </c>
      <c r="C1823" s="67">
        <v>40</v>
      </c>
      <c r="D1823" s="67" t="s">
        <v>342</v>
      </c>
      <c r="E1823" s="71">
        <v>8.71434839121807E-2</v>
      </c>
      <c r="F1823" s="68">
        <v>19.776119402985099</v>
      </c>
      <c r="G1823" s="71">
        <v>0.25544046038069901</v>
      </c>
      <c r="H1823" s="68">
        <v>43.710021321961598</v>
      </c>
      <c r="I1823" s="71">
        <v>5.98999135584268E-3</v>
      </c>
      <c r="J1823" s="68">
        <v>51.012793176972302</v>
      </c>
      <c r="K1823" s="71">
        <v>0</v>
      </c>
      <c r="L1823" s="68">
        <v>45.255863539445599</v>
      </c>
    </row>
    <row r="1824" spans="1:12" x14ac:dyDescent="0.2">
      <c r="A1824" s="72" t="s">
        <v>3784</v>
      </c>
      <c r="B1824" s="66" t="s">
        <v>3785</v>
      </c>
      <c r="C1824" s="67">
        <v>40</v>
      </c>
      <c r="D1824" s="67" t="s">
        <v>342</v>
      </c>
      <c r="E1824" s="71">
        <v>9.2002475059216202E-2</v>
      </c>
      <c r="F1824" s="68">
        <v>32.249466950959501</v>
      </c>
      <c r="G1824" s="71">
        <v>0.26010179985405402</v>
      </c>
      <c r="H1824" s="68">
        <v>50.639658848614097</v>
      </c>
      <c r="I1824" s="71">
        <v>3.2473974754937099E-3</v>
      </c>
      <c r="J1824" s="68">
        <v>33.582089552238799</v>
      </c>
      <c r="K1824" s="71">
        <v>1.26582278481013E-2</v>
      </c>
      <c r="L1824" s="68">
        <v>55.7036247334755</v>
      </c>
    </row>
    <row r="1825" spans="1:12" x14ac:dyDescent="0.2">
      <c r="A1825" s="72" t="s">
        <v>3786</v>
      </c>
      <c r="B1825" s="66" t="s">
        <v>3787</v>
      </c>
      <c r="C1825" s="67">
        <v>40</v>
      </c>
      <c r="D1825" s="67" t="s">
        <v>342</v>
      </c>
      <c r="E1825" s="71">
        <v>8.9648355550928094E-2</v>
      </c>
      <c r="F1825" s="68">
        <v>27.718550106609801</v>
      </c>
      <c r="G1825" s="71">
        <v>0.25885342966397601</v>
      </c>
      <c r="H1825" s="68">
        <v>48.667377398720703</v>
      </c>
      <c r="I1825" s="71">
        <v>1.00916369888085E-2</v>
      </c>
      <c r="J1825" s="68">
        <v>62.739872068230298</v>
      </c>
      <c r="K1825" s="71">
        <v>0</v>
      </c>
      <c r="L1825" s="68">
        <v>45.255863539445599</v>
      </c>
    </row>
    <row r="1826" spans="1:12" x14ac:dyDescent="0.2">
      <c r="A1826" s="72" t="s">
        <v>3788</v>
      </c>
      <c r="B1826" s="66" t="s">
        <v>3789</v>
      </c>
      <c r="C1826" s="67">
        <v>39</v>
      </c>
      <c r="D1826" s="67" t="s">
        <v>342</v>
      </c>
      <c r="E1826" s="71">
        <v>0.10545462326970099</v>
      </c>
      <c r="F1826" s="68">
        <v>49.360341151385903</v>
      </c>
      <c r="G1826" s="71">
        <v>0.27603805483413302</v>
      </c>
      <c r="H1826" s="68">
        <v>64.552238805970106</v>
      </c>
      <c r="I1826" s="71">
        <v>2.3511314306665799E-3</v>
      </c>
      <c r="J1826" s="68">
        <v>26.226012793176999</v>
      </c>
      <c r="K1826" s="71">
        <v>3.7974683544303799E-2</v>
      </c>
      <c r="L1826" s="68">
        <v>64.339019189765494</v>
      </c>
    </row>
    <row r="1827" spans="1:12" x14ac:dyDescent="0.2">
      <c r="A1827" s="72" t="s">
        <v>3790</v>
      </c>
      <c r="B1827" s="66" t="s">
        <v>3791</v>
      </c>
      <c r="C1827" s="67">
        <v>39</v>
      </c>
      <c r="D1827" s="67" t="s">
        <v>342</v>
      </c>
      <c r="E1827" s="71">
        <v>0.101766626393113</v>
      </c>
      <c r="F1827" s="68">
        <v>46.321961620469096</v>
      </c>
      <c r="G1827" s="71">
        <v>0.27866127630488302</v>
      </c>
      <c r="H1827" s="68">
        <v>66.684434968017101</v>
      </c>
      <c r="I1827" s="71">
        <v>1.3221471782517999E-3</v>
      </c>
      <c r="J1827" s="68">
        <v>15.511727078891299</v>
      </c>
      <c r="K1827" s="71">
        <v>2.5316455696202601E-2</v>
      </c>
      <c r="L1827" s="68">
        <v>61.460554371002097</v>
      </c>
    </row>
    <row r="1828" spans="1:12" x14ac:dyDescent="0.2">
      <c r="A1828" s="72" t="s">
        <v>1597</v>
      </c>
      <c r="B1828" s="66" t="s">
        <v>3792</v>
      </c>
      <c r="C1828" s="67">
        <v>39</v>
      </c>
      <c r="D1828" s="67" t="s">
        <v>342</v>
      </c>
      <c r="E1828" s="71">
        <v>0.14136273550125</v>
      </c>
      <c r="F1828" s="68">
        <v>65.884861407249502</v>
      </c>
      <c r="G1828" s="71">
        <v>0.40876051350154902</v>
      </c>
      <c r="H1828" s="68">
        <v>93.550106609808097</v>
      </c>
      <c r="I1828" s="71">
        <v>2.6694651540989998E-3</v>
      </c>
      <c r="J1828" s="68">
        <v>28.624733475479701</v>
      </c>
      <c r="K1828" s="71">
        <v>1.26582278481013E-2</v>
      </c>
      <c r="L1828" s="68">
        <v>55.7036247334755</v>
      </c>
    </row>
    <row r="1829" spans="1:12" x14ac:dyDescent="0.2">
      <c r="A1829" s="72" t="s">
        <v>3793</v>
      </c>
      <c r="B1829" s="66" t="s">
        <v>3794</v>
      </c>
      <c r="C1829" s="67">
        <v>39</v>
      </c>
      <c r="D1829" s="67" t="s">
        <v>342</v>
      </c>
      <c r="E1829" s="71">
        <v>0.11246770061036999</v>
      </c>
      <c r="F1829" s="68">
        <v>53.997867803837899</v>
      </c>
      <c r="G1829" s="71">
        <v>0.24153872088305001</v>
      </c>
      <c r="H1829" s="68">
        <v>10.5543710021322</v>
      </c>
      <c r="I1829" s="71">
        <v>7.2567860113522302E-3</v>
      </c>
      <c r="J1829" s="68">
        <v>55.543710021321999</v>
      </c>
      <c r="K1829" s="71">
        <v>8.8607594936708903E-2</v>
      </c>
      <c r="L1829" s="68">
        <v>71.535181236673793</v>
      </c>
    </row>
    <row r="1830" spans="1:12" x14ac:dyDescent="0.2">
      <c r="A1830" s="72" t="s">
        <v>3795</v>
      </c>
      <c r="B1830" s="66" t="s">
        <v>3796</v>
      </c>
      <c r="C1830" s="67">
        <v>39</v>
      </c>
      <c r="D1830" s="67" t="s">
        <v>342</v>
      </c>
      <c r="E1830" s="71">
        <v>0.15505795254426599</v>
      </c>
      <c r="F1830" s="68">
        <v>68.763326226012794</v>
      </c>
      <c r="G1830" s="71">
        <v>0.28673033396854702</v>
      </c>
      <c r="H1830" s="68">
        <v>72.068230277185506</v>
      </c>
      <c r="I1830" s="71">
        <v>0.11515238442374599</v>
      </c>
      <c r="J1830" s="68">
        <v>91.364605543709999</v>
      </c>
      <c r="K1830" s="71">
        <v>6.3291139240506403E-2</v>
      </c>
      <c r="L1830" s="68">
        <v>68.443496801705805</v>
      </c>
    </row>
    <row r="1831" spans="1:12" x14ac:dyDescent="0.2">
      <c r="A1831" s="72" t="s">
        <v>3797</v>
      </c>
      <c r="B1831" s="66" t="s">
        <v>3798</v>
      </c>
      <c r="C1831" s="67">
        <v>39</v>
      </c>
      <c r="D1831" s="67" t="s">
        <v>342</v>
      </c>
      <c r="E1831" s="71">
        <v>0.112715752810856</v>
      </c>
      <c r="F1831" s="68">
        <v>54.264392324093798</v>
      </c>
      <c r="G1831" s="71">
        <v>0.27787484872795498</v>
      </c>
      <c r="H1831" s="68">
        <v>65.884861407249502</v>
      </c>
      <c r="I1831" s="71">
        <v>9.63949831220926E-3</v>
      </c>
      <c r="J1831" s="68">
        <v>61.353944562899798</v>
      </c>
      <c r="K1831" s="71">
        <v>5.0632911392405097E-2</v>
      </c>
      <c r="L1831" s="68">
        <v>66.471215351812404</v>
      </c>
    </row>
    <row r="1832" spans="1:12" x14ac:dyDescent="0.2">
      <c r="A1832" s="72" t="s">
        <v>3799</v>
      </c>
      <c r="B1832" s="66" t="s">
        <v>3800</v>
      </c>
      <c r="C1832" s="67">
        <v>40</v>
      </c>
      <c r="D1832" s="67" t="s">
        <v>342</v>
      </c>
      <c r="E1832" s="71">
        <v>8.5951053671946206E-2</v>
      </c>
      <c r="F1832" s="68">
        <v>16.897654584221801</v>
      </c>
      <c r="G1832" s="71">
        <v>0.25078236945183702</v>
      </c>
      <c r="H1832" s="68">
        <v>35.447761194029901</v>
      </c>
      <c r="I1832" s="71">
        <v>7.0707915640019596E-3</v>
      </c>
      <c r="J1832" s="68">
        <v>54.690831556503198</v>
      </c>
      <c r="K1832" s="71">
        <v>0</v>
      </c>
      <c r="L1832" s="68">
        <v>45.255863539445599</v>
      </c>
    </row>
    <row r="1833" spans="1:12" x14ac:dyDescent="0.2">
      <c r="A1833" s="72" t="s">
        <v>3801</v>
      </c>
      <c r="B1833" s="66" t="s">
        <v>3802</v>
      </c>
      <c r="C1833" s="67">
        <v>39</v>
      </c>
      <c r="D1833" s="67" t="s">
        <v>342</v>
      </c>
      <c r="E1833" s="71">
        <v>9.5565488312143204E-2</v>
      </c>
      <c r="F1833" s="68">
        <v>39.392324093816597</v>
      </c>
      <c r="G1833" s="71">
        <v>0.25984944560023099</v>
      </c>
      <c r="H1833" s="68">
        <v>50</v>
      </c>
      <c r="I1833" s="71">
        <v>1.4188791488097501E-2</v>
      </c>
      <c r="J1833" s="68">
        <v>69.349680170575695</v>
      </c>
      <c r="K1833" s="71">
        <v>1.26582278481013E-2</v>
      </c>
      <c r="L1833" s="68">
        <v>55.7036247334755</v>
      </c>
    </row>
    <row r="1834" spans="1:12" x14ac:dyDescent="0.2">
      <c r="A1834" s="72" t="s">
        <v>3803</v>
      </c>
      <c r="B1834" s="66" t="s">
        <v>3804</v>
      </c>
      <c r="C1834" s="67">
        <v>39</v>
      </c>
      <c r="D1834" s="67" t="s">
        <v>342</v>
      </c>
      <c r="E1834" s="71">
        <v>0.30315106649861001</v>
      </c>
      <c r="F1834" s="68">
        <v>88.646055437100202</v>
      </c>
      <c r="G1834" s="71">
        <v>0.284174413457282</v>
      </c>
      <c r="H1834" s="68">
        <v>71.1087420042644</v>
      </c>
      <c r="I1834" s="71">
        <v>5.0256214815871799E-3</v>
      </c>
      <c r="J1834" s="68">
        <v>46.055437100213197</v>
      </c>
      <c r="K1834" s="71">
        <v>0.620253164556962</v>
      </c>
      <c r="L1834" s="68">
        <v>92.430703624733496</v>
      </c>
    </row>
    <row r="1835" spans="1:12" x14ac:dyDescent="0.2">
      <c r="A1835" s="72" t="s">
        <v>3805</v>
      </c>
      <c r="B1835" s="66" t="s">
        <v>3806</v>
      </c>
      <c r="C1835" s="67">
        <v>39</v>
      </c>
      <c r="D1835" s="67" t="s">
        <v>342</v>
      </c>
      <c r="E1835" s="71">
        <v>0.26791273532979598</v>
      </c>
      <c r="F1835" s="68">
        <v>86.300639658848596</v>
      </c>
      <c r="G1835" s="71">
        <v>0.28969012837538699</v>
      </c>
      <c r="H1835" s="68">
        <v>73.720682302771905</v>
      </c>
      <c r="I1835" s="71">
        <v>7.7189636899515201E-3</v>
      </c>
      <c r="J1835" s="68">
        <v>57.142857142857103</v>
      </c>
      <c r="K1835" s="71">
        <v>0.50632911392405</v>
      </c>
      <c r="L1835" s="68">
        <v>89.498933901919003</v>
      </c>
    </row>
    <row r="1836" spans="1:12" x14ac:dyDescent="0.2">
      <c r="A1836" s="72" t="s">
        <v>1391</v>
      </c>
      <c r="B1836" s="66" t="s">
        <v>3807</v>
      </c>
      <c r="C1836" s="67">
        <v>39</v>
      </c>
      <c r="D1836" s="67" t="s">
        <v>342</v>
      </c>
      <c r="E1836" s="71">
        <v>0.40477616193814298</v>
      </c>
      <c r="F1836" s="68">
        <v>96.855010660980795</v>
      </c>
      <c r="G1836" s="71">
        <v>0.28286852589641398</v>
      </c>
      <c r="H1836" s="68">
        <v>70.095948827292105</v>
      </c>
      <c r="I1836" s="71">
        <v>7.4093270066224598E-3</v>
      </c>
      <c r="J1836" s="68">
        <v>56.076759061833698</v>
      </c>
      <c r="K1836" s="71">
        <v>0.924050632911392</v>
      </c>
      <c r="L1836" s="68">
        <v>98.667377398720703</v>
      </c>
    </row>
    <row r="1837" spans="1:12" x14ac:dyDescent="0.2">
      <c r="A1837" s="72" t="s">
        <v>2385</v>
      </c>
      <c r="B1837" s="66" t="s">
        <v>3808</v>
      </c>
      <c r="C1837" s="67">
        <v>39</v>
      </c>
      <c r="D1837" s="67" t="s">
        <v>342</v>
      </c>
      <c r="E1837" s="71">
        <v>0.31145793167422497</v>
      </c>
      <c r="F1837" s="68">
        <v>89.658848614072497</v>
      </c>
      <c r="G1837" s="71">
        <v>0.27628154050464798</v>
      </c>
      <c r="H1837" s="68">
        <v>64.872068230277193</v>
      </c>
      <c r="I1837" s="71">
        <v>1.2522634264861301E-2</v>
      </c>
      <c r="J1837" s="68">
        <v>66.737739872068204</v>
      </c>
      <c r="K1837" s="71">
        <v>0.645569620253165</v>
      </c>
      <c r="L1837" s="68">
        <v>93.3368869936034</v>
      </c>
    </row>
    <row r="1838" spans="1:12" x14ac:dyDescent="0.2">
      <c r="A1838" s="72" t="s">
        <v>3809</v>
      </c>
      <c r="B1838" s="66" t="s">
        <v>3810</v>
      </c>
      <c r="C1838" s="67">
        <v>39</v>
      </c>
      <c r="D1838" s="67" t="s">
        <v>342</v>
      </c>
      <c r="E1838" s="71">
        <v>0.19295510401237201</v>
      </c>
      <c r="F1838" s="68">
        <v>76.705756929637502</v>
      </c>
      <c r="G1838" s="71">
        <v>0.28478077073579</v>
      </c>
      <c r="H1838" s="68">
        <v>71.375266524520299</v>
      </c>
      <c r="I1838" s="71">
        <v>2.82617564911978E-2</v>
      </c>
      <c r="J1838" s="68">
        <v>80.437100213219594</v>
      </c>
      <c r="K1838" s="71">
        <v>0.265822784810127</v>
      </c>
      <c r="L1838" s="68">
        <v>81.982942430703602</v>
      </c>
    </row>
    <row r="1839" spans="1:12" x14ac:dyDescent="0.2">
      <c r="A1839" s="72" t="s">
        <v>3811</v>
      </c>
      <c r="B1839" s="66" t="s">
        <v>3812</v>
      </c>
      <c r="C1839" s="67">
        <v>39</v>
      </c>
      <c r="D1839" s="67" t="s">
        <v>342</v>
      </c>
      <c r="E1839" s="71">
        <v>0.21905383882283899</v>
      </c>
      <c r="F1839" s="68">
        <v>81.236673773987206</v>
      </c>
      <c r="G1839" s="71">
        <v>0.35434052110367598</v>
      </c>
      <c r="H1839" s="68">
        <v>89.179104477611901</v>
      </c>
      <c r="I1839" s="71">
        <v>1.1681754858512401E-2</v>
      </c>
      <c r="J1839" s="68">
        <v>65.511727078891298</v>
      </c>
      <c r="K1839" s="71">
        <v>0.291139240506329</v>
      </c>
      <c r="L1839" s="68">
        <v>83.102345415778302</v>
      </c>
    </row>
    <row r="1840" spans="1:12" x14ac:dyDescent="0.2">
      <c r="A1840" s="72" t="s">
        <v>3813</v>
      </c>
      <c r="B1840" s="66" t="s">
        <v>3814</v>
      </c>
      <c r="C1840" s="67">
        <v>39</v>
      </c>
      <c r="D1840" s="67" t="s">
        <v>342</v>
      </c>
      <c r="E1840" s="71">
        <v>0.21454746284829901</v>
      </c>
      <c r="F1840" s="68">
        <v>80.490405117270797</v>
      </c>
      <c r="G1840" s="71">
        <v>0.490977523353684</v>
      </c>
      <c r="H1840" s="68">
        <v>95.895522388059703</v>
      </c>
      <c r="I1840" s="71">
        <v>0.127348409495011</v>
      </c>
      <c r="J1840" s="68">
        <v>91.684434968017101</v>
      </c>
      <c r="K1840" s="71">
        <v>2.5316455696202601E-2</v>
      </c>
      <c r="L1840" s="68">
        <v>61.460554371002097</v>
      </c>
    </row>
    <row r="1841" spans="1:12" x14ac:dyDescent="0.2">
      <c r="A1841" s="72" t="s">
        <v>3815</v>
      </c>
      <c r="B1841" s="66" t="s">
        <v>3816</v>
      </c>
      <c r="C1841" s="67">
        <v>39</v>
      </c>
      <c r="D1841" s="67" t="s">
        <v>342</v>
      </c>
      <c r="E1841" s="71">
        <v>0.163899435187741</v>
      </c>
      <c r="F1841" s="68">
        <v>70.895522388059703</v>
      </c>
      <c r="G1841" s="71">
        <v>0.35963968591864698</v>
      </c>
      <c r="H1841" s="68">
        <v>89.605543710021294</v>
      </c>
      <c r="I1841" s="71">
        <v>6.8767480404069603E-2</v>
      </c>
      <c r="J1841" s="68">
        <v>87.953091684434995</v>
      </c>
      <c r="K1841" s="71">
        <v>6.3291139240506403E-2</v>
      </c>
      <c r="L1841" s="68">
        <v>68.443496801705805</v>
      </c>
    </row>
    <row r="1842" spans="1:12" x14ac:dyDescent="0.2">
      <c r="A1842" s="72" t="s">
        <v>3817</v>
      </c>
      <c r="B1842" s="66" t="s">
        <v>3818</v>
      </c>
      <c r="C1842" s="67">
        <v>39</v>
      </c>
      <c r="D1842" s="67" t="s">
        <v>342</v>
      </c>
      <c r="E1842" s="71">
        <v>0.419324292818052</v>
      </c>
      <c r="F1842" s="68">
        <v>97.441364605543697</v>
      </c>
      <c r="G1842" s="71">
        <v>0.25597609561752999</v>
      </c>
      <c r="H1842" s="68">
        <v>45.1492537313433</v>
      </c>
      <c r="I1842" s="71">
        <v>1.99678283662485E-3</v>
      </c>
      <c r="J1842" s="68">
        <v>22.547974413646099</v>
      </c>
      <c r="K1842" s="71">
        <v>1</v>
      </c>
      <c r="L1842" s="68">
        <v>100</v>
      </c>
    </row>
    <row r="1843" spans="1:12" x14ac:dyDescent="0.2">
      <c r="A1843" s="72" t="s">
        <v>1645</v>
      </c>
      <c r="B1843" s="66" t="s">
        <v>3819</v>
      </c>
      <c r="C1843" s="67">
        <v>39</v>
      </c>
      <c r="D1843" s="67" t="s">
        <v>342</v>
      </c>
      <c r="E1843" s="71">
        <v>0.43670244982900802</v>
      </c>
      <c r="F1843" s="68">
        <v>98.240938166311295</v>
      </c>
      <c r="G1843" s="71">
        <v>0.26494023904382502</v>
      </c>
      <c r="H1843" s="68">
        <v>55.543710021321999</v>
      </c>
      <c r="I1843" s="71">
        <v>4.5167110443198003E-2</v>
      </c>
      <c r="J1843" s="68">
        <v>85.127931769722807</v>
      </c>
      <c r="K1843" s="71">
        <v>1</v>
      </c>
      <c r="L1843" s="68">
        <v>100</v>
      </c>
    </row>
    <row r="1844" spans="1:12" x14ac:dyDescent="0.2">
      <c r="A1844" s="72" t="s">
        <v>3820</v>
      </c>
      <c r="B1844" s="66" t="s">
        <v>3821</v>
      </c>
      <c r="C1844" s="67">
        <v>39</v>
      </c>
      <c r="D1844" s="67" t="s">
        <v>342</v>
      </c>
      <c r="E1844" s="71">
        <v>0.420409690692156</v>
      </c>
      <c r="F1844" s="68">
        <v>97.601279317697205</v>
      </c>
      <c r="G1844" s="71">
        <v>0.24169780600566801</v>
      </c>
      <c r="H1844" s="68">
        <v>10.6609808102345</v>
      </c>
      <c r="I1844" s="71">
        <v>1.95312660708011E-2</v>
      </c>
      <c r="J1844" s="68">
        <v>74.626865671641795</v>
      </c>
      <c r="K1844" s="71">
        <v>1</v>
      </c>
      <c r="L1844" s="68">
        <v>100</v>
      </c>
    </row>
    <row r="1845" spans="1:12" x14ac:dyDescent="0.2">
      <c r="A1845" s="72" t="s">
        <v>2042</v>
      </c>
      <c r="B1845" s="66" t="s">
        <v>3822</v>
      </c>
      <c r="C1845" s="67">
        <v>39</v>
      </c>
      <c r="D1845" s="67" t="s">
        <v>342</v>
      </c>
      <c r="E1845" s="71">
        <v>0.39953060530451701</v>
      </c>
      <c r="F1845" s="68">
        <v>96.641791044776099</v>
      </c>
      <c r="G1845" s="71">
        <v>0.31007082779991102</v>
      </c>
      <c r="H1845" s="68">
        <v>81.343283582089597</v>
      </c>
      <c r="I1845" s="71">
        <v>0.242951367860474</v>
      </c>
      <c r="J1845" s="68">
        <v>95.309168443496802</v>
      </c>
      <c r="K1845" s="71">
        <v>0.645569620253165</v>
      </c>
      <c r="L1845" s="68">
        <v>93.3368869936034</v>
      </c>
    </row>
    <row r="1846" spans="1:12" x14ac:dyDescent="0.2">
      <c r="A1846" s="72" t="s">
        <v>1376</v>
      </c>
      <c r="B1846" s="66" t="s">
        <v>3823</v>
      </c>
      <c r="C1846" s="67">
        <v>39</v>
      </c>
      <c r="D1846" s="67" t="s">
        <v>342</v>
      </c>
      <c r="E1846" s="71">
        <v>0.36619998661790198</v>
      </c>
      <c r="F1846" s="68">
        <v>94.456289978678001</v>
      </c>
      <c r="G1846" s="71">
        <v>0.27490039840637398</v>
      </c>
      <c r="H1846" s="68">
        <v>63.592750533048999</v>
      </c>
      <c r="I1846" s="71">
        <v>1.3572979168851E-2</v>
      </c>
      <c r="J1846" s="68">
        <v>68.230277185501095</v>
      </c>
      <c r="K1846" s="71">
        <v>0.810126582278481</v>
      </c>
      <c r="L1846" s="68">
        <v>97.441364605543697</v>
      </c>
    </row>
    <row r="1847" spans="1:12" x14ac:dyDescent="0.2">
      <c r="A1847" s="72" t="s">
        <v>3824</v>
      </c>
      <c r="B1847" s="66" t="s">
        <v>3825</v>
      </c>
      <c r="C1847" s="67">
        <v>39</v>
      </c>
      <c r="D1847" s="67" t="s">
        <v>342</v>
      </c>
      <c r="E1847" s="71">
        <v>0.38932604173979501</v>
      </c>
      <c r="F1847" s="68">
        <v>96.215351812366706</v>
      </c>
      <c r="G1847" s="71">
        <v>0.32705932759502399</v>
      </c>
      <c r="H1847" s="68">
        <v>84.808102345415804</v>
      </c>
      <c r="I1847" s="71">
        <v>5.4757596496788699E-3</v>
      </c>
      <c r="J1847" s="68">
        <v>48.560767590618298</v>
      </c>
      <c r="K1847" s="71">
        <v>0.835443037974683</v>
      </c>
      <c r="L1847" s="68">
        <v>97.867803837953105</v>
      </c>
    </row>
    <row r="1848" spans="1:12" x14ac:dyDescent="0.2">
      <c r="A1848" s="72" t="s">
        <v>3826</v>
      </c>
      <c r="B1848" s="66" t="s">
        <v>3827</v>
      </c>
      <c r="C1848" s="67">
        <v>39</v>
      </c>
      <c r="D1848" s="67" t="s">
        <v>342</v>
      </c>
      <c r="E1848" s="71">
        <v>0.32935720639924698</v>
      </c>
      <c r="F1848" s="68">
        <v>91.791044776119406</v>
      </c>
      <c r="G1848" s="71">
        <v>0.39818061088977402</v>
      </c>
      <c r="H1848" s="68">
        <v>92.857142857142904</v>
      </c>
      <c r="I1848" s="71">
        <v>7.6125272953094696E-3</v>
      </c>
      <c r="J1848" s="68">
        <v>56.876332622601304</v>
      </c>
      <c r="K1848" s="71">
        <v>0.582278481012658</v>
      </c>
      <c r="L1848" s="68">
        <v>91.364605543709999</v>
      </c>
    </row>
    <row r="1849" spans="1:12" x14ac:dyDescent="0.2">
      <c r="A1849" s="72" t="s">
        <v>672</v>
      </c>
      <c r="B1849" s="66" t="s">
        <v>3828</v>
      </c>
      <c r="C1849" s="67">
        <v>39</v>
      </c>
      <c r="D1849" s="67" t="s">
        <v>342</v>
      </c>
      <c r="E1849" s="71">
        <v>0.31327149143029098</v>
      </c>
      <c r="F1849" s="68">
        <v>90.031982942430702</v>
      </c>
      <c r="G1849" s="71">
        <v>0.227233786092148</v>
      </c>
      <c r="H1849" s="68">
        <v>8.4221748400852903</v>
      </c>
      <c r="I1849" s="71">
        <v>9.2327523641761902E-2</v>
      </c>
      <c r="J1849" s="68">
        <v>89.925373134328396</v>
      </c>
      <c r="K1849" s="71">
        <v>0.620253164556962</v>
      </c>
      <c r="L1849" s="68">
        <v>92.430703624733496</v>
      </c>
    </row>
    <row r="1850" spans="1:12" x14ac:dyDescent="0.2">
      <c r="A1850" s="72" t="s">
        <v>3829</v>
      </c>
      <c r="B1850" s="66" t="s">
        <v>3830</v>
      </c>
      <c r="C1850" s="67">
        <v>39</v>
      </c>
      <c r="D1850" s="67" t="s">
        <v>342</v>
      </c>
      <c r="E1850" s="71">
        <v>0.33915226360031703</v>
      </c>
      <c r="F1850" s="68">
        <v>92.643923240938193</v>
      </c>
      <c r="G1850" s="71">
        <v>0.29033518119058499</v>
      </c>
      <c r="H1850" s="68">
        <v>74.200426439232402</v>
      </c>
      <c r="I1850" s="71">
        <v>3.0919077964795101E-2</v>
      </c>
      <c r="J1850" s="68">
        <v>81.716417910447802</v>
      </c>
      <c r="K1850" s="71">
        <v>0.69620253164557</v>
      </c>
      <c r="L1850" s="68">
        <v>94.989339019189799</v>
      </c>
    </row>
    <row r="1851" spans="1:12" x14ac:dyDescent="0.2">
      <c r="A1851" s="72" t="s">
        <v>3831</v>
      </c>
      <c r="B1851" s="66" t="s">
        <v>3832</v>
      </c>
      <c r="C1851" s="67">
        <v>39</v>
      </c>
      <c r="D1851" s="67" t="s">
        <v>342</v>
      </c>
      <c r="E1851" s="71">
        <v>0.32966263149352099</v>
      </c>
      <c r="F1851" s="68">
        <v>91.844349680170595</v>
      </c>
      <c r="G1851" s="71">
        <v>0.29183266932270902</v>
      </c>
      <c r="H1851" s="68">
        <v>74.893390191897694</v>
      </c>
      <c r="I1851" s="71">
        <v>2.6269149208487299E-2</v>
      </c>
      <c r="J1851" s="68">
        <v>79.477611940298502</v>
      </c>
      <c r="K1851" s="71">
        <v>0.670886075949367</v>
      </c>
      <c r="L1851" s="68">
        <v>94.136460554370998</v>
      </c>
    </row>
    <row r="1852" spans="1:12" x14ac:dyDescent="0.2">
      <c r="A1852" s="72" t="s">
        <v>3833</v>
      </c>
      <c r="B1852" s="66" t="s">
        <v>3834</v>
      </c>
      <c r="C1852" s="67">
        <v>39</v>
      </c>
      <c r="D1852" s="67" t="s">
        <v>342</v>
      </c>
      <c r="E1852" s="71">
        <v>0.24588991380858699</v>
      </c>
      <c r="F1852" s="68">
        <v>84.221748400852903</v>
      </c>
      <c r="G1852" s="71">
        <v>0.340864596561397</v>
      </c>
      <c r="H1852" s="68">
        <v>87.366737739872093</v>
      </c>
      <c r="I1852" s="71">
        <v>8.0349448661831496E-2</v>
      </c>
      <c r="J1852" s="68">
        <v>89.125799573560798</v>
      </c>
      <c r="K1852" s="71">
        <v>0.316455696202532</v>
      </c>
      <c r="L1852" s="68">
        <v>83.955223880597003</v>
      </c>
    </row>
    <row r="1853" spans="1:12" x14ac:dyDescent="0.2">
      <c r="A1853" s="72" t="s">
        <v>841</v>
      </c>
      <c r="B1853" s="66" t="s">
        <v>3835</v>
      </c>
      <c r="C1853" s="67">
        <v>39</v>
      </c>
      <c r="D1853" s="67" t="s">
        <v>342</v>
      </c>
      <c r="E1853" s="71">
        <v>0.23285578398169901</v>
      </c>
      <c r="F1853" s="68">
        <v>82.675906183368895</v>
      </c>
      <c r="G1853" s="71">
        <v>0.37639907492282998</v>
      </c>
      <c r="H1853" s="68">
        <v>91.098081023454199</v>
      </c>
      <c r="I1853" s="71">
        <v>8.1661947908341595E-2</v>
      </c>
      <c r="J1853" s="68">
        <v>89.392324093816597</v>
      </c>
      <c r="K1853" s="71">
        <v>0.240506329113924</v>
      </c>
      <c r="L1853" s="68">
        <v>80.650319829424305</v>
      </c>
    </row>
    <row r="1854" spans="1:12" x14ac:dyDescent="0.2">
      <c r="A1854" s="72" t="s">
        <v>1832</v>
      </c>
      <c r="B1854" s="66" t="s">
        <v>3836</v>
      </c>
      <c r="C1854" s="67">
        <v>39</v>
      </c>
      <c r="D1854" s="67" t="s">
        <v>342</v>
      </c>
      <c r="E1854" s="71">
        <v>0.31468170085372998</v>
      </c>
      <c r="F1854" s="68">
        <v>90.458422174840095</v>
      </c>
      <c r="G1854" s="71">
        <v>0.44140977981180402</v>
      </c>
      <c r="H1854" s="68">
        <v>94.989339019189799</v>
      </c>
      <c r="I1854" s="71">
        <v>0.27478722148356299</v>
      </c>
      <c r="J1854" s="68">
        <v>95.735607675906195</v>
      </c>
      <c r="K1854" s="71">
        <v>0.227848101265823</v>
      </c>
      <c r="L1854" s="68">
        <v>79.637526652451996</v>
      </c>
    </row>
    <row r="1855" spans="1:12" x14ac:dyDescent="0.2">
      <c r="A1855" s="72" t="s">
        <v>3837</v>
      </c>
      <c r="B1855" s="66" t="s">
        <v>3838</v>
      </c>
      <c r="C1855" s="67">
        <v>39</v>
      </c>
      <c r="D1855" s="67" t="s">
        <v>342</v>
      </c>
      <c r="E1855" s="71">
        <v>0.30468884742340202</v>
      </c>
      <c r="F1855" s="68">
        <v>88.752665245202607</v>
      </c>
      <c r="G1855" s="71">
        <v>0.31056653747435198</v>
      </c>
      <c r="H1855" s="68">
        <v>81.503198294243106</v>
      </c>
      <c r="I1855" s="71">
        <v>2.1221523783196201E-2</v>
      </c>
      <c r="J1855" s="68">
        <v>76.599147121535196</v>
      </c>
      <c r="K1855" s="71">
        <v>0.582278481012658</v>
      </c>
      <c r="L1855" s="68">
        <v>91.364605543709999</v>
      </c>
    </row>
    <row r="1856" spans="1:12" x14ac:dyDescent="0.2">
      <c r="A1856" s="72" t="s">
        <v>3839</v>
      </c>
      <c r="B1856" s="66" t="s">
        <v>3840</v>
      </c>
      <c r="C1856" s="67">
        <v>39</v>
      </c>
      <c r="D1856" s="67" t="s">
        <v>342</v>
      </c>
      <c r="E1856" s="71">
        <v>9.4695965233430796E-2</v>
      </c>
      <c r="F1856" s="68">
        <v>38.0597014925373</v>
      </c>
      <c r="G1856" s="71">
        <v>0.266639924941871</v>
      </c>
      <c r="H1856" s="68">
        <v>56.556503198294202</v>
      </c>
      <c r="I1856" s="71">
        <v>4.7897429103204896E-3</v>
      </c>
      <c r="J1856" s="68">
        <v>44.562899786780399</v>
      </c>
      <c r="K1856" s="71">
        <v>1.26582278481013E-2</v>
      </c>
      <c r="L1856" s="68">
        <v>55.7036247334755</v>
      </c>
    </row>
    <row r="1857" spans="1:12" x14ac:dyDescent="0.2">
      <c r="A1857" s="72" t="s">
        <v>3841</v>
      </c>
      <c r="B1857" s="66" t="s">
        <v>3842</v>
      </c>
      <c r="C1857" s="67">
        <v>39</v>
      </c>
      <c r="D1857" s="67" t="s">
        <v>342</v>
      </c>
      <c r="E1857" s="71">
        <v>8.9156294786454898E-2</v>
      </c>
      <c r="F1857" s="68">
        <v>26.492537313432798</v>
      </c>
      <c r="G1857" s="71">
        <v>0.25243216036970401</v>
      </c>
      <c r="H1857" s="68">
        <v>39.4456289978678</v>
      </c>
      <c r="I1857" s="71">
        <v>2.3784961415596701E-3</v>
      </c>
      <c r="J1857" s="68">
        <v>26.439232409381699</v>
      </c>
      <c r="K1857" s="71">
        <v>1.26582278481013E-2</v>
      </c>
      <c r="L1857" s="68">
        <v>55.7036247334755</v>
      </c>
    </row>
    <row r="1858" spans="1:12" x14ac:dyDescent="0.2">
      <c r="A1858" s="72" t="s">
        <v>3843</v>
      </c>
      <c r="B1858" s="66" t="s">
        <v>3844</v>
      </c>
      <c r="C1858" s="67">
        <v>39</v>
      </c>
      <c r="D1858" s="67" t="s">
        <v>342</v>
      </c>
      <c r="E1858" s="71">
        <v>0.157310821654084</v>
      </c>
      <c r="F1858" s="68">
        <v>69.136460554370998</v>
      </c>
      <c r="G1858" s="71">
        <v>0.29926516157591898</v>
      </c>
      <c r="H1858" s="68">
        <v>77.665245202558594</v>
      </c>
      <c r="I1858" s="71">
        <v>8.1103413610157798E-3</v>
      </c>
      <c r="J1858" s="68">
        <v>58.315565031982899</v>
      </c>
      <c r="K1858" s="71">
        <v>0.164556962025316</v>
      </c>
      <c r="L1858" s="68">
        <v>76.6524520255863</v>
      </c>
    </row>
    <row r="1859" spans="1:12" x14ac:dyDescent="0.2">
      <c r="A1859" s="72" t="s">
        <v>3845</v>
      </c>
      <c r="B1859" s="66" t="s">
        <v>3846</v>
      </c>
      <c r="C1859" s="67">
        <v>39</v>
      </c>
      <c r="D1859" s="67" t="s">
        <v>342</v>
      </c>
      <c r="E1859" s="71">
        <v>6.8378642434997999E-2</v>
      </c>
      <c r="F1859" s="68">
        <v>2.7185501066098099</v>
      </c>
      <c r="G1859" s="71">
        <v>0.178047564215492</v>
      </c>
      <c r="H1859" s="68">
        <v>5.01066098081023</v>
      </c>
      <c r="I1859" s="71">
        <v>1.77190739329994E-3</v>
      </c>
      <c r="J1859" s="68">
        <v>20.255863539445599</v>
      </c>
      <c r="K1859" s="71">
        <v>2.5316455696202601E-2</v>
      </c>
      <c r="L1859" s="68">
        <v>61.460554371002097</v>
      </c>
    </row>
    <row r="1860" spans="1:12" x14ac:dyDescent="0.2">
      <c r="A1860" s="72" t="s">
        <v>3847</v>
      </c>
      <c r="B1860" s="66" t="s">
        <v>3848</v>
      </c>
      <c r="C1860" s="67">
        <v>39</v>
      </c>
      <c r="D1860" s="67" t="s">
        <v>342</v>
      </c>
      <c r="E1860" s="71">
        <v>8.8228087513848003E-2</v>
      </c>
      <c r="F1860" s="68">
        <v>23.1876332622601</v>
      </c>
      <c r="G1860" s="71">
        <v>0.249563345712316</v>
      </c>
      <c r="H1860" s="68">
        <v>13.5394456289979</v>
      </c>
      <c r="I1860" s="71">
        <v>2.46268898112654E-3</v>
      </c>
      <c r="J1860" s="68">
        <v>27.132196162046899</v>
      </c>
      <c r="K1860" s="71">
        <v>1.26582278481013E-2</v>
      </c>
      <c r="L1860" s="68">
        <v>55.7036247334755</v>
      </c>
    </row>
    <row r="1861" spans="1:12" x14ac:dyDescent="0.2">
      <c r="A1861" s="72" t="s">
        <v>3849</v>
      </c>
      <c r="B1861" s="66" t="s">
        <v>3850</v>
      </c>
      <c r="C1861" s="67">
        <v>39</v>
      </c>
      <c r="D1861" s="67" t="s">
        <v>342</v>
      </c>
      <c r="E1861" s="71">
        <v>0.13025570667687</v>
      </c>
      <c r="F1861" s="68">
        <v>62.153518123667403</v>
      </c>
      <c r="G1861" s="71">
        <v>0.27304231272138002</v>
      </c>
      <c r="H1861" s="68">
        <v>61.727078891258003</v>
      </c>
      <c r="I1861" s="71">
        <v>3.8007566763177902E-3</v>
      </c>
      <c r="J1861" s="68">
        <v>37.6332622601279</v>
      </c>
      <c r="K1861" s="71">
        <v>0.113924050632911</v>
      </c>
      <c r="L1861" s="68">
        <v>73.400852878464804</v>
      </c>
    </row>
    <row r="1862" spans="1:12" x14ac:dyDescent="0.2">
      <c r="A1862" s="72" t="s">
        <v>3851</v>
      </c>
      <c r="B1862" s="66" t="s">
        <v>3852</v>
      </c>
      <c r="C1862" s="67">
        <v>39</v>
      </c>
      <c r="D1862" s="67" t="s">
        <v>342</v>
      </c>
      <c r="E1862" s="71">
        <v>0.132632901319649</v>
      </c>
      <c r="F1862" s="68">
        <v>63.0597014925373</v>
      </c>
      <c r="G1862" s="71">
        <v>0.21086492172371901</v>
      </c>
      <c r="H1862" s="68">
        <v>6.9829424307036199</v>
      </c>
      <c r="I1862" s="71">
        <v>2.24768202099111E-2</v>
      </c>
      <c r="J1862" s="68">
        <v>77.185501066098098</v>
      </c>
      <c r="K1862" s="71">
        <v>0.164556962025316</v>
      </c>
      <c r="L1862" s="68">
        <v>76.6524520255863</v>
      </c>
    </row>
    <row r="1863" spans="1:12" x14ac:dyDescent="0.2">
      <c r="A1863" s="72" t="s">
        <v>3853</v>
      </c>
      <c r="B1863" s="66" t="s">
        <v>3854</v>
      </c>
      <c r="C1863" s="67">
        <v>39</v>
      </c>
      <c r="D1863" s="67" t="s">
        <v>342</v>
      </c>
      <c r="E1863" s="71">
        <v>0.236303671709926</v>
      </c>
      <c r="F1863" s="68">
        <v>82.942430703624694</v>
      </c>
      <c r="G1863" s="71">
        <v>0.43368628747360499</v>
      </c>
      <c r="H1863" s="68">
        <v>94.7228144989339</v>
      </c>
      <c r="I1863" s="71">
        <v>9.8009537782756201E-2</v>
      </c>
      <c r="J1863" s="68">
        <v>90.405117270788907</v>
      </c>
      <c r="K1863" s="71">
        <v>0.177215189873418</v>
      </c>
      <c r="L1863" s="68">
        <v>77.398720682302795</v>
      </c>
    </row>
    <row r="1864" spans="1:12" x14ac:dyDescent="0.2">
      <c r="A1864" s="72" t="s">
        <v>3855</v>
      </c>
      <c r="B1864" s="66" t="s">
        <v>3856</v>
      </c>
      <c r="C1864" s="67">
        <v>39</v>
      </c>
      <c r="D1864" s="67" t="s">
        <v>342</v>
      </c>
      <c r="E1864" s="71">
        <v>0.20366201137347201</v>
      </c>
      <c r="F1864" s="68">
        <v>79.104477611940297</v>
      </c>
      <c r="G1864" s="71">
        <v>0.29787487933343898</v>
      </c>
      <c r="H1864" s="68">
        <v>77.185501066098098</v>
      </c>
      <c r="I1864" s="71">
        <v>0.123237737065458</v>
      </c>
      <c r="J1864" s="68">
        <v>91.577825159914696</v>
      </c>
      <c r="K1864" s="71">
        <v>0.189873417721519</v>
      </c>
      <c r="L1864" s="68">
        <v>77.825159914712103</v>
      </c>
    </row>
    <row r="1865" spans="1:12" x14ac:dyDescent="0.2">
      <c r="A1865" s="72" t="s">
        <v>3857</v>
      </c>
      <c r="B1865" s="66" t="s">
        <v>3858</v>
      </c>
      <c r="C1865" s="67">
        <v>39</v>
      </c>
      <c r="D1865" s="67" t="s">
        <v>342</v>
      </c>
      <c r="E1865" s="71">
        <v>0.437591002856695</v>
      </c>
      <c r="F1865" s="68">
        <v>98.294243070362498</v>
      </c>
      <c r="G1865" s="71">
        <v>0.29183266932270902</v>
      </c>
      <c r="H1865" s="68">
        <v>74.893390191897694</v>
      </c>
      <c r="I1865" s="71">
        <v>2.09403392473754E-2</v>
      </c>
      <c r="J1865" s="68">
        <v>76.279317697228095</v>
      </c>
      <c r="K1865" s="71">
        <v>1</v>
      </c>
      <c r="L1865" s="68">
        <v>100</v>
      </c>
    </row>
    <row r="1866" spans="1:12" x14ac:dyDescent="0.2">
      <c r="A1866" s="72" t="s">
        <v>3859</v>
      </c>
      <c r="B1866" s="66" t="s">
        <v>3860</v>
      </c>
      <c r="C1866" s="67">
        <v>39</v>
      </c>
      <c r="D1866" s="67" t="s">
        <v>342</v>
      </c>
      <c r="E1866" s="71">
        <v>0.43553322609266498</v>
      </c>
      <c r="F1866" s="68">
        <v>98.027718550106599</v>
      </c>
      <c r="G1866" s="71">
        <v>0.26706484641638201</v>
      </c>
      <c r="H1866" s="68">
        <v>56.823027718550101</v>
      </c>
      <c r="I1866" s="71">
        <v>3.9534831861611303E-2</v>
      </c>
      <c r="J1866" s="68">
        <v>84.008528784648206</v>
      </c>
      <c r="K1866" s="71">
        <v>1</v>
      </c>
      <c r="L1866" s="68">
        <v>100</v>
      </c>
    </row>
    <row r="1867" spans="1:12" x14ac:dyDescent="0.2">
      <c r="A1867" s="72" t="s">
        <v>1389</v>
      </c>
      <c r="B1867" s="66" t="s">
        <v>3861</v>
      </c>
      <c r="C1867" s="67">
        <v>39</v>
      </c>
      <c r="D1867" s="67" t="s">
        <v>342</v>
      </c>
      <c r="E1867" s="71">
        <v>0.350693801799555</v>
      </c>
      <c r="F1867" s="68">
        <v>93.390191897654603</v>
      </c>
      <c r="G1867" s="71">
        <v>0.25</v>
      </c>
      <c r="H1867" s="68">
        <v>35.181236673774002</v>
      </c>
      <c r="I1867" s="71">
        <v>4.61305096828497E-3</v>
      </c>
      <c r="J1867" s="68">
        <v>43.816631130064003</v>
      </c>
      <c r="K1867" s="71">
        <v>0.79746835443038</v>
      </c>
      <c r="L1867" s="68">
        <v>96.855010660980795</v>
      </c>
    </row>
    <row r="1868" spans="1:12" x14ac:dyDescent="0.2">
      <c r="A1868" s="72" t="s">
        <v>857</v>
      </c>
      <c r="B1868" s="66" t="s">
        <v>3862</v>
      </c>
      <c r="C1868" s="67">
        <v>39</v>
      </c>
      <c r="D1868" s="67" t="s">
        <v>342</v>
      </c>
      <c r="E1868" s="71">
        <v>0.32623727487211501</v>
      </c>
      <c r="F1868" s="68">
        <v>91.524520255863493</v>
      </c>
      <c r="G1868" s="71">
        <v>0.27988047808764899</v>
      </c>
      <c r="H1868" s="68">
        <v>67.750533049040499</v>
      </c>
      <c r="I1868" s="71">
        <v>2.6288148831246499E-3</v>
      </c>
      <c r="J1868" s="68">
        <v>28.358208955223901</v>
      </c>
      <c r="K1868" s="71">
        <v>0.69620253164557</v>
      </c>
      <c r="L1868" s="68">
        <v>94.989339019189799</v>
      </c>
    </row>
    <row r="1869" spans="1:12" x14ac:dyDescent="0.2">
      <c r="A1869" s="72" t="s">
        <v>3863</v>
      </c>
      <c r="B1869" s="66" t="s">
        <v>3864</v>
      </c>
      <c r="C1869" s="67">
        <v>39</v>
      </c>
      <c r="D1869" s="67" t="s">
        <v>342</v>
      </c>
      <c r="E1869" s="71">
        <v>0.22807897405406599</v>
      </c>
      <c r="F1869" s="68">
        <v>82.356076759061807</v>
      </c>
      <c r="G1869" s="71">
        <v>0.130284464922336</v>
      </c>
      <c r="H1869" s="68">
        <v>2.8784648187633302</v>
      </c>
      <c r="I1869" s="71">
        <v>9.6486597715076793E-3</v>
      </c>
      <c r="J1869" s="68">
        <v>61.460554371002097</v>
      </c>
      <c r="K1869" s="71">
        <v>0.544303797468354</v>
      </c>
      <c r="L1869" s="68">
        <v>90.085287846481904</v>
      </c>
    </row>
    <row r="1870" spans="1:12" x14ac:dyDescent="0.2">
      <c r="A1870" s="72" t="s">
        <v>859</v>
      </c>
      <c r="B1870" s="66" t="s">
        <v>3865</v>
      </c>
      <c r="C1870" s="67">
        <v>39</v>
      </c>
      <c r="D1870" s="67" t="s">
        <v>342</v>
      </c>
      <c r="E1870" s="71">
        <v>0.24102285623806399</v>
      </c>
      <c r="F1870" s="68">
        <v>83.528784648187596</v>
      </c>
      <c r="G1870" s="71">
        <v>0.26038508083706102</v>
      </c>
      <c r="H1870" s="68">
        <v>50.852878464818801</v>
      </c>
      <c r="I1870" s="71">
        <v>1.9645513193585099E-2</v>
      </c>
      <c r="J1870" s="68">
        <v>74.733475479744101</v>
      </c>
      <c r="K1870" s="71">
        <v>0.443037974683544</v>
      </c>
      <c r="L1870" s="68">
        <v>87.473347547974399</v>
      </c>
    </row>
    <row r="1871" spans="1:12" x14ac:dyDescent="0.2">
      <c r="A1871" s="72" t="s">
        <v>863</v>
      </c>
      <c r="B1871" s="66" t="s">
        <v>3866</v>
      </c>
      <c r="C1871" s="67">
        <v>39</v>
      </c>
      <c r="D1871" s="67" t="s">
        <v>342</v>
      </c>
      <c r="E1871" s="71">
        <v>0.367307182018419</v>
      </c>
      <c r="F1871" s="68">
        <v>94.7228144989339</v>
      </c>
      <c r="G1871" s="71">
        <v>0.30323711202173398</v>
      </c>
      <c r="H1871" s="68">
        <v>78.784648187633294</v>
      </c>
      <c r="I1871" s="71">
        <v>0.24172240871706699</v>
      </c>
      <c r="J1871" s="68">
        <v>95.255863539445599</v>
      </c>
      <c r="K1871" s="71">
        <v>0.556962025316456</v>
      </c>
      <c r="L1871" s="68">
        <v>90.298507462686601</v>
      </c>
    </row>
    <row r="1872" spans="1:12" x14ac:dyDescent="0.2">
      <c r="A1872" s="72" t="s">
        <v>3867</v>
      </c>
      <c r="B1872" s="66" t="s">
        <v>3868</v>
      </c>
      <c r="C1872" s="67">
        <v>39</v>
      </c>
      <c r="D1872" s="67" t="s">
        <v>342</v>
      </c>
      <c r="E1872" s="71">
        <v>0.38249903700686499</v>
      </c>
      <c r="F1872" s="68">
        <v>95.682302771855007</v>
      </c>
      <c r="G1872" s="71">
        <v>0.277116535736873</v>
      </c>
      <c r="H1872" s="68">
        <v>65.618336886993603</v>
      </c>
      <c r="I1872" s="71">
        <v>7.2912220853343201E-2</v>
      </c>
      <c r="J1872" s="68">
        <v>88.379530916844303</v>
      </c>
      <c r="K1872" s="71">
        <v>0.79746835443038</v>
      </c>
      <c r="L1872" s="68">
        <v>96.855010660980795</v>
      </c>
    </row>
    <row r="1873" spans="1:12" x14ac:dyDescent="0.2">
      <c r="A1873" s="72" t="s">
        <v>3869</v>
      </c>
      <c r="B1873" s="66" t="s">
        <v>3870</v>
      </c>
      <c r="C1873" s="67">
        <v>39</v>
      </c>
      <c r="D1873" s="67" t="s">
        <v>342</v>
      </c>
      <c r="E1873" s="71">
        <v>0.312461269852646</v>
      </c>
      <c r="F1873" s="68">
        <v>89.872068230277193</v>
      </c>
      <c r="G1873" s="71">
        <v>0.28498071142965098</v>
      </c>
      <c r="H1873" s="68">
        <v>71.481876332622605</v>
      </c>
      <c r="I1873" s="71">
        <v>8.2782844963730506E-2</v>
      </c>
      <c r="J1873" s="68">
        <v>89.552238805970106</v>
      </c>
      <c r="K1873" s="71">
        <v>0.569620253164557</v>
      </c>
      <c r="L1873" s="68">
        <v>90.884861407249502</v>
      </c>
    </row>
    <row r="1874" spans="1:12" x14ac:dyDescent="0.2">
      <c r="A1874" s="72" t="s">
        <v>3871</v>
      </c>
      <c r="B1874" s="66" t="s">
        <v>3872</v>
      </c>
      <c r="C1874" s="67">
        <v>39</v>
      </c>
      <c r="D1874" s="67" t="s">
        <v>342</v>
      </c>
      <c r="E1874" s="71">
        <v>0.384986543429089</v>
      </c>
      <c r="F1874" s="68">
        <v>95.842217484008501</v>
      </c>
      <c r="G1874" s="71">
        <v>0.25113765642775898</v>
      </c>
      <c r="H1874" s="68">
        <v>37.899786780383799</v>
      </c>
      <c r="I1874" s="71">
        <v>0.15698653082153299</v>
      </c>
      <c r="J1874" s="68">
        <v>92.910447761194007</v>
      </c>
      <c r="K1874" s="71">
        <v>0.746835443037975</v>
      </c>
      <c r="L1874" s="68">
        <v>95.842217484008501</v>
      </c>
    </row>
    <row r="1875" spans="1:12" x14ac:dyDescent="0.2">
      <c r="A1875" s="72" t="s">
        <v>3873</v>
      </c>
      <c r="B1875" s="66" t="s">
        <v>3874</v>
      </c>
      <c r="C1875" s="67">
        <v>39</v>
      </c>
      <c r="D1875" s="67" t="s">
        <v>342</v>
      </c>
      <c r="E1875" s="71">
        <v>0.30243236052977002</v>
      </c>
      <c r="F1875" s="68">
        <v>88.486140724946694</v>
      </c>
      <c r="G1875" s="71">
        <v>0.42706507304116897</v>
      </c>
      <c r="H1875" s="68">
        <v>94.402985074626898</v>
      </c>
      <c r="I1875" s="71">
        <v>3.7194033864598103E-2</v>
      </c>
      <c r="J1875" s="68">
        <v>83.368869936034102</v>
      </c>
      <c r="K1875" s="71">
        <v>0.443037974683544</v>
      </c>
      <c r="L1875" s="68">
        <v>87.473347547974399</v>
      </c>
    </row>
    <row r="1876" spans="1:12" x14ac:dyDescent="0.2">
      <c r="A1876" s="72" t="s">
        <v>965</v>
      </c>
      <c r="B1876" s="66" t="s">
        <v>3875</v>
      </c>
      <c r="C1876" s="67">
        <v>39</v>
      </c>
      <c r="D1876" s="67" t="s">
        <v>342</v>
      </c>
      <c r="E1876" s="71">
        <v>0.20610009755311501</v>
      </c>
      <c r="F1876" s="68">
        <v>79.584221748400907</v>
      </c>
      <c r="G1876" s="71">
        <v>0.334186575654152</v>
      </c>
      <c r="H1876" s="68">
        <v>86.140724946695101</v>
      </c>
      <c r="I1876" s="71">
        <v>5.6327043469654101E-3</v>
      </c>
      <c r="J1876" s="68">
        <v>49.3070362473348</v>
      </c>
      <c r="K1876" s="71">
        <v>0.278481012658228</v>
      </c>
      <c r="L1876" s="68">
        <v>82.622601279317706</v>
      </c>
    </row>
    <row r="1877" spans="1:12" x14ac:dyDescent="0.2">
      <c r="A1877" s="72" t="s">
        <v>3876</v>
      </c>
      <c r="B1877" s="66" t="s">
        <v>3877</v>
      </c>
      <c r="C1877" s="67">
        <v>39</v>
      </c>
      <c r="D1877" s="67" t="s">
        <v>342</v>
      </c>
      <c r="E1877" s="71">
        <v>0.307653780617544</v>
      </c>
      <c r="F1877" s="68">
        <v>89.285714285714306</v>
      </c>
      <c r="G1877" s="71">
        <v>0.25395227821761601</v>
      </c>
      <c r="H1877" s="68">
        <v>41.364605543709999</v>
      </c>
      <c r="I1877" s="71">
        <v>6.14141269261545E-2</v>
      </c>
      <c r="J1877" s="68">
        <v>87.366737739872093</v>
      </c>
      <c r="K1877" s="71">
        <v>0.607594936708861</v>
      </c>
      <c r="L1877" s="68">
        <v>91.9509594882729</v>
      </c>
    </row>
    <row r="1878" spans="1:12" x14ac:dyDescent="0.2">
      <c r="A1878" s="72" t="s">
        <v>3878</v>
      </c>
      <c r="B1878" s="66" t="s">
        <v>3879</v>
      </c>
      <c r="C1878" s="67">
        <v>39</v>
      </c>
      <c r="D1878" s="67" t="s">
        <v>342</v>
      </c>
      <c r="E1878" s="71">
        <v>0.34370564907467199</v>
      </c>
      <c r="F1878" s="68">
        <v>92.963752665245195</v>
      </c>
      <c r="G1878" s="71">
        <v>0.25091986515453402</v>
      </c>
      <c r="H1878" s="68">
        <v>35.5543710021322</v>
      </c>
      <c r="I1878" s="71">
        <v>2.0703411183406E-2</v>
      </c>
      <c r="J1878" s="68">
        <v>76.012793176972295</v>
      </c>
      <c r="K1878" s="71">
        <v>0.759493670886076</v>
      </c>
      <c r="L1878" s="68">
        <v>96.215351812366706</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878"/>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199" t="s">
        <v>104</v>
      </c>
      <c r="B1" s="200"/>
      <c r="C1" s="200"/>
      <c r="D1" s="201"/>
      <c r="E1" s="204" t="s">
        <v>97</v>
      </c>
      <c r="F1" s="205"/>
      <c r="G1" s="204" t="s">
        <v>7</v>
      </c>
      <c r="H1" s="205"/>
      <c r="I1" s="204" t="s">
        <v>15</v>
      </c>
      <c r="J1" s="205"/>
      <c r="K1" s="204" t="s">
        <v>22</v>
      </c>
      <c r="L1" s="205"/>
      <c r="M1" s="204" t="s">
        <v>26</v>
      </c>
      <c r="N1" s="205"/>
      <c r="O1" s="204" t="s">
        <v>28</v>
      </c>
      <c r="P1" s="205"/>
      <c r="Q1" s="204" t="s">
        <v>32</v>
      </c>
      <c r="R1" s="205"/>
    </row>
    <row r="2" spans="1:18" s="12" customFormat="1" ht="13.5" thickBot="1" x14ac:dyDescent="0.25">
      <c r="A2" s="11" t="s">
        <v>49</v>
      </c>
      <c r="B2" s="10" t="s">
        <v>0</v>
      </c>
      <c r="C2" s="11" t="s">
        <v>1</v>
      </c>
      <c r="D2" s="11" t="s">
        <v>2</v>
      </c>
      <c r="E2" s="11" t="s">
        <v>264</v>
      </c>
      <c r="F2" s="11" t="s">
        <v>265</v>
      </c>
      <c r="G2" s="11" t="s">
        <v>266</v>
      </c>
      <c r="H2" s="11" t="s">
        <v>267</v>
      </c>
      <c r="I2" s="11" t="s">
        <v>268</v>
      </c>
      <c r="J2" s="11" t="s">
        <v>269</v>
      </c>
      <c r="K2" s="11" t="s">
        <v>270</v>
      </c>
      <c r="L2" s="11" t="s">
        <v>271</v>
      </c>
      <c r="M2" s="11" t="s">
        <v>272</v>
      </c>
      <c r="N2" s="11" t="s">
        <v>273</v>
      </c>
      <c r="O2" s="11" t="s">
        <v>274</v>
      </c>
      <c r="P2" s="11" t="s">
        <v>275</v>
      </c>
      <c r="Q2" s="11" t="s">
        <v>276</v>
      </c>
      <c r="R2" s="11" t="s">
        <v>277</v>
      </c>
    </row>
    <row r="3" spans="1:18" x14ac:dyDescent="0.2">
      <c r="A3" s="72" t="s">
        <v>340</v>
      </c>
      <c r="B3" s="66" t="s">
        <v>341</v>
      </c>
      <c r="C3" s="67">
        <v>40</v>
      </c>
      <c r="D3" s="67" t="s">
        <v>342</v>
      </c>
      <c r="E3" s="71">
        <v>0.85181656885989399</v>
      </c>
      <c r="F3" s="68">
        <v>99.059024807527805</v>
      </c>
      <c r="G3" s="71">
        <v>0.82519717300166795</v>
      </c>
      <c r="H3" s="68">
        <v>85.457656116338796</v>
      </c>
      <c r="I3" s="71">
        <v>0.83666236909418901</v>
      </c>
      <c r="J3" s="68">
        <v>89.307100085543198</v>
      </c>
      <c r="K3" s="71">
        <v>0.79910726947909405</v>
      </c>
      <c r="L3" s="68">
        <v>44.653550042771599</v>
      </c>
      <c r="M3" s="71">
        <v>0.85609628466771304</v>
      </c>
      <c r="N3" s="68">
        <v>93.755346449957202</v>
      </c>
      <c r="O3" s="71">
        <v>0.94201974805680799</v>
      </c>
      <c r="P3" s="68">
        <v>99.3886462882096</v>
      </c>
      <c r="Q3" s="71"/>
      <c r="R3" s="68"/>
    </row>
    <row r="4" spans="1:18" x14ac:dyDescent="0.2">
      <c r="A4" s="72" t="s">
        <v>343</v>
      </c>
      <c r="B4" s="66" t="s">
        <v>344</v>
      </c>
      <c r="C4" s="67">
        <v>40</v>
      </c>
      <c r="D4" s="67" t="s">
        <v>342</v>
      </c>
      <c r="E4" s="71">
        <v>0.77892583026792805</v>
      </c>
      <c r="F4" s="68">
        <v>93.327630453379001</v>
      </c>
      <c r="G4" s="71">
        <v>0.77064786755958303</v>
      </c>
      <c r="H4" s="68">
        <v>72.797262617621897</v>
      </c>
      <c r="I4" s="71">
        <v>0.74081303739048199</v>
      </c>
      <c r="J4" s="68">
        <v>59.709153122326803</v>
      </c>
      <c r="K4" s="71">
        <v>0.86048288473732704</v>
      </c>
      <c r="L4" s="68">
        <v>72.027373823781005</v>
      </c>
      <c r="M4" s="71">
        <v>0.79504622361765198</v>
      </c>
      <c r="N4" s="68">
        <v>88.622754491018</v>
      </c>
      <c r="O4" s="71">
        <v>0.72763913803459501</v>
      </c>
      <c r="P4" s="68">
        <v>94.497816593886498</v>
      </c>
      <c r="Q4" s="71"/>
      <c r="R4" s="68"/>
    </row>
    <row r="5" spans="1:18" x14ac:dyDescent="0.2">
      <c r="A5" s="72" t="s">
        <v>345</v>
      </c>
      <c r="B5" s="66" t="s">
        <v>346</v>
      </c>
      <c r="C5" s="67">
        <v>40</v>
      </c>
      <c r="D5" s="67" t="s">
        <v>342</v>
      </c>
      <c r="E5" s="71">
        <v>0.76025023038908901</v>
      </c>
      <c r="F5" s="68">
        <v>90.761334473909301</v>
      </c>
      <c r="G5" s="71">
        <v>0.81578053870851697</v>
      </c>
      <c r="H5" s="68">
        <v>83.575705731394393</v>
      </c>
      <c r="I5" s="71">
        <v>0.75564861279627604</v>
      </c>
      <c r="J5" s="68">
        <v>64.1573994867408</v>
      </c>
      <c r="K5" s="71">
        <v>0.824149002517925</v>
      </c>
      <c r="L5" s="68">
        <v>56.372968349016197</v>
      </c>
      <c r="M5" s="71">
        <v>0.88226059654631095</v>
      </c>
      <c r="N5" s="68">
        <v>95.551753635585996</v>
      </c>
      <c r="O5" s="71">
        <v>0.52341240137641598</v>
      </c>
      <c r="P5" s="68">
        <v>73.886462882096097</v>
      </c>
      <c r="Q5" s="71"/>
      <c r="R5" s="68"/>
    </row>
    <row r="6" spans="1:18" x14ac:dyDescent="0.2">
      <c r="A6" s="72" t="s">
        <v>347</v>
      </c>
      <c r="B6" s="66" t="s">
        <v>348</v>
      </c>
      <c r="C6" s="67">
        <v>40</v>
      </c>
      <c r="D6" s="67" t="s">
        <v>342</v>
      </c>
      <c r="E6" s="71">
        <v>0.83226936110997396</v>
      </c>
      <c r="F6" s="68">
        <v>98.203592814371206</v>
      </c>
      <c r="G6" s="71">
        <v>0.89043603945386596</v>
      </c>
      <c r="H6" s="68">
        <v>94.268605645851196</v>
      </c>
      <c r="I6" s="71">
        <v>0.84707953161245697</v>
      </c>
      <c r="J6" s="68">
        <v>91.103507271171907</v>
      </c>
      <c r="K6" s="71">
        <v>0.73125997315561198</v>
      </c>
      <c r="L6" s="68">
        <v>22.070145423438799</v>
      </c>
      <c r="M6" s="71">
        <v>0.91278562707134103</v>
      </c>
      <c r="N6" s="68">
        <v>96.920444824636405</v>
      </c>
      <c r="O6" s="71">
        <v>0.77978563425659297</v>
      </c>
      <c r="P6" s="68">
        <v>96.244541484716194</v>
      </c>
      <c r="Q6" s="71"/>
      <c r="R6" s="68"/>
    </row>
    <row r="7" spans="1:18" x14ac:dyDescent="0.2">
      <c r="A7" s="72" t="s">
        <v>349</v>
      </c>
      <c r="B7" s="66" t="s">
        <v>350</v>
      </c>
      <c r="C7" s="67">
        <v>40</v>
      </c>
      <c r="D7" s="67" t="s">
        <v>342</v>
      </c>
      <c r="E7" s="71">
        <v>0.78614690918251195</v>
      </c>
      <c r="F7" s="68">
        <v>94.439692044482499</v>
      </c>
      <c r="G7" s="71">
        <v>0.85373942101961597</v>
      </c>
      <c r="H7" s="68">
        <v>89.734816082121498</v>
      </c>
      <c r="I7" s="71">
        <v>0.79325156421516896</v>
      </c>
      <c r="J7" s="68">
        <v>76.3900769888794</v>
      </c>
      <c r="K7" s="71">
        <v>0.76880444166404505</v>
      </c>
      <c r="L7" s="68">
        <v>33.618477331052198</v>
      </c>
      <c r="M7" s="71">
        <v>0.86917844060701199</v>
      </c>
      <c r="N7" s="68">
        <v>94.525235243798093</v>
      </c>
      <c r="O7" s="71">
        <v>0.64576067840671603</v>
      </c>
      <c r="P7" s="68">
        <v>89.257641921397394</v>
      </c>
      <c r="Q7" s="71"/>
      <c r="R7" s="68"/>
    </row>
    <row r="8" spans="1:18" x14ac:dyDescent="0.2">
      <c r="A8" s="72" t="s">
        <v>351</v>
      </c>
      <c r="B8" s="66" t="s">
        <v>352</v>
      </c>
      <c r="C8" s="67">
        <v>40</v>
      </c>
      <c r="D8" s="67" t="s">
        <v>342</v>
      </c>
      <c r="E8" s="71">
        <v>0.75948922442074995</v>
      </c>
      <c r="F8" s="68">
        <v>90.675791274593706</v>
      </c>
      <c r="G8" s="71">
        <v>0.84287570219729702</v>
      </c>
      <c r="H8" s="68">
        <v>88.280581693755394</v>
      </c>
      <c r="I8" s="71">
        <v>0.81368646719816395</v>
      </c>
      <c r="J8" s="68">
        <v>82.292557741659493</v>
      </c>
      <c r="K8" s="71">
        <v>0.71189957775143897</v>
      </c>
      <c r="L8" s="68">
        <v>17.365269461077801</v>
      </c>
      <c r="M8" s="71">
        <v>0.86917844060701199</v>
      </c>
      <c r="N8" s="68">
        <v>94.525235243798093</v>
      </c>
      <c r="O8" s="71">
        <v>0.55980593434983805</v>
      </c>
      <c r="P8" s="68">
        <v>80.262008733624498</v>
      </c>
      <c r="Q8" s="71"/>
      <c r="R8" s="68"/>
    </row>
    <row r="9" spans="1:18" x14ac:dyDescent="0.2">
      <c r="A9" s="72" t="s">
        <v>353</v>
      </c>
      <c r="B9" s="66" t="s">
        <v>354</v>
      </c>
      <c r="C9" s="67">
        <v>40</v>
      </c>
      <c r="D9" s="67" t="s">
        <v>342</v>
      </c>
      <c r="E9" s="71">
        <v>0.50240323439489398</v>
      </c>
      <c r="F9" s="68">
        <v>2.9940119760478998</v>
      </c>
      <c r="G9" s="71">
        <v>0.60614701266276505</v>
      </c>
      <c r="H9" s="68">
        <v>6.07356715141146</v>
      </c>
      <c r="I9" s="71">
        <v>0.54568992514998504</v>
      </c>
      <c r="J9" s="68">
        <v>5.2181351582549196</v>
      </c>
      <c r="K9" s="71">
        <v>0.63639996364162899</v>
      </c>
      <c r="L9" s="68">
        <v>6.6723695466210398</v>
      </c>
      <c r="M9" s="71">
        <v>0.50287807430664599</v>
      </c>
      <c r="N9" s="68">
        <v>11.633875106929001</v>
      </c>
      <c r="O9" s="71">
        <v>0.22090119621344501</v>
      </c>
      <c r="P9" s="68">
        <v>15.283842794759799</v>
      </c>
      <c r="Q9" s="71"/>
      <c r="R9" s="68"/>
    </row>
    <row r="10" spans="1:18" x14ac:dyDescent="0.2">
      <c r="A10" s="72" t="s">
        <v>355</v>
      </c>
      <c r="B10" s="66" t="s">
        <v>356</v>
      </c>
      <c r="C10" s="67">
        <v>40</v>
      </c>
      <c r="D10" s="67" t="s">
        <v>342</v>
      </c>
      <c r="E10" s="71">
        <v>0.72093168297494403</v>
      </c>
      <c r="F10" s="68">
        <v>80.410607356715104</v>
      </c>
      <c r="G10" s="71">
        <v>0.77610926222496102</v>
      </c>
      <c r="H10" s="68">
        <v>74.080410607356697</v>
      </c>
      <c r="I10" s="71">
        <v>0.76991919427877198</v>
      </c>
      <c r="J10" s="68">
        <v>68.691189050470499</v>
      </c>
      <c r="K10" s="71">
        <v>0.78416478664674305</v>
      </c>
      <c r="L10" s="68">
        <v>39.093242087254097</v>
      </c>
      <c r="M10" s="71">
        <v>0.80812837955695105</v>
      </c>
      <c r="N10" s="68">
        <v>89.649272882805803</v>
      </c>
      <c r="O10" s="71">
        <v>0.46633679216729501</v>
      </c>
      <c r="P10" s="68">
        <v>63.9301310043668</v>
      </c>
      <c r="Q10" s="71"/>
      <c r="R10" s="68"/>
    </row>
    <row r="11" spans="1:18" x14ac:dyDescent="0.2">
      <c r="A11" s="72" t="s">
        <v>357</v>
      </c>
      <c r="B11" s="66" t="s">
        <v>358</v>
      </c>
      <c r="C11" s="67">
        <v>40</v>
      </c>
      <c r="D11" s="67" t="s">
        <v>342</v>
      </c>
      <c r="E11" s="71">
        <v>0.63800565411904098</v>
      </c>
      <c r="F11" s="68">
        <v>36.355859709153101</v>
      </c>
      <c r="G11" s="71">
        <v>0.71555441350660498</v>
      </c>
      <c r="H11" s="68">
        <v>51.240376390077003</v>
      </c>
      <c r="I11" s="71">
        <v>0.78364392207384903</v>
      </c>
      <c r="J11" s="68">
        <v>73.053892215568894</v>
      </c>
      <c r="K11" s="71">
        <v>0.76827587323144098</v>
      </c>
      <c r="L11" s="68">
        <v>33.447390932420902</v>
      </c>
      <c r="M11" s="71">
        <v>0.81684981684981695</v>
      </c>
      <c r="N11" s="68">
        <v>90.248075278015406</v>
      </c>
      <c r="O11" s="71">
        <v>0.105704244933491</v>
      </c>
      <c r="P11" s="68">
        <v>3.3187772925764198</v>
      </c>
      <c r="Q11" s="71"/>
      <c r="R11" s="68"/>
    </row>
    <row r="12" spans="1:18" x14ac:dyDescent="0.2">
      <c r="A12" s="72" t="s">
        <v>359</v>
      </c>
      <c r="B12" s="66" t="s">
        <v>360</v>
      </c>
      <c r="C12" s="67">
        <v>72</v>
      </c>
      <c r="D12" s="67" t="s">
        <v>342</v>
      </c>
      <c r="E12" s="71">
        <v>0.66442950603875495</v>
      </c>
      <c r="F12" s="68">
        <v>65.340525960890105</v>
      </c>
      <c r="G12" s="71">
        <v>0.71841943558397903</v>
      </c>
      <c r="H12" s="68">
        <v>55.428186109237998</v>
      </c>
      <c r="I12" s="71">
        <v>0.57542979690881702</v>
      </c>
      <c r="J12" s="68">
        <v>15.1045178691841</v>
      </c>
      <c r="K12" s="71">
        <v>0.76188883853241096</v>
      </c>
      <c r="L12" s="68">
        <v>34.120026972353301</v>
      </c>
      <c r="M12" s="71">
        <v>0.68595041322313999</v>
      </c>
      <c r="N12" s="68">
        <v>67.498314227916396</v>
      </c>
      <c r="O12" s="71">
        <v>0.58045904594542796</v>
      </c>
      <c r="P12" s="68">
        <v>75.833900612661694</v>
      </c>
      <c r="Q12" s="71"/>
      <c r="R12" s="68"/>
    </row>
    <row r="13" spans="1:18" x14ac:dyDescent="0.2">
      <c r="A13" s="72" t="s">
        <v>361</v>
      </c>
      <c r="B13" s="66" t="s">
        <v>362</v>
      </c>
      <c r="C13" s="67">
        <v>72</v>
      </c>
      <c r="D13" s="67" t="s">
        <v>342</v>
      </c>
      <c r="E13" s="71">
        <v>0.67955642913080505</v>
      </c>
      <c r="F13" s="68">
        <v>70.195549561699295</v>
      </c>
      <c r="G13" s="71">
        <v>0.70157295256584995</v>
      </c>
      <c r="H13" s="68">
        <v>47.808496291301402</v>
      </c>
      <c r="I13" s="71">
        <v>0.59858217324967</v>
      </c>
      <c r="J13" s="68">
        <v>21.3755900202293</v>
      </c>
      <c r="K13" s="71">
        <v>0.62761756262552504</v>
      </c>
      <c r="L13" s="68">
        <v>7.34996628455833</v>
      </c>
      <c r="M13" s="71">
        <v>0.54545454545454597</v>
      </c>
      <c r="N13" s="68">
        <v>33.850303438974997</v>
      </c>
      <c r="O13" s="71">
        <v>0.67681134088924</v>
      </c>
      <c r="P13" s="68">
        <v>85.772634445200794</v>
      </c>
      <c r="Q13" s="71">
        <v>0.92730000000000001</v>
      </c>
      <c r="R13" s="68">
        <v>68.824065633545999</v>
      </c>
    </row>
    <row r="14" spans="1:18" x14ac:dyDescent="0.2">
      <c r="A14" s="72" t="s">
        <v>363</v>
      </c>
      <c r="B14" s="66" t="s">
        <v>364</v>
      </c>
      <c r="C14" s="67">
        <v>72</v>
      </c>
      <c r="D14" s="67" t="s">
        <v>342</v>
      </c>
      <c r="E14" s="71">
        <v>0.55230521495132001</v>
      </c>
      <c r="F14" s="68">
        <v>26.365475387727599</v>
      </c>
      <c r="G14" s="71">
        <v>0.735879669417833</v>
      </c>
      <c r="H14" s="68">
        <v>62.778152393796397</v>
      </c>
      <c r="I14" s="71">
        <v>0.61224278791658804</v>
      </c>
      <c r="J14" s="68">
        <v>25.151719487525298</v>
      </c>
      <c r="K14" s="71">
        <v>0.61011111024948295</v>
      </c>
      <c r="L14" s="68">
        <v>5.6641942009440296</v>
      </c>
      <c r="M14" s="71">
        <v>0.75206611570247905</v>
      </c>
      <c r="N14" s="68">
        <v>79.433580579905595</v>
      </c>
      <c r="O14" s="71">
        <v>0.59443160642153903</v>
      </c>
      <c r="P14" s="68">
        <v>78.0803267528931</v>
      </c>
      <c r="Q14" s="71">
        <v>9.1000000000000004E-3</v>
      </c>
      <c r="R14" s="68">
        <v>41.659070191431198</v>
      </c>
    </row>
    <row r="15" spans="1:18" x14ac:dyDescent="0.2">
      <c r="A15" s="72" t="s">
        <v>365</v>
      </c>
      <c r="B15" s="66" t="s">
        <v>366</v>
      </c>
      <c r="C15" s="67">
        <v>40</v>
      </c>
      <c r="D15" s="67" t="s">
        <v>342</v>
      </c>
      <c r="E15" s="71">
        <v>0.67106664292617502</v>
      </c>
      <c r="F15" s="68">
        <v>55.774165953806701</v>
      </c>
      <c r="G15" s="71">
        <v>0.76078841327171598</v>
      </c>
      <c r="H15" s="68">
        <v>70.059880239520993</v>
      </c>
      <c r="I15" s="71">
        <v>0.645685978309538</v>
      </c>
      <c r="J15" s="68">
        <v>25.577416595380701</v>
      </c>
      <c r="K15" s="71">
        <v>0.54094708291066795</v>
      </c>
      <c r="L15" s="68">
        <v>1.8819503849443999</v>
      </c>
      <c r="M15" s="71">
        <v>0.79940694226408504</v>
      </c>
      <c r="N15" s="68">
        <v>89.136013686911895</v>
      </c>
      <c r="O15" s="71">
        <v>0.608504797874866</v>
      </c>
      <c r="P15" s="68">
        <v>84.978165938864606</v>
      </c>
      <c r="Q15" s="71"/>
      <c r="R15" s="68"/>
    </row>
    <row r="16" spans="1:18" x14ac:dyDescent="0.2">
      <c r="A16" s="72" t="s">
        <v>367</v>
      </c>
      <c r="B16" s="66" t="s">
        <v>368</v>
      </c>
      <c r="C16" s="67">
        <v>40</v>
      </c>
      <c r="D16" s="67" t="s">
        <v>342</v>
      </c>
      <c r="E16" s="71">
        <v>0.69553769833401002</v>
      </c>
      <c r="F16" s="68">
        <v>68.177929854576604</v>
      </c>
      <c r="G16" s="71">
        <v>0.71219816246817902</v>
      </c>
      <c r="H16" s="68">
        <v>49.101796407185603</v>
      </c>
      <c r="I16" s="71">
        <v>0.65860286702419002</v>
      </c>
      <c r="J16" s="68">
        <v>30.710008554319899</v>
      </c>
      <c r="K16" s="71">
        <v>0.76475803709963996</v>
      </c>
      <c r="L16" s="68">
        <v>32.591958939264302</v>
      </c>
      <c r="M16" s="71">
        <v>0.76016047444618895</v>
      </c>
      <c r="N16" s="68">
        <v>85.029940119760496</v>
      </c>
      <c r="O16" s="71">
        <v>0.58196895063185194</v>
      </c>
      <c r="P16" s="68">
        <v>82.270742358078607</v>
      </c>
      <c r="Q16" s="71"/>
      <c r="R16" s="68"/>
    </row>
    <row r="17" spans="1:18" x14ac:dyDescent="0.2">
      <c r="A17" s="72" t="s">
        <v>369</v>
      </c>
      <c r="B17" s="66" t="s">
        <v>370</v>
      </c>
      <c r="C17" s="67">
        <v>40</v>
      </c>
      <c r="D17" s="67" t="s">
        <v>342</v>
      </c>
      <c r="E17" s="71">
        <v>0.66858236633297397</v>
      </c>
      <c r="F17" s="68">
        <v>54.4054747647562</v>
      </c>
      <c r="G17" s="71">
        <v>0.68780527341570996</v>
      </c>
      <c r="H17" s="68">
        <v>36.783575705731401</v>
      </c>
      <c r="I17" s="71">
        <v>0.63151478397947103</v>
      </c>
      <c r="J17" s="68">
        <v>21.214713430282298</v>
      </c>
      <c r="K17" s="71">
        <v>0.75708851671499</v>
      </c>
      <c r="L17" s="68">
        <v>30.111206159110299</v>
      </c>
      <c r="M17" s="71">
        <v>0.72527472527472503</v>
      </c>
      <c r="N17" s="68">
        <v>77.587681779298507</v>
      </c>
      <c r="O17" s="71">
        <v>0.54122853227997303</v>
      </c>
      <c r="P17" s="68">
        <v>77.205240174672497</v>
      </c>
      <c r="Q17" s="71"/>
      <c r="R17" s="68"/>
    </row>
    <row r="18" spans="1:18" x14ac:dyDescent="0.2">
      <c r="A18" s="72" t="s">
        <v>371</v>
      </c>
      <c r="B18" s="66" t="s">
        <v>372</v>
      </c>
      <c r="C18" s="67">
        <v>40</v>
      </c>
      <c r="D18" s="67" t="s">
        <v>342</v>
      </c>
      <c r="E18" s="71">
        <v>0.66805254797639102</v>
      </c>
      <c r="F18" s="68">
        <v>54.234388366124897</v>
      </c>
      <c r="G18" s="71">
        <v>0.68333450570593002</v>
      </c>
      <c r="H18" s="68">
        <v>33.532934131736504</v>
      </c>
      <c r="I18" s="71">
        <v>0.60109123032052902</v>
      </c>
      <c r="J18" s="68">
        <v>11.7194183062447</v>
      </c>
      <c r="K18" s="71">
        <v>0.78531108795536997</v>
      </c>
      <c r="L18" s="68">
        <v>39.606501283147999</v>
      </c>
      <c r="M18" s="71">
        <v>0.73399616256759104</v>
      </c>
      <c r="N18" s="68">
        <v>78.956372968349001</v>
      </c>
      <c r="O18" s="71">
        <v>0.53652975333253194</v>
      </c>
      <c r="P18" s="68">
        <v>76.419213973799103</v>
      </c>
      <c r="Q18" s="71"/>
      <c r="R18" s="68"/>
    </row>
    <row r="19" spans="1:18" x14ac:dyDescent="0.2">
      <c r="A19" s="72" t="s">
        <v>373</v>
      </c>
      <c r="B19" s="66" t="s">
        <v>374</v>
      </c>
      <c r="C19" s="67">
        <v>40</v>
      </c>
      <c r="D19" s="67" t="s">
        <v>342</v>
      </c>
      <c r="E19" s="71">
        <v>0.68214147142089299</v>
      </c>
      <c r="F19" s="68">
        <v>61.762189905902503</v>
      </c>
      <c r="G19" s="71">
        <v>0.72238586362644697</v>
      </c>
      <c r="H19" s="68">
        <v>54.576561163387503</v>
      </c>
      <c r="I19" s="71">
        <v>0.67700654408370098</v>
      </c>
      <c r="J19" s="68">
        <v>38.066723695466202</v>
      </c>
      <c r="K19" s="71">
        <v>0.75475768539190902</v>
      </c>
      <c r="L19" s="68">
        <v>29.3413173652695</v>
      </c>
      <c r="M19" s="71">
        <v>0.72091400662829297</v>
      </c>
      <c r="N19" s="68">
        <v>76.133447390932403</v>
      </c>
      <c r="O19" s="71">
        <v>0.535643257374114</v>
      </c>
      <c r="P19" s="68">
        <v>76.244541484716194</v>
      </c>
      <c r="Q19" s="71"/>
      <c r="R19" s="68"/>
    </row>
    <row r="20" spans="1:18" x14ac:dyDescent="0.2">
      <c r="A20" s="72" t="s">
        <v>375</v>
      </c>
      <c r="B20" s="66" t="s">
        <v>376</v>
      </c>
      <c r="C20" s="67">
        <v>40</v>
      </c>
      <c r="D20" s="67" t="s">
        <v>342</v>
      </c>
      <c r="E20" s="71">
        <v>0.73039389676477495</v>
      </c>
      <c r="F20" s="68">
        <v>83.575705731394393</v>
      </c>
      <c r="G20" s="71">
        <v>0.748251248516284</v>
      </c>
      <c r="H20" s="68">
        <v>65.183917878528604</v>
      </c>
      <c r="I20" s="71">
        <v>0.83928169883154102</v>
      </c>
      <c r="J20" s="68">
        <v>89.4781864841745</v>
      </c>
      <c r="K20" s="71">
        <v>0.83523260766485596</v>
      </c>
      <c r="L20" s="68">
        <v>60.992301112061597</v>
      </c>
      <c r="M20" s="71">
        <v>0.72527472527472503</v>
      </c>
      <c r="N20" s="68">
        <v>77.587681779298507</v>
      </c>
      <c r="O20" s="71">
        <v>0.50392920353646997</v>
      </c>
      <c r="P20" s="68">
        <v>69.781659388646304</v>
      </c>
      <c r="Q20" s="71"/>
      <c r="R20" s="68"/>
    </row>
    <row r="21" spans="1:18" x14ac:dyDescent="0.2">
      <c r="A21" s="72" t="s">
        <v>377</v>
      </c>
      <c r="B21" s="66" t="s">
        <v>378</v>
      </c>
      <c r="C21" s="67">
        <v>40</v>
      </c>
      <c r="D21" s="67" t="s">
        <v>342</v>
      </c>
      <c r="E21" s="71">
        <v>0.70277253799130202</v>
      </c>
      <c r="F21" s="68">
        <v>72.882805816937605</v>
      </c>
      <c r="G21" s="71">
        <v>0.73384198637675202</v>
      </c>
      <c r="H21" s="68">
        <v>59.794696321642398</v>
      </c>
      <c r="I21" s="71">
        <v>0.65595910147916103</v>
      </c>
      <c r="J21" s="68">
        <v>29.854576561163402</v>
      </c>
      <c r="K21" s="71">
        <v>0.70395156786693602</v>
      </c>
      <c r="L21" s="68">
        <v>15.568862275449099</v>
      </c>
      <c r="M21" s="71">
        <v>0.76016047444618895</v>
      </c>
      <c r="N21" s="68">
        <v>85.029940119760496</v>
      </c>
      <c r="O21" s="71">
        <v>0.65994955978747405</v>
      </c>
      <c r="P21" s="68">
        <v>90.480349344978194</v>
      </c>
      <c r="Q21" s="71"/>
      <c r="R21" s="68"/>
    </row>
    <row r="22" spans="1:18" x14ac:dyDescent="0.2">
      <c r="A22" s="72" t="s">
        <v>379</v>
      </c>
      <c r="B22" s="66" t="s">
        <v>380</v>
      </c>
      <c r="C22" s="67">
        <v>40</v>
      </c>
      <c r="D22" s="67" t="s">
        <v>342</v>
      </c>
      <c r="E22" s="71">
        <v>0.62354264002753901</v>
      </c>
      <c r="F22" s="68">
        <v>28.9136013686912</v>
      </c>
      <c r="G22" s="71">
        <v>0.69254176414444502</v>
      </c>
      <c r="H22" s="68">
        <v>39.948674080410598</v>
      </c>
      <c r="I22" s="71">
        <v>0.74378930434839197</v>
      </c>
      <c r="J22" s="68">
        <v>60.992301112061597</v>
      </c>
      <c r="K22" s="71">
        <v>0.71965409552281401</v>
      </c>
      <c r="L22" s="68">
        <v>19.161676646706599</v>
      </c>
      <c r="M22" s="71">
        <v>0.70347113204256095</v>
      </c>
      <c r="N22" s="68">
        <v>71.000855431993202</v>
      </c>
      <c r="O22" s="71">
        <v>0.25825690407948498</v>
      </c>
      <c r="P22" s="68">
        <v>20.349344978165899</v>
      </c>
      <c r="Q22" s="71"/>
      <c r="R22" s="68"/>
    </row>
    <row r="23" spans="1:18" x14ac:dyDescent="0.2">
      <c r="A23" s="72" t="s">
        <v>381</v>
      </c>
      <c r="B23" s="66" t="s">
        <v>382</v>
      </c>
      <c r="C23" s="67">
        <v>40</v>
      </c>
      <c r="D23" s="67" t="s">
        <v>342</v>
      </c>
      <c r="E23" s="71">
        <v>0.70753008501771997</v>
      </c>
      <c r="F23" s="68">
        <v>74.850299401197603</v>
      </c>
      <c r="G23" s="71">
        <v>0.79538812131525904</v>
      </c>
      <c r="H23" s="68">
        <v>78.956372968349001</v>
      </c>
      <c r="I23" s="71">
        <v>0.73973634281601297</v>
      </c>
      <c r="J23" s="68">
        <v>59.452523524379799</v>
      </c>
      <c r="K23" s="71">
        <v>0.72250977131184901</v>
      </c>
      <c r="L23" s="68">
        <v>19.674935842600501</v>
      </c>
      <c r="M23" s="71">
        <v>0.79940694226408504</v>
      </c>
      <c r="N23" s="68">
        <v>89.136013686911895</v>
      </c>
      <c r="O23" s="71">
        <v>0.48060924738139299</v>
      </c>
      <c r="P23" s="68">
        <v>65.764192139738</v>
      </c>
      <c r="Q23" s="71"/>
      <c r="R23" s="68"/>
    </row>
    <row r="24" spans="1:18" x14ac:dyDescent="0.2">
      <c r="A24" s="72" t="s">
        <v>383</v>
      </c>
      <c r="B24" s="66" t="s">
        <v>384</v>
      </c>
      <c r="C24" s="67">
        <v>40</v>
      </c>
      <c r="D24" s="67" t="s">
        <v>342</v>
      </c>
      <c r="E24" s="71">
        <v>0.78087380440885301</v>
      </c>
      <c r="F24" s="68">
        <v>93.669803250641607</v>
      </c>
      <c r="G24" s="71">
        <v>0.859357541333995</v>
      </c>
      <c r="H24" s="68">
        <v>90.675791274593706</v>
      </c>
      <c r="I24" s="71">
        <v>0.84982329238272603</v>
      </c>
      <c r="J24" s="68">
        <v>91.445680068434598</v>
      </c>
      <c r="K24" s="71">
        <v>0.76918645883416603</v>
      </c>
      <c r="L24" s="68">
        <v>33.704020530367799</v>
      </c>
      <c r="M24" s="71">
        <v>0.80376766091051799</v>
      </c>
      <c r="N24" s="68">
        <v>89.307100085543198</v>
      </c>
      <c r="O24" s="71">
        <v>0.62223406858286101</v>
      </c>
      <c r="P24" s="68">
        <v>86.200873362445407</v>
      </c>
      <c r="Q24" s="71"/>
      <c r="R24" s="68"/>
    </row>
    <row r="25" spans="1:18" x14ac:dyDescent="0.2">
      <c r="A25" s="72" t="s">
        <v>385</v>
      </c>
      <c r="B25" s="66" t="s">
        <v>386</v>
      </c>
      <c r="C25" s="67">
        <v>40</v>
      </c>
      <c r="D25" s="67" t="s">
        <v>342</v>
      </c>
      <c r="E25" s="71">
        <v>0.50760639627471904</v>
      </c>
      <c r="F25" s="68">
        <v>3.5072711719418299</v>
      </c>
      <c r="G25" s="71">
        <v>0.66341376004549502</v>
      </c>
      <c r="H25" s="68">
        <v>23.353293413173699</v>
      </c>
      <c r="I25" s="71">
        <v>0.61302616079883698</v>
      </c>
      <c r="J25" s="68">
        <v>15.055603079555199</v>
      </c>
      <c r="K25" s="71">
        <v>0.37578550315669701</v>
      </c>
      <c r="L25" s="68">
        <v>8.5543199315654406E-2</v>
      </c>
      <c r="M25" s="71">
        <v>0.63806035234606695</v>
      </c>
      <c r="N25" s="68">
        <v>48.588537211291701</v>
      </c>
      <c r="O25" s="71">
        <v>0.24774620502649999</v>
      </c>
      <c r="P25" s="68">
        <v>18.427947598253301</v>
      </c>
      <c r="Q25" s="71"/>
      <c r="R25" s="68"/>
    </row>
    <row r="26" spans="1:18" x14ac:dyDescent="0.2">
      <c r="A26" s="72" t="s">
        <v>387</v>
      </c>
      <c r="B26" s="66" t="s">
        <v>388</v>
      </c>
      <c r="C26" s="67">
        <v>72</v>
      </c>
      <c r="D26" s="67" t="s">
        <v>342</v>
      </c>
      <c r="E26" s="71">
        <v>0.42650352421249699</v>
      </c>
      <c r="F26" s="68">
        <v>3.5738368172623098</v>
      </c>
      <c r="G26" s="71">
        <v>0.43501995033788499</v>
      </c>
      <c r="H26" s="68">
        <v>1.4834794335805801</v>
      </c>
      <c r="I26" s="71">
        <v>0.446970421434432</v>
      </c>
      <c r="J26" s="68">
        <v>1.28118678354686</v>
      </c>
      <c r="K26" s="71">
        <v>0.70294893562903804</v>
      </c>
      <c r="L26" s="68">
        <v>18.745785569791</v>
      </c>
      <c r="M26" s="71">
        <v>8.6776859504132206E-2</v>
      </c>
      <c r="N26" s="68">
        <v>1.5509103169251499</v>
      </c>
      <c r="O26" s="71">
        <v>0.46080145415699503</v>
      </c>
      <c r="P26" s="68">
        <v>55.616065350578602</v>
      </c>
      <c r="Q26" s="71"/>
      <c r="R26" s="68"/>
    </row>
    <row r="27" spans="1:18" x14ac:dyDescent="0.2">
      <c r="A27" s="72" t="s">
        <v>389</v>
      </c>
      <c r="B27" s="66" t="s">
        <v>390</v>
      </c>
      <c r="C27" s="67">
        <v>40</v>
      </c>
      <c r="D27" s="67" t="s">
        <v>342</v>
      </c>
      <c r="E27" s="71">
        <v>0.62735366287659899</v>
      </c>
      <c r="F27" s="68">
        <v>30.196749358426</v>
      </c>
      <c r="G27" s="71">
        <v>0.70290007124551801</v>
      </c>
      <c r="H27" s="68">
        <v>44.824636441402902</v>
      </c>
      <c r="I27" s="71">
        <v>0.68037348036557099</v>
      </c>
      <c r="J27" s="68">
        <v>39.863130881095003</v>
      </c>
      <c r="K27" s="71">
        <v>0.87621058684179198</v>
      </c>
      <c r="L27" s="68">
        <v>78.272027373823803</v>
      </c>
      <c r="M27" s="71">
        <v>0.58573172858887201</v>
      </c>
      <c r="N27" s="68">
        <v>30.538922155688599</v>
      </c>
      <c r="O27" s="71">
        <v>0.29155244734123997</v>
      </c>
      <c r="P27" s="68">
        <v>26.724890829694299</v>
      </c>
      <c r="Q27" s="71"/>
      <c r="R27" s="68"/>
    </row>
    <row r="28" spans="1:18" x14ac:dyDescent="0.2">
      <c r="A28" s="72" t="s">
        <v>391</v>
      </c>
      <c r="B28" s="66" t="s">
        <v>392</v>
      </c>
      <c r="C28" s="67">
        <v>40</v>
      </c>
      <c r="D28" s="67" t="s">
        <v>342</v>
      </c>
      <c r="E28" s="71">
        <v>0.66583020584041697</v>
      </c>
      <c r="F28" s="68">
        <v>52.951240376390103</v>
      </c>
      <c r="G28" s="71">
        <v>0.69118679356815804</v>
      </c>
      <c r="H28" s="68">
        <v>38.494439692044502</v>
      </c>
      <c r="I28" s="71">
        <v>0.62727006532840701</v>
      </c>
      <c r="J28" s="68">
        <v>19.931565440547502</v>
      </c>
      <c r="K28" s="71">
        <v>0.79588756501795099</v>
      </c>
      <c r="L28" s="68">
        <v>43.199315654405503</v>
      </c>
      <c r="M28" s="71">
        <v>0.73835688121402399</v>
      </c>
      <c r="N28" s="68">
        <v>80.325064157399495</v>
      </c>
      <c r="O28" s="71">
        <v>0.47644972407354602</v>
      </c>
      <c r="P28" s="68">
        <v>65.240174672489104</v>
      </c>
      <c r="Q28" s="71"/>
      <c r="R28" s="68"/>
    </row>
    <row r="29" spans="1:18" x14ac:dyDescent="0.2">
      <c r="A29" s="72" t="s">
        <v>393</v>
      </c>
      <c r="B29" s="66" t="s">
        <v>394</v>
      </c>
      <c r="C29" s="67">
        <v>40</v>
      </c>
      <c r="D29" s="67" t="s">
        <v>342</v>
      </c>
      <c r="E29" s="71">
        <v>0.65756178278884203</v>
      </c>
      <c r="F29" s="68">
        <v>47.818648417450802</v>
      </c>
      <c r="G29" s="71">
        <v>0.71457998895908803</v>
      </c>
      <c r="H29" s="68">
        <v>50.556030795551798</v>
      </c>
      <c r="I29" s="71">
        <v>0.62576582237835698</v>
      </c>
      <c r="J29" s="68">
        <v>19.161676646706599</v>
      </c>
      <c r="K29" s="71">
        <v>0.74311869777549999</v>
      </c>
      <c r="L29" s="68">
        <v>25.577416595380701</v>
      </c>
      <c r="M29" s="71">
        <v>0.70347113204256095</v>
      </c>
      <c r="N29" s="68">
        <v>71.000855431993202</v>
      </c>
      <c r="O29" s="71">
        <v>0.50087327278870297</v>
      </c>
      <c r="P29" s="68">
        <v>69.519650655021806</v>
      </c>
      <c r="Q29" s="71"/>
      <c r="R29" s="68"/>
    </row>
    <row r="30" spans="1:18" x14ac:dyDescent="0.2">
      <c r="A30" s="72" t="s">
        <v>395</v>
      </c>
      <c r="B30" s="66" t="s">
        <v>396</v>
      </c>
      <c r="C30" s="67">
        <v>40</v>
      </c>
      <c r="D30" s="67" t="s">
        <v>342</v>
      </c>
      <c r="E30" s="71">
        <v>0.63916562805994204</v>
      </c>
      <c r="F30" s="68">
        <v>37.125748502994</v>
      </c>
      <c r="G30" s="71">
        <v>0.66980295934021195</v>
      </c>
      <c r="H30" s="68">
        <v>26.946107784431099</v>
      </c>
      <c r="I30" s="71">
        <v>0.75832373257734798</v>
      </c>
      <c r="J30" s="68">
        <v>65.098374679212995</v>
      </c>
      <c r="K30" s="71">
        <v>0.76723025108452503</v>
      </c>
      <c r="L30" s="68">
        <v>33.105218135158303</v>
      </c>
      <c r="M30" s="71">
        <v>0.66858538287109703</v>
      </c>
      <c r="N30" s="68">
        <v>58.597091531223299</v>
      </c>
      <c r="O30" s="71">
        <v>0.33188581442652798</v>
      </c>
      <c r="P30" s="68">
        <v>36.0698689956332</v>
      </c>
      <c r="Q30" s="71"/>
      <c r="R30" s="68"/>
    </row>
    <row r="31" spans="1:18" x14ac:dyDescent="0.2">
      <c r="A31" s="72" t="s">
        <v>397</v>
      </c>
      <c r="B31" s="66" t="s">
        <v>398</v>
      </c>
      <c r="C31" s="67">
        <v>40</v>
      </c>
      <c r="D31" s="67" t="s">
        <v>342</v>
      </c>
      <c r="E31" s="71">
        <v>0.61744932368561101</v>
      </c>
      <c r="F31" s="68">
        <v>26.005132591958901</v>
      </c>
      <c r="G31" s="71">
        <v>0.68202614487917901</v>
      </c>
      <c r="H31" s="68">
        <v>32.677502138580003</v>
      </c>
      <c r="I31" s="71">
        <v>0.71228784495845499</v>
      </c>
      <c r="J31" s="68">
        <v>50.128314798973499</v>
      </c>
      <c r="K31" s="71">
        <v>0.90029603782896495</v>
      </c>
      <c r="L31" s="68">
        <v>86.826347305389206</v>
      </c>
      <c r="M31" s="71">
        <v>0.69474969474969495</v>
      </c>
      <c r="N31" s="68">
        <v>68.605645851154804</v>
      </c>
      <c r="O31" s="71">
        <v>9.7886896011762203E-2</v>
      </c>
      <c r="P31" s="68">
        <v>3.14410480349345</v>
      </c>
      <c r="Q31" s="71"/>
      <c r="R31" s="68"/>
    </row>
    <row r="32" spans="1:18" x14ac:dyDescent="0.2">
      <c r="A32" s="72" t="s">
        <v>399</v>
      </c>
      <c r="B32" s="66" t="s">
        <v>400</v>
      </c>
      <c r="C32" s="67">
        <v>40</v>
      </c>
      <c r="D32" s="67" t="s">
        <v>342</v>
      </c>
      <c r="E32" s="71">
        <v>0.66128707646835605</v>
      </c>
      <c r="F32" s="68">
        <v>50.042771599657797</v>
      </c>
      <c r="G32" s="71">
        <v>0.68365916383626701</v>
      </c>
      <c r="H32" s="68">
        <v>33.789563729683501</v>
      </c>
      <c r="I32" s="71">
        <v>0.61992027082288004</v>
      </c>
      <c r="J32" s="68">
        <v>17.365269461077801</v>
      </c>
      <c r="K32" s="71">
        <v>0.700988022829792</v>
      </c>
      <c r="L32" s="68">
        <v>15.3122326775021</v>
      </c>
      <c r="M32" s="71">
        <v>0.73835688121402399</v>
      </c>
      <c r="N32" s="68">
        <v>80.325064157399495</v>
      </c>
      <c r="O32" s="71">
        <v>0.56351104363881399</v>
      </c>
      <c r="P32" s="68">
        <v>80.698689956331904</v>
      </c>
      <c r="Q32" s="71"/>
      <c r="R32" s="68"/>
    </row>
    <row r="33" spans="1:18" x14ac:dyDescent="0.2">
      <c r="A33" s="72" t="s">
        <v>401</v>
      </c>
      <c r="B33" s="66" t="s">
        <v>402</v>
      </c>
      <c r="C33" s="67">
        <v>40</v>
      </c>
      <c r="D33" s="67" t="s">
        <v>342</v>
      </c>
      <c r="E33" s="71">
        <v>0.63186336382356101</v>
      </c>
      <c r="F33" s="68">
        <v>32.5064157399487</v>
      </c>
      <c r="G33" s="71">
        <v>0.68998307167120598</v>
      </c>
      <c r="H33" s="68">
        <v>38.066723695466202</v>
      </c>
      <c r="I33" s="71">
        <v>0.77999118806060497</v>
      </c>
      <c r="J33" s="68">
        <v>72.027373823781005</v>
      </c>
      <c r="K33" s="71">
        <v>0.91480118621351403</v>
      </c>
      <c r="L33" s="68">
        <v>89.9059024807528</v>
      </c>
      <c r="M33" s="71">
        <v>0.49851735566021299</v>
      </c>
      <c r="N33" s="68">
        <v>10.949529512403799</v>
      </c>
      <c r="O33" s="71">
        <v>0.27602401751226902</v>
      </c>
      <c r="P33" s="68">
        <v>24.104803493449801</v>
      </c>
      <c r="Q33" s="71"/>
      <c r="R33" s="68"/>
    </row>
    <row r="34" spans="1:18" x14ac:dyDescent="0.2">
      <c r="A34" s="72" t="s">
        <v>403</v>
      </c>
      <c r="B34" s="66" t="s">
        <v>404</v>
      </c>
      <c r="C34" s="67">
        <v>40</v>
      </c>
      <c r="D34" s="67" t="s">
        <v>342</v>
      </c>
      <c r="E34" s="71">
        <v>0.63368507781517203</v>
      </c>
      <c r="F34" s="68">
        <v>33.618477331052198</v>
      </c>
      <c r="G34" s="71">
        <v>0.70639981950212105</v>
      </c>
      <c r="H34" s="68">
        <v>46.621043627031597</v>
      </c>
      <c r="I34" s="71">
        <v>0.666470874085622</v>
      </c>
      <c r="J34" s="68">
        <v>34.2172797262618</v>
      </c>
      <c r="K34" s="71">
        <v>0.89236255696886002</v>
      </c>
      <c r="L34" s="68">
        <v>83.917878528656999</v>
      </c>
      <c r="M34" s="71">
        <v>0.511599511599512</v>
      </c>
      <c r="N34" s="68">
        <v>13.2591958939264</v>
      </c>
      <c r="O34" s="71">
        <v>0.391592626919746</v>
      </c>
      <c r="P34" s="68">
        <v>47.4235807860262</v>
      </c>
      <c r="Q34" s="71"/>
      <c r="R34" s="68"/>
    </row>
    <row r="35" spans="1:18" x14ac:dyDescent="0.2">
      <c r="A35" s="72" t="s">
        <v>405</v>
      </c>
      <c r="B35" s="66" t="s">
        <v>406</v>
      </c>
      <c r="C35" s="67">
        <v>40</v>
      </c>
      <c r="D35" s="67" t="s">
        <v>342</v>
      </c>
      <c r="E35" s="71">
        <v>0.65211063019554805</v>
      </c>
      <c r="F35" s="68">
        <v>44.824636441402902</v>
      </c>
      <c r="G35" s="71">
        <v>0.75907194726906302</v>
      </c>
      <c r="H35" s="68">
        <v>69.289991445680101</v>
      </c>
      <c r="I35" s="71">
        <v>0.756919402905469</v>
      </c>
      <c r="J35" s="68">
        <v>64.756201881950403</v>
      </c>
      <c r="K35" s="71">
        <v>0.91720762171426395</v>
      </c>
      <c r="L35" s="68">
        <v>90.590248075277998</v>
      </c>
      <c r="M35" s="71">
        <v>0.61189604046746904</v>
      </c>
      <c r="N35" s="68">
        <v>39.692044482463601</v>
      </c>
      <c r="O35" s="71">
        <v>0.215458138621476</v>
      </c>
      <c r="P35" s="68">
        <v>14.3231441048035</v>
      </c>
      <c r="Q35" s="71"/>
      <c r="R35" s="68"/>
    </row>
    <row r="36" spans="1:18" x14ac:dyDescent="0.2">
      <c r="A36" s="72" t="s">
        <v>407</v>
      </c>
      <c r="B36" s="66" t="s">
        <v>408</v>
      </c>
      <c r="C36" s="67">
        <v>40</v>
      </c>
      <c r="D36" s="67" t="s">
        <v>342</v>
      </c>
      <c r="E36" s="71">
        <v>0.62070583394428203</v>
      </c>
      <c r="F36" s="68">
        <v>28.0581693755346</v>
      </c>
      <c r="G36" s="71">
        <v>0.726815244725319</v>
      </c>
      <c r="H36" s="68">
        <v>57.3994867408041</v>
      </c>
      <c r="I36" s="71">
        <v>0.705877323849462</v>
      </c>
      <c r="J36" s="68">
        <v>47.562018819503798</v>
      </c>
      <c r="K36" s="71">
        <v>0.93863467861754202</v>
      </c>
      <c r="L36" s="68">
        <v>94.525235243798093</v>
      </c>
      <c r="M36" s="71">
        <v>0.57264957264957295</v>
      </c>
      <c r="N36" s="68">
        <v>26.432848588537201</v>
      </c>
      <c r="O36" s="71">
        <v>0.159552349879515</v>
      </c>
      <c r="P36" s="68">
        <v>7.4235807860262</v>
      </c>
      <c r="Q36" s="71"/>
      <c r="R36" s="68"/>
    </row>
    <row r="37" spans="1:18" x14ac:dyDescent="0.2">
      <c r="A37" s="72" t="s">
        <v>409</v>
      </c>
      <c r="B37" s="66" t="s">
        <v>410</v>
      </c>
      <c r="C37" s="67">
        <v>40</v>
      </c>
      <c r="D37" s="67" t="s">
        <v>342</v>
      </c>
      <c r="E37" s="71">
        <v>0.72941623329241101</v>
      </c>
      <c r="F37" s="68">
        <v>83.319076133447396</v>
      </c>
      <c r="G37" s="71">
        <v>0.79451464853937404</v>
      </c>
      <c r="H37" s="68">
        <v>78.699743370402004</v>
      </c>
      <c r="I37" s="71">
        <v>0.74836113812865701</v>
      </c>
      <c r="J37" s="68">
        <v>62.104362703165101</v>
      </c>
      <c r="K37" s="71">
        <v>0.92676542560781205</v>
      </c>
      <c r="L37" s="68">
        <v>92.643284858853704</v>
      </c>
      <c r="M37" s="71">
        <v>0.690388976103262</v>
      </c>
      <c r="N37" s="68">
        <v>66.809238665526095</v>
      </c>
      <c r="O37" s="71">
        <v>0.487050978082951</v>
      </c>
      <c r="P37" s="68">
        <v>66.637554585152799</v>
      </c>
      <c r="Q37" s="71"/>
      <c r="R37" s="68"/>
    </row>
    <row r="38" spans="1:18" x14ac:dyDescent="0.2">
      <c r="A38" s="72" t="s">
        <v>411</v>
      </c>
      <c r="B38" s="66" t="s">
        <v>412</v>
      </c>
      <c r="C38" s="67">
        <v>40</v>
      </c>
      <c r="D38" s="67" t="s">
        <v>342</v>
      </c>
      <c r="E38" s="71">
        <v>0.73342007513665097</v>
      </c>
      <c r="F38" s="68">
        <v>84.944396920444802</v>
      </c>
      <c r="G38" s="71">
        <v>0.817540404610547</v>
      </c>
      <c r="H38" s="68">
        <v>84.003421727972594</v>
      </c>
      <c r="I38" s="71">
        <v>0.79060012449198402</v>
      </c>
      <c r="J38" s="68">
        <v>75.363558597091497</v>
      </c>
      <c r="K38" s="71">
        <v>0.91552301454802099</v>
      </c>
      <c r="L38" s="68">
        <v>90.248075278015406</v>
      </c>
      <c r="M38" s="71">
        <v>0.75143903715332305</v>
      </c>
      <c r="N38" s="68">
        <v>83.575705731394393</v>
      </c>
      <c r="O38" s="71">
        <v>0.39199779487937803</v>
      </c>
      <c r="P38" s="68">
        <v>47.510917030567697</v>
      </c>
      <c r="Q38" s="71"/>
      <c r="R38" s="68"/>
    </row>
    <row r="39" spans="1:18" x14ac:dyDescent="0.2">
      <c r="A39" s="72" t="s">
        <v>413</v>
      </c>
      <c r="B39" s="66" t="s">
        <v>414</v>
      </c>
      <c r="C39" s="67">
        <v>40</v>
      </c>
      <c r="D39" s="67" t="s">
        <v>342</v>
      </c>
      <c r="E39" s="71">
        <v>0.69501131783519599</v>
      </c>
      <c r="F39" s="68">
        <v>68.092386655260896</v>
      </c>
      <c r="G39" s="71">
        <v>0.70948382042314295</v>
      </c>
      <c r="H39" s="68">
        <v>47.904191616766497</v>
      </c>
      <c r="I39" s="71">
        <v>0.81546994386556204</v>
      </c>
      <c r="J39" s="68">
        <v>82.891360136869096</v>
      </c>
      <c r="K39" s="71">
        <v>0.89761742680927004</v>
      </c>
      <c r="L39" s="68">
        <v>85.628742514970099</v>
      </c>
      <c r="M39" s="71">
        <v>0.71655328798185902</v>
      </c>
      <c r="N39" s="68">
        <v>74.422583404619303</v>
      </c>
      <c r="O39" s="71">
        <v>0.33593211009614699</v>
      </c>
      <c r="P39" s="68">
        <v>36.681222707423601</v>
      </c>
      <c r="Q39" s="71"/>
      <c r="R39" s="68"/>
    </row>
    <row r="40" spans="1:18" x14ac:dyDescent="0.2">
      <c r="A40" s="72" t="s">
        <v>415</v>
      </c>
      <c r="B40" s="66" t="s">
        <v>416</v>
      </c>
      <c r="C40" s="67">
        <v>40</v>
      </c>
      <c r="D40" s="67" t="s">
        <v>342</v>
      </c>
      <c r="E40" s="71">
        <v>0.65737620730741797</v>
      </c>
      <c r="F40" s="68">
        <v>47.733105218135201</v>
      </c>
      <c r="G40" s="71">
        <v>0.69190616051786902</v>
      </c>
      <c r="H40" s="68">
        <v>39.520958083832298</v>
      </c>
      <c r="I40" s="71">
        <v>0.70245271213152405</v>
      </c>
      <c r="J40" s="68">
        <v>46.364414029084699</v>
      </c>
      <c r="K40" s="71">
        <v>0.83182685893799102</v>
      </c>
      <c r="L40" s="68">
        <v>60.051325919589402</v>
      </c>
      <c r="M40" s="71">
        <v>0.67294610151752998</v>
      </c>
      <c r="N40" s="68">
        <v>60.307955517536399</v>
      </c>
      <c r="O40" s="71">
        <v>0.387749203432179</v>
      </c>
      <c r="P40" s="68">
        <v>46.3755458515284</v>
      </c>
      <c r="Q40" s="71"/>
      <c r="R40" s="68"/>
    </row>
    <row r="41" spans="1:18" x14ac:dyDescent="0.2">
      <c r="A41" s="72" t="s">
        <v>417</v>
      </c>
      <c r="B41" s="66" t="s">
        <v>418</v>
      </c>
      <c r="C41" s="67">
        <v>40</v>
      </c>
      <c r="D41" s="67" t="s">
        <v>342</v>
      </c>
      <c r="E41" s="71">
        <v>0.76981750677071803</v>
      </c>
      <c r="F41" s="68">
        <v>92.130025662959795</v>
      </c>
      <c r="G41" s="71">
        <v>0.806480630521759</v>
      </c>
      <c r="H41" s="68">
        <v>81.351582549187299</v>
      </c>
      <c r="I41" s="71">
        <v>0.81860210547191004</v>
      </c>
      <c r="J41" s="68">
        <v>84.3455945252352</v>
      </c>
      <c r="K41" s="71">
        <v>0.92462739926872595</v>
      </c>
      <c r="L41" s="68">
        <v>92.215568862275504</v>
      </c>
      <c r="M41" s="71">
        <v>0.75143903715332305</v>
      </c>
      <c r="N41" s="68">
        <v>83.575705731394393</v>
      </c>
      <c r="O41" s="71">
        <v>0.547938361437869</v>
      </c>
      <c r="P41" s="68">
        <v>78.165938864628799</v>
      </c>
      <c r="Q41" s="71"/>
      <c r="R41" s="68"/>
    </row>
    <row r="42" spans="1:18" x14ac:dyDescent="0.2">
      <c r="A42" s="72" t="s">
        <v>419</v>
      </c>
      <c r="B42" s="66" t="s">
        <v>420</v>
      </c>
      <c r="C42" s="67">
        <v>40</v>
      </c>
      <c r="D42" s="67" t="s">
        <v>342</v>
      </c>
      <c r="E42" s="71">
        <v>0.69497553752688002</v>
      </c>
      <c r="F42" s="68">
        <v>68.006843455945301</v>
      </c>
      <c r="G42" s="71">
        <v>0.76815313067940705</v>
      </c>
      <c r="H42" s="68">
        <v>72.112917023096699</v>
      </c>
      <c r="I42" s="71">
        <v>0.61555172128998403</v>
      </c>
      <c r="J42" s="68">
        <v>15.6544054747648</v>
      </c>
      <c r="K42" s="71">
        <v>0.77196702275693496</v>
      </c>
      <c r="L42" s="68">
        <v>34.730538922155702</v>
      </c>
      <c r="M42" s="71">
        <v>0.78196406767835303</v>
      </c>
      <c r="N42" s="68">
        <v>86.997433704020494</v>
      </c>
      <c r="O42" s="71">
        <v>0.53724174522972101</v>
      </c>
      <c r="P42" s="68">
        <v>76.681222707423601</v>
      </c>
      <c r="Q42" s="71"/>
      <c r="R42" s="68"/>
    </row>
    <row r="43" spans="1:18" x14ac:dyDescent="0.2">
      <c r="A43" s="72" t="s">
        <v>421</v>
      </c>
      <c r="B43" s="66" t="s">
        <v>422</v>
      </c>
      <c r="C43" s="67">
        <v>40</v>
      </c>
      <c r="D43" s="67" t="s">
        <v>342</v>
      </c>
      <c r="E43" s="71">
        <v>0.71154367417810604</v>
      </c>
      <c r="F43" s="68">
        <v>76.475620188194995</v>
      </c>
      <c r="G43" s="71">
        <v>0.77031781595836202</v>
      </c>
      <c r="H43" s="68">
        <v>72.711719418306203</v>
      </c>
      <c r="I43" s="71">
        <v>0.70775254642042396</v>
      </c>
      <c r="J43" s="68">
        <v>47.989734816082098</v>
      </c>
      <c r="K43" s="71">
        <v>0.75180792140421104</v>
      </c>
      <c r="L43" s="68">
        <v>28.2292557741659</v>
      </c>
      <c r="M43" s="71">
        <v>0.78196406767835303</v>
      </c>
      <c r="N43" s="68">
        <v>86.997433704020494</v>
      </c>
      <c r="O43" s="71">
        <v>0.54587601942917996</v>
      </c>
      <c r="P43" s="68">
        <v>77.991266375545806</v>
      </c>
      <c r="Q43" s="71"/>
      <c r="R43" s="68"/>
    </row>
    <row r="44" spans="1:18" x14ac:dyDescent="0.2">
      <c r="A44" s="72" t="s">
        <v>423</v>
      </c>
      <c r="B44" s="66" t="s">
        <v>424</v>
      </c>
      <c r="C44" s="67">
        <v>40</v>
      </c>
      <c r="D44" s="67" t="s">
        <v>342</v>
      </c>
      <c r="E44" s="71">
        <v>0.66676463747442305</v>
      </c>
      <c r="F44" s="68">
        <v>53.635585970915301</v>
      </c>
      <c r="G44" s="71">
        <v>0.772428523464044</v>
      </c>
      <c r="H44" s="68">
        <v>73.224978614200197</v>
      </c>
      <c r="I44" s="71">
        <v>0.67698181892754095</v>
      </c>
      <c r="J44" s="68">
        <v>37.9811804961506</v>
      </c>
      <c r="K44" s="71">
        <v>0.66493107932258699</v>
      </c>
      <c r="L44" s="68">
        <v>10.4362703165098</v>
      </c>
      <c r="M44" s="71">
        <v>0.76452119309262201</v>
      </c>
      <c r="N44" s="68">
        <v>85.457656116338796</v>
      </c>
      <c r="O44" s="71">
        <v>0.45496057256532502</v>
      </c>
      <c r="P44" s="68">
        <v>61.572052401746703</v>
      </c>
      <c r="Q44" s="71"/>
      <c r="R44" s="68"/>
    </row>
    <row r="45" spans="1:18" x14ac:dyDescent="0.2">
      <c r="A45" s="72" t="s">
        <v>425</v>
      </c>
      <c r="B45" s="66" t="s">
        <v>426</v>
      </c>
      <c r="C45" s="67">
        <v>40</v>
      </c>
      <c r="D45" s="67" t="s">
        <v>342</v>
      </c>
      <c r="E45" s="71">
        <v>0.70145557431260797</v>
      </c>
      <c r="F45" s="68">
        <v>72.112917023096699</v>
      </c>
      <c r="G45" s="71">
        <v>0.75133907057663596</v>
      </c>
      <c r="H45" s="68">
        <v>66.638152266894807</v>
      </c>
      <c r="I45" s="71">
        <v>0.81125766845700398</v>
      </c>
      <c r="J45" s="68">
        <v>81.864841745081307</v>
      </c>
      <c r="K45" s="71">
        <v>0.62674830153979899</v>
      </c>
      <c r="L45" s="68">
        <v>5.4747647562018802</v>
      </c>
      <c r="M45" s="71">
        <v>0.72091400662829297</v>
      </c>
      <c r="N45" s="68">
        <v>76.133447390932403</v>
      </c>
      <c r="O45" s="71">
        <v>0.59701882436130904</v>
      </c>
      <c r="P45" s="68">
        <v>84.192139737991297</v>
      </c>
      <c r="Q45" s="71"/>
      <c r="R45" s="68"/>
    </row>
    <row r="46" spans="1:18" x14ac:dyDescent="0.2">
      <c r="A46" s="72" t="s">
        <v>427</v>
      </c>
      <c r="B46" s="66" t="s">
        <v>428</v>
      </c>
      <c r="C46" s="67">
        <v>40</v>
      </c>
      <c r="D46" s="67" t="s">
        <v>342</v>
      </c>
      <c r="E46" s="71">
        <v>0.64847826279862897</v>
      </c>
      <c r="F46" s="68">
        <v>42.686056458511601</v>
      </c>
      <c r="G46" s="71">
        <v>0.704213146708904</v>
      </c>
      <c r="H46" s="68">
        <v>45.508982035928099</v>
      </c>
      <c r="I46" s="71">
        <v>0.61807606446429397</v>
      </c>
      <c r="J46" s="68">
        <v>16.509837467921301</v>
      </c>
      <c r="K46" s="71">
        <v>0.75215536248610004</v>
      </c>
      <c r="L46" s="68">
        <v>28.314798973481601</v>
      </c>
      <c r="M46" s="71">
        <v>0.72527472527472503</v>
      </c>
      <c r="N46" s="68">
        <v>77.587681779298507</v>
      </c>
      <c r="O46" s="71">
        <v>0.44267201505912102</v>
      </c>
      <c r="P46" s="68">
        <v>59.126637554585201</v>
      </c>
      <c r="Q46" s="71"/>
      <c r="R46" s="68"/>
    </row>
    <row r="47" spans="1:18" x14ac:dyDescent="0.2">
      <c r="A47" s="72" t="s">
        <v>429</v>
      </c>
      <c r="B47" s="66" t="s">
        <v>430</v>
      </c>
      <c r="C47" s="67">
        <v>40</v>
      </c>
      <c r="D47" s="67" t="s">
        <v>342</v>
      </c>
      <c r="E47" s="71">
        <v>0.78111870281690299</v>
      </c>
      <c r="F47" s="68">
        <v>93.755346449957202</v>
      </c>
      <c r="G47" s="71">
        <v>0.85288717811665804</v>
      </c>
      <c r="H47" s="68">
        <v>89.649272882805803</v>
      </c>
      <c r="I47" s="71">
        <v>0.76933644850948202</v>
      </c>
      <c r="J47" s="68">
        <v>68.605645851154804</v>
      </c>
      <c r="K47" s="71">
        <v>0.72730967679972203</v>
      </c>
      <c r="L47" s="68">
        <v>20.8725406330197</v>
      </c>
      <c r="M47" s="71">
        <v>0.85609628466771304</v>
      </c>
      <c r="N47" s="68">
        <v>93.755346449957202</v>
      </c>
      <c r="O47" s="71">
        <v>0.69996392599094104</v>
      </c>
      <c r="P47" s="68">
        <v>93.013100436681199</v>
      </c>
      <c r="Q47" s="71"/>
      <c r="R47" s="68"/>
    </row>
    <row r="48" spans="1:18" x14ac:dyDescent="0.2">
      <c r="A48" s="72" t="s">
        <v>431</v>
      </c>
      <c r="B48" s="66" t="s">
        <v>432</v>
      </c>
      <c r="C48" s="67">
        <v>40</v>
      </c>
      <c r="D48" s="67" t="s">
        <v>342</v>
      </c>
      <c r="E48" s="71">
        <v>0.72192443491981595</v>
      </c>
      <c r="F48" s="68">
        <v>80.838323353293404</v>
      </c>
      <c r="G48" s="71">
        <v>0.76961133350325694</v>
      </c>
      <c r="H48" s="68">
        <v>72.455089820359305</v>
      </c>
      <c r="I48" s="71">
        <v>0.70781117459854503</v>
      </c>
      <c r="J48" s="68">
        <v>48.075278015397799</v>
      </c>
      <c r="K48" s="71">
        <v>0.690846248198701</v>
      </c>
      <c r="L48" s="68">
        <v>13.772455089820401</v>
      </c>
      <c r="M48" s="71">
        <v>0.79504622361765198</v>
      </c>
      <c r="N48" s="68">
        <v>88.622754491018</v>
      </c>
      <c r="O48" s="71">
        <v>0.64630719468092401</v>
      </c>
      <c r="P48" s="68">
        <v>89.344978165938898</v>
      </c>
      <c r="Q48" s="71"/>
      <c r="R48" s="68"/>
    </row>
    <row r="49" spans="1:18" x14ac:dyDescent="0.2">
      <c r="A49" s="72" t="s">
        <v>433</v>
      </c>
      <c r="B49" s="66" t="s">
        <v>434</v>
      </c>
      <c r="C49" s="67">
        <v>40</v>
      </c>
      <c r="D49" s="67" t="s">
        <v>342</v>
      </c>
      <c r="E49" s="71">
        <v>0.59563071232439102</v>
      </c>
      <c r="F49" s="68">
        <v>16.4242942686056</v>
      </c>
      <c r="G49" s="71">
        <v>0.69192884117583098</v>
      </c>
      <c r="H49" s="68">
        <v>39.606501283147999</v>
      </c>
      <c r="I49" s="71">
        <v>0.63771003425275297</v>
      </c>
      <c r="J49" s="68">
        <v>22.925577416595399</v>
      </c>
      <c r="K49" s="71">
        <v>0.55965629323701005</v>
      </c>
      <c r="L49" s="68">
        <v>2.5662959794696301</v>
      </c>
      <c r="M49" s="71">
        <v>0.72091400662829297</v>
      </c>
      <c r="N49" s="68">
        <v>76.133447390932403</v>
      </c>
      <c r="O49" s="71">
        <v>0.36794438632806697</v>
      </c>
      <c r="P49" s="68">
        <v>42.358078602620097</v>
      </c>
      <c r="Q49" s="71"/>
      <c r="R49" s="68"/>
    </row>
    <row r="50" spans="1:18" x14ac:dyDescent="0.2">
      <c r="A50" s="72" t="s">
        <v>435</v>
      </c>
      <c r="B50" s="66" t="s">
        <v>436</v>
      </c>
      <c r="C50" s="67">
        <v>40</v>
      </c>
      <c r="D50" s="67" t="s">
        <v>342</v>
      </c>
      <c r="E50" s="71">
        <v>0.63237715520369098</v>
      </c>
      <c r="F50" s="68">
        <v>33.019674935842602</v>
      </c>
      <c r="G50" s="71">
        <v>0.68286415023733704</v>
      </c>
      <c r="H50" s="68">
        <v>33.190761334473898</v>
      </c>
      <c r="I50" s="71">
        <v>0.68574701012598405</v>
      </c>
      <c r="J50" s="68">
        <v>41.659538066723698</v>
      </c>
      <c r="K50" s="71">
        <v>0.95685358533523801</v>
      </c>
      <c r="L50" s="68">
        <v>96.834901625320796</v>
      </c>
      <c r="M50" s="71">
        <v>0.53776382347810903</v>
      </c>
      <c r="N50" s="68">
        <v>17.023096663815199</v>
      </c>
      <c r="O50" s="71">
        <v>0.29865720684178898</v>
      </c>
      <c r="P50" s="68">
        <v>28.122270742358101</v>
      </c>
      <c r="Q50" s="71"/>
      <c r="R50" s="68"/>
    </row>
    <row r="51" spans="1:18" x14ac:dyDescent="0.2">
      <c r="A51" s="72" t="s">
        <v>437</v>
      </c>
      <c r="B51" s="66" t="s">
        <v>438</v>
      </c>
      <c r="C51" s="67">
        <v>40</v>
      </c>
      <c r="D51" s="67" t="s">
        <v>342</v>
      </c>
      <c r="E51" s="71">
        <v>0.64540386474326905</v>
      </c>
      <c r="F51" s="68">
        <v>40.633019674935802</v>
      </c>
      <c r="G51" s="71">
        <v>0.72453150854547499</v>
      </c>
      <c r="H51" s="68">
        <v>55.859709153122303</v>
      </c>
      <c r="I51" s="71">
        <v>0.65741762867710596</v>
      </c>
      <c r="J51" s="68">
        <v>30.3678357570573</v>
      </c>
      <c r="K51" s="71">
        <v>0.86954594382473505</v>
      </c>
      <c r="L51" s="68">
        <v>76.047904191616794</v>
      </c>
      <c r="M51" s="71">
        <v>0.65550322693179797</v>
      </c>
      <c r="N51" s="68">
        <v>54.063301967493601</v>
      </c>
      <c r="O51" s="71">
        <v>0.32002101573723102</v>
      </c>
      <c r="P51" s="68">
        <v>33.1877729257642</v>
      </c>
      <c r="Q51" s="71"/>
      <c r="R51" s="68"/>
    </row>
    <row r="52" spans="1:18" x14ac:dyDescent="0.2">
      <c r="A52" s="72" t="s">
        <v>439</v>
      </c>
      <c r="B52" s="66" t="s">
        <v>440</v>
      </c>
      <c r="C52" s="67">
        <v>40</v>
      </c>
      <c r="D52" s="67" t="s">
        <v>342</v>
      </c>
      <c r="E52" s="71">
        <v>0.57569554380591503</v>
      </c>
      <c r="F52" s="68">
        <v>10.607356715141099</v>
      </c>
      <c r="G52" s="71">
        <v>0.67912118209139705</v>
      </c>
      <c r="H52" s="68">
        <v>31.137724550898199</v>
      </c>
      <c r="I52" s="71">
        <v>0.669083157773805</v>
      </c>
      <c r="J52" s="68">
        <v>35.072711719418301</v>
      </c>
      <c r="K52" s="71">
        <v>0.84367714526289495</v>
      </c>
      <c r="L52" s="68">
        <v>65.098374679212995</v>
      </c>
      <c r="M52" s="71">
        <v>0.48107448107448098</v>
      </c>
      <c r="N52" s="68">
        <v>9.1531223267750192</v>
      </c>
      <c r="O52" s="71">
        <v>0.205521752826996</v>
      </c>
      <c r="P52" s="68">
        <v>12.6637554585153</v>
      </c>
      <c r="Q52" s="71"/>
      <c r="R52" s="68"/>
    </row>
    <row r="53" spans="1:18" x14ac:dyDescent="0.2">
      <c r="A53" s="72" t="s">
        <v>441</v>
      </c>
      <c r="B53" s="66" t="s">
        <v>442</v>
      </c>
      <c r="C53" s="67">
        <v>40</v>
      </c>
      <c r="D53" s="67" t="s">
        <v>342</v>
      </c>
      <c r="E53" s="71">
        <v>0.68904232489612105</v>
      </c>
      <c r="F53" s="68">
        <v>65.526090675791295</v>
      </c>
      <c r="G53" s="71">
        <v>0.76928459254509896</v>
      </c>
      <c r="H53" s="68">
        <v>72.369546621043597</v>
      </c>
      <c r="I53" s="71">
        <v>0.741106923215339</v>
      </c>
      <c r="J53" s="68">
        <v>59.880239520958099</v>
      </c>
      <c r="K53" s="71">
        <v>0.92842607877016803</v>
      </c>
      <c r="L53" s="68">
        <v>92.728828058169398</v>
      </c>
      <c r="M53" s="71">
        <v>0.690388976103262</v>
      </c>
      <c r="N53" s="68">
        <v>66.809238665526095</v>
      </c>
      <c r="O53" s="71">
        <v>0.31600505384673699</v>
      </c>
      <c r="P53" s="68">
        <v>32.401746724890799</v>
      </c>
      <c r="Q53" s="71"/>
      <c r="R53" s="68"/>
    </row>
    <row r="54" spans="1:18" x14ac:dyDescent="0.2">
      <c r="A54" s="72" t="s">
        <v>443</v>
      </c>
      <c r="B54" s="66" t="s">
        <v>444</v>
      </c>
      <c r="C54" s="67">
        <v>40</v>
      </c>
      <c r="D54" s="67" t="s">
        <v>342</v>
      </c>
      <c r="E54" s="71">
        <v>0.64125170720889502</v>
      </c>
      <c r="F54" s="68">
        <v>38.066723695466202</v>
      </c>
      <c r="G54" s="71">
        <v>0.71568462781639397</v>
      </c>
      <c r="H54" s="68">
        <v>51.582549187339602</v>
      </c>
      <c r="I54" s="71">
        <v>0.60743517871022001</v>
      </c>
      <c r="J54" s="68">
        <v>13.6869118905047</v>
      </c>
      <c r="K54" s="71">
        <v>0.77527536467605696</v>
      </c>
      <c r="L54" s="68">
        <v>35.757057313943498</v>
      </c>
      <c r="M54" s="71">
        <v>0.61625675911390199</v>
      </c>
      <c r="N54" s="68">
        <v>40.975192472198501</v>
      </c>
      <c r="O54" s="71">
        <v>0.49160660572790499</v>
      </c>
      <c r="P54" s="68">
        <v>67.423580786026207</v>
      </c>
      <c r="Q54" s="71"/>
      <c r="R54" s="68"/>
    </row>
    <row r="55" spans="1:18" x14ac:dyDescent="0.2">
      <c r="A55" s="72" t="s">
        <v>445</v>
      </c>
      <c r="B55" s="66" t="s">
        <v>446</v>
      </c>
      <c r="C55" s="67">
        <v>40</v>
      </c>
      <c r="D55" s="67" t="s">
        <v>342</v>
      </c>
      <c r="E55" s="71">
        <v>0.66048248921323605</v>
      </c>
      <c r="F55" s="68">
        <v>49.529512403763903</v>
      </c>
      <c r="G55" s="71">
        <v>0.70675172083615301</v>
      </c>
      <c r="H55" s="68">
        <v>46.792130025662999</v>
      </c>
      <c r="I55" s="71">
        <v>0.60633502465079603</v>
      </c>
      <c r="J55" s="68">
        <v>13.2591958939264</v>
      </c>
      <c r="K55" s="71">
        <v>0.82481952304314798</v>
      </c>
      <c r="L55" s="68">
        <v>56.800684345594497</v>
      </c>
      <c r="M55" s="71">
        <v>0.70347113204256095</v>
      </c>
      <c r="N55" s="68">
        <v>71.000855431993202</v>
      </c>
      <c r="O55" s="71">
        <v>0.46103504549352498</v>
      </c>
      <c r="P55" s="68">
        <v>62.969432314410497</v>
      </c>
      <c r="Q55" s="71"/>
      <c r="R55" s="68"/>
    </row>
    <row r="56" spans="1:18" x14ac:dyDescent="0.2">
      <c r="A56" s="72" t="s">
        <v>447</v>
      </c>
      <c r="B56" s="66" t="s">
        <v>448</v>
      </c>
      <c r="C56" s="67">
        <v>40</v>
      </c>
      <c r="D56" s="67" t="s">
        <v>342</v>
      </c>
      <c r="E56" s="71">
        <v>0.56445616303212498</v>
      </c>
      <c r="F56" s="68">
        <v>8.2976903336184797</v>
      </c>
      <c r="G56" s="71">
        <v>0.66543608551951205</v>
      </c>
      <c r="H56" s="68">
        <v>24.721984602224101</v>
      </c>
      <c r="I56" s="71">
        <v>0.67860758765562101</v>
      </c>
      <c r="J56" s="68">
        <v>38.751069289991399</v>
      </c>
      <c r="K56" s="71">
        <v>0.57564249896902797</v>
      </c>
      <c r="L56" s="68">
        <v>3.1650983746792098</v>
      </c>
      <c r="M56" s="71">
        <v>0.71219256933542696</v>
      </c>
      <c r="N56" s="68">
        <v>73.3960650128315</v>
      </c>
      <c r="O56" s="71">
        <v>0.19040207368103901</v>
      </c>
      <c r="P56" s="68">
        <v>10.655021834061101</v>
      </c>
      <c r="Q56" s="71"/>
      <c r="R56" s="68"/>
    </row>
    <row r="57" spans="1:18" x14ac:dyDescent="0.2">
      <c r="A57" s="72" t="s">
        <v>449</v>
      </c>
      <c r="B57" s="66" t="s">
        <v>450</v>
      </c>
      <c r="C57" s="67">
        <v>40</v>
      </c>
      <c r="D57" s="67" t="s">
        <v>342</v>
      </c>
      <c r="E57" s="71">
        <v>0.58406065665740503</v>
      </c>
      <c r="F57" s="68">
        <v>13.0025662959795</v>
      </c>
      <c r="G57" s="71">
        <v>0.67253895625984705</v>
      </c>
      <c r="H57" s="68">
        <v>27.887082976903301</v>
      </c>
      <c r="I57" s="71">
        <v>0.54745661913246202</v>
      </c>
      <c r="J57" s="68">
        <v>5.4747647562018802</v>
      </c>
      <c r="K57" s="71">
        <v>0.557187686985671</v>
      </c>
      <c r="L57" s="68">
        <v>2.3096663815226699</v>
      </c>
      <c r="M57" s="71">
        <v>0.690388976103262</v>
      </c>
      <c r="N57" s="68">
        <v>66.809238665526095</v>
      </c>
      <c r="O57" s="71">
        <v>0.45273104480578402</v>
      </c>
      <c r="P57" s="68">
        <v>61.2227074235808</v>
      </c>
      <c r="Q57" s="71"/>
      <c r="R57" s="68"/>
    </row>
    <row r="58" spans="1:18" x14ac:dyDescent="0.2">
      <c r="A58" s="72" t="s">
        <v>451</v>
      </c>
      <c r="B58" s="66" t="s">
        <v>452</v>
      </c>
      <c r="C58" s="67">
        <v>40</v>
      </c>
      <c r="D58" s="67" t="s">
        <v>342</v>
      </c>
      <c r="E58" s="71">
        <v>0.58463673227015001</v>
      </c>
      <c r="F58" s="68">
        <v>13.0881094952951</v>
      </c>
      <c r="G58" s="71">
        <v>0.68844943776533896</v>
      </c>
      <c r="H58" s="68">
        <v>37.296834901625303</v>
      </c>
      <c r="I58" s="71">
        <v>0.63507797017232104</v>
      </c>
      <c r="J58" s="68">
        <v>21.899059024807499</v>
      </c>
      <c r="K58" s="71">
        <v>0.49724874224476601</v>
      </c>
      <c r="L58" s="68">
        <v>1.19760479041916</v>
      </c>
      <c r="M58" s="71">
        <v>0.72527472527472503</v>
      </c>
      <c r="N58" s="68">
        <v>77.587681779298507</v>
      </c>
      <c r="O58" s="71">
        <v>0.377132785893597</v>
      </c>
      <c r="P58" s="68">
        <v>44.5414847161572</v>
      </c>
      <c r="Q58" s="71"/>
      <c r="R58" s="68"/>
    </row>
    <row r="59" spans="1:18" x14ac:dyDescent="0.2">
      <c r="A59" s="72" t="s">
        <v>453</v>
      </c>
      <c r="B59" s="66" t="s">
        <v>454</v>
      </c>
      <c r="C59" s="67">
        <v>40</v>
      </c>
      <c r="D59" s="67" t="s">
        <v>342</v>
      </c>
      <c r="E59" s="71">
        <v>0.64249903298241895</v>
      </c>
      <c r="F59" s="68">
        <v>38.8366124893071</v>
      </c>
      <c r="G59" s="71">
        <v>0.76240821058858799</v>
      </c>
      <c r="H59" s="68">
        <v>70.487596236099193</v>
      </c>
      <c r="I59" s="71">
        <v>0.70320850418352299</v>
      </c>
      <c r="J59" s="68">
        <v>46.449957228400301</v>
      </c>
      <c r="K59" s="71">
        <v>0.57632987322213303</v>
      </c>
      <c r="L59" s="68">
        <v>3.2506415739948702</v>
      </c>
      <c r="M59" s="71">
        <v>0.73399616256759104</v>
      </c>
      <c r="N59" s="68">
        <v>78.956372968349001</v>
      </c>
      <c r="O59" s="71">
        <v>0.43655241435025799</v>
      </c>
      <c r="P59" s="68">
        <v>57.467248908296902</v>
      </c>
      <c r="Q59" s="71"/>
      <c r="R59" s="68"/>
    </row>
    <row r="60" spans="1:18" x14ac:dyDescent="0.2">
      <c r="A60" s="72" t="s">
        <v>455</v>
      </c>
      <c r="B60" s="66" t="s">
        <v>456</v>
      </c>
      <c r="C60" s="67">
        <v>40</v>
      </c>
      <c r="D60" s="67" t="s">
        <v>342</v>
      </c>
      <c r="E60" s="71">
        <v>0.64460091402313602</v>
      </c>
      <c r="F60" s="68">
        <v>40.034217279726299</v>
      </c>
      <c r="G60" s="71">
        <v>0.69500559445290999</v>
      </c>
      <c r="H60" s="68">
        <v>41.060735671514102</v>
      </c>
      <c r="I60" s="71">
        <v>0.56468834435989201</v>
      </c>
      <c r="J60" s="68">
        <v>7.5278015397775899</v>
      </c>
      <c r="K60" s="71">
        <v>0.87748613448802104</v>
      </c>
      <c r="L60" s="68">
        <v>78.785286569717698</v>
      </c>
      <c r="M60" s="71">
        <v>0.72091400662829297</v>
      </c>
      <c r="N60" s="68">
        <v>76.133447390932403</v>
      </c>
      <c r="O60" s="71">
        <v>0.36491049018656602</v>
      </c>
      <c r="P60" s="68">
        <v>41.572052401746703</v>
      </c>
      <c r="Q60" s="71"/>
      <c r="R60" s="68"/>
    </row>
    <row r="61" spans="1:18" x14ac:dyDescent="0.2">
      <c r="A61" s="72" t="s">
        <v>457</v>
      </c>
      <c r="B61" s="66" t="s">
        <v>458</v>
      </c>
      <c r="C61" s="67">
        <v>40</v>
      </c>
      <c r="D61" s="67" t="s">
        <v>342</v>
      </c>
      <c r="E61" s="71">
        <v>0.65416594260629402</v>
      </c>
      <c r="F61" s="68">
        <v>45.5945252352438</v>
      </c>
      <c r="G61" s="71">
        <v>0.69482830659582895</v>
      </c>
      <c r="H61" s="68">
        <v>40.975192472198501</v>
      </c>
      <c r="I61" s="71">
        <v>0.59139167914392698</v>
      </c>
      <c r="J61" s="68">
        <v>10.5218135158255</v>
      </c>
      <c r="K61" s="71">
        <v>0.88364972085938798</v>
      </c>
      <c r="L61" s="68">
        <v>80.838323353293404</v>
      </c>
      <c r="M61" s="71">
        <v>0.68602825745682905</v>
      </c>
      <c r="N61" s="68">
        <v>65.183917878528604</v>
      </c>
      <c r="O61" s="71">
        <v>0.41493174897549501</v>
      </c>
      <c r="P61" s="68">
        <v>52.489082969432303</v>
      </c>
      <c r="Q61" s="71"/>
      <c r="R61" s="68"/>
    </row>
    <row r="62" spans="1:18" x14ac:dyDescent="0.2">
      <c r="A62" s="72" t="s">
        <v>459</v>
      </c>
      <c r="B62" s="66" t="s">
        <v>460</v>
      </c>
      <c r="C62" s="67">
        <v>40</v>
      </c>
      <c r="D62" s="67" t="s">
        <v>342</v>
      </c>
      <c r="E62" s="71">
        <v>0.72209329874797801</v>
      </c>
      <c r="F62" s="68">
        <v>81.094952951240401</v>
      </c>
      <c r="G62" s="71">
        <v>0.764684060696873</v>
      </c>
      <c r="H62" s="68">
        <v>71.086398631308796</v>
      </c>
      <c r="I62" s="71">
        <v>0.67612465204338501</v>
      </c>
      <c r="J62" s="68">
        <v>37.639007698887902</v>
      </c>
      <c r="K62" s="71">
        <v>0.81010859592032003</v>
      </c>
      <c r="L62" s="68">
        <v>50.384944396920503</v>
      </c>
      <c r="M62" s="71">
        <v>0.78196406767835303</v>
      </c>
      <c r="N62" s="68">
        <v>86.997433704020494</v>
      </c>
      <c r="O62" s="71">
        <v>0.57758511740095997</v>
      </c>
      <c r="P62" s="68">
        <v>82.096069868995599</v>
      </c>
      <c r="Q62" s="71"/>
      <c r="R62" s="68"/>
    </row>
    <row r="63" spans="1:18" x14ac:dyDescent="0.2">
      <c r="A63" s="72" t="s">
        <v>461</v>
      </c>
      <c r="B63" s="66" t="s">
        <v>462</v>
      </c>
      <c r="C63" s="67">
        <v>40</v>
      </c>
      <c r="D63" s="67" t="s">
        <v>342</v>
      </c>
      <c r="E63" s="71">
        <v>0.71742084888600499</v>
      </c>
      <c r="F63" s="68">
        <v>78.785286569717698</v>
      </c>
      <c r="G63" s="71">
        <v>0.78879776675651603</v>
      </c>
      <c r="H63" s="68">
        <v>77.074422583404598</v>
      </c>
      <c r="I63" s="71">
        <v>0.67820181666005896</v>
      </c>
      <c r="J63" s="68">
        <v>38.4088964927288</v>
      </c>
      <c r="K63" s="71">
        <v>0.84468148476938798</v>
      </c>
      <c r="L63" s="68">
        <v>65.782720273738207</v>
      </c>
      <c r="M63" s="71">
        <v>0.74707831850688999</v>
      </c>
      <c r="N63" s="68">
        <v>82.378100940975202</v>
      </c>
      <c r="O63" s="71">
        <v>0.52834485773717199</v>
      </c>
      <c r="P63" s="68">
        <v>74.759825327510896</v>
      </c>
      <c r="Q63" s="71"/>
      <c r="R63" s="68"/>
    </row>
    <row r="64" spans="1:18" x14ac:dyDescent="0.2">
      <c r="A64" s="72" t="s">
        <v>463</v>
      </c>
      <c r="B64" s="66" t="s">
        <v>464</v>
      </c>
      <c r="C64" s="67">
        <v>40</v>
      </c>
      <c r="D64" s="67" t="s">
        <v>342</v>
      </c>
      <c r="E64" s="71">
        <v>0.61589107860099601</v>
      </c>
      <c r="F64" s="68">
        <v>25.0641573994867</v>
      </c>
      <c r="G64" s="71">
        <v>0.712849752165994</v>
      </c>
      <c r="H64" s="68">
        <v>49.3584260051326</v>
      </c>
      <c r="I64" s="71">
        <v>0.60027229799229198</v>
      </c>
      <c r="J64" s="68">
        <v>11.633875106929001</v>
      </c>
      <c r="K64" s="71">
        <v>0.72954203617553703</v>
      </c>
      <c r="L64" s="68">
        <v>21.3002566295979</v>
      </c>
      <c r="M64" s="71">
        <v>0.77324263038548802</v>
      </c>
      <c r="N64" s="68">
        <v>86.227544910179603</v>
      </c>
      <c r="O64" s="71">
        <v>0.26354867628567002</v>
      </c>
      <c r="P64" s="68">
        <v>21.834061135371201</v>
      </c>
      <c r="Q64" s="71"/>
      <c r="R64" s="68"/>
    </row>
    <row r="65" spans="1:18" x14ac:dyDescent="0.2">
      <c r="A65" s="72" t="s">
        <v>465</v>
      </c>
      <c r="B65" s="66" t="s">
        <v>466</v>
      </c>
      <c r="C65" s="67">
        <v>40</v>
      </c>
      <c r="D65" s="67" t="s">
        <v>342</v>
      </c>
      <c r="E65" s="71">
        <v>0.70109490248829098</v>
      </c>
      <c r="F65" s="68">
        <v>71.856287425149702</v>
      </c>
      <c r="G65" s="71">
        <v>0.74728507892760698</v>
      </c>
      <c r="H65" s="68">
        <v>64.927288280581706</v>
      </c>
      <c r="I65" s="71">
        <v>0.651500083597225</v>
      </c>
      <c r="J65" s="68">
        <v>28.571428571428601</v>
      </c>
      <c r="K65" s="71">
        <v>0.78664172742090299</v>
      </c>
      <c r="L65" s="68">
        <v>40.205303678357602</v>
      </c>
      <c r="M65" s="71">
        <v>0.74707831850688999</v>
      </c>
      <c r="N65" s="68">
        <v>82.378100940975202</v>
      </c>
      <c r="O65" s="71">
        <v>0.57296930398883195</v>
      </c>
      <c r="P65" s="68">
        <v>81.572052401746703</v>
      </c>
      <c r="Q65" s="71"/>
      <c r="R65" s="68"/>
    </row>
    <row r="66" spans="1:18" x14ac:dyDescent="0.2">
      <c r="A66" s="72" t="s">
        <v>467</v>
      </c>
      <c r="B66" s="66" t="s">
        <v>468</v>
      </c>
      <c r="C66" s="67">
        <v>40</v>
      </c>
      <c r="D66" s="67" t="s">
        <v>342</v>
      </c>
      <c r="E66" s="71">
        <v>0.74688167813350603</v>
      </c>
      <c r="F66" s="68">
        <v>88.023952095808397</v>
      </c>
      <c r="G66" s="71">
        <v>0.77987875313204902</v>
      </c>
      <c r="H66" s="68">
        <v>75.192472198460194</v>
      </c>
      <c r="I66" s="71">
        <v>0.68366356662291095</v>
      </c>
      <c r="J66" s="68">
        <v>40.975192472198501</v>
      </c>
      <c r="K66" s="71">
        <v>0.81638354192352403</v>
      </c>
      <c r="L66" s="68">
        <v>52.694610778443099</v>
      </c>
      <c r="M66" s="71">
        <v>0.75143903715332305</v>
      </c>
      <c r="N66" s="68">
        <v>83.575705731394393</v>
      </c>
      <c r="O66" s="71">
        <v>0.70304349183572301</v>
      </c>
      <c r="P66" s="68">
        <v>93.362445414847201</v>
      </c>
      <c r="Q66" s="71"/>
      <c r="R66" s="68"/>
    </row>
    <row r="67" spans="1:18" x14ac:dyDescent="0.2">
      <c r="A67" s="72" t="s">
        <v>469</v>
      </c>
      <c r="B67" s="66" t="s">
        <v>470</v>
      </c>
      <c r="C67" s="67">
        <v>40</v>
      </c>
      <c r="D67" s="67" t="s">
        <v>342</v>
      </c>
      <c r="E67" s="71">
        <v>0.61557221520705296</v>
      </c>
      <c r="F67" s="68">
        <v>24.8930710008554</v>
      </c>
      <c r="G67" s="71">
        <v>0.70367034841786003</v>
      </c>
      <c r="H67" s="68">
        <v>44.995722840034198</v>
      </c>
      <c r="I67" s="71">
        <v>0.775290555790353</v>
      </c>
      <c r="J67" s="68">
        <v>70.487596236099193</v>
      </c>
      <c r="K67" s="71">
        <v>0.57475823558356998</v>
      </c>
      <c r="L67" s="68">
        <v>3.0795551753635602</v>
      </c>
      <c r="M67" s="71">
        <v>0.74707831850688999</v>
      </c>
      <c r="N67" s="68">
        <v>82.378100940975202</v>
      </c>
      <c r="O67" s="71">
        <v>0.27706361773659099</v>
      </c>
      <c r="P67" s="68">
        <v>24.279475982532801</v>
      </c>
      <c r="Q67" s="71"/>
      <c r="R67" s="68"/>
    </row>
    <row r="68" spans="1:18" x14ac:dyDescent="0.2">
      <c r="A68" s="72" t="s">
        <v>471</v>
      </c>
      <c r="B68" s="66" t="s">
        <v>472</v>
      </c>
      <c r="C68" s="67">
        <v>72</v>
      </c>
      <c r="D68" s="67" t="s">
        <v>342</v>
      </c>
      <c r="E68" s="71">
        <v>0.57653809386616395</v>
      </c>
      <c r="F68" s="68">
        <v>34.254888739042499</v>
      </c>
      <c r="G68" s="71">
        <v>0.70068903158368401</v>
      </c>
      <c r="H68" s="68">
        <v>47.403910991234</v>
      </c>
      <c r="I68" s="71">
        <v>0.63762197015003197</v>
      </c>
      <c r="J68" s="68">
        <v>34.8617666891436</v>
      </c>
      <c r="K68" s="71">
        <v>0.78288124957910599</v>
      </c>
      <c r="L68" s="68">
        <v>43.020903573836797</v>
      </c>
      <c r="M68" s="71">
        <v>0.661157024793388</v>
      </c>
      <c r="N68" s="68">
        <v>61.699258260283202</v>
      </c>
      <c r="O68" s="71">
        <v>0.67627928709077501</v>
      </c>
      <c r="P68" s="68">
        <v>85.568413886998002</v>
      </c>
      <c r="Q68" s="71">
        <v>5.9999999999999995E-4</v>
      </c>
      <c r="R68" s="68">
        <v>35.278030993618998</v>
      </c>
    </row>
    <row r="69" spans="1:18" x14ac:dyDescent="0.2">
      <c r="A69" s="72" t="s">
        <v>473</v>
      </c>
      <c r="B69" s="66" t="s">
        <v>474</v>
      </c>
      <c r="C69" s="67">
        <v>40</v>
      </c>
      <c r="D69" s="67" t="s">
        <v>342</v>
      </c>
      <c r="E69" s="71">
        <v>0.64531165330754203</v>
      </c>
      <c r="F69" s="68">
        <v>40.547476475620201</v>
      </c>
      <c r="G69" s="71">
        <v>0.68065511974061699</v>
      </c>
      <c r="H69" s="68">
        <v>31.8220701454234</v>
      </c>
      <c r="I69" s="71">
        <v>0.58106329875996998</v>
      </c>
      <c r="J69" s="68">
        <v>9.0675791274593696</v>
      </c>
      <c r="K69" s="71">
        <v>0.76065554802059299</v>
      </c>
      <c r="L69" s="68">
        <v>30.6244653550043</v>
      </c>
      <c r="M69" s="71">
        <v>0.72091400662829297</v>
      </c>
      <c r="N69" s="68">
        <v>76.133447390932403</v>
      </c>
      <c r="O69" s="71">
        <v>0.48327029338823602</v>
      </c>
      <c r="P69" s="68">
        <v>66.288209606986896</v>
      </c>
      <c r="Q69" s="71"/>
      <c r="R69" s="68"/>
    </row>
    <row r="70" spans="1:18" x14ac:dyDescent="0.2">
      <c r="A70" s="72" t="s">
        <v>475</v>
      </c>
      <c r="B70" s="66" t="s">
        <v>476</v>
      </c>
      <c r="C70" s="67">
        <v>40</v>
      </c>
      <c r="D70" s="67" t="s">
        <v>342</v>
      </c>
      <c r="E70" s="71">
        <v>0.66918536359135306</v>
      </c>
      <c r="F70" s="68">
        <v>55.089820359281397</v>
      </c>
      <c r="G70" s="71">
        <v>0.745482528596358</v>
      </c>
      <c r="H70" s="68">
        <v>64.242942686056494</v>
      </c>
      <c r="I70" s="71">
        <v>0.62278767847331595</v>
      </c>
      <c r="J70" s="68">
        <v>18.220701454234401</v>
      </c>
      <c r="K70" s="71">
        <v>0.85031577298429695</v>
      </c>
      <c r="L70" s="68">
        <v>68.092386655260896</v>
      </c>
      <c r="M70" s="71">
        <v>0.66422466422466397</v>
      </c>
      <c r="N70" s="68">
        <v>57.3994867408041</v>
      </c>
      <c r="O70" s="71">
        <v>0.46311617367812902</v>
      </c>
      <c r="P70" s="68">
        <v>63.231441048034903</v>
      </c>
      <c r="Q70" s="71"/>
      <c r="R70" s="68"/>
    </row>
    <row r="71" spans="1:18" x14ac:dyDescent="0.2">
      <c r="A71" s="72" t="s">
        <v>477</v>
      </c>
      <c r="B71" s="66" t="s">
        <v>478</v>
      </c>
      <c r="C71" s="67">
        <v>72</v>
      </c>
      <c r="D71" s="67" t="s">
        <v>342</v>
      </c>
      <c r="E71" s="71">
        <v>0.71542822383077698</v>
      </c>
      <c r="F71" s="68">
        <v>81.321645313553603</v>
      </c>
      <c r="G71" s="71">
        <v>0.74081442542725995</v>
      </c>
      <c r="H71" s="68">
        <v>64.801078894133497</v>
      </c>
      <c r="I71" s="71">
        <v>0.69419284663124803</v>
      </c>
      <c r="J71" s="68">
        <v>62.575859743762599</v>
      </c>
      <c r="K71" s="71">
        <v>0.89444913963529604</v>
      </c>
      <c r="L71" s="68">
        <v>90.087660148347993</v>
      </c>
      <c r="M71" s="71">
        <v>0.73553719008264495</v>
      </c>
      <c r="N71" s="68">
        <v>77.073499662845606</v>
      </c>
      <c r="O71" s="71">
        <v>0.51214751737743702</v>
      </c>
      <c r="P71" s="68">
        <v>66.303607896528206</v>
      </c>
      <c r="Q71" s="71"/>
      <c r="R71" s="68"/>
    </row>
    <row r="72" spans="1:18" x14ac:dyDescent="0.2">
      <c r="A72" s="72" t="s">
        <v>479</v>
      </c>
      <c r="B72" s="66" t="s">
        <v>480</v>
      </c>
      <c r="C72" s="67">
        <v>72</v>
      </c>
      <c r="D72" s="67" t="s">
        <v>342</v>
      </c>
      <c r="E72" s="71">
        <v>0.72927763367796605</v>
      </c>
      <c r="F72" s="68">
        <v>84.895482130815907</v>
      </c>
      <c r="G72" s="71">
        <v>0.73476943162367803</v>
      </c>
      <c r="H72" s="68">
        <v>62.373567093728902</v>
      </c>
      <c r="I72" s="71">
        <v>0.61717232083812801</v>
      </c>
      <c r="J72" s="68">
        <v>26.567768037761301</v>
      </c>
      <c r="K72" s="71">
        <v>0.83468841866561005</v>
      </c>
      <c r="L72" s="68">
        <v>67.565745111260995</v>
      </c>
      <c r="M72" s="71">
        <v>0.67768595041322299</v>
      </c>
      <c r="N72" s="68">
        <v>65.677680377612901</v>
      </c>
      <c r="O72" s="71">
        <v>0.51134968052715701</v>
      </c>
      <c r="P72" s="68">
        <v>65.895166780122494</v>
      </c>
      <c r="Q72" s="71">
        <v>1</v>
      </c>
      <c r="R72" s="68">
        <v>100</v>
      </c>
    </row>
    <row r="73" spans="1:18" x14ac:dyDescent="0.2">
      <c r="A73" s="72" t="s">
        <v>481</v>
      </c>
      <c r="B73" s="66" t="s">
        <v>482</v>
      </c>
      <c r="C73" s="67">
        <v>40</v>
      </c>
      <c r="D73" s="67" t="s">
        <v>342</v>
      </c>
      <c r="E73" s="71">
        <v>0.686965861302267</v>
      </c>
      <c r="F73" s="68">
        <v>64.414029084687797</v>
      </c>
      <c r="G73" s="71">
        <v>0.72894796968405795</v>
      </c>
      <c r="H73" s="68">
        <v>57.998289136013703</v>
      </c>
      <c r="I73" s="71">
        <v>0.67296870148952204</v>
      </c>
      <c r="J73" s="68">
        <v>36.783575705731401</v>
      </c>
      <c r="K73" s="71">
        <v>0.78726763506706898</v>
      </c>
      <c r="L73" s="68">
        <v>40.547476475620201</v>
      </c>
      <c r="M73" s="71">
        <v>0.65114250828536602</v>
      </c>
      <c r="N73" s="68">
        <v>52.865697177074402</v>
      </c>
      <c r="O73" s="71">
        <v>0.59450249198531802</v>
      </c>
      <c r="P73" s="68">
        <v>83.842794759825296</v>
      </c>
      <c r="Q73" s="71"/>
      <c r="R73" s="68"/>
    </row>
    <row r="74" spans="1:18" x14ac:dyDescent="0.2">
      <c r="A74" s="72" t="s">
        <v>483</v>
      </c>
      <c r="B74" s="66" t="s">
        <v>484</v>
      </c>
      <c r="C74" s="67">
        <v>72</v>
      </c>
      <c r="D74" s="67" t="s">
        <v>342</v>
      </c>
      <c r="E74" s="71">
        <v>0.68838988567864601</v>
      </c>
      <c r="F74" s="68">
        <v>73.027646662171307</v>
      </c>
      <c r="G74" s="71">
        <v>0.72536748706154897</v>
      </c>
      <c r="H74" s="68">
        <v>57.9231287929872</v>
      </c>
      <c r="I74" s="71">
        <v>0.61375789073783804</v>
      </c>
      <c r="J74" s="68">
        <v>25.691166554281899</v>
      </c>
      <c r="K74" s="71">
        <v>0.83484803095557802</v>
      </c>
      <c r="L74" s="68">
        <v>67.633175994605494</v>
      </c>
      <c r="M74" s="71">
        <v>0.68181818181818199</v>
      </c>
      <c r="N74" s="68">
        <v>66.689143627781505</v>
      </c>
      <c r="O74" s="71">
        <v>0.58615783782008302</v>
      </c>
      <c r="P74" s="68">
        <v>76.923076923076906</v>
      </c>
      <c r="Q74" s="71"/>
      <c r="R74" s="68"/>
    </row>
    <row r="75" spans="1:18" x14ac:dyDescent="0.2">
      <c r="A75" s="72" t="s">
        <v>485</v>
      </c>
      <c r="B75" s="66" t="s">
        <v>486</v>
      </c>
      <c r="C75" s="67">
        <v>72</v>
      </c>
      <c r="D75" s="67" t="s">
        <v>342</v>
      </c>
      <c r="E75" s="71">
        <v>0.79254637117772198</v>
      </c>
      <c r="F75" s="68">
        <v>96.561024949426795</v>
      </c>
      <c r="G75" s="71">
        <v>0.78369799237406701</v>
      </c>
      <c r="H75" s="68">
        <v>79.096426163182699</v>
      </c>
      <c r="I75" s="71">
        <v>0.74958561817402702</v>
      </c>
      <c r="J75" s="68">
        <v>84.153742414025601</v>
      </c>
      <c r="K75" s="71">
        <v>0.85866243304428502</v>
      </c>
      <c r="L75" s="68">
        <v>77.882670262980398</v>
      </c>
      <c r="M75" s="71">
        <v>0.81818181818181801</v>
      </c>
      <c r="N75" s="68">
        <v>87.322993931220495</v>
      </c>
      <c r="O75" s="71">
        <v>0.54515036529213601</v>
      </c>
      <c r="P75" s="68">
        <v>70.932607215793098</v>
      </c>
      <c r="Q75" s="71">
        <v>1</v>
      </c>
      <c r="R75" s="68">
        <v>100</v>
      </c>
    </row>
    <row r="76" spans="1:18" x14ac:dyDescent="0.2">
      <c r="A76" s="72" t="s">
        <v>487</v>
      </c>
      <c r="B76" s="66" t="s">
        <v>488</v>
      </c>
      <c r="C76" s="67">
        <v>72</v>
      </c>
      <c r="D76" s="67" t="s">
        <v>342</v>
      </c>
      <c r="E76" s="71">
        <v>0.78467087685843295</v>
      </c>
      <c r="F76" s="68">
        <v>95.954146999325701</v>
      </c>
      <c r="G76" s="71">
        <v>0.75912278885223505</v>
      </c>
      <c r="H76" s="68">
        <v>71.207012811867799</v>
      </c>
      <c r="I76" s="71">
        <v>0.70451421332428499</v>
      </c>
      <c r="J76" s="68">
        <v>68.172623061362103</v>
      </c>
      <c r="K76" s="71">
        <v>0.86725387617226701</v>
      </c>
      <c r="L76" s="68">
        <v>82.130815913688494</v>
      </c>
      <c r="M76" s="71">
        <v>0.81404958677685901</v>
      </c>
      <c r="N76" s="68">
        <v>86.716115981119401</v>
      </c>
      <c r="O76" s="71">
        <v>0.56308479602495098</v>
      </c>
      <c r="P76" s="68">
        <v>73.791695030633093</v>
      </c>
      <c r="Q76" s="71">
        <v>1</v>
      </c>
      <c r="R76" s="68">
        <v>100</v>
      </c>
    </row>
    <row r="77" spans="1:18" x14ac:dyDescent="0.2">
      <c r="A77" s="72" t="s">
        <v>489</v>
      </c>
      <c r="B77" s="66" t="s">
        <v>490</v>
      </c>
      <c r="C77" s="67">
        <v>72</v>
      </c>
      <c r="D77" s="67" t="s">
        <v>342</v>
      </c>
      <c r="E77" s="71">
        <v>0.72256759222414102</v>
      </c>
      <c r="F77" s="68">
        <v>82.9399865138233</v>
      </c>
      <c r="G77" s="71">
        <v>0.667825912670163</v>
      </c>
      <c r="H77" s="68">
        <v>31.8948078219825</v>
      </c>
      <c r="I77" s="71">
        <v>0.56100980065564099</v>
      </c>
      <c r="J77" s="68">
        <v>11.6655428186109</v>
      </c>
      <c r="K77" s="71">
        <v>0.79134162138350805</v>
      </c>
      <c r="L77" s="68">
        <v>46.797033041132799</v>
      </c>
      <c r="M77" s="71">
        <v>0.61570247933884303</v>
      </c>
      <c r="N77" s="68">
        <v>50.6405933917734</v>
      </c>
      <c r="O77" s="71">
        <v>0.69952573929668904</v>
      </c>
      <c r="P77" s="68">
        <v>87.3383253914227</v>
      </c>
      <c r="Q77" s="71">
        <v>1</v>
      </c>
      <c r="R77" s="68">
        <v>100</v>
      </c>
    </row>
    <row r="78" spans="1:18" x14ac:dyDescent="0.2">
      <c r="A78" s="72" t="s">
        <v>491</v>
      </c>
      <c r="B78" s="66" t="s">
        <v>492</v>
      </c>
      <c r="C78" s="67">
        <v>72</v>
      </c>
      <c r="D78" s="67" t="s">
        <v>342</v>
      </c>
      <c r="E78" s="71">
        <v>0.67017560036341395</v>
      </c>
      <c r="F78" s="68">
        <v>67.633175994605494</v>
      </c>
      <c r="G78" s="71">
        <v>0.69937636631375999</v>
      </c>
      <c r="H78" s="68">
        <v>46.6621712744437</v>
      </c>
      <c r="I78" s="71">
        <v>0.65587523244374801</v>
      </c>
      <c r="J78" s="68">
        <v>43.560350640593398</v>
      </c>
      <c r="K78" s="71">
        <v>0.83432116896502995</v>
      </c>
      <c r="L78" s="68">
        <v>67.430883344571797</v>
      </c>
      <c r="M78" s="71">
        <v>0.64049586776859502</v>
      </c>
      <c r="N78" s="68">
        <v>56.641942009440299</v>
      </c>
      <c r="O78" s="71">
        <v>0.520809366325935</v>
      </c>
      <c r="P78" s="68">
        <v>67.733151803948303</v>
      </c>
      <c r="Q78" s="71"/>
      <c r="R78" s="68"/>
    </row>
    <row r="79" spans="1:18" x14ac:dyDescent="0.2">
      <c r="A79" s="72" t="s">
        <v>493</v>
      </c>
      <c r="B79" s="66" t="s">
        <v>494</v>
      </c>
      <c r="C79" s="67">
        <v>72</v>
      </c>
      <c r="D79" s="67" t="s">
        <v>342</v>
      </c>
      <c r="E79" s="71">
        <v>0.53978424242312495</v>
      </c>
      <c r="F79" s="68">
        <v>22.454484153742399</v>
      </c>
      <c r="G79" s="71">
        <v>0.74709059972158098</v>
      </c>
      <c r="H79" s="68">
        <v>67.700606877950094</v>
      </c>
      <c r="I79" s="71">
        <v>0.60602082853426098</v>
      </c>
      <c r="J79" s="68">
        <v>23.128792987188099</v>
      </c>
      <c r="K79" s="71">
        <v>0.74010572899207505</v>
      </c>
      <c r="L79" s="68">
        <v>26.904922454484201</v>
      </c>
      <c r="M79" s="71">
        <v>0.661157024793388</v>
      </c>
      <c r="N79" s="68">
        <v>61.699258260283202</v>
      </c>
      <c r="O79" s="71">
        <v>0.48133127249744301</v>
      </c>
      <c r="P79" s="68">
        <v>61.061946902654903</v>
      </c>
      <c r="Q79" s="71">
        <v>3.0000000000000001E-3</v>
      </c>
      <c r="R79" s="68">
        <v>39.471285323609798</v>
      </c>
    </row>
    <row r="80" spans="1:18" x14ac:dyDescent="0.2">
      <c r="A80" s="72" t="s">
        <v>425</v>
      </c>
      <c r="B80" s="66" t="s">
        <v>495</v>
      </c>
      <c r="C80" s="67">
        <v>72</v>
      </c>
      <c r="D80" s="67" t="s">
        <v>342</v>
      </c>
      <c r="E80" s="71">
        <v>0.494001809869894</v>
      </c>
      <c r="F80" s="68">
        <v>11.5306810519218</v>
      </c>
      <c r="G80" s="71">
        <v>0.58892920456059605</v>
      </c>
      <c r="H80" s="68">
        <v>8.2265677680377607</v>
      </c>
      <c r="I80" s="71">
        <v>0.52283306485126702</v>
      </c>
      <c r="J80" s="68">
        <v>6.1362103843560396</v>
      </c>
      <c r="K80" s="71">
        <v>0.69965786990374501</v>
      </c>
      <c r="L80" s="68">
        <v>18.1389076196898</v>
      </c>
      <c r="M80" s="71">
        <v>0.44214876033057898</v>
      </c>
      <c r="N80" s="68">
        <v>13.3513149022252</v>
      </c>
      <c r="O80" s="71">
        <v>0.21644014970328099</v>
      </c>
      <c r="P80" s="68">
        <v>9.4622191967324696</v>
      </c>
      <c r="Q80" s="71"/>
      <c r="R80" s="68"/>
    </row>
    <row r="81" spans="1:18" x14ac:dyDescent="0.2">
      <c r="A81" s="72" t="s">
        <v>496</v>
      </c>
      <c r="B81" s="66" t="s">
        <v>497</v>
      </c>
      <c r="C81" s="67">
        <v>72</v>
      </c>
      <c r="D81" s="67" t="s">
        <v>342</v>
      </c>
      <c r="E81" s="71">
        <v>0.68214486117852402</v>
      </c>
      <c r="F81" s="68">
        <v>71.274443695212398</v>
      </c>
      <c r="G81" s="71">
        <v>0.81847148898982003</v>
      </c>
      <c r="H81" s="68">
        <v>86.581254214430203</v>
      </c>
      <c r="I81" s="71">
        <v>0.90399228937368503</v>
      </c>
      <c r="J81" s="68">
        <v>99.393122049898807</v>
      </c>
      <c r="K81" s="71">
        <v>0.89018164690959001</v>
      </c>
      <c r="L81" s="68">
        <v>89.211058664868503</v>
      </c>
      <c r="M81" s="71">
        <v>0.85537190082644599</v>
      </c>
      <c r="N81" s="68">
        <v>90.964261631827398</v>
      </c>
      <c r="O81" s="71">
        <v>0.61185184097160505</v>
      </c>
      <c r="P81" s="68">
        <v>79.646017699115006</v>
      </c>
      <c r="Q81" s="71">
        <v>1.2999999999999999E-2</v>
      </c>
      <c r="R81" s="68">
        <v>42.752962625341802</v>
      </c>
    </row>
    <row r="82" spans="1:18" x14ac:dyDescent="0.2">
      <c r="A82" s="72" t="s">
        <v>498</v>
      </c>
      <c r="B82" s="66" t="s">
        <v>499</v>
      </c>
      <c r="C82" s="67">
        <v>72</v>
      </c>
      <c r="D82" s="67" t="s">
        <v>342</v>
      </c>
      <c r="E82" s="71">
        <v>0.72980096314157705</v>
      </c>
      <c r="F82" s="68">
        <v>85.030343897505105</v>
      </c>
      <c r="G82" s="71">
        <v>0.942550445608481</v>
      </c>
      <c r="H82" s="68">
        <v>99.527983816588005</v>
      </c>
      <c r="I82" s="71">
        <v>0.861157821969601</v>
      </c>
      <c r="J82" s="68">
        <v>98.111935266352006</v>
      </c>
      <c r="K82" s="71">
        <v>0.95001705217966903</v>
      </c>
      <c r="L82" s="68">
        <v>98.853674983142298</v>
      </c>
      <c r="M82" s="71">
        <v>0.995867768595041</v>
      </c>
      <c r="N82" s="68">
        <v>98.7188132164531</v>
      </c>
      <c r="O82" s="71">
        <v>0.54221269049667198</v>
      </c>
      <c r="P82" s="68">
        <v>70.796460176991104</v>
      </c>
      <c r="Q82" s="71">
        <v>8.6999999999999994E-2</v>
      </c>
      <c r="R82" s="68">
        <v>46.581586144029203</v>
      </c>
    </row>
    <row r="83" spans="1:18" x14ac:dyDescent="0.2">
      <c r="A83" s="72" t="s">
        <v>500</v>
      </c>
      <c r="B83" s="66" t="s">
        <v>501</v>
      </c>
      <c r="C83" s="67">
        <v>72</v>
      </c>
      <c r="D83" s="67" t="s">
        <v>342</v>
      </c>
      <c r="E83" s="71">
        <v>0.663815186087367</v>
      </c>
      <c r="F83" s="68">
        <v>65.138233310856407</v>
      </c>
      <c r="G83" s="71">
        <v>0.81688746427793002</v>
      </c>
      <c r="H83" s="68">
        <v>86.311530681051906</v>
      </c>
      <c r="I83" s="71">
        <v>0.70822235646500298</v>
      </c>
      <c r="J83" s="68">
        <v>69.993256911665497</v>
      </c>
      <c r="K83" s="71">
        <v>0.79977364988997401</v>
      </c>
      <c r="L83" s="68">
        <v>50.438300741739702</v>
      </c>
      <c r="M83" s="71">
        <v>0.79338842975206603</v>
      </c>
      <c r="N83" s="68">
        <v>84.490896830748497</v>
      </c>
      <c r="O83" s="71">
        <v>0.44741921613922703</v>
      </c>
      <c r="P83" s="68">
        <v>52.008168822328102</v>
      </c>
      <c r="Q83" s="71">
        <v>0.41720000000000002</v>
      </c>
      <c r="R83" s="68">
        <v>53.783044667274403</v>
      </c>
    </row>
    <row r="84" spans="1:18" x14ac:dyDescent="0.2">
      <c r="A84" s="72" t="s">
        <v>502</v>
      </c>
      <c r="B84" s="66" t="s">
        <v>503</v>
      </c>
      <c r="C84" s="67">
        <v>72</v>
      </c>
      <c r="D84" s="67" t="s">
        <v>342</v>
      </c>
      <c r="E84" s="71">
        <v>0.71431599765686504</v>
      </c>
      <c r="F84" s="68">
        <v>80.984490896830707</v>
      </c>
      <c r="G84" s="71">
        <v>0.83735391389973302</v>
      </c>
      <c r="H84" s="68">
        <v>90.357383681726205</v>
      </c>
      <c r="I84" s="71">
        <v>0.63776366629513903</v>
      </c>
      <c r="J84" s="68">
        <v>34.929197572488199</v>
      </c>
      <c r="K84" s="71">
        <v>0.86993933609248897</v>
      </c>
      <c r="L84" s="68">
        <v>83.142279163856998</v>
      </c>
      <c r="M84" s="71">
        <v>0.78925619834710703</v>
      </c>
      <c r="N84" s="68">
        <v>83.749157113958205</v>
      </c>
      <c r="O84" s="71">
        <v>0.437266873649857</v>
      </c>
      <c r="P84" s="68">
        <v>50.238257317903297</v>
      </c>
      <c r="Q84" s="71"/>
      <c r="R84" s="68"/>
    </row>
    <row r="85" spans="1:18" x14ac:dyDescent="0.2">
      <c r="A85" s="72" t="s">
        <v>504</v>
      </c>
      <c r="B85" s="66" t="s">
        <v>505</v>
      </c>
      <c r="C85" s="67">
        <v>72</v>
      </c>
      <c r="D85" s="67" t="s">
        <v>342</v>
      </c>
      <c r="E85" s="71">
        <v>0.58777565863412395</v>
      </c>
      <c r="F85" s="68">
        <v>38.907619689817899</v>
      </c>
      <c r="G85" s="71">
        <v>0.76325359818683602</v>
      </c>
      <c r="H85" s="68">
        <v>73.095077545515807</v>
      </c>
      <c r="I85" s="71">
        <v>0.705155655524071</v>
      </c>
      <c r="J85" s="68">
        <v>68.644639244774098</v>
      </c>
      <c r="K85" s="71">
        <v>0.81385258956706097</v>
      </c>
      <c r="L85" s="68">
        <v>56.439649359406602</v>
      </c>
      <c r="M85" s="71">
        <v>0.79338842975206603</v>
      </c>
      <c r="N85" s="68">
        <v>84.490896830748497</v>
      </c>
      <c r="O85" s="71">
        <v>0.45100367877470998</v>
      </c>
      <c r="P85" s="68">
        <v>53.029271613342402</v>
      </c>
      <c r="Q85" s="71">
        <v>0</v>
      </c>
      <c r="R85" s="68">
        <v>34.092980856882399</v>
      </c>
    </row>
    <row r="86" spans="1:18" x14ac:dyDescent="0.2">
      <c r="A86" s="72" t="s">
        <v>506</v>
      </c>
      <c r="B86" s="66" t="s">
        <v>507</v>
      </c>
      <c r="C86" s="67">
        <v>72</v>
      </c>
      <c r="D86" s="67" t="s">
        <v>342</v>
      </c>
      <c r="E86" s="71">
        <v>0.583973004374019</v>
      </c>
      <c r="F86" s="68">
        <v>37.221847606203603</v>
      </c>
      <c r="G86" s="71">
        <v>0.796339967847008</v>
      </c>
      <c r="H86" s="68">
        <v>82.333108563722206</v>
      </c>
      <c r="I86" s="71">
        <v>0.62305019375596704</v>
      </c>
      <c r="J86" s="68">
        <v>29.197572488199601</v>
      </c>
      <c r="K86" s="71">
        <v>0.77287451000774998</v>
      </c>
      <c r="L86" s="68">
        <v>38.368172623061398</v>
      </c>
      <c r="M86" s="71">
        <v>0.75619834710743805</v>
      </c>
      <c r="N86" s="68">
        <v>80.2427511800405</v>
      </c>
      <c r="O86" s="71">
        <v>0.55317500752594995</v>
      </c>
      <c r="P86" s="68">
        <v>71.953710006807299</v>
      </c>
      <c r="Q86" s="71">
        <v>2.2000000000000001E-3</v>
      </c>
      <c r="R86" s="68">
        <v>38.559708295351001</v>
      </c>
    </row>
    <row r="87" spans="1:18" x14ac:dyDescent="0.2">
      <c r="A87" s="72" t="s">
        <v>508</v>
      </c>
      <c r="B87" s="66" t="s">
        <v>509</v>
      </c>
      <c r="C87" s="67">
        <v>72</v>
      </c>
      <c r="D87" s="67" t="s">
        <v>342</v>
      </c>
      <c r="E87" s="71">
        <v>0.68218397484835802</v>
      </c>
      <c r="F87" s="68">
        <v>71.341874578556997</v>
      </c>
      <c r="G87" s="71">
        <v>0.76957957805743704</v>
      </c>
      <c r="H87" s="68">
        <v>75.0505731625084</v>
      </c>
      <c r="I87" s="71">
        <v>0.59758583238446195</v>
      </c>
      <c r="J87" s="68">
        <v>20.7012811867835</v>
      </c>
      <c r="K87" s="71">
        <v>0.78404423597441797</v>
      </c>
      <c r="L87" s="68">
        <v>43.762643290627103</v>
      </c>
      <c r="M87" s="71">
        <v>0.73140495867768596</v>
      </c>
      <c r="N87" s="68">
        <v>76.399190829399899</v>
      </c>
      <c r="O87" s="71">
        <v>0.52830526914778697</v>
      </c>
      <c r="P87" s="68">
        <v>68.686181075561606</v>
      </c>
      <c r="Q87" s="71"/>
      <c r="R87" s="68"/>
    </row>
    <row r="88" spans="1:18" x14ac:dyDescent="0.2">
      <c r="A88" s="72" t="s">
        <v>510</v>
      </c>
      <c r="B88" s="66" t="s">
        <v>511</v>
      </c>
      <c r="C88" s="67">
        <v>72</v>
      </c>
      <c r="D88" s="67" t="s">
        <v>342</v>
      </c>
      <c r="E88" s="71">
        <v>0.49368928011322599</v>
      </c>
      <c r="F88" s="68">
        <v>11.3283884018881</v>
      </c>
      <c r="G88" s="71">
        <v>0.65439217491648904</v>
      </c>
      <c r="H88" s="68">
        <v>26.432906271072099</v>
      </c>
      <c r="I88" s="71">
        <v>0.40653020755186497</v>
      </c>
      <c r="J88" s="68">
        <v>0.74173971679029005</v>
      </c>
      <c r="K88" s="71">
        <v>0.55410481598598804</v>
      </c>
      <c r="L88" s="68">
        <v>2.4275118004045901</v>
      </c>
      <c r="M88" s="71">
        <v>0.51652892561983499</v>
      </c>
      <c r="N88" s="68">
        <v>27.6466621712744</v>
      </c>
      <c r="O88" s="71">
        <v>0.33689027649195502</v>
      </c>
      <c r="P88" s="68">
        <v>27.025187202178401</v>
      </c>
      <c r="Q88" s="71"/>
      <c r="R88" s="68"/>
    </row>
    <row r="89" spans="1:18" x14ac:dyDescent="0.2">
      <c r="A89" s="72" t="s">
        <v>512</v>
      </c>
      <c r="B89" s="66" t="s">
        <v>513</v>
      </c>
      <c r="C89" s="67">
        <v>72</v>
      </c>
      <c r="D89" s="67" t="s">
        <v>342</v>
      </c>
      <c r="E89" s="71">
        <v>0.52199527485713604</v>
      </c>
      <c r="F89" s="68">
        <v>17.666891436277801</v>
      </c>
      <c r="G89" s="71">
        <v>0.68921855482521199</v>
      </c>
      <c r="H89" s="68">
        <v>42.144302090357399</v>
      </c>
      <c r="I89" s="71">
        <v>0.55969006399602905</v>
      </c>
      <c r="J89" s="68">
        <v>11.5306810519218</v>
      </c>
      <c r="K89" s="71">
        <v>0.51232411298717495</v>
      </c>
      <c r="L89" s="68">
        <v>1.0114632501685801</v>
      </c>
      <c r="M89" s="71">
        <v>0.55371900826446296</v>
      </c>
      <c r="N89" s="68">
        <v>35.738368172623098</v>
      </c>
      <c r="O89" s="71">
        <v>0.29502463421280201</v>
      </c>
      <c r="P89" s="68">
        <v>19.196732471068799</v>
      </c>
      <c r="Q89" s="71"/>
      <c r="R89" s="68"/>
    </row>
    <row r="90" spans="1:18" x14ac:dyDescent="0.2">
      <c r="A90" s="72" t="s">
        <v>514</v>
      </c>
      <c r="B90" s="66" t="s">
        <v>515</v>
      </c>
      <c r="C90" s="67">
        <v>72</v>
      </c>
      <c r="D90" s="67" t="s">
        <v>342</v>
      </c>
      <c r="E90" s="71">
        <v>0.56789112466373404</v>
      </c>
      <c r="F90" s="68">
        <v>30.950775455158499</v>
      </c>
      <c r="G90" s="71">
        <v>0.74916540856971003</v>
      </c>
      <c r="H90" s="68">
        <v>68.307484828051201</v>
      </c>
      <c r="I90" s="71">
        <v>0.55911698058107595</v>
      </c>
      <c r="J90" s="68">
        <v>11.3958192852326</v>
      </c>
      <c r="K90" s="71">
        <v>0.63797892661331101</v>
      </c>
      <c r="L90" s="68">
        <v>8.15913688469319</v>
      </c>
      <c r="M90" s="71">
        <v>0.73966942148760295</v>
      </c>
      <c r="N90" s="68">
        <v>77.747808496291299</v>
      </c>
      <c r="O90" s="71">
        <v>0.15352488606697001</v>
      </c>
      <c r="P90" s="68">
        <v>5.6501021102791</v>
      </c>
      <c r="Q90" s="71"/>
      <c r="R90" s="68"/>
    </row>
    <row r="91" spans="1:18" x14ac:dyDescent="0.2">
      <c r="A91" s="72" t="s">
        <v>516</v>
      </c>
      <c r="B91" s="66" t="s">
        <v>517</v>
      </c>
      <c r="C91" s="67">
        <v>72</v>
      </c>
      <c r="D91" s="67" t="s">
        <v>342</v>
      </c>
      <c r="E91" s="71">
        <v>0.63691863447896502</v>
      </c>
      <c r="F91" s="68">
        <v>55.428186109237998</v>
      </c>
      <c r="G91" s="71">
        <v>0.83583146865868996</v>
      </c>
      <c r="H91" s="68">
        <v>90.087660148347993</v>
      </c>
      <c r="I91" s="71">
        <v>0.51867405836984004</v>
      </c>
      <c r="J91" s="68">
        <v>5.52933243425489</v>
      </c>
      <c r="K91" s="71">
        <v>0.67330442569637605</v>
      </c>
      <c r="L91" s="68">
        <v>13.1490222521915</v>
      </c>
      <c r="M91" s="71">
        <v>0.68181818181818199</v>
      </c>
      <c r="N91" s="68">
        <v>66.689143627781505</v>
      </c>
      <c r="O91" s="71">
        <v>0.47496503785173599</v>
      </c>
      <c r="P91" s="68">
        <v>59.292035398230098</v>
      </c>
      <c r="Q91" s="71"/>
      <c r="R91" s="68"/>
    </row>
    <row r="92" spans="1:18" x14ac:dyDescent="0.2">
      <c r="A92" s="72" t="s">
        <v>518</v>
      </c>
      <c r="B92" s="66" t="s">
        <v>519</v>
      </c>
      <c r="C92" s="67">
        <v>72</v>
      </c>
      <c r="D92" s="67" t="s">
        <v>342</v>
      </c>
      <c r="E92" s="71">
        <v>0.65648878211513895</v>
      </c>
      <c r="F92" s="68">
        <v>63.115306810519201</v>
      </c>
      <c r="G92" s="71">
        <v>0.81566583915810098</v>
      </c>
      <c r="H92" s="68">
        <v>86.109238031018194</v>
      </c>
      <c r="I92" s="71">
        <v>0.65917730676719899</v>
      </c>
      <c r="J92" s="68">
        <v>45.853000674308802</v>
      </c>
      <c r="K92" s="71">
        <v>0.76405968593959495</v>
      </c>
      <c r="L92" s="68">
        <v>35.198921105866503</v>
      </c>
      <c r="M92" s="71">
        <v>0.76033057851239705</v>
      </c>
      <c r="N92" s="68">
        <v>80.714767363452495</v>
      </c>
      <c r="O92" s="71">
        <v>0.28321050019840499</v>
      </c>
      <c r="P92" s="68">
        <v>16.9503063308373</v>
      </c>
      <c r="Q92" s="71"/>
      <c r="R92" s="68"/>
    </row>
    <row r="93" spans="1:18" x14ac:dyDescent="0.2">
      <c r="A93" s="72" t="s">
        <v>520</v>
      </c>
      <c r="B93" s="66" t="s">
        <v>521</v>
      </c>
      <c r="C93" s="67">
        <v>72</v>
      </c>
      <c r="D93" s="67" t="s">
        <v>342</v>
      </c>
      <c r="E93" s="71">
        <v>0.56808197526693105</v>
      </c>
      <c r="F93" s="68">
        <v>31.018206338502999</v>
      </c>
      <c r="G93" s="71">
        <v>0.68586442649179902</v>
      </c>
      <c r="H93" s="68">
        <v>40.391099123398497</v>
      </c>
      <c r="I93" s="71">
        <v>0.47794184058612998</v>
      </c>
      <c r="J93" s="68">
        <v>2.2926500337154399</v>
      </c>
      <c r="K93" s="71">
        <v>0.74236002113562105</v>
      </c>
      <c r="L93" s="68">
        <v>28.186109238031001</v>
      </c>
      <c r="M93" s="71">
        <v>0.58264462809917394</v>
      </c>
      <c r="N93" s="68">
        <v>42.346594740391097</v>
      </c>
      <c r="O93" s="71">
        <v>0.35159896002192997</v>
      </c>
      <c r="P93" s="68">
        <v>30.633083730428901</v>
      </c>
      <c r="Q93" s="71"/>
      <c r="R93" s="68"/>
    </row>
    <row r="94" spans="1:18" x14ac:dyDescent="0.2">
      <c r="A94" s="72" t="s">
        <v>522</v>
      </c>
      <c r="B94" s="66" t="s">
        <v>523</v>
      </c>
      <c r="C94" s="67">
        <v>72</v>
      </c>
      <c r="D94" s="67" t="s">
        <v>342</v>
      </c>
      <c r="E94" s="71">
        <v>0.71436478454549401</v>
      </c>
      <c r="F94" s="68">
        <v>81.051921780175306</v>
      </c>
      <c r="G94" s="71">
        <v>0.75166988023010195</v>
      </c>
      <c r="H94" s="68">
        <v>69.049224544841493</v>
      </c>
      <c r="I94" s="71">
        <v>0.67656032027941404</v>
      </c>
      <c r="J94" s="68">
        <v>54.888739042481497</v>
      </c>
      <c r="K94" s="71">
        <v>0.88569344559416996</v>
      </c>
      <c r="L94" s="68">
        <v>87.997302764666202</v>
      </c>
      <c r="M94" s="71">
        <v>0.67768595041322299</v>
      </c>
      <c r="N94" s="68">
        <v>65.677680377612901</v>
      </c>
      <c r="O94" s="71">
        <v>0.29457911075605703</v>
      </c>
      <c r="P94" s="68">
        <v>18.992511912865901</v>
      </c>
      <c r="Q94" s="71">
        <v>1</v>
      </c>
      <c r="R94" s="68">
        <v>100</v>
      </c>
    </row>
    <row r="95" spans="1:18" x14ac:dyDescent="0.2">
      <c r="A95" s="72" t="s">
        <v>524</v>
      </c>
      <c r="B95" s="66" t="s">
        <v>525</v>
      </c>
      <c r="C95" s="67">
        <v>40</v>
      </c>
      <c r="D95" s="67" t="s">
        <v>342</v>
      </c>
      <c r="E95" s="71">
        <v>0.58350833036855998</v>
      </c>
      <c r="F95" s="68">
        <v>12.7459366980325</v>
      </c>
      <c r="G95" s="71">
        <v>0.62983109917712798</v>
      </c>
      <c r="H95" s="68">
        <v>9.7519247219846008</v>
      </c>
      <c r="I95" s="71">
        <v>0.68931655000028502</v>
      </c>
      <c r="J95" s="68">
        <v>42.942686056458498</v>
      </c>
      <c r="K95" s="71">
        <v>0.92623920374055002</v>
      </c>
      <c r="L95" s="68">
        <v>92.557741659538095</v>
      </c>
      <c r="M95" s="71">
        <v>0.43746729461015199</v>
      </c>
      <c r="N95" s="68">
        <v>6.3301967493584304</v>
      </c>
      <c r="O95" s="71">
        <v>0.23468750431468799</v>
      </c>
      <c r="P95" s="68">
        <v>16.768558951965101</v>
      </c>
      <c r="Q95" s="71"/>
      <c r="R95" s="68"/>
    </row>
    <row r="96" spans="1:18" x14ac:dyDescent="0.2">
      <c r="A96" s="72" t="s">
        <v>526</v>
      </c>
      <c r="B96" s="66" t="s">
        <v>527</v>
      </c>
      <c r="C96" s="67">
        <v>40</v>
      </c>
      <c r="D96" s="67" t="s">
        <v>342</v>
      </c>
      <c r="E96" s="71">
        <v>0.61769238474693999</v>
      </c>
      <c r="F96" s="68">
        <v>26.261762189905902</v>
      </c>
      <c r="G96" s="71">
        <v>0.65620540828845197</v>
      </c>
      <c r="H96" s="68">
        <v>19.8460222412318</v>
      </c>
      <c r="I96" s="71">
        <v>0.62282750787187202</v>
      </c>
      <c r="J96" s="68">
        <v>18.306244653549999</v>
      </c>
      <c r="K96" s="71">
        <v>0.86828659415532305</v>
      </c>
      <c r="L96" s="68">
        <v>75.5346449957228</v>
      </c>
      <c r="M96" s="71">
        <v>0.55956741671027399</v>
      </c>
      <c r="N96" s="68">
        <v>22.497861420017099</v>
      </c>
      <c r="O96" s="71">
        <v>0.38157499670877698</v>
      </c>
      <c r="P96" s="68">
        <v>45.414847161572098</v>
      </c>
      <c r="Q96" s="71"/>
      <c r="R96" s="68"/>
    </row>
    <row r="97" spans="1:18" x14ac:dyDescent="0.2">
      <c r="A97" s="72" t="s">
        <v>528</v>
      </c>
      <c r="B97" s="66" t="s">
        <v>529</v>
      </c>
      <c r="C97" s="67">
        <v>40</v>
      </c>
      <c r="D97" s="67" t="s">
        <v>342</v>
      </c>
      <c r="E97" s="71">
        <v>0.59733984249657202</v>
      </c>
      <c r="F97" s="68">
        <v>17.450812660393499</v>
      </c>
      <c r="G97" s="71">
        <v>0.63552734151531198</v>
      </c>
      <c r="H97" s="68">
        <v>12.2326775021386</v>
      </c>
      <c r="I97" s="71">
        <v>0.64507247994403305</v>
      </c>
      <c r="J97" s="68">
        <v>25.235243798118098</v>
      </c>
      <c r="K97" s="71">
        <v>0.90117893694422602</v>
      </c>
      <c r="L97" s="68">
        <v>87.254063301967506</v>
      </c>
      <c r="M97" s="71">
        <v>0.43310657596371899</v>
      </c>
      <c r="N97" s="68">
        <v>5.9880239520958103</v>
      </c>
      <c r="O97" s="71">
        <v>0.37181387811556998</v>
      </c>
      <c r="P97" s="68">
        <v>43.406113537117903</v>
      </c>
      <c r="Q97" s="71"/>
      <c r="R97" s="68"/>
    </row>
    <row r="98" spans="1:18" x14ac:dyDescent="0.2">
      <c r="A98" s="72" t="s">
        <v>530</v>
      </c>
      <c r="B98" s="66" t="s">
        <v>531</v>
      </c>
      <c r="C98" s="67">
        <v>40</v>
      </c>
      <c r="D98" s="67" t="s">
        <v>342</v>
      </c>
      <c r="E98" s="71">
        <v>0.62996192690285502</v>
      </c>
      <c r="F98" s="68">
        <v>31.394354148845199</v>
      </c>
      <c r="G98" s="71">
        <v>0.67292559262785401</v>
      </c>
      <c r="H98" s="68">
        <v>28.0581693755346</v>
      </c>
      <c r="I98" s="71">
        <v>0.64704760859245503</v>
      </c>
      <c r="J98" s="68">
        <v>26.432848588537201</v>
      </c>
      <c r="K98" s="71">
        <v>0.86321811634132695</v>
      </c>
      <c r="L98" s="68">
        <v>73.139435414884503</v>
      </c>
      <c r="M98" s="71">
        <v>0.52904238618524302</v>
      </c>
      <c r="N98" s="68">
        <v>15.055603079555199</v>
      </c>
      <c r="O98" s="71">
        <v>0.43757593076739798</v>
      </c>
      <c r="P98" s="68">
        <v>57.554585152838399</v>
      </c>
      <c r="Q98" s="71"/>
      <c r="R98" s="68"/>
    </row>
    <row r="99" spans="1:18" x14ac:dyDescent="0.2">
      <c r="A99" s="72" t="s">
        <v>532</v>
      </c>
      <c r="B99" s="66" t="s">
        <v>533</v>
      </c>
      <c r="C99" s="67">
        <v>40</v>
      </c>
      <c r="D99" s="67" t="s">
        <v>342</v>
      </c>
      <c r="E99" s="71">
        <v>0.68329239839035305</v>
      </c>
      <c r="F99" s="68">
        <v>62.703165098374697</v>
      </c>
      <c r="G99" s="71">
        <v>0.69151450514740898</v>
      </c>
      <c r="H99" s="68">
        <v>39.007698887938403</v>
      </c>
      <c r="I99" s="71">
        <v>0.63557846473438995</v>
      </c>
      <c r="J99" s="68">
        <v>22.070145423438799</v>
      </c>
      <c r="K99" s="71">
        <v>0.80359673145900801</v>
      </c>
      <c r="L99" s="68">
        <v>46.792130025662999</v>
      </c>
      <c r="M99" s="71">
        <v>0.71219256933542696</v>
      </c>
      <c r="N99" s="68">
        <v>73.3960650128315</v>
      </c>
      <c r="O99" s="71">
        <v>0.57357972127552803</v>
      </c>
      <c r="P99" s="68">
        <v>81.659388646288207</v>
      </c>
      <c r="Q99" s="71"/>
      <c r="R99" s="68"/>
    </row>
    <row r="100" spans="1:18" x14ac:dyDescent="0.2">
      <c r="A100" s="72" t="s">
        <v>534</v>
      </c>
      <c r="B100" s="66" t="s">
        <v>535</v>
      </c>
      <c r="C100" s="67">
        <v>40</v>
      </c>
      <c r="D100" s="67" t="s">
        <v>342</v>
      </c>
      <c r="E100" s="71">
        <v>0.64690692845213604</v>
      </c>
      <c r="F100" s="68">
        <v>41.916167664670702</v>
      </c>
      <c r="G100" s="71">
        <v>0.69544834069795503</v>
      </c>
      <c r="H100" s="68">
        <v>41.488451668092402</v>
      </c>
      <c r="I100" s="71">
        <v>0.62187275680210696</v>
      </c>
      <c r="J100" s="68">
        <v>18.1351582549187</v>
      </c>
      <c r="K100" s="71">
        <v>0.80630681744538402</v>
      </c>
      <c r="L100" s="68">
        <v>47.904191616766497</v>
      </c>
      <c r="M100" s="71">
        <v>0.72527472527472503</v>
      </c>
      <c r="N100" s="68">
        <v>77.587681779298507</v>
      </c>
      <c r="O100" s="71">
        <v>0.38563200204051101</v>
      </c>
      <c r="P100" s="68">
        <v>45.938864628821001</v>
      </c>
      <c r="Q100" s="71"/>
      <c r="R100" s="68"/>
    </row>
    <row r="101" spans="1:18" x14ac:dyDescent="0.2">
      <c r="A101" s="72" t="s">
        <v>536</v>
      </c>
      <c r="B101" s="66" t="s">
        <v>537</v>
      </c>
      <c r="C101" s="67">
        <v>40</v>
      </c>
      <c r="D101" s="67" t="s">
        <v>342</v>
      </c>
      <c r="E101" s="71">
        <v>0.60611524528344596</v>
      </c>
      <c r="F101" s="68">
        <v>20.615911035072699</v>
      </c>
      <c r="G101" s="71">
        <v>0.66102631294202996</v>
      </c>
      <c r="H101" s="68">
        <v>22.070145423438799</v>
      </c>
      <c r="I101" s="71">
        <v>0.74249489447938999</v>
      </c>
      <c r="J101" s="68">
        <v>60.393498716852001</v>
      </c>
      <c r="K101" s="71">
        <v>0.84979085919357</v>
      </c>
      <c r="L101" s="68">
        <v>67.921300256629607</v>
      </c>
      <c r="M101" s="71">
        <v>0.52032094889237801</v>
      </c>
      <c r="N101" s="68">
        <v>14.285714285714301</v>
      </c>
      <c r="O101" s="71">
        <v>0.256943210909863</v>
      </c>
      <c r="P101" s="68">
        <v>19.9126637554585</v>
      </c>
      <c r="Q101" s="71"/>
      <c r="R101" s="68"/>
    </row>
    <row r="102" spans="1:18" x14ac:dyDescent="0.2">
      <c r="A102" s="72" t="s">
        <v>538</v>
      </c>
      <c r="B102" s="66" t="s">
        <v>539</v>
      </c>
      <c r="C102" s="67">
        <v>40</v>
      </c>
      <c r="D102" s="67" t="s">
        <v>342</v>
      </c>
      <c r="E102" s="71">
        <v>0.58955768482605297</v>
      </c>
      <c r="F102" s="68">
        <v>14.5423438836612</v>
      </c>
      <c r="G102" s="71">
        <v>0.65818051263776101</v>
      </c>
      <c r="H102" s="68">
        <v>20.8725406330197</v>
      </c>
      <c r="I102" s="71">
        <v>0.63448230551872298</v>
      </c>
      <c r="J102" s="68">
        <v>21.642429426860598</v>
      </c>
      <c r="K102" s="71">
        <v>0.85696286315947101</v>
      </c>
      <c r="L102" s="68">
        <v>70.573139435414902</v>
      </c>
      <c r="M102" s="71">
        <v>0.46799232513518202</v>
      </c>
      <c r="N102" s="68">
        <v>8.2121471343028194</v>
      </c>
      <c r="O102" s="71">
        <v>0.33017041767912497</v>
      </c>
      <c r="P102" s="68">
        <v>35.633187772925801</v>
      </c>
      <c r="Q102" s="71"/>
      <c r="R102" s="68"/>
    </row>
    <row r="103" spans="1:18" x14ac:dyDescent="0.2">
      <c r="A103" s="72" t="s">
        <v>540</v>
      </c>
      <c r="B103" s="66" t="s">
        <v>541</v>
      </c>
      <c r="C103" s="67">
        <v>40</v>
      </c>
      <c r="D103" s="67" t="s">
        <v>342</v>
      </c>
      <c r="E103" s="71">
        <v>0.73096330242043595</v>
      </c>
      <c r="F103" s="68">
        <v>83.832335329341305</v>
      </c>
      <c r="G103" s="71">
        <v>0.74713765365589402</v>
      </c>
      <c r="H103" s="68">
        <v>64.841745081265998</v>
      </c>
      <c r="I103" s="71">
        <v>0.71214253192436905</v>
      </c>
      <c r="J103" s="68">
        <v>49.871685201026501</v>
      </c>
      <c r="K103" s="71">
        <v>0.86034065162398599</v>
      </c>
      <c r="L103" s="68">
        <v>71.941830624465396</v>
      </c>
      <c r="M103" s="71">
        <v>0.76016047444618895</v>
      </c>
      <c r="N103" s="68">
        <v>85.029940119760496</v>
      </c>
      <c r="O103" s="71">
        <v>0.57503520045174195</v>
      </c>
      <c r="P103" s="68">
        <v>81.746724890829697</v>
      </c>
      <c r="Q103" s="71"/>
      <c r="R103" s="68"/>
    </row>
    <row r="104" spans="1:18" x14ac:dyDescent="0.2">
      <c r="A104" s="72" t="s">
        <v>542</v>
      </c>
      <c r="B104" s="66" t="s">
        <v>543</v>
      </c>
      <c r="C104" s="67">
        <v>40</v>
      </c>
      <c r="D104" s="67" t="s">
        <v>342</v>
      </c>
      <c r="E104" s="71">
        <v>0.67375085141167801</v>
      </c>
      <c r="F104" s="68">
        <v>58.169375534644999</v>
      </c>
      <c r="G104" s="71">
        <v>0.71501971334991898</v>
      </c>
      <c r="H104" s="68">
        <v>50.983746792129999</v>
      </c>
      <c r="I104" s="71">
        <v>0.62701920738313899</v>
      </c>
      <c r="J104" s="68">
        <v>19.8460222412318</v>
      </c>
      <c r="K104" s="71">
        <v>0.79042926607559305</v>
      </c>
      <c r="L104" s="68">
        <v>41.659538066723698</v>
      </c>
      <c r="M104" s="71">
        <v>0.755799755799756</v>
      </c>
      <c r="N104" s="68">
        <v>84.3455945252352</v>
      </c>
      <c r="O104" s="71">
        <v>0.48048631444998402</v>
      </c>
      <c r="P104" s="68">
        <v>65.676855895196496</v>
      </c>
      <c r="Q104" s="71"/>
      <c r="R104" s="68"/>
    </row>
    <row r="105" spans="1:18" x14ac:dyDescent="0.2">
      <c r="A105" s="72" t="s">
        <v>544</v>
      </c>
      <c r="B105" s="66" t="s">
        <v>545</v>
      </c>
      <c r="C105" s="67">
        <v>40</v>
      </c>
      <c r="D105" s="67" t="s">
        <v>342</v>
      </c>
      <c r="E105" s="71">
        <v>0.69785407771958596</v>
      </c>
      <c r="F105" s="68">
        <v>70.230966638152296</v>
      </c>
      <c r="G105" s="71">
        <v>0.74646032997590295</v>
      </c>
      <c r="H105" s="68">
        <v>64.670658682634695</v>
      </c>
      <c r="I105" s="71">
        <v>0.61685237092393297</v>
      </c>
      <c r="J105" s="68">
        <v>16.082121471343001</v>
      </c>
      <c r="K105" s="71">
        <v>0.78118960574802199</v>
      </c>
      <c r="L105" s="68">
        <v>37.810094097519197</v>
      </c>
      <c r="M105" s="71">
        <v>0.78196406767835303</v>
      </c>
      <c r="N105" s="68">
        <v>86.997433704020494</v>
      </c>
      <c r="O105" s="71">
        <v>0.562804014271721</v>
      </c>
      <c r="P105" s="68">
        <v>80.6113537117904</v>
      </c>
      <c r="Q105" s="71"/>
      <c r="R105" s="68"/>
    </row>
    <row r="106" spans="1:18" x14ac:dyDescent="0.2">
      <c r="A106" s="72" t="s">
        <v>546</v>
      </c>
      <c r="B106" s="66" t="s">
        <v>547</v>
      </c>
      <c r="C106" s="67">
        <v>40</v>
      </c>
      <c r="D106" s="67" t="s">
        <v>342</v>
      </c>
      <c r="E106" s="71">
        <v>0.583720176599961</v>
      </c>
      <c r="F106" s="68">
        <v>12.917023096663801</v>
      </c>
      <c r="G106" s="71">
        <v>0.64515704377042804</v>
      </c>
      <c r="H106" s="68">
        <v>15.568862275449099</v>
      </c>
      <c r="I106" s="71">
        <v>0.51570974575710904</v>
      </c>
      <c r="J106" s="68">
        <v>3.84944396920445</v>
      </c>
      <c r="K106" s="71">
        <v>0.83721055561940605</v>
      </c>
      <c r="L106" s="68">
        <v>62.275449101796397</v>
      </c>
      <c r="M106" s="71">
        <v>0.59445316588173702</v>
      </c>
      <c r="N106" s="68">
        <v>33.789563729683501</v>
      </c>
      <c r="O106" s="71">
        <v>0.32607037197112398</v>
      </c>
      <c r="P106" s="68">
        <v>34.759825327510903</v>
      </c>
      <c r="Q106" s="71"/>
      <c r="R106" s="68"/>
    </row>
    <row r="107" spans="1:18" x14ac:dyDescent="0.2">
      <c r="A107" s="72" t="s">
        <v>548</v>
      </c>
      <c r="B107" s="66" t="s">
        <v>549</v>
      </c>
      <c r="C107" s="67">
        <v>40</v>
      </c>
      <c r="D107" s="67" t="s">
        <v>342</v>
      </c>
      <c r="E107" s="71">
        <v>0.68532830359893904</v>
      </c>
      <c r="F107" s="68">
        <v>63.558597091531198</v>
      </c>
      <c r="G107" s="71">
        <v>0.69654511172398004</v>
      </c>
      <c r="H107" s="68">
        <v>42.001710863986297</v>
      </c>
      <c r="I107" s="71">
        <v>0.55462309524592301</v>
      </c>
      <c r="J107" s="68">
        <v>6.41573994867408</v>
      </c>
      <c r="K107" s="71">
        <v>0.81937920245990603</v>
      </c>
      <c r="L107" s="68">
        <v>53.550042771599699</v>
      </c>
      <c r="M107" s="71">
        <v>0.71219256933542696</v>
      </c>
      <c r="N107" s="68">
        <v>73.3960650128315</v>
      </c>
      <c r="O107" s="71">
        <v>0.64390153922945903</v>
      </c>
      <c r="P107" s="68">
        <v>88.995633187772896</v>
      </c>
      <c r="Q107" s="71"/>
      <c r="R107" s="68"/>
    </row>
    <row r="108" spans="1:18" x14ac:dyDescent="0.2">
      <c r="A108" s="72" t="s">
        <v>550</v>
      </c>
      <c r="B108" s="66" t="s">
        <v>551</v>
      </c>
      <c r="C108" s="67">
        <v>40</v>
      </c>
      <c r="D108" s="67" t="s">
        <v>342</v>
      </c>
      <c r="E108" s="71">
        <v>0.66511826270556995</v>
      </c>
      <c r="F108" s="68">
        <v>52.266894781864799</v>
      </c>
      <c r="G108" s="71">
        <v>0.725446733956013</v>
      </c>
      <c r="H108" s="68">
        <v>56.5440547476476</v>
      </c>
      <c r="I108" s="71">
        <v>0.65080247562037596</v>
      </c>
      <c r="J108" s="68">
        <v>28.143712574850301</v>
      </c>
      <c r="K108" s="71">
        <v>0.83525369596475396</v>
      </c>
      <c r="L108" s="68">
        <v>61.077844311377198</v>
      </c>
      <c r="M108" s="71">
        <v>0.72527472527472503</v>
      </c>
      <c r="N108" s="68">
        <v>77.587681779298507</v>
      </c>
      <c r="O108" s="71">
        <v>0.38881368271198002</v>
      </c>
      <c r="P108" s="68">
        <v>46.899563318777297</v>
      </c>
      <c r="Q108" s="71"/>
      <c r="R108" s="68"/>
    </row>
    <row r="109" spans="1:18" x14ac:dyDescent="0.2">
      <c r="A109" s="72" t="s">
        <v>552</v>
      </c>
      <c r="B109" s="66" t="s">
        <v>553</v>
      </c>
      <c r="C109" s="67">
        <v>40</v>
      </c>
      <c r="D109" s="67" t="s">
        <v>342</v>
      </c>
      <c r="E109" s="71">
        <v>0.70938985949707101</v>
      </c>
      <c r="F109" s="68">
        <v>75.705731394354103</v>
      </c>
      <c r="G109" s="71">
        <v>0.75986494866139498</v>
      </c>
      <c r="H109" s="68">
        <v>69.546621043626999</v>
      </c>
      <c r="I109" s="71">
        <v>0.58415632171487497</v>
      </c>
      <c r="J109" s="68">
        <v>9.5808383233532908</v>
      </c>
      <c r="K109" s="71">
        <v>0.82250683512385703</v>
      </c>
      <c r="L109" s="68">
        <v>55.175363558597098</v>
      </c>
      <c r="M109" s="71">
        <v>0.73835688121402399</v>
      </c>
      <c r="N109" s="68">
        <v>80.325064157399495</v>
      </c>
      <c r="O109" s="71">
        <v>0.64206431077120496</v>
      </c>
      <c r="P109" s="68">
        <v>88.733624454148497</v>
      </c>
      <c r="Q109" s="71"/>
      <c r="R109" s="68"/>
    </row>
    <row r="110" spans="1:18" x14ac:dyDescent="0.2">
      <c r="A110" s="72" t="s">
        <v>554</v>
      </c>
      <c r="B110" s="66" t="s">
        <v>555</v>
      </c>
      <c r="C110" s="67">
        <v>40</v>
      </c>
      <c r="D110" s="67" t="s">
        <v>342</v>
      </c>
      <c r="E110" s="71">
        <v>0.69198202437013001</v>
      </c>
      <c r="F110" s="68">
        <v>66.894781864841704</v>
      </c>
      <c r="G110" s="71">
        <v>0.72634882442834503</v>
      </c>
      <c r="H110" s="68">
        <v>57.142857142857103</v>
      </c>
      <c r="I110" s="71">
        <v>0.60272566561325402</v>
      </c>
      <c r="J110" s="68">
        <v>12.3182207014542</v>
      </c>
      <c r="K110" s="71">
        <v>0.87083018214472896</v>
      </c>
      <c r="L110" s="68">
        <v>76.3900769888794</v>
      </c>
      <c r="M110" s="71">
        <v>0.72963544392115798</v>
      </c>
      <c r="N110" s="68">
        <v>78.272027373823803</v>
      </c>
      <c r="O110" s="71">
        <v>0.53037000574316095</v>
      </c>
      <c r="P110" s="68">
        <v>75.196506550218302</v>
      </c>
      <c r="Q110" s="71"/>
      <c r="R110" s="68"/>
    </row>
    <row r="111" spans="1:18" x14ac:dyDescent="0.2">
      <c r="A111" s="72" t="s">
        <v>556</v>
      </c>
      <c r="B111" s="66" t="s">
        <v>557</v>
      </c>
      <c r="C111" s="67">
        <v>40</v>
      </c>
      <c r="D111" s="67" t="s">
        <v>342</v>
      </c>
      <c r="E111" s="71">
        <v>0.56803541074464203</v>
      </c>
      <c r="F111" s="68">
        <v>8.9820359281437092</v>
      </c>
      <c r="G111" s="71">
        <v>0.627826313081989</v>
      </c>
      <c r="H111" s="68">
        <v>9.5808383233532908</v>
      </c>
      <c r="I111" s="71">
        <v>0.493565677699356</v>
      </c>
      <c r="J111" s="68">
        <v>2.65183917878529</v>
      </c>
      <c r="K111" s="71">
        <v>0.85867686742545901</v>
      </c>
      <c r="L111" s="68">
        <v>71.171941830624505</v>
      </c>
      <c r="M111" s="71">
        <v>0.62497819640676799</v>
      </c>
      <c r="N111" s="68">
        <v>44.225834046193299</v>
      </c>
      <c r="O111" s="71">
        <v>0.235129999109636</v>
      </c>
      <c r="P111" s="68">
        <v>16.855895196506602</v>
      </c>
      <c r="Q111" s="71"/>
      <c r="R111" s="68"/>
    </row>
    <row r="112" spans="1:18" x14ac:dyDescent="0.2">
      <c r="A112" s="72" t="s">
        <v>558</v>
      </c>
      <c r="B112" s="66" t="s">
        <v>559</v>
      </c>
      <c r="C112" s="67">
        <v>40</v>
      </c>
      <c r="D112" s="67" t="s">
        <v>342</v>
      </c>
      <c r="E112" s="71">
        <v>0.637772320522207</v>
      </c>
      <c r="F112" s="68">
        <v>36.184773310521798</v>
      </c>
      <c r="G112" s="71">
        <v>0.68714175123493104</v>
      </c>
      <c r="H112" s="68">
        <v>36.013686911890503</v>
      </c>
      <c r="I112" s="71">
        <v>0.58284792163805299</v>
      </c>
      <c r="J112" s="68">
        <v>9.3242087254063293</v>
      </c>
      <c r="K112" s="71">
        <v>0.82744677350815199</v>
      </c>
      <c r="L112" s="68">
        <v>58.083832335329298</v>
      </c>
      <c r="M112" s="71">
        <v>0.67730682016396304</v>
      </c>
      <c r="N112" s="68">
        <v>61.933276304533798</v>
      </c>
      <c r="O112" s="71">
        <v>0.41411833606593601</v>
      </c>
      <c r="P112" s="68">
        <v>52.401746724890799</v>
      </c>
      <c r="Q112" s="71"/>
      <c r="R112" s="68"/>
    </row>
    <row r="113" spans="1:18" x14ac:dyDescent="0.2">
      <c r="A113" s="72" t="s">
        <v>560</v>
      </c>
      <c r="B113" s="66" t="s">
        <v>561</v>
      </c>
      <c r="C113" s="67">
        <v>40</v>
      </c>
      <c r="D113" s="67" t="s">
        <v>342</v>
      </c>
      <c r="E113" s="71">
        <v>0.701297171638675</v>
      </c>
      <c r="F113" s="68">
        <v>72.027373823781005</v>
      </c>
      <c r="G113" s="71">
        <v>0.74581684993319097</v>
      </c>
      <c r="H113" s="68">
        <v>64.414029084687797</v>
      </c>
      <c r="I113" s="71">
        <v>0.60638551188354195</v>
      </c>
      <c r="J113" s="68">
        <v>13.344739093242101</v>
      </c>
      <c r="K113" s="71">
        <v>0.86584710236409002</v>
      </c>
      <c r="L113" s="68">
        <v>74.251497005988</v>
      </c>
      <c r="M113" s="71">
        <v>0.72963544392115798</v>
      </c>
      <c r="N113" s="68">
        <v>78.272027373823803</v>
      </c>
      <c r="O113" s="71">
        <v>0.55880095009139397</v>
      </c>
      <c r="P113" s="68">
        <v>80</v>
      </c>
      <c r="Q113" s="71"/>
      <c r="R113" s="68"/>
    </row>
    <row r="114" spans="1:18" x14ac:dyDescent="0.2">
      <c r="A114" s="72" t="s">
        <v>562</v>
      </c>
      <c r="B114" s="66" t="s">
        <v>563</v>
      </c>
      <c r="C114" s="67">
        <v>40</v>
      </c>
      <c r="D114" s="67" t="s">
        <v>342</v>
      </c>
      <c r="E114" s="71">
        <v>0.71624282999201905</v>
      </c>
      <c r="F114" s="68">
        <v>77.929854576561198</v>
      </c>
      <c r="G114" s="71">
        <v>0.77905014635817105</v>
      </c>
      <c r="H114" s="68">
        <v>74.935842600513297</v>
      </c>
      <c r="I114" s="71">
        <v>0.64671245905997998</v>
      </c>
      <c r="J114" s="68">
        <v>26.090675791274599</v>
      </c>
      <c r="K114" s="71">
        <v>0.82256214043828502</v>
      </c>
      <c r="L114" s="68">
        <v>55.2609067579127</v>
      </c>
      <c r="M114" s="71">
        <v>0.77760334903192097</v>
      </c>
      <c r="N114" s="68">
        <v>86.569717707442294</v>
      </c>
      <c r="O114" s="71">
        <v>0.555286055071739</v>
      </c>
      <c r="P114" s="68">
        <v>79.475982532751104</v>
      </c>
      <c r="Q114" s="71"/>
      <c r="R114" s="68"/>
    </row>
    <row r="115" spans="1:18" x14ac:dyDescent="0.2">
      <c r="A115" s="72" t="s">
        <v>564</v>
      </c>
      <c r="B115" s="66" t="s">
        <v>565</v>
      </c>
      <c r="C115" s="67">
        <v>40</v>
      </c>
      <c r="D115" s="67" t="s">
        <v>342</v>
      </c>
      <c r="E115" s="71">
        <v>0.50494133059036395</v>
      </c>
      <c r="F115" s="68">
        <v>3.3361847733105199</v>
      </c>
      <c r="G115" s="71">
        <v>0.59891703320142098</v>
      </c>
      <c r="H115" s="68">
        <v>4.9615055603079599</v>
      </c>
      <c r="I115" s="71">
        <v>0.48813434690694002</v>
      </c>
      <c r="J115" s="68">
        <v>2.22412318220701</v>
      </c>
      <c r="K115" s="71">
        <v>0.84690387747856899</v>
      </c>
      <c r="L115" s="68">
        <v>66.552609067579098</v>
      </c>
      <c r="M115" s="71">
        <v>0.53340310483167597</v>
      </c>
      <c r="N115" s="68">
        <v>16.167664670658699</v>
      </c>
      <c r="O115" s="71">
        <v>5.7348290533213303E-2</v>
      </c>
      <c r="P115" s="68">
        <v>1.92139737991266</v>
      </c>
      <c r="Q115" s="71"/>
      <c r="R115" s="68"/>
    </row>
    <row r="116" spans="1:18" x14ac:dyDescent="0.2">
      <c r="A116" s="72" t="s">
        <v>566</v>
      </c>
      <c r="B116" s="66" t="s">
        <v>567</v>
      </c>
      <c r="C116" s="67">
        <v>40</v>
      </c>
      <c r="D116" s="67" t="s">
        <v>342</v>
      </c>
      <c r="E116" s="71">
        <v>0.57779326906753703</v>
      </c>
      <c r="F116" s="68">
        <v>11.206159110350701</v>
      </c>
      <c r="G116" s="71">
        <v>0.64786598866849099</v>
      </c>
      <c r="H116" s="68">
        <v>16.6809238665526</v>
      </c>
      <c r="I116" s="71">
        <v>0.51460899069475796</v>
      </c>
      <c r="J116" s="68">
        <v>3.6783575705731399</v>
      </c>
      <c r="K116" s="71">
        <v>0.84398019695862003</v>
      </c>
      <c r="L116" s="68">
        <v>65.355004277160006</v>
      </c>
      <c r="M116" s="71">
        <v>0.60317460317460303</v>
      </c>
      <c r="N116" s="68">
        <v>36.355859709153101</v>
      </c>
      <c r="O116" s="71">
        <v>0.27933656584121203</v>
      </c>
      <c r="P116" s="68">
        <v>24.5414847161572</v>
      </c>
      <c r="Q116" s="71"/>
      <c r="R116" s="68"/>
    </row>
    <row r="117" spans="1:18" x14ac:dyDescent="0.2">
      <c r="A117" s="72" t="s">
        <v>568</v>
      </c>
      <c r="B117" s="66" t="s">
        <v>569</v>
      </c>
      <c r="C117" s="67">
        <v>40</v>
      </c>
      <c r="D117" s="67" t="s">
        <v>342</v>
      </c>
      <c r="E117" s="71">
        <v>0.66524641823644604</v>
      </c>
      <c r="F117" s="68">
        <v>52.352437981180501</v>
      </c>
      <c r="G117" s="71">
        <v>0.75876438632368604</v>
      </c>
      <c r="H117" s="68">
        <v>69.033361847733104</v>
      </c>
      <c r="I117" s="71">
        <v>0.63039806443745094</v>
      </c>
      <c r="J117" s="68">
        <v>20.786997433703998</v>
      </c>
      <c r="K117" s="71">
        <v>0.84397469220935295</v>
      </c>
      <c r="L117" s="68">
        <v>65.269461077844298</v>
      </c>
      <c r="M117" s="71">
        <v>0.690388976103262</v>
      </c>
      <c r="N117" s="68">
        <v>66.809238665526095</v>
      </c>
      <c r="O117" s="71">
        <v>0.40270597210847803</v>
      </c>
      <c r="P117" s="68">
        <v>50.043668122270702</v>
      </c>
      <c r="Q117" s="71"/>
      <c r="R117" s="68"/>
    </row>
    <row r="118" spans="1:18" x14ac:dyDescent="0.2">
      <c r="A118" s="72" t="s">
        <v>570</v>
      </c>
      <c r="B118" s="66" t="s">
        <v>571</v>
      </c>
      <c r="C118" s="67">
        <v>72</v>
      </c>
      <c r="D118" s="67" t="s">
        <v>342</v>
      </c>
      <c r="E118" s="71">
        <v>0.65059942593655395</v>
      </c>
      <c r="F118" s="68">
        <v>61.024949426837502</v>
      </c>
      <c r="G118" s="71">
        <v>0.80445575667454505</v>
      </c>
      <c r="H118" s="68">
        <v>84.423465947403898</v>
      </c>
      <c r="I118" s="71">
        <v>0.86341853869771701</v>
      </c>
      <c r="J118" s="68">
        <v>98.516520566419402</v>
      </c>
      <c r="K118" s="71">
        <v>0.95719079789905703</v>
      </c>
      <c r="L118" s="68">
        <v>99.055967633175996</v>
      </c>
      <c r="M118" s="71">
        <v>0.73140495867768596</v>
      </c>
      <c r="N118" s="68">
        <v>76.399190829399899</v>
      </c>
      <c r="O118" s="71">
        <v>0.54712650367032001</v>
      </c>
      <c r="P118" s="68">
        <v>71.068754254595007</v>
      </c>
      <c r="Q118" s="71">
        <v>0</v>
      </c>
      <c r="R118" s="68">
        <v>34.092980856882399</v>
      </c>
    </row>
    <row r="119" spans="1:18" x14ac:dyDescent="0.2">
      <c r="A119" s="72" t="s">
        <v>572</v>
      </c>
      <c r="B119" s="66" t="s">
        <v>573</v>
      </c>
      <c r="C119" s="67">
        <v>40</v>
      </c>
      <c r="D119" s="67" t="s">
        <v>342</v>
      </c>
      <c r="E119" s="71">
        <v>0.51849322973229905</v>
      </c>
      <c r="F119" s="68">
        <v>4.4482463644140298</v>
      </c>
      <c r="G119" s="71">
        <v>0.60508469990868696</v>
      </c>
      <c r="H119" s="68">
        <v>5.8169375534645003</v>
      </c>
      <c r="I119" s="71">
        <v>0.47998800843269201</v>
      </c>
      <c r="J119" s="68">
        <v>1.9674935842600501</v>
      </c>
      <c r="K119" s="71">
        <v>0.73133575878262003</v>
      </c>
      <c r="L119" s="68">
        <v>22.1556886227545</v>
      </c>
      <c r="M119" s="71">
        <v>0.53776382347810903</v>
      </c>
      <c r="N119" s="68">
        <v>17.023096663815199</v>
      </c>
      <c r="O119" s="71">
        <v>0.23829385805938599</v>
      </c>
      <c r="P119" s="68">
        <v>17.117903930131</v>
      </c>
      <c r="Q119" s="71"/>
      <c r="R119" s="68"/>
    </row>
    <row r="120" spans="1:18" x14ac:dyDescent="0.2">
      <c r="A120" s="72" t="s">
        <v>574</v>
      </c>
      <c r="B120" s="66" t="s">
        <v>575</v>
      </c>
      <c r="C120" s="67">
        <v>40</v>
      </c>
      <c r="D120" s="67" t="s">
        <v>342</v>
      </c>
      <c r="E120" s="71">
        <v>0.55619324081717703</v>
      </c>
      <c r="F120" s="68">
        <v>7.3567151411462799</v>
      </c>
      <c r="G120" s="71">
        <v>0.60181216078404798</v>
      </c>
      <c r="H120" s="68">
        <v>5.5603079555175396</v>
      </c>
      <c r="I120" s="71">
        <v>0.61555919129026504</v>
      </c>
      <c r="J120" s="68">
        <v>15.7399486740804</v>
      </c>
      <c r="K120" s="71">
        <v>0.72442213488645502</v>
      </c>
      <c r="L120" s="68">
        <v>20.0171086398631</v>
      </c>
      <c r="M120" s="71">
        <v>0.51596023024594495</v>
      </c>
      <c r="N120" s="68">
        <v>13.5158254918734</v>
      </c>
      <c r="O120" s="71">
        <v>0.32321248687916998</v>
      </c>
      <c r="P120" s="68">
        <v>33.886462882096097</v>
      </c>
      <c r="Q120" s="71"/>
      <c r="R120" s="68"/>
    </row>
    <row r="121" spans="1:18" x14ac:dyDescent="0.2">
      <c r="A121" s="72" t="s">
        <v>576</v>
      </c>
      <c r="B121" s="66" t="s">
        <v>577</v>
      </c>
      <c r="C121" s="67">
        <v>40</v>
      </c>
      <c r="D121" s="67" t="s">
        <v>342</v>
      </c>
      <c r="E121" s="71">
        <v>0.56789173268207105</v>
      </c>
      <c r="F121" s="68">
        <v>8.8964927288280595</v>
      </c>
      <c r="G121" s="71">
        <v>0.62091654996022205</v>
      </c>
      <c r="H121" s="68">
        <v>8.2121471343028194</v>
      </c>
      <c r="I121" s="71">
        <v>0.50060779562084901</v>
      </c>
      <c r="J121" s="68">
        <v>2.9084687767322501</v>
      </c>
      <c r="K121" s="71">
        <v>0.70825745155763897</v>
      </c>
      <c r="L121" s="68">
        <v>16.2532078699743</v>
      </c>
      <c r="M121" s="71">
        <v>0.64242107099250001</v>
      </c>
      <c r="N121" s="68">
        <v>49.615055603079597</v>
      </c>
      <c r="O121" s="71">
        <v>0.36725579527914598</v>
      </c>
      <c r="P121" s="68">
        <v>42.2707423580786</v>
      </c>
      <c r="Q121" s="71"/>
      <c r="R121" s="68"/>
    </row>
    <row r="122" spans="1:18" x14ac:dyDescent="0.2">
      <c r="A122" s="72" t="s">
        <v>578</v>
      </c>
      <c r="B122" s="66" t="s">
        <v>579</v>
      </c>
      <c r="C122" s="67">
        <v>40</v>
      </c>
      <c r="D122" s="67" t="s">
        <v>342</v>
      </c>
      <c r="E122" s="71">
        <v>0.69125707029088901</v>
      </c>
      <c r="F122" s="68">
        <v>66.467065868263504</v>
      </c>
      <c r="G122" s="71">
        <v>0.72498216752525202</v>
      </c>
      <c r="H122" s="68">
        <v>56.287425149700603</v>
      </c>
      <c r="I122" s="71">
        <v>0.61725751443838694</v>
      </c>
      <c r="J122" s="68">
        <v>16.2532078699743</v>
      </c>
      <c r="K122" s="71">
        <v>0.73783204279960302</v>
      </c>
      <c r="L122" s="68">
        <v>24.208725406330199</v>
      </c>
      <c r="M122" s="71">
        <v>0.690388976103262</v>
      </c>
      <c r="N122" s="68">
        <v>66.809238665526095</v>
      </c>
      <c r="O122" s="71">
        <v>0.68582465058794195</v>
      </c>
      <c r="P122" s="68">
        <v>92.052401746724897</v>
      </c>
      <c r="Q122" s="71"/>
      <c r="R122" s="68"/>
    </row>
    <row r="123" spans="1:18" x14ac:dyDescent="0.2">
      <c r="A123" s="72" t="s">
        <v>580</v>
      </c>
      <c r="B123" s="66" t="s">
        <v>581</v>
      </c>
      <c r="C123" s="67">
        <v>40</v>
      </c>
      <c r="D123" s="67" t="s">
        <v>342</v>
      </c>
      <c r="E123" s="71">
        <v>0.64579800272882604</v>
      </c>
      <c r="F123" s="68">
        <v>41.060735671514102</v>
      </c>
      <c r="G123" s="71">
        <v>0.72783728625164901</v>
      </c>
      <c r="H123" s="68">
        <v>57.741659538066699</v>
      </c>
      <c r="I123" s="71">
        <v>0.55690614982612596</v>
      </c>
      <c r="J123" s="68">
        <v>6.7579127459367001</v>
      </c>
      <c r="K123" s="71">
        <v>0.79018266700237905</v>
      </c>
      <c r="L123" s="68">
        <v>41.488451668092402</v>
      </c>
      <c r="M123" s="71">
        <v>0.690388976103262</v>
      </c>
      <c r="N123" s="68">
        <v>66.809238665526095</v>
      </c>
      <c r="O123" s="71">
        <v>0.46367493446071301</v>
      </c>
      <c r="P123" s="68">
        <v>63.4934497816594</v>
      </c>
      <c r="Q123" s="71"/>
      <c r="R123" s="68"/>
    </row>
    <row r="124" spans="1:18" x14ac:dyDescent="0.2">
      <c r="A124" s="72" t="s">
        <v>582</v>
      </c>
      <c r="B124" s="66" t="s">
        <v>583</v>
      </c>
      <c r="C124" s="67">
        <v>40</v>
      </c>
      <c r="D124" s="67" t="s">
        <v>342</v>
      </c>
      <c r="E124" s="71">
        <v>0.58268165884064804</v>
      </c>
      <c r="F124" s="68">
        <v>12.2326775021386</v>
      </c>
      <c r="G124" s="71">
        <v>0.65907344641461796</v>
      </c>
      <c r="H124" s="68">
        <v>21.3002566295979</v>
      </c>
      <c r="I124" s="71">
        <v>0.64071416218303101</v>
      </c>
      <c r="J124" s="68">
        <v>23.781009409751899</v>
      </c>
      <c r="K124" s="71">
        <v>0.817539553539819</v>
      </c>
      <c r="L124" s="68">
        <v>53.036783575705698</v>
      </c>
      <c r="M124" s="71">
        <v>0.59881388452816997</v>
      </c>
      <c r="N124" s="68">
        <v>34.9871685201026</v>
      </c>
      <c r="O124" s="71">
        <v>0.197267247537599</v>
      </c>
      <c r="P124" s="68">
        <v>11.790393013100401</v>
      </c>
      <c r="Q124" s="71"/>
      <c r="R124" s="68"/>
    </row>
    <row r="125" spans="1:18" x14ac:dyDescent="0.2">
      <c r="A125" s="72" t="s">
        <v>584</v>
      </c>
      <c r="B125" s="66" t="s">
        <v>585</v>
      </c>
      <c r="C125" s="67">
        <v>40</v>
      </c>
      <c r="D125" s="67" t="s">
        <v>342</v>
      </c>
      <c r="E125" s="71">
        <v>0.60828110530840496</v>
      </c>
      <c r="F125" s="68">
        <v>21.214713430282298</v>
      </c>
      <c r="G125" s="71">
        <v>0.67305124767737901</v>
      </c>
      <c r="H125" s="68">
        <v>28.143712574850301</v>
      </c>
      <c r="I125" s="71">
        <v>0.64153266279690302</v>
      </c>
      <c r="J125" s="68">
        <v>23.952095808383199</v>
      </c>
      <c r="K125" s="71">
        <v>0.86087802026508697</v>
      </c>
      <c r="L125" s="68">
        <v>72.198460222412294</v>
      </c>
      <c r="M125" s="71">
        <v>0.62497819640676799</v>
      </c>
      <c r="N125" s="68">
        <v>44.225834046193299</v>
      </c>
      <c r="O125" s="71">
        <v>0.24096539939588801</v>
      </c>
      <c r="P125" s="68">
        <v>17.6419213973799</v>
      </c>
      <c r="Q125" s="71"/>
      <c r="R125" s="68"/>
    </row>
    <row r="126" spans="1:18" x14ac:dyDescent="0.2">
      <c r="A126" s="72" t="s">
        <v>586</v>
      </c>
      <c r="B126" s="66" t="s">
        <v>587</v>
      </c>
      <c r="C126" s="67">
        <v>40</v>
      </c>
      <c r="D126" s="67" t="s">
        <v>342</v>
      </c>
      <c r="E126" s="71">
        <v>0.63916676814519302</v>
      </c>
      <c r="F126" s="68">
        <v>37.211291702309701</v>
      </c>
      <c r="G126" s="71">
        <v>0.68710130293633898</v>
      </c>
      <c r="H126" s="68">
        <v>35.928143712574901</v>
      </c>
      <c r="I126" s="71">
        <v>0.69113684453060198</v>
      </c>
      <c r="J126" s="68">
        <v>43.370402053036798</v>
      </c>
      <c r="K126" s="71">
        <v>0.90536592692968099</v>
      </c>
      <c r="L126" s="68">
        <v>87.938408896492703</v>
      </c>
      <c r="M126" s="71">
        <v>0.39822082679225501</v>
      </c>
      <c r="N126" s="68">
        <v>3.7639007698887901</v>
      </c>
      <c r="O126" s="71">
        <v>0.51400893953709004</v>
      </c>
      <c r="P126" s="68">
        <v>71.615720524017505</v>
      </c>
      <c r="Q126" s="71"/>
      <c r="R126" s="68"/>
    </row>
    <row r="127" spans="1:18" x14ac:dyDescent="0.2">
      <c r="A127" s="72" t="s">
        <v>588</v>
      </c>
      <c r="B127" s="66" t="s">
        <v>589</v>
      </c>
      <c r="C127" s="67">
        <v>40</v>
      </c>
      <c r="D127" s="67" t="s">
        <v>342</v>
      </c>
      <c r="E127" s="71">
        <v>0.69040580484612402</v>
      </c>
      <c r="F127" s="68">
        <v>65.953806672369495</v>
      </c>
      <c r="G127" s="71">
        <v>0.78873049995861</v>
      </c>
      <c r="H127" s="68">
        <v>76.988879384089003</v>
      </c>
      <c r="I127" s="71">
        <v>0.79614601169710097</v>
      </c>
      <c r="J127" s="68">
        <v>77.074422583404598</v>
      </c>
      <c r="K127" s="71">
        <v>0.90730249924230499</v>
      </c>
      <c r="L127" s="68">
        <v>88.537211291702306</v>
      </c>
      <c r="M127" s="71">
        <v>0.74707831850688999</v>
      </c>
      <c r="N127" s="68">
        <v>82.378100940975202</v>
      </c>
      <c r="O127" s="71">
        <v>0.21277169482571501</v>
      </c>
      <c r="P127" s="68">
        <v>14.061135371179001</v>
      </c>
      <c r="Q127" s="71"/>
      <c r="R127" s="68"/>
    </row>
    <row r="128" spans="1:18" x14ac:dyDescent="0.2">
      <c r="A128" s="72" t="s">
        <v>590</v>
      </c>
      <c r="B128" s="66" t="s">
        <v>591</v>
      </c>
      <c r="C128" s="67">
        <v>40</v>
      </c>
      <c r="D128" s="67" t="s">
        <v>342</v>
      </c>
      <c r="E128" s="71">
        <v>0.71834096674623305</v>
      </c>
      <c r="F128" s="68">
        <v>79.384088964927301</v>
      </c>
      <c r="G128" s="71">
        <v>0.77091140637655697</v>
      </c>
      <c r="H128" s="68">
        <v>72.882805816937605</v>
      </c>
      <c r="I128" s="71">
        <v>0.79177601529023101</v>
      </c>
      <c r="J128" s="68">
        <v>75.705731394354103</v>
      </c>
      <c r="K128" s="71">
        <v>0.90245006208175205</v>
      </c>
      <c r="L128" s="68">
        <v>87.510692899914503</v>
      </c>
      <c r="M128" s="71">
        <v>0.66858538287109703</v>
      </c>
      <c r="N128" s="68">
        <v>58.597091531223299</v>
      </c>
      <c r="O128" s="71">
        <v>0.457981967111529</v>
      </c>
      <c r="P128" s="68">
        <v>61.921397379912698</v>
      </c>
      <c r="Q128" s="71"/>
      <c r="R128" s="68"/>
    </row>
    <row r="129" spans="1:18" x14ac:dyDescent="0.2">
      <c r="A129" s="72" t="s">
        <v>592</v>
      </c>
      <c r="B129" s="66" t="s">
        <v>593</v>
      </c>
      <c r="C129" s="67">
        <v>40</v>
      </c>
      <c r="D129" s="67" t="s">
        <v>342</v>
      </c>
      <c r="E129" s="71">
        <v>0.70920144738908597</v>
      </c>
      <c r="F129" s="68">
        <v>75.620188195038494</v>
      </c>
      <c r="G129" s="71">
        <v>0.76732495635517795</v>
      </c>
      <c r="H129" s="68">
        <v>72.027373823781005</v>
      </c>
      <c r="I129" s="71">
        <v>0.74209351034758797</v>
      </c>
      <c r="J129" s="68">
        <v>60.222412318220698</v>
      </c>
      <c r="K129" s="71">
        <v>0.88428106686192898</v>
      </c>
      <c r="L129" s="68">
        <v>81.094952951240401</v>
      </c>
      <c r="M129" s="71">
        <v>0.73835688121402399</v>
      </c>
      <c r="N129" s="68">
        <v>80.325064157399495</v>
      </c>
      <c r="O129" s="71">
        <v>0.41395082216670898</v>
      </c>
      <c r="P129" s="68">
        <v>52.314410480349402</v>
      </c>
      <c r="Q129" s="71"/>
      <c r="R129" s="68"/>
    </row>
    <row r="130" spans="1:18" x14ac:dyDescent="0.2">
      <c r="A130" s="72" t="s">
        <v>594</v>
      </c>
      <c r="B130" s="66" t="s">
        <v>595</v>
      </c>
      <c r="C130" s="67">
        <v>40</v>
      </c>
      <c r="D130" s="67" t="s">
        <v>342</v>
      </c>
      <c r="E130" s="71">
        <v>0.65505821229005001</v>
      </c>
      <c r="F130" s="68">
        <v>46.193327630453403</v>
      </c>
      <c r="G130" s="71">
        <v>0.75306877177016296</v>
      </c>
      <c r="H130" s="68">
        <v>67.322497861420004</v>
      </c>
      <c r="I130" s="71">
        <v>0.75273422623878306</v>
      </c>
      <c r="J130" s="68">
        <v>63.473053892215603</v>
      </c>
      <c r="K130" s="71">
        <v>0.88482055900179402</v>
      </c>
      <c r="L130" s="68">
        <v>81.180496150555996</v>
      </c>
      <c r="M130" s="71">
        <v>0.65986394557823103</v>
      </c>
      <c r="N130" s="68">
        <v>55.774165953806701</v>
      </c>
      <c r="O130" s="71">
        <v>0.22480355886127901</v>
      </c>
      <c r="P130" s="68">
        <v>15.7205240174673</v>
      </c>
      <c r="Q130" s="71"/>
      <c r="R130" s="68"/>
    </row>
    <row r="131" spans="1:18" x14ac:dyDescent="0.2">
      <c r="A131" s="72" t="s">
        <v>596</v>
      </c>
      <c r="B131" s="66" t="s">
        <v>597</v>
      </c>
      <c r="C131" s="67">
        <v>40</v>
      </c>
      <c r="D131" s="67" t="s">
        <v>342</v>
      </c>
      <c r="E131" s="71">
        <v>0.73965820965680196</v>
      </c>
      <c r="F131" s="68">
        <v>86.655260906757903</v>
      </c>
      <c r="G131" s="71">
        <v>0.80876441770227603</v>
      </c>
      <c r="H131" s="68">
        <v>81.864841745081307</v>
      </c>
      <c r="I131" s="71">
        <v>0.70029779659323399</v>
      </c>
      <c r="J131" s="68">
        <v>45.851154833190797</v>
      </c>
      <c r="K131" s="71">
        <v>0.89572046767506097</v>
      </c>
      <c r="L131" s="68">
        <v>85.029940119760496</v>
      </c>
      <c r="M131" s="71">
        <v>0.755799755799756</v>
      </c>
      <c r="N131" s="68">
        <v>84.3455945252352</v>
      </c>
      <c r="O131" s="71">
        <v>0.53770861051368202</v>
      </c>
      <c r="P131" s="68">
        <v>76.768558951965105</v>
      </c>
      <c r="Q131" s="71"/>
      <c r="R131" s="68"/>
    </row>
    <row r="132" spans="1:18" x14ac:dyDescent="0.2">
      <c r="A132" s="72" t="s">
        <v>598</v>
      </c>
      <c r="B132" s="66" t="s">
        <v>599</v>
      </c>
      <c r="C132" s="67">
        <v>40</v>
      </c>
      <c r="D132" s="67" t="s">
        <v>342</v>
      </c>
      <c r="E132" s="71">
        <v>0.65629958476832095</v>
      </c>
      <c r="F132" s="68">
        <v>47.048759623609897</v>
      </c>
      <c r="G132" s="71">
        <v>0.73006725979594</v>
      </c>
      <c r="H132" s="68">
        <v>58.169375534644999</v>
      </c>
      <c r="I132" s="71">
        <v>0.67083075547076598</v>
      </c>
      <c r="J132" s="68">
        <v>35.8426005132592</v>
      </c>
      <c r="K132" s="71">
        <v>0.885497747013542</v>
      </c>
      <c r="L132" s="68">
        <v>81.351582549187299</v>
      </c>
      <c r="M132" s="71">
        <v>0.66422466422466397</v>
      </c>
      <c r="N132" s="68">
        <v>57.3994867408041</v>
      </c>
      <c r="O132" s="71">
        <v>0.33087749733669303</v>
      </c>
      <c r="P132" s="68">
        <v>35.807860262008703</v>
      </c>
      <c r="Q132" s="71"/>
      <c r="R132" s="68"/>
    </row>
    <row r="133" spans="1:18" x14ac:dyDescent="0.2">
      <c r="A133" s="72" t="s">
        <v>600</v>
      </c>
      <c r="B133" s="66" t="s">
        <v>601</v>
      </c>
      <c r="C133" s="67">
        <v>40</v>
      </c>
      <c r="D133" s="67" t="s">
        <v>342</v>
      </c>
      <c r="E133" s="71">
        <v>0.65651016990041799</v>
      </c>
      <c r="F133" s="68">
        <v>47.390932420872502</v>
      </c>
      <c r="G133" s="71">
        <v>0.75492125137496802</v>
      </c>
      <c r="H133" s="68">
        <v>67.664670658682596</v>
      </c>
      <c r="I133" s="71">
        <v>0.68151897398511896</v>
      </c>
      <c r="J133" s="68">
        <v>40.461933276304499</v>
      </c>
      <c r="K133" s="71">
        <v>0.84637753240971403</v>
      </c>
      <c r="L133" s="68">
        <v>66.295979469632201</v>
      </c>
      <c r="M133" s="71">
        <v>0.633699633699634</v>
      </c>
      <c r="N133" s="68">
        <v>47.390932420872502</v>
      </c>
      <c r="O133" s="71">
        <v>0.36603345803265602</v>
      </c>
      <c r="P133" s="68">
        <v>42.008733624454102</v>
      </c>
      <c r="Q133" s="71"/>
      <c r="R133" s="68"/>
    </row>
    <row r="134" spans="1:18" x14ac:dyDescent="0.2">
      <c r="A134" s="72" t="s">
        <v>602</v>
      </c>
      <c r="B134" s="66" t="s">
        <v>603</v>
      </c>
      <c r="C134" s="67">
        <v>40</v>
      </c>
      <c r="D134" s="67" t="s">
        <v>342</v>
      </c>
      <c r="E134" s="71">
        <v>0.55412248979216105</v>
      </c>
      <c r="F134" s="68">
        <v>7.1856287425149699</v>
      </c>
      <c r="G134" s="71">
        <v>0.63406751951649098</v>
      </c>
      <c r="H134" s="68">
        <v>11.633875106929001</v>
      </c>
      <c r="I134" s="71">
        <v>0.492758104162069</v>
      </c>
      <c r="J134" s="68">
        <v>2.5662959794696301</v>
      </c>
      <c r="K134" s="71">
        <v>0.69229672752679805</v>
      </c>
      <c r="L134" s="68">
        <v>14.0290846877673</v>
      </c>
      <c r="M134" s="71">
        <v>0.58573172858887201</v>
      </c>
      <c r="N134" s="68">
        <v>30.538922155688599</v>
      </c>
      <c r="O134" s="71">
        <v>0.365758369166576</v>
      </c>
      <c r="P134" s="68">
        <v>41.834061135371201</v>
      </c>
      <c r="Q134" s="71"/>
      <c r="R134" s="68"/>
    </row>
    <row r="135" spans="1:18" x14ac:dyDescent="0.2">
      <c r="A135" s="72" t="s">
        <v>604</v>
      </c>
      <c r="B135" s="66" t="s">
        <v>605</v>
      </c>
      <c r="C135" s="67">
        <v>40</v>
      </c>
      <c r="D135" s="67" t="s">
        <v>342</v>
      </c>
      <c r="E135" s="71">
        <v>0.544435946297255</v>
      </c>
      <c r="F135" s="68">
        <v>5.9880239520958103</v>
      </c>
      <c r="G135" s="71">
        <v>0.653366806079267</v>
      </c>
      <c r="H135" s="68">
        <v>18.733960650128299</v>
      </c>
      <c r="I135" s="71">
        <v>0.59126915319652296</v>
      </c>
      <c r="J135" s="68">
        <v>10.4362703165098</v>
      </c>
      <c r="K135" s="71">
        <v>0.82007078265111</v>
      </c>
      <c r="L135" s="68">
        <v>53.806672369546597</v>
      </c>
      <c r="M135" s="71">
        <v>0.60317460317460303</v>
      </c>
      <c r="N135" s="68">
        <v>36.355859709153101</v>
      </c>
      <c r="O135" s="71">
        <v>5.4298386384773099E-2</v>
      </c>
      <c r="P135" s="68">
        <v>1.5720524017467301</v>
      </c>
      <c r="Q135" s="71"/>
      <c r="R135" s="68"/>
    </row>
    <row r="136" spans="1:18" x14ac:dyDescent="0.2">
      <c r="A136" s="72" t="s">
        <v>606</v>
      </c>
      <c r="B136" s="66" t="s">
        <v>607</v>
      </c>
      <c r="C136" s="67">
        <v>40</v>
      </c>
      <c r="D136" s="67" t="s">
        <v>342</v>
      </c>
      <c r="E136" s="71">
        <v>0.65484561281584597</v>
      </c>
      <c r="F136" s="68">
        <v>46.107784431137702</v>
      </c>
      <c r="G136" s="71">
        <v>0.68869462676561599</v>
      </c>
      <c r="H136" s="68">
        <v>37.5534644995723</v>
      </c>
      <c r="I136" s="71">
        <v>0.55484154166328303</v>
      </c>
      <c r="J136" s="68">
        <v>6.5868263473053901</v>
      </c>
      <c r="K136" s="71">
        <v>0.82224216635279401</v>
      </c>
      <c r="L136" s="68">
        <v>54.747647562018798</v>
      </c>
      <c r="M136" s="71">
        <v>0.65114250828536602</v>
      </c>
      <c r="N136" s="68">
        <v>52.865697177074402</v>
      </c>
      <c r="O136" s="71">
        <v>0.55730722101217001</v>
      </c>
      <c r="P136" s="68">
        <v>79.737991266375502</v>
      </c>
      <c r="Q136" s="71"/>
      <c r="R136" s="68"/>
    </row>
    <row r="137" spans="1:18" x14ac:dyDescent="0.2">
      <c r="A137" s="72" t="s">
        <v>608</v>
      </c>
      <c r="B137" s="66" t="s">
        <v>609</v>
      </c>
      <c r="C137" s="67">
        <v>40</v>
      </c>
      <c r="D137" s="67" t="s">
        <v>342</v>
      </c>
      <c r="E137" s="71">
        <v>0.59048292753110598</v>
      </c>
      <c r="F137" s="68">
        <v>14.9700598802395</v>
      </c>
      <c r="G137" s="71">
        <v>0.66319764330807196</v>
      </c>
      <c r="H137" s="68">
        <v>23.267750213858001</v>
      </c>
      <c r="I137" s="71">
        <v>0.65133417293179097</v>
      </c>
      <c r="J137" s="68">
        <v>28.314798973481601</v>
      </c>
      <c r="K137" s="71">
        <v>0.82265853355767105</v>
      </c>
      <c r="L137" s="68">
        <v>55.517536355859697</v>
      </c>
      <c r="M137" s="71">
        <v>0.69911041339612801</v>
      </c>
      <c r="N137" s="68">
        <v>69.632164242942693</v>
      </c>
      <c r="O137" s="71">
        <v>0.116113874461865</v>
      </c>
      <c r="P137" s="68">
        <v>4.7161572052401803</v>
      </c>
      <c r="Q137" s="71"/>
      <c r="R137" s="68"/>
    </row>
    <row r="138" spans="1:18" x14ac:dyDescent="0.2">
      <c r="A138" s="72" t="s">
        <v>610</v>
      </c>
      <c r="B138" s="66" t="s">
        <v>611</v>
      </c>
      <c r="C138" s="67">
        <v>40</v>
      </c>
      <c r="D138" s="67" t="s">
        <v>342</v>
      </c>
      <c r="E138" s="71">
        <v>0.71890308131604597</v>
      </c>
      <c r="F138" s="68">
        <v>79.726261762189907</v>
      </c>
      <c r="G138" s="71">
        <v>0.751807699591995</v>
      </c>
      <c r="H138" s="68">
        <v>66.809238665526095</v>
      </c>
      <c r="I138" s="71">
        <v>0.656513563662808</v>
      </c>
      <c r="J138" s="68">
        <v>30.196749358426</v>
      </c>
      <c r="K138" s="71">
        <v>0.88596127193438901</v>
      </c>
      <c r="L138" s="68">
        <v>81.608212147134296</v>
      </c>
      <c r="M138" s="71">
        <v>0.68166753881039599</v>
      </c>
      <c r="N138" s="68">
        <v>63.3019674935843</v>
      </c>
      <c r="O138" s="71">
        <v>0.61856533258064395</v>
      </c>
      <c r="P138" s="68">
        <v>85.589519650655006</v>
      </c>
      <c r="Q138" s="71"/>
      <c r="R138" s="68"/>
    </row>
    <row r="139" spans="1:18" x14ac:dyDescent="0.2">
      <c r="A139" s="72" t="s">
        <v>612</v>
      </c>
      <c r="B139" s="66" t="s">
        <v>613</v>
      </c>
      <c r="C139" s="67">
        <v>40</v>
      </c>
      <c r="D139" s="67" t="s">
        <v>342</v>
      </c>
      <c r="E139" s="71">
        <v>0.73578944288882198</v>
      </c>
      <c r="F139" s="68">
        <v>85.714285714285694</v>
      </c>
      <c r="G139" s="71">
        <v>0.80265920692010595</v>
      </c>
      <c r="H139" s="68">
        <v>80.838323353293404</v>
      </c>
      <c r="I139" s="71">
        <v>0.67174826060478299</v>
      </c>
      <c r="J139" s="68">
        <v>36.099230111206197</v>
      </c>
      <c r="K139" s="71">
        <v>0.85190714081073504</v>
      </c>
      <c r="L139" s="68">
        <v>69.118905047048798</v>
      </c>
      <c r="M139" s="71">
        <v>0.71655328798185902</v>
      </c>
      <c r="N139" s="68">
        <v>74.422583404619303</v>
      </c>
      <c r="O139" s="71">
        <v>0.63607931812662899</v>
      </c>
      <c r="P139" s="68">
        <v>87.772925764192095</v>
      </c>
      <c r="Q139" s="71"/>
      <c r="R139" s="68"/>
    </row>
    <row r="140" spans="1:18" x14ac:dyDescent="0.2">
      <c r="A140" s="72" t="s">
        <v>614</v>
      </c>
      <c r="B140" s="66" t="s">
        <v>615</v>
      </c>
      <c r="C140" s="67">
        <v>40</v>
      </c>
      <c r="D140" s="67" t="s">
        <v>342</v>
      </c>
      <c r="E140" s="71">
        <v>0.75185958790126095</v>
      </c>
      <c r="F140" s="68">
        <v>88.879384088964898</v>
      </c>
      <c r="G140" s="71">
        <v>0.83079301740558198</v>
      </c>
      <c r="H140" s="68">
        <v>86.4841745081266</v>
      </c>
      <c r="I140" s="71">
        <v>0.71219806381206396</v>
      </c>
      <c r="J140" s="68">
        <v>49.957228400342203</v>
      </c>
      <c r="K140" s="71">
        <v>0.88690338641459898</v>
      </c>
      <c r="L140" s="68">
        <v>81.950384944396902</v>
      </c>
      <c r="M140" s="71">
        <v>0.73399616256759104</v>
      </c>
      <c r="N140" s="68">
        <v>78.956372968349001</v>
      </c>
      <c r="O140" s="71">
        <v>0.59540730930646801</v>
      </c>
      <c r="P140" s="68">
        <v>84.017467248908304</v>
      </c>
      <c r="Q140" s="71"/>
      <c r="R140" s="68"/>
    </row>
    <row r="141" spans="1:18" x14ac:dyDescent="0.2">
      <c r="A141" s="72" t="s">
        <v>616</v>
      </c>
      <c r="B141" s="66" t="s">
        <v>617</v>
      </c>
      <c r="C141" s="67">
        <v>72</v>
      </c>
      <c r="D141" s="67" t="s">
        <v>342</v>
      </c>
      <c r="E141" s="71">
        <v>0.62287756684209905</v>
      </c>
      <c r="F141" s="68">
        <v>50.438300741739702</v>
      </c>
      <c r="G141" s="71">
        <v>0.77519637729298996</v>
      </c>
      <c r="H141" s="68">
        <v>76.601483479433597</v>
      </c>
      <c r="I141" s="71">
        <v>0.79834294438303399</v>
      </c>
      <c r="J141" s="68">
        <v>94.335805799056004</v>
      </c>
      <c r="K141" s="71">
        <v>0.93754272741050204</v>
      </c>
      <c r="L141" s="68">
        <v>97.842211732973695</v>
      </c>
      <c r="M141" s="71">
        <v>0.60330578512396704</v>
      </c>
      <c r="N141" s="68">
        <v>47.606203641267697</v>
      </c>
      <c r="O141" s="71"/>
      <c r="P141" s="68"/>
      <c r="Q141" s="71">
        <v>0</v>
      </c>
      <c r="R141" s="68">
        <v>34.092980856882399</v>
      </c>
    </row>
    <row r="142" spans="1:18" x14ac:dyDescent="0.2">
      <c r="A142" s="72" t="s">
        <v>618</v>
      </c>
      <c r="B142" s="66" t="s">
        <v>619</v>
      </c>
      <c r="C142" s="67">
        <v>40</v>
      </c>
      <c r="D142" s="67" t="s">
        <v>342</v>
      </c>
      <c r="E142" s="71">
        <v>0.57046386629147805</v>
      </c>
      <c r="F142" s="68">
        <v>9.3242087254063293</v>
      </c>
      <c r="G142" s="71">
        <v>0.68295965657433499</v>
      </c>
      <c r="H142" s="68">
        <v>33.361847733105201</v>
      </c>
      <c r="I142" s="71">
        <v>0.55558347611070302</v>
      </c>
      <c r="J142" s="68">
        <v>6.6723695466210398</v>
      </c>
      <c r="K142" s="71">
        <v>0.72436626756219202</v>
      </c>
      <c r="L142" s="68">
        <v>19.931565440547502</v>
      </c>
      <c r="M142" s="71">
        <v>0.62497819640676799</v>
      </c>
      <c r="N142" s="68">
        <v>44.225834046193299</v>
      </c>
      <c r="O142" s="71">
        <v>0.26443173480339299</v>
      </c>
      <c r="P142" s="68">
        <v>22.008733624454099</v>
      </c>
      <c r="Q142" s="71"/>
      <c r="R142" s="68"/>
    </row>
    <row r="143" spans="1:18" x14ac:dyDescent="0.2">
      <c r="A143" s="72" t="s">
        <v>620</v>
      </c>
      <c r="B143" s="66" t="s">
        <v>621</v>
      </c>
      <c r="C143" s="67">
        <v>40</v>
      </c>
      <c r="D143" s="67" t="s">
        <v>342</v>
      </c>
      <c r="E143" s="71">
        <v>0.61879312349009397</v>
      </c>
      <c r="F143" s="68">
        <v>26.946107784431099</v>
      </c>
      <c r="G143" s="71">
        <v>0.74981793616217896</v>
      </c>
      <c r="H143" s="68">
        <v>66.210436270316507</v>
      </c>
      <c r="I143" s="71">
        <v>0.56246680792789205</v>
      </c>
      <c r="J143" s="68">
        <v>7.3567151411462799</v>
      </c>
      <c r="K143" s="71">
        <v>0.74803424045806099</v>
      </c>
      <c r="L143" s="68">
        <v>26.946107784431099</v>
      </c>
      <c r="M143" s="71">
        <v>0.690388976103262</v>
      </c>
      <c r="N143" s="68">
        <v>66.809238665526095</v>
      </c>
      <c r="O143" s="71">
        <v>0.34325765679907499</v>
      </c>
      <c r="P143" s="68">
        <v>38.165938864628799</v>
      </c>
      <c r="Q143" s="71"/>
      <c r="R143" s="68"/>
    </row>
    <row r="144" spans="1:18" x14ac:dyDescent="0.2">
      <c r="A144" s="72" t="s">
        <v>622</v>
      </c>
      <c r="B144" s="66" t="s">
        <v>623</v>
      </c>
      <c r="C144" s="67">
        <v>40</v>
      </c>
      <c r="D144" s="67" t="s">
        <v>342</v>
      </c>
      <c r="E144" s="71">
        <v>0.57728793918028198</v>
      </c>
      <c r="F144" s="68">
        <v>10.7784431137725</v>
      </c>
      <c r="G144" s="71">
        <v>0.71870235059866405</v>
      </c>
      <c r="H144" s="68">
        <v>52.865697177074402</v>
      </c>
      <c r="I144" s="71">
        <v>0.51949033829492897</v>
      </c>
      <c r="J144" s="68">
        <v>3.9349871685201001</v>
      </c>
      <c r="K144" s="71">
        <v>0.60795520069773201</v>
      </c>
      <c r="L144" s="68">
        <v>4.4482463644140298</v>
      </c>
      <c r="M144" s="71">
        <v>0.57701029129600601</v>
      </c>
      <c r="N144" s="68">
        <v>28.143712574850301</v>
      </c>
      <c r="O144" s="71">
        <v>0.46328151501407999</v>
      </c>
      <c r="P144" s="68">
        <v>63.318777292576399</v>
      </c>
      <c r="Q144" s="71"/>
      <c r="R144" s="68"/>
    </row>
    <row r="145" spans="1:18" x14ac:dyDescent="0.2">
      <c r="A145" s="72" t="s">
        <v>624</v>
      </c>
      <c r="B145" s="66" t="s">
        <v>625</v>
      </c>
      <c r="C145" s="67">
        <v>40</v>
      </c>
      <c r="D145" s="67" t="s">
        <v>342</v>
      </c>
      <c r="E145" s="71">
        <v>0.61765451228560497</v>
      </c>
      <c r="F145" s="68">
        <v>26.1762189905903</v>
      </c>
      <c r="G145" s="71">
        <v>0.75197730054838097</v>
      </c>
      <c r="H145" s="68">
        <v>66.894781864841704</v>
      </c>
      <c r="I145" s="71">
        <v>0.54553207755377697</v>
      </c>
      <c r="J145" s="68">
        <v>5.1325919589392601</v>
      </c>
      <c r="K145" s="71">
        <v>0.77597345381190697</v>
      </c>
      <c r="L145" s="68">
        <v>36.184773310521798</v>
      </c>
      <c r="M145" s="71">
        <v>0.70783185068899401</v>
      </c>
      <c r="N145" s="68">
        <v>72.198460222412294</v>
      </c>
      <c r="O145" s="71">
        <v>0.306957878824965</v>
      </c>
      <c r="P145" s="68">
        <v>29.956331877729301</v>
      </c>
      <c r="Q145" s="71"/>
      <c r="R145" s="68"/>
    </row>
    <row r="146" spans="1:18" x14ac:dyDescent="0.2">
      <c r="A146" s="72" t="s">
        <v>626</v>
      </c>
      <c r="B146" s="66" t="s">
        <v>627</v>
      </c>
      <c r="C146" s="67">
        <v>40</v>
      </c>
      <c r="D146" s="67" t="s">
        <v>342</v>
      </c>
      <c r="E146" s="71">
        <v>0.50903551408852299</v>
      </c>
      <c r="F146" s="68">
        <v>3.6783575705731399</v>
      </c>
      <c r="G146" s="71">
        <v>0.601735792516223</v>
      </c>
      <c r="H146" s="68">
        <v>5.4747647562018802</v>
      </c>
      <c r="I146" s="71">
        <v>0.63109845471028203</v>
      </c>
      <c r="J146" s="68">
        <v>21.043627031650999</v>
      </c>
      <c r="K146" s="71">
        <v>0.70695324231893097</v>
      </c>
      <c r="L146" s="68">
        <v>15.996578272027399</v>
      </c>
      <c r="M146" s="71">
        <v>0.58573172858887201</v>
      </c>
      <c r="N146" s="68">
        <v>30.538922155688599</v>
      </c>
      <c r="O146" s="71">
        <v>1.9658352308306801E-2</v>
      </c>
      <c r="P146" s="68">
        <v>0.87336244541484698</v>
      </c>
      <c r="Q146" s="71"/>
      <c r="R146" s="68"/>
    </row>
    <row r="147" spans="1:18" x14ac:dyDescent="0.2">
      <c r="A147" s="72" t="s">
        <v>628</v>
      </c>
      <c r="B147" s="66" t="s">
        <v>629</v>
      </c>
      <c r="C147" s="67">
        <v>40</v>
      </c>
      <c r="D147" s="67" t="s">
        <v>342</v>
      </c>
      <c r="E147" s="71">
        <v>0.51673344687134903</v>
      </c>
      <c r="F147" s="68">
        <v>4.3627031650983703</v>
      </c>
      <c r="G147" s="71">
        <v>0.626078251784426</v>
      </c>
      <c r="H147" s="68">
        <v>9.1531223267750192</v>
      </c>
      <c r="I147" s="71">
        <v>0.46458570715346098</v>
      </c>
      <c r="J147" s="68">
        <v>1.7108639863130899</v>
      </c>
      <c r="K147" s="71">
        <v>0.71662298486311904</v>
      </c>
      <c r="L147" s="68">
        <v>18.220701454234401</v>
      </c>
      <c r="M147" s="71">
        <v>0.54648526077097503</v>
      </c>
      <c r="N147" s="68">
        <v>18.905047048759599</v>
      </c>
      <c r="O147" s="71">
        <v>0.22989502978476301</v>
      </c>
      <c r="P147" s="68">
        <v>16.331877729257599</v>
      </c>
      <c r="Q147" s="71"/>
      <c r="R147" s="68"/>
    </row>
    <row r="148" spans="1:18" x14ac:dyDescent="0.2">
      <c r="A148" s="72" t="s">
        <v>630</v>
      </c>
      <c r="B148" s="66" t="s">
        <v>631</v>
      </c>
      <c r="C148" s="67">
        <v>40</v>
      </c>
      <c r="D148" s="67" t="s">
        <v>342</v>
      </c>
      <c r="E148" s="71">
        <v>0.59521573740621103</v>
      </c>
      <c r="F148" s="68">
        <v>16.338751069290002</v>
      </c>
      <c r="G148" s="71">
        <v>0.66945960306256302</v>
      </c>
      <c r="H148" s="68">
        <v>26.7750213857998</v>
      </c>
      <c r="I148" s="71">
        <v>0.48841346510359401</v>
      </c>
      <c r="J148" s="68">
        <v>2.3096663815226699</v>
      </c>
      <c r="K148" s="71">
        <v>0.70483170057529099</v>
      </c>
      <c r="L148" s="68">
        <v>15.7399486740804</v>
      </c>
      <c r="M148" s="71">
        <v>0.67730682016396304</v>
      </c>
      <c r="N148" s="68">
        <v>61.933276304533798</v>
      </c>
      <c r="O148" s="71">
        <v>0.43606709812564398</v>
      </c>
      <c r="P148" s="68">
        <v>57.205240174672497</v>
      </c>
      <c r="Q148" s="71"/>
      <c r="R148" s="68"/>
    </row>
    <row r="149" spans="1:18" x14ac:dyDescent="0.2">
      <c r="A149" s="72" t="s">
        <v>632</v>
      </c>
      <c r="B149" s="66" t="s">
        <v>633</v>
      </c>
      <c r="C149" s="67">
        <v>40</v>
      </c>
      <c r="D149" s="67" t="s">
        <v>342</v>
      </c>
      <c r="E149" s="71">
        <v>0.69321229817263297</v>
      </c>
      <c r="F149" s="68">
        <v>67.493584260051307</v>
      </c>
      <c r="G149" s="71">
        <v>0.72864589050461404</v>
      </c>
      <c r="H149" s="68">
        <v>57.8272027373824</v>
      </c>
      <c r="I149" s="71">
        <v>0.57391564305968901</v>
      </c>
      <c r="J149" s="68">
        <v>8.3832335329341294</v>
      </c>
      <c r="K149" s="71">
        <v>0.72717581389318697</v>
      </c>
      <c r="L149" s="68">
        <v>20.786997433703998</v>
      </c>
      <c r="M149" s="71">
        <v>0.690388976103262</v>
      </c>
      <c r="N149" s="68">
        <v>66.809238665526095</v>
      </c>
      <c r="O149" s="71">
        <v>0.74593516730241205</v>
      </c>
      <c r="P149" s="68">
        <v>95.196506550218302</v>
      </c>
      <c r="Q149" s="71"/>
      <c r="R149" s="68"/>
    </row>
    <row r="150" spans="1:18" x14ac:dyDescent="0.2">
      <c r="A150" s="72" t="s">
        <v>634</v>
      </c>
      <c r="B150" s="66" t="s">
        <v>635</v>
      </c>
      <c r="C150" s="67">
        <v>72</v>
      </c>
      <c r="D150" s="67" t="s">
        <v>342</v>
      </c>
      <c r="E150" s="71">
        <v>0.70828657238104598</v>
      </c>
      <c r="F150" s="68">
        <v>79.096426163182699</v>
      </c>
      <c r="G150" s="71">
        <v>0.745680402168168</v>
      </c>
      <c r="H150" s="68">
        <v>66.958867161159802</v>
      </c>
      <c r="I150" s="71">
        <v>0.70449889819186795</v>
      </c>
      <c r="J150" s="68">
        <v>68.105192178017504</v>
      </c>
      <c r="K150" s="71">
        <v>0.86459252019692701</v>
      </c>
      <c r="L150" s="68">
        <v>80.714767363452495</v>
      </c>
      <c r="M150" s="71">
        <v>0.68595041322313999</v>
      </c>
      <c r="N150" s="68">
        <v>67.498314227916396</v>
      </c>
      <c r="O150" s="71">
        <v>0.83614720050617497</v>
      </c>
      <c r="P150" s="68">
        <v>95.302927161334196</v>
      </c>
      <c r="Q150" s="71">
        <v>0.41284999999999999</v>
      </c>
      <c r="R150" s="68">
        <v>53.600729261622597</v>
      </c>
    </row>
    <row r="151" spans="1:18" x14ac:dyDescent="0.2">
      <c r="A151" s="72" t="s">
        <v>636</v>
      </c>
      <c r="B151" s="66" t="s">
        <v>637</v>
      </c>
      <c r="C151" s="67">
        <v>72</v>
      </c>
      <c r="D151" s="67" t="s">
        <v>342</v>
      </c>
      <c r="E151" s="71">
        <v>0.53324283456920196</v>
      </c>
      <c r="F151" s="68">
        <v>20.7012811867835</v>
      </c>
      <c r="G151" s="71">
        <v>0.73370904392909198</v>
      </c>
      <c r="H151" s="68">
        <v>61.699258260283202</v>
      </c>
      <c r="I151" s="71">
        <v>0.71325707771590396</v>
      </c>
      <c r="J151" s="68">
        <v>72.218476062036402</v>
      </c>
      <c r="K151" s="71">
        <v>0.93607960395438705</v>
      </c>
      <c r="L151" s="68">
        <v>97.774780849629096</v>
      </c>
      <c r="M151" s="71">
        <v>0.61983471074380203</v>
      </c>
      <c r="N151" s="68">
        <v>51.584625758597397</v>
      </c>
      <c r="O151" s="71">
        <v>0.196576571072025</v>
      </c>
      <c r="P151" s="68">
        <v>8.3049693669162696</v>
      </c>
      <c r="Q151" s="71">
        <v>0</v>
      </c>
      <c r="R151" s="68">
        <v>34.092980856882399</v>
      </c>
    </row>
    <row r="152" spans="1:18" x14ac:dyDescent="0.2">
      <c r="A152" s="72" t="s">
        <v>638</v>
      </c>
      <c r="B152" s="66" t="s">
        <v>639</v>
      </c>
      <c r="C152" s="67">
        <v>72</v>
      </c>
      <c r="D152" s="67" t="s">
        <v>342</v>
      </c>
      <c r="E152" s="71">
        <v>0.56674686912564398</v>
      </c>
      <c r="F152" s="68">
        <v>30.411328388401898</v>
      </c>
      <c r="G152" s="71">
        <v>0.741989616859699</v>
      </c>
      <c r="H152" s="68">
        <v>65.003371544167194</v>
      </c>
      <c r="I152" s="71">
        <v>0.70817907015478498</v>
      </c>
      <c r="J152" s="68">
        <v>69.858395144976399</v>
      </c>
      <c r="K152" s="71">
        <v>0.87847521996782496</v>
      </c>
      <c r="L152" s="68">
        <v>85.906945380984496</v>
      </c>
      <c r="M152" s="71">
        <v>0.67355371900826499</v>
      </c>
      <c r="N152" s="68">
        <v>64.5313553607552</v>
      </c>
      <c r="O152" s="71">
        <v>0.36648358876328802</v>
      </c>
      <c r="P152" s="68">
        <v>34.581347855684101</v>
      </c>
      <c r="Q152" s="71">
        <v>3.1800000000000002E-2</v>
      </c>
      <c r="R152" s="68">
        <v>44.393801276207803</v>
      </c>
    </row>
    <row r="153" spans="1:18" x14ac:dyDescent="0.2">
      <c r="A153" s="72" t="s">
        <v>640</v>
      </c>
      <c r="B153" s="66" t="s">
        <v>641</v>
      </c>
      <c r="C153" s="67">
        <v>40</v>
      </c>
      <c r="D153" s="67" t="s">
        <v>342</v>
      </c>
      <c r="E153" s="71">
        <v>0.57101145844050205</v>
      </c>
      <c r="F153" s="68">
        <v>9.4952951240376393</v>
      </c>
      <c r="G153" s="71">
        <v>0.61668206300500406</v>
      </c>
      <c r="H153" s="68">
        <v>7.4422583404619296</v>
      </c>
      <c r="I153" s="71">
        <v>0.61051492286158204</v>
      </c>
      <c r="J153" s="68">
        <v>14.5423438836612</v>
      </c>
      <c r="K153" s="71">
        <v>0.70961399156371396</v>
      </c>
      <c r="L153" s="68">
        <v>16.4242942686056</v>
      </c>
      <c r="M153" s="71">
        <v>0.50287807430664599</v>
      </c>
      <c r="N153" s="68">
        <v>11.633875106929001</v>
      </c>
      <c r="O153" s="71">
        <v>0.41536824046556498</v>
      </c>
      <c r="P153" s="68">
        <v>52.838427947598298</v>
      </c>
      <c r="Q153" s="71"/>
      <c r="R153" s="68"/>
    </row>
    <row r="154" spans="1:18" x14ac:dyDescent="0.2">
      <c r="A154" s="72" t="s">
        <v>642</v>
      </c>
      <c r="B154" s="66" t="s">
        <v>643</v>
      </c>
      <c r="C154" s="67">
        <v>40</v>
      </c>
      <c r="D154" s="67" t="s">
        <v>342</v>
      </c>
      <c r="E154" s="71">
        <v>0.51101936987635599</v>
      </c>
      <c r="F154" s="68">
        <v>4.1060735671514097</v>
      </c>
      <c r="G154" s="71">
        <v>0.62032052696462803</v>
      </c>
      <c r="H154" s="68">
        <v>8.0410607356715094</v>
      </c>
      <c r="I154" s="71">
        <v>0.45877612535735102</v>
      </c>
      <c r="J154" s="68">
        <v>1.62532078699743</v>
      </c>
      <c r="K154" s="71">
        <v>0.71936885352084701</v>
      </c>
      <c r="L154" s="68">
        <v>18.905047048759599</v>
      </c>
      <c r="M154" s="71">
        <v>0.57701029129600601</v>
      </c>
      <c r="N154" s="68">
        <v>28.143712574850301</v>
      </c>
      <c r="O154" s="71">
        <v>0.179621052242947</v>
      </c>
      <c r="P154" s="68">
        <v>9.6069868995633207</v>
      </c>
      <c r="Q154" s="71"/>
      <c r="R154" s="68"/>
    </row>
    <row r="155" spans="1:18" x14ac:dyDescent="0.2">
      <c r="A155" s="72" t="s">
        <v>644</v>
      </c>
      <c r="B155" s="66" t="s">
        <v>645</v>
      </c>
      <c r="C155" s="67">
        <v>40</v>
      </c>
      <c r="D155" s="67" t="s">
        <v>342</v>
      </c>
      <c r="E155" s="71">
        <v>0.62836543531082401</v>
      </c>
      <c r="F155" s="68">
        <v>30.7955517536356</v>
      </c>
      <c r="G155" s="71">
        <v>0.71179280757445196</v>
      </c>
      <c r="H155" s="68">
        <v>48.9307100085543</v>
      </c>
      <c r="I155" s="71">
        <v>0.65142383163516004</v>
      </c>
      <c r="J155" s="68">
        <v>28.4858853721129</v>
      </c>
      <c r="K155" s="71">
        <v>0.74832141069486402</v>
      </c>
      <c r="L155" s="68">
        <v>27.117194183062399</v>
      </c>
      <c r="M155" s="71">
        <v>0.63806035234606695</v>
      </c>
      <c r="N155" s="68">
        <v>48.588537211291701</v>
      </c>
      <c r="O155" s="71">
        <v>0.392228774303576</v>
      </c>
      <c r="P155" s="68">
        <v>47.598253275109201</v>
      </c>
      <c r="Q155" s="71"/>
      <c r="R155" s="68"/>
    </row>
    <row r="156" spans="1:18" x14ac:dyDescent="0.2">
      <c r="A156" s="72" t="s">
        <v>646</v>
      </c>
      <c r="B156" s="66" t="s">
        <v>647</v>
      </c>
      <c r="C156" s="67">
        <v>72</v>
      </c>
      <c r="D156" s="67" t="s">
        <v>342</v>
      </c>
      <c r="E156" s="71">
        <v>0.58039078685832401</v>
      </c>
      <c r="F156" s="68">
        <v>35.333782872555602</v>
      </c>
      <c r="G156" s="71">
        <v>0.767496154898201</v>
      </c>
      <c r="H156" s="68">
        <v>74.241402562373594</v>
      </c>
      <c r="I156" s="71">
        <v>0.79420237948609995</v>
      </c>
      <c r="J156" s="68">
        <v>94.066082265677693</v>
      </c>
      <c r="K156" s="71">
        <v>0.95991407354305502</v>
      </c>
      <c r="L156" s="68">
        <v>99.190829399865095</v>
      </c>
      <c r="M156" s="71">
        <v>0.65702479338843001</v>
      </c>
      <c r="N156" s="68">
        <v>60.350640593391802</v>
      </c>
      <c r="O156" s="71">
        <v>0.303707319834157</v>
      </c>
      <c r="P156" s="68">
        <v>20.830496936691599</v>
      </c>
      <c r="Q156" s="71">
        <v>0</v>
      </c>
      <c r="R156" s="68">
        <v>34.092980856882399</v>
      </c>
    </row>
    <row r="157" spans="1:18" x14ac:dyDescent="0.2">
      <c r="A157" s="72" t="s">
        <v>648</v>
      </c>
      <c r="B157" s="66" t="s">
        <v>649</v>
      </c>
      <c r="C157" s="67">
        <v>40</v>
      </c>
      <c r="D157" s="67" t="s">
        <v>342</v>
      </c>
      <c r="E157" s="71">
        <v>0.498652459894184</v>
      </c>
      <c r="F157" s="68">
        <v>2.8229255774166</v>
      </c>
      <c r="G157" s="71">
        <v>0.579952518588569</v>
      </c>
      <c r="H157" s="68">
        <v>3.4217279726261798</v>
      </c>
      <c r="I157" s="71">
        <v>0.43584827410152399</v>
      </c>
      <c r="J157" s="68">
        <v>1.36869118905047</v>
      </c>
      <c r="K157" s="71">
        <v>0.65588255169272303</v>
      </c>
      <c r="L157" s="68">
        <v>9.1531223267750192</v>
      </c>
      <c r="M157" s="71">
        <v>0.446188731903018</v>
      </c>
      <c r="N157" s="68">
        <v>6.8434559452523498</v>
      </c>
      <c r="O157" s="71">
        <v>0.37539022318508702</v>
      </c>
      <c r="P157" s="68">
        <v>44.104803493449801</v>
      </c>
      <c r="Q157" s="71"/>
      <c r="R157" s="68"/>
    </row>
    <row r="158" spans="1:18" x14ac:dyDescent="0.2">
      <c r="A158" s="72" t="s">
        <v>650</v>
      </c>
      <c r="B158" s="66" t="s">
        <v>651</v>
      </c>
      <c r="C158" s="67">
        <v>40</v>
      </c>
      <c r="D158" s="67" t="s">
        <v>342</v>
      </c>
      <c r="E158" s="71">
        <v>0.61599188591210996</v>
      </c>
      <c r="F158" s="68">
        <v>25.149700598802401</v>
      </c>
      <c r="G158" s="71">
        <v>0.65643298017589502</v>
      </c>
      <c r="H158" s="68">
        <v>20.0171086398631</v>
      </c>
      <c r="I158" s="71">
        <v>0.52547409507854304</v>
      </c>
      <c r="J158" s="68">
        <v>4.19161676646707</v>
      </c>
      <c r="K158" s="71">
        <v>0.69669627987274796</v>
      </c>
      <c r="L158" s="68">
        <v>14.798973481608201</v>
      </c>
      <c r="M158" s="71">
        <v>0.62497819640676799</v>
      </c>
      <c r="N158" s="68">
        <v>44.225834046193299</v>
      </c>
      <c r="O158" s="71">
        <v>0.57637787802659302</v>
      </c>
      <c r="P158" s="68">
        <v>81.834061135371201</v>
      </c>
      <c r="Q158" s="71"/>
      <c r="R158" s="68"/>
    </row>
    <row r="159" spans="1:18" x14ac:dyDescent="0.2">
      <c r="A159" s="72" t="s">
        <v>652</v>
      </c>
      <c r="B159" s="66" t="s">
        <v>653</v>
      </c>
      <c r="C159" s="67">
        <v>72</v>
      </c>
      <c r="D159" s="67" t="s">
        <v>342</v>
      </c>
      <c r="E159" s="71">
        <v>0.753014011095269</v>
      </c>
      <c r="F159" s="68">
        <v>91.031692515171898</v>
      </c>
      <c r="G159" s="71">
        <v>0.77313350071821396</v>
      </c>
      <c r="H159" s="68">
        <v>75.859743762643305</v>
      </c>
      <c r="I159" s="71">
        <v>0.63960291221900401</v>
      </c>
      <c r="J159" s="68">
        <v>36.075522589345901</v>
      </c>
      <c r="K159" s="71">
        <v>0.84576138633860698</v>
      </c>
      <c r="L159" s="68">
        <v>72.083614295347303</v>
      </c>
      <c r="M159" s="71">
        <v>0.76859504132231404</v>
      </c>
      <c r="N159" s="68">
        <v>81.658799730276499</v>
      </c>
      <c r="O159" s="71">
        <v>0.490991225973475</v>
      </c>
      <c r="P159" s="68">
        <v>62.831858407079601</v>
      </c>
      <c r="Q159" s="71">
        <v>1</v>
      </c>
      <c r="R159" s="68">
        <v>100</v>
      </c>
    </row>
    <row r="160" spans="1:18" x14ac:dyDescent="0.2">
      <c r="A160" s="72" t="s">
        <v>654</v>
      </c>
      <c r="B160" s="66" t="s">
        <v>655</v>
      </c>
      <c r="C160" s="67">
        <v>72</v>
      </c>
      <c r="D160" s="67" t="s">
        <v>342</v>
      </c>
      <c r="E160" s="71">
        <v>0.75216483416535496</v>
      </c>
      <c r="F160" s="68">
        <v>90.8293998651382</v>
      </c>
      <c r="G160" s="71">
        <v>0.75459924598637595</v>
      </c>
      <c r="H160" s="68">
        <v>70.060687795010097</v>
      </c>
      <c r="I160" s="71">
        <v>0.56370527911880997</v>
      </c>
      <c r="J160" s="68">
        <v>12.542144302090399</v>
      </c>
      <c r="K160" s="71">
        <v>0.82602891053027006</v>
      </c>
      <c r="L160" s="68">
        <v>62.980445043830102</v>
      </c>
      <c r="M160" s="71">
        <v>0.69008264462809898</v>
      </c>
      <c r="N160" s="68">
        <v>68.307484828051201</v>
      </c>
      <c r="O160" s="71">
        <v>0.80907292472857095</v>
      </c>
      <c r="P160" s="68">
        <v>94.554118447923798</v>
      </c>
      <c r="Q160" s="71">
        <v>0.86950000000000005</v>
      </c>
      <c r="R160" s="68">
        <v>68.003646308113005</v>
      </c>
    </row>
    <row r="161" spans="1:18" x14ac:dyDescent="0.2">
      <c r="A161" s="72" t="s">
        <v>656</v>
      </c>
      <c r="B161" s="66" t="s">
        <v>657</v>
      </c>
      <c r="C161" s="67">
        <v>72</v>
      </c>
      <c r="D161" s="67" t="s">
        <v>342</v>
      </c>
      <c r="E161" s="71">
        <v>0.73794666980291801</v>
      </c>
      <c r="F161" s="68">
        <v>87.525286581254207</v>
      </c>
      <c r="G161" s="71">
        <v>0.75931077729846197</v>
      </c>
      <c r="H161" s="68">
        <v>71.409305461901596</v>
      </c>
      <c r="I161" s="71">
        <v>0.61919723603643195</v>
      </c>
      <c r="J161" s="68">
        <v>26.837491571139601</v>
      </c>
      <c r="K161" s="71">
        <v>0.85912073868105898</v>
      </c>
      <c r="L161" s="68">
        <v>78.084962913014195</v>
      </c>
      <c r="M161" s="71">
        <v>0.75206611570247905</v>
      </c>
      <c r="N161" s="68">
        <v>79.433580579905595</v>
      </c>
      <c r="O161" s="71">
        <v>0.70003848129615998</v>
      </c>
      <c r="P161" s="68">
        <v>87.406398910823697</v>
      </c>
      <c r="Q161" s="71"/>
      <c r="R161" s="68"/>
    </row>
    <row r="162" spans="1:18" x14ac:dyDescent="0.2">
      <c r="A162" s="72" t="s">
        <v>658</v>
      </c>
      <c r="B162" s="66" t="s">
        <v>659</v>
      </c>
      <c r="C162" s="67">
        <v>72</v>
      </c>
      <c r="D162" s="67" t="s">
        <v>342</v>
      </c>
      <c r="E162" s="71">
        <v>0.59749794398793099</v>
      </c>
      <c r="F162" s="68">
        <v>42.481456507080203</v>
      </c>
      <c r="G162" s="71">
        <v>0.75280113569940399</v>
      </c>
      <c r="H162" s="68">
        <v>69.386378961564404</v>
      </c>
      <c r="I162" s="71">
        <v>0.48705397982023801</v>
      </c>
      <c r="J162" s="68">
        <v>2.8320971004720201</v>
      </c>
      <c r="K162" s="71">
        <v>0.79236195843072899</v>
      </c>
      <c r="L162" s="68">
        <v>47.471341874578599</v>
      </c>
      <c r="M162" s="71">
        <v>0.73140495867768596</v>
      </c>
      <c r="N162" s="68">
        <v>76.399190829399899</v>
      </c>
      <c r="O162" s="71">
        <v>0.57401563129953204</v>
      </c>
      <c r="P162" s="68">
        <v>75.153165418652193</v>
      </c>
      <c r="Q162" s="71">
        <v>0.24734999999999999</v>
      </c>
      <c r="R162" s="68">
        <v>49.4986326344576</v>
      </c>
    </row>
    <row r="163" spans="1:18" x14ac:dyDescent="0.2">
      <c r="A163" s="72" t="s">
        <v>660</v>
      </c>
      <c r="B163" s="66" t="s">
        <v>661</v>
      </c>
      <c r="C163" s="67">
        <v>72</v>
      </c>
      <c r="D163" s="67" t="s">
        <v>342</v>
      </c>
      <c r="E163" s="71">
        <v>0.58283662503742895</v>
      </c>
      <c r="F163" s="68">
        <v>36.749831422791601</v>
      </c>
      <c r="G163" s="71">
        <v>0.73692321508570202</v>
      </c>
      <c r="H163" s="68">
        <v>63.115306810519201</v>
      </c>
      <c r="I163" s="71">
        <v>0.61411537746397105</v>
      </c>
      <c r="J163" s="68">
        <v>25.758597437626399</v>
      </c>
      <c r="K163" s="71">
        <v>0.82136213375376299</v>
      </c>
      <c r="L163" s="68">
        <v>60.755225893459198</v>
      </c>
      <c r="M163" s="71">
        <v>0.74380165289256195</v>
      </c>
      <c r="N163" s="68">
        <v>78.152393796358695</v>
      </c>
      <c r="O163" s="71">
        <v>0.580817371028577</v>
      </c>
      <c r="P163" s="68">
        <v>75.901974132062605</v>
      </c>
      <c r="Q163" s="71">
        <v>0</v>
      </c>
      <c r="R163" s="68">
        <v>34.092980856882399</v>
      </c>
    </row>
    <row r="164" spans="1:18" x14ac:dyDescent="0.2">
      <c r="A164" s="72" t="s">
        <v>662</v>
      </c>
      <c r="B164" s="66" t="s">
        <v>663</v>
      </c>
      <c r="C164" s="67">
        <v>72</v>
      </c>
      <c r="D164" s="67" t="s">
        <v>342</v>
      </c>
      <c r="E164" s="71">
        <v>0.57249305302684095</v>
      </c>
      <c r="F164" s="68">
        <v>32.771409305461901</v>
      </c>
      <c r="G164" s="71">
        <v>0.73857973343151395</v>
      </c>
      <c r="H164" s="68">
        <v>63.7896156439649</v>
      </c>
      <c r="I164" s="71">
        <v>0.65633482546935495</v>
      </c>
      <c r="J164" s="68">
        <v>43.964935940660801</v>
      </c>
      <c r="K164" s="71">
        <v>0.785588202134471</v>
      </c>
      <c r="L164" s="68">
        <v>44.167228590694499</v>
      </c>
      <c r="M164" s="71">
        <v>0.669421487603306</v>
      </c>
      <c r="N164" s="68">
        <v>63.654753877275802</v>
      </c>
      <c r="O164" s="71">
        <v>0.5850340695224</v>
      </c>
      <c r="P164" s="68">
        <v>76.786929884274997</v>
      </c>
      <c r="Q164" s="71">
        <v>0</v>
      </c>
      <c r="R164" s="68">
        <v>34.092980856882399</v>
      </c>
    </row>
    <row r="165" spans="1:18" x14ac:dyDescent="0.2">
      <c r="A165" s="72" t="s">
        <v>664</v>
      </c>
      <c r="B165" s="66" t="s">
        <v>665</v>
      </c>
      <c r="C165" s="67">
        <v>72</v>
      </c>
      <c r="D165" s="67" t="s">
        <v>342</v>
      </c>
      <c r="E165" s="71">
        <v>0.73711325257461602</v>
      </c>
      <c r="F165" s="68">
        <v>87.120701281186797</v>
      </c>
      <c r="G165" s="71">
        <v>0.80443658311330601</v>
      </c>
      <c r="H165" s="68">
        <v>84.356035064059299</v>
      </c>
      <c r="I165" s="71">
        <v>0.65588001203943902</v>
      </c>
      <c r="J165" s="68">
        <v>43.627781523937998</v>
      </c>
      <c r="K165" s="71">
        <v>0.82976363019177501</v>
      </c>
      <c r="L165" s="68">
        <v>64.733648010788897</v>
      </c>
      <c r="M165" s="71">
        <v>0.80991735537190102</v>
      </c>
      <c r="N165" s="68">
        <v>86.378961564396505</v>
      </c>
      <c r="O165" s="71">
        <v>0.58556868215665803</v>
      </c>
      <c r="P165" s="68">
        <v>76.855003403675994</v>
      </c>
      <c r="Q165" s="71"/>
      <c r="R165" s="68"/>
    </row>
    <row r="166" spans="1:18" x14ac:dyDescent="0.2">
      <c r="A166" s="72" t="s">
        <v>666</v>
      </c>
      <c r="B166" s="66" t="s">
        <v>667</v>
      </c>
      <c r="C166" s="67">
        <v>72</v>
      </c>
      <c r="D166" s="67" t="s">
        <v>342</v>
      </c>
      <c r="E166" s="71">
        <v>0.57282202122641201</v>
      </c>
      <c r="F166" s="68">
        <v>33.041132838840198</v>
      </c>
      <c r="G166" s="71">
        <v>0.748871291973634</v>
      </c>
      <c r="H166" s="68">
        <v>68.240053944706702</v>
      </c>
      <c r="I166" s="71">
        <v>0.56843368063887001</v>
      </c>
      <c r="J166" s="68">
        <v>13.283884018880601</v>
      </c>
      <c r="K166" s="71">
        <v>0.745260540618911</v>
      </c>
      <c r="L166" s="68">
        <v>29.062710721510499</v>
      </c>
      <c r="M166" s="71">
        <v>0.74380165289256195</v>
      </c>
      <c r="N166" s="68">
        <v>78.152393796358695</v>
      </c>
      <c r="O166" s="71">
        <v>0.63056496123449701</v>
      </c>
      <c r="P166" s="68">
        <v>81.620149761742695</v>
      </c>
      <c r="Q166" s="71">
        <v>0</v>
      </c>
      <c r="R166" s="68">
        <v>34.092980856882399</v>
      </c>
    </row>
    <row r="167" spans="1:18" x14ac:dyDescent="0.2">
      <c r="A167" s="72" t="s">
        <v>668</v>
      </c>
      <c r="B167" s="66" t="s">
        <v>669</v>
      </c>
      <c r="C167" s="67">
        <v>72</v>
      </c>
      <c r="D167" s="67" t="s">
        <v>342</v>
      </c>
      <c r="E167" s="71">
        <v>0.73037560031993898</v>
      </c>
      <c r="F167" s="68">
        <v>85.300067430883303</v>
      </c>
      <c r="G167" s="71">
        <v>0.90395565253489096</v>
      </c>
      <c r="H167" s="68">
        <v>97.707349966284596</v>
      </c>
      <c r="I167" s="71">
        <v>0.60646052618948398</v>
      </c>
      <c r="J167" s="68">
        <v>23.196223870532702</v>
      </c>
      <c r="K167" s="71">
        <v>0.72284327234900203</v>
      </c>
      <c r="L167" s="68">
        <v>22.791638570465299</v>
      </c>
      <c r="M167" s="71">
        <v>0.84297520661156999</v>
      </c>
      <c r="N167" s="68">
        <v>89.885367498314196</v>
      </c>
      <c r="O167" s="71">
        <v>0.57564334391474703</v>
      </c>
      <c r="P167" s="68">
        <v>75.357385976854999</v>
      </c>
      <c r="Q167" s="71"/>
      <c r="R167" s="68"/>
    </row>
    <row r="168" spans="1:18" x14ac:dyDescent="0.2">
      <c r="A168" s="72" t="s">
        <v>670</v>
      </c>
      <c r="B168" s="66" t="s">
        <v>671</v>
      </c>
      <c r="C168" s="67">
        <v>40</v>
      </c>
      <c r="D168" s="67" t="s">
        <v>342</v>
      </c>
      <c r="E168" s="71">
        <v>0.46555224882381102</v>
      </c>
      <c r="F168" s="68">
        <v>2.3096663815226699</v>
      </c>
      <c r="G168" s="71">
        <v>0.59839623835706601</v>
      </c>
      <c r="H168" s="68">
        <v>4.8759623609923004</v>
      </c>
      <c r="I168" s="71">
        <v>0.44626436587729201</v>
      </c>
      <c r="J168" s="68">
        <v>1.45423438836612</v>
      </c>
      <c r="K168" s="71">
        <v>0.64808308901561495</v>
      </c>
      <c r="L168" s="68">
        <v>7.86997433704021</v>
      </c>
      <c r="M168" s="71">
        <v>0.48543519972091398</v>
      </c>
      <c r="N168" s="68">
        <v>9.6663815226689493</v>
      </c>
      <c r="O168" s="71">
        <v>0.14958235114817001</v>
      </c>
      <c r="P168" s="68">
        <v>6.2882096069869</v>
      </c>
      <c r="Q168" s="71"/>
      <c r="R168" s="68"/>
    </row>
    <row r="169" spans="1:18" x14ac:dyDescent="0.2">
      <c r="A169" s="72" t="s">
        <v>672</v>
      </c>
      <c r="B169" s="66" t="s">
        <v>673</v>
      </c>
      <c r="C169" s="67">
        <v>40</v>
      </c>
      <c r="D169" s="67" t="s">
        <v>342</v>
      </c>
      <c r="E169" s="71">
        <v>0.59089395075877504</v>
      </c>
      <c r="F169" s="68">
        <v>15.055603079555199</v>
      </c>
      <c r="G169" s="71">
        <v>0.62142371527377804</v>
      </c>
      <c r="H169" s="68">
        <v>8.3832335329341294</v>
      </c>
      <c r="I169" s="71">
        <v>0.597610616733389</v>
      </c>
      <c r="J169" s="68">
        <v>10.949529512403799</v>
      </c>
      <c r="K169" s="71">
        <v>0.62998187402060302</v>
      </c>
      <c r="L169" s="68">
        <v>6.07356715141146</v>
      </c>
      <c r="M169" s="71">
        <v>0.55084597941740798</v>
      </c>
      <c r="N169" s="68">
        <v>20.188195038494399</v>
      </c>
      <c r="O169" s="71">
        <v>0.55460756834869795</v>
      </c>
      <c r="P169" s="68">
        <v>79.126637554585201</v>
      </c>
      <c r="Q169" s="71"/>
      <c r="R169" s="68"/>
    </row>
    <row r="170" spans="1:18" x14ac:dyDescent="0.2">
      <c r="A170" s="72" t="s">
        <v>674</v>
      </c>
      <c r="B170" s="66" t="s">
        <v>675</v>
      </c>
      <c r="C170" s="67">
        <v>40</v>
      </c>
      <c r="D170" s="67" t="s">
        <v>342</v>
      </c>
      <c r="E170" s="71">
        <v>0.60984507872107896</v>
      </c>
      <c r="F170" s="68">
        <v>21.813515825491901</v>
      </c>
      <c r="G170" s="71">
        <v>0.70690337707649198</v>
      </c>
      <c r="H170" s="68">
        <v>47.048759623609897</v>
      </c>
      <c r="I170" s="71">
        <v>0.56706933298647899</v>
      </c>
      <c r="J170" s="68">
        <v>7.6988879384089</v>
      </c>
      <c r="K170" s="71">
        <v>0.72518624644598595</v>
      </c>
      <c r="L170" s="68">
        <v>20.2737382378101</v>
      </c>
      <c r="M170" s="71">
        <v>0.66422466422466397</v>
      </c>
      <c r="N170" s="68">
        <v>57.3994867408041</v>
      </c>
      <c r="O170" s="71">
        <v>0.38584177287177701</v>
      </c>
      <c r="P170" s="68">
        <v>46.113537117903903</v>
      </c>
      <c r="Q170" s="71"/>
      <c r="R170" s="68"/>
    </row>
    <row r="171" spans="1:18" x14ac:dyDescent="0.2">
      <c r="A171" s="72" t="s">
        <v>676</v>
      </c>
      <c r="B171" s="66" t="s">
        <v>677</v>
      </c>
      <c r="C171" s="67">
        <v>40</v>
      </c>
      <c r="D171" s="67" t="s">
        <v>342</v>
      </c>
      <c r="E171" s="71">
        <v>0.64709216842977002</v>
      </c>
      <c r="F171" s="68">
        <v>42.087254063301998</v>
      </c>
      <c r="G171" s="71">
        <v>0.68490459522492098</v>
      </c>
      <c r="H171" s="68">
        <v>34.388366124893103</v>
      </c>
      <c r="I171" s="71">
        <v>0.55971390614991101</v>
      </c>
      <c r="J171" s="68">
        <v>6.9289991445680101</v>
      </c>
      <c r="K171" s="71">
        <v>0.78890437806599001</v>
      </c>
      <c r="L171" s="68">
        <v>41.146278870829804</v>
      </c>
      <c r="M171" s="71">
        <v>0.66858538287109703</v>
      </c>
      <c r="N171" s="68">
        <v>58.597091531223299</v>
      </c>
      <c r="O171" s="71">
        <v>0.53335257983693296</v>
      </c>
      <c r="P171" s="68">
        <v>75.633187772925794</v>
      </c>
      <c r="Q171" s="71"/>
      <c r="R171" s="68"/>
    </row>
    <row r="172" spans="1:18" x14ac:dyDescent="0.2">
      <c r="A172" s="72" t="s">
        <v>678</v>
      </c>
      <c r="B172" s="66" t="s">
        <v>679</v>
      </c>
      <c r="C172" s="67">
        <v>40</v>
      </c>
      <c r="D172" s="67" t="s">
        <v>342</v>
      </c>
      <c r="E172" s="71">
        <v>0.60830954711309804</v>
      </c>
      <c r="F172" s="68">
        <v>21.3002566295979</v>
      </c>
      <c r="G172" s="71">
        <v>0.693358434772545</v>
      </c>
      <c r="H172" s="68">
        <v>40.290846877673197</v>
      </c>
      <c r="I172" s="71">
        <v>0.56229398765327299</v>
      </c>
      <c r="J172" s="68">
        <v>7.2711719418306204</v>
      </c>
      <c r="K172" s="71">
        <v>0.65851351872237196</v>
      </c>
      <c r="L172" s="68">
        <v>9.5808383233532908</v>
      </c>
      <c r="M172" s="71">
        <v>0.68166753881039599</v>
      </c>
      <c r="N172" s="68">
        <v>63.3019674935843</v>
      </c>
      <c r="O172" s="71">
        <v>0.44571425560690597</v>
      </c>
      <c r="P172" s="68">
        <v>60.174672489083001</v>
      </c>
      <c r="Q172" s="71"/>
      <c r="R172" s="68"/>
    </row>
    <row r="173" spans="1:18" x14ac:dyDescent="0.2">
      <c r="A173" s="72" t="s">
        <v>680</v>
      </c>
      <c r="B173" s="66" t="s">
        <v>681</v>
      </c>
      <c r="C173" s="67">
        <v>40</v>
      </c>
      <c r="D173" s="67" t="s">
        <v>342</v>
      </c>
      <c r="E173" s="71">
        <v>0.61165162165000297</v>
      </c>
      <c r="F173" s="68">
        <v>22.668947818648402</v>
      </c>
      <c r="G173" s="71">
        <v>0.71393365192578595</v>
      </c>
      <c r="H173" s="68">
        <v>50.2138579982891</v>
      </c>
      <c r="I173" s="71">
        <v>0.56354349978990304</v>
      </c>
      <c r="J173" s="68">
        <v>7.4422583404619296</v>
      </c>
      <c r="K173" s="71">
        <v>0.76211949979674298</v>
      </c>
      <c r="L173" s="68">
        <v>31.137724550898199</v>
      </c>
      <c r="M173" s="71">
        <v>0.68166753881039599</v>
      </c>
      <c r="N173" s="68">
        <v>63.3019674935843</v>
      </c>
      <c r="O173" s="71">
        <v>0.33699391792718503</v>
      </c>
      <c r="P173" s="68">
        <v>37.030567685589503</v>
      </c>
      <c r="Q173" s="71"/>
      <c r="R173" s="68"/>
    </row>
    <row r="174" spans="1:18" x14ac:dyDescent="0.2">
      <c r="A174" s="72" t="s">
        <v>682</v>
      </c>
      <c r="B174" s="66" t="s">
        <v>683</v>
      </c>
      <c r="C174" s="67">
        <v>40</v>
      </c>
      <c r="D174" s="67" t="s">
        <v>342</v>
      </c>
      <c r="E174" s="71">
        <v>0.52767580865703001</v>
      </c>
      <c r="F174" s="68">
        <v>4.8759623609923004</v>
      </c>
      <c r="G174" s="71">
        <v>0.66003899247491404</v>
      </c>
      <c r="H174" s="68">
        <v>21.642429426860598</v>
      </c>
      <c r="I174" s="71">
        <v>0.51125447987814399</v>
      </c>
      <c r="J174" s="68">
        <v>3.5072711719418299</v>
      </c>
      <c r="K174" s="71">
        <v>0.73046107228172397</v>
      </c>
      <c r="L174" s="68">
        <v>21.642429426860598</v>
      </c>
      <c r="M174" s="71">
        <v>0.68166753881039599</v>
      </c>
      <c r="N174" s="68">
        <v>63.3019674935843</v>
      </c>
      <c r="O174" s="71">
        <v>5.4956959839972903E-2</v>
      </c>
      <c r="P174" s="68">
        <v>1.74672489082969</v>
      </c>
      <c r="Q174" s="71"/>
      <c r="R174" s="68"/>
    </row>
    <row r="175" spans="1:18" x14ac:dyDescent="0.2">
      <c r="A175" s="72" t="s">
        <v>397</v>
      </c>
      <c r="B175" s="66" t="s">
        <v>684</v>
      </c>
      <c r="C175" s="67">
        <v>72</v>
      </c>
      <c r="D175" s="67" t="s">
        <v>342</v>
      </c>
      <c r="E175" s="71">
        <v>0.70354022288923701</v>
      </c>
      <c r="F175" s="68">
        <v>77.545515846257601</v>
      </c>
      <c r="G175" s="71">
        <v>0.76161566723163898</v>
      </c>
      <c r="H175" s="68">
        <v>72.3533378287256</v>
      </c>
      <c r="I175" s="71">
        <v>0.69482491036494498</v>
      </c>
      <c r="J175" s="68">
        <v>63.115306810519201</v>
      </c>
      <c r="K175" s="71">
        <v>0.88125923121977301</v>
      </c>
      <c r="L175" s="68">
        <v>86.783546864463901</v>
      </c>
      <c r="M175" s="71">
        <v>0.72727272727272696</v>
      </c>
      <c r="N175" s="68">
        <v>75.320296695886697</v>
      </c>
      <c r="O175" s="71">
        <v>0.45272857835709901</v>
      </c>
      <c r="P175" s="68">
        <v>53.4377127297481</v>
      </c>
      <c r="Q175" s="71"/>
      <c r="R175" s="68"/>
    </row>
    <row r="176" spans="1:18" x14ac:dyDescent="0.2">
      <c r="A176" s="72" t="s">
        <v>685</v>
      </c>
      <c r="B176" s="66" t="s">
        <v>686</v>
      </c>
      <c r="C176" s="67">
        <v>72</v>
      </c>
      <c r="D176" s="67" t="s">
        <v>342</v>
      </c>
      <c r="E176" s="71">
        <v>0.57221709409576005</v>
      </c>
      <c r="F176" s="68">
        <v>32.569116655428203</v>
      </c>
      <c r="G176" s="71">
        <v>0.73937302004135697</v>
      </c>
      <c r="H176" s="68">
        <v>64.126770060687804</v>
      </c>
      <c r="I176" s="71">
        <v>0.64798198547356201</v>
      </c>
      <c r="J176" s="68">
        <v>40.1213755900202</v>
      </c>
      <c r="K176" s="71">
        <v>0.86047416921172304</v>
      </c>
      <c r="L176" s="68">
        <v>78.826702629804402</v>
      </c>
      <c r="M176" s="71">
        <v>0.69834710743801598</v>
      </c>
      <c r="N176" s="68">
        <v>69.588671611598102</v>
      </c>
      <c r="O176" s="71">
        <v>0.48712628240990002</v>
      </c>
      <c r="P176" s="68">
        <v>62.014976174268199</v>
      </c>
      <c r="Q176" s="71">
        <v>0</v>
      </c>
      <c r="R176" s="68">
        <v>34.092980856882399</v>
      </c>
    </row>
    <row r="177" spans="1:18" x14ac:dyDescent="0.2">
      <c r="A177" s="72" t="s">
        <v>518</v>
      </c>
      <c r="B177" s="66" t="s">
        <v>687</v>
      </c>
      <c r="C177" s="67">
        <v>72</v>
      </c>
      <c r="D177" s="67" t="s">
        <v>342</v>
      </c>
      <c r="E177" s="71">
        <v>0.65349406638045104</v>
      </c>
      <c r="F177" s="68">
        <v>61.968981793661499</v>
      </c>
      <c r="G177" s="71">
        <v>0.75090758137802105</v>
      </c>
      <c r="H177" s="68">
        <v>68.846931894807796</v>
      </c>
      <c r="I177" s="71">
        <v>0.63558855028305905</v>
      </c>
      <c r="J177" s="68">
        <v>33.648010788941299</v>
      </c>
      <c r="K177" s="71">
        <v>0.83314651385610705</v>
      </c>
      <c r="L177" s="68">
        <v>66.824005394470703</v>
      </c>
      <c r="M177" s="71">
        <v>0.67768595041322299</v>
      </c>
      <c r="N177" s="68">
        <v>65.677680377612901</v>
      </c>
      <c r="O177" s="71">
        <v>0.37014173597184702</v>
      </c>
      <c r="P177" s="68">
        <v>35.125936010891799</v>
      </c>
      <c r="Q177" s="71"/>
      <c r="R177" s="68"/>
    </row>
    <row r="178" spans="1:18" x14ac:dyDescent="0.2">
      <c r="A178" s="72" t="s">
        <v>688</v>
      </c>
      <c r="B178" s="66" t="s">
        <v>689</v>
      </c>
      <c r="C178" s="67">
        <v>72</v>
      </c>
      <c r="D178" s="67" t="s">
        <v>342</v>
      </c>
      <c r="E178" s="71">
        <v>0.66136816872687698</v>
      </c>
      <c r="F178" s="68">
        <v>64.4639244774106</v>
      </c>
      <c r="G178" s="71">
        <v>0.71529930150977905</v>
      </c>
      <c r="H178" s="68">
        <v>54.6190155091032</v>
      </c>
      <c r="I178" s="71">
        <v>0.62065555024355001</v>
      </c>
      <c r="J178" s="68">
        <v>27.781523937963598</v>
      </c>
      <c r="K178" s="71">
        <v>0.84047646525618602</v>
      </c>
      <c r="L178" s="68">
        <v>69.588671611598102</v>
      </c>
      <c r="M178" s="71">
        <v>0.67355371900826499</v>
      </c>
      <c r="N178" s="68">
        <v>64.5313553607552</v>
      </c>
      <c r="O178" s="71">
        <v>0.45685580761660399</v>
      </c>
      <c r="P178" s="68">
        <v>54.663036078965298</v>
      </c>
      <c r="Q178" s="71"/>
      <c r="R178" s="68"/>
    </row>
    <row r="179" spans="1:18" x14ac:dyDescent="0.2">
      <c r="A179" s="72" t="s">
        <v>690</v>
      </c>
      <c r="B179" s="66" t="s">
        <v>691</v>
      </c>
      <c r="C179" s="67">
        <v>72</v>
      </c>
      <c r="D179" s="67" t="s">
        <v>342</v>
      </c>
      <c r="E179" s="71">
        <v>0.74870931420550002</v>
      </c>
      <c r="F179" s="68">
        <v>90.087660148347993</v>
      </c>
      <c r="G179" s="71">
        <v>0.80308547798042496</v>
      </c>
      <c r="H179" s="68">
        <v>84.018880647336502</v>
      </c>
      <c r="I179" s="71">
        <v>0.66320633995547895</v>
      </c>
      <c r="J179" s="68">
        <v>48.078219824679699</v>
      </c>
      <c r="K179" s="71">
        <v>0.88053653539037702</v>
      </c>
      <c r="L179" s="68">
        <v>86.513823331085604</v>
      </c>
      <c r="M179" s="71">
        <v>0.81404958677685901</v>
      </c>
      <c r="N179" s="68">
        <v>86.716115981119401</v>
      </c>
      <c r="O179" s="71">
        <v>0.58266863092436005</v>
      </c>
      <c r="P179" s="68">
        <v>76.310415248468303</v>
      </c>
      <c r="Q179" s="71"/>
      <c r="R179" s="68"/>
    </row>
    <row r="180" spans="1:18" x14ac:dyDescent="0.2">
      <c r="A180" s="72" t="s">
        <v>692</v>
      </c>
      <c r="B180" s="66" t="s">
        <v>693</v>
      </c>
      <c r="C180" s="67">
        <v>72</v>
      </c>
      <c r="D180" s="67" t="s">
        <v>342</v>
      </c>
      <c r="E180" s="71">
        <v>0.73640804561394502</v>
      </c>
      <c r="F180" s="68">
        <v>86.918408631153099</v>
      </c>
      <c r="G180" s="71">
        <v>0.78364531407308502</v>
      </c>
      <c r="H180" s="68">
        <v>79.028995279838199</v>
      </c>
      <c r="I180" s="71">
        <v>0.63754443225642499</v>
      </c>
      <c r="J180" s="68">
        <v>34.794335805799101</v>
      </c>
      <c r="K180" s="71">
        <v>0.86464166464965997</v>
      </c>
      <c r="L180" s="68">
        <v>80.782198246796995</v>
      </c>
      <c r="M180" s="71">
        <v>0.71900826446280997</v>
      </c>
      <c r="N180" s="68">
        <v>74.039109912339896</v>
      </c>
      <c r="O180" s="71">
        <v>0.67720055262774503</v>
      </c>
      <c r="P180" s="68">
        <v>85.840707964601805</v>
      </c>
      <c r="Q180" s="71"/>
      <c r="R180" s="68"/>
    </row>
    <row r="181" spans="1:18" x14ac:dyDescent="0.2">
      <c r="A181" s="72" t="s">
        <v>694</v>
      </c>
      <c r="B181" s="66" t="s">
        <v>695</v>
      </c>
      <c r="C181" s="67">
        <v>40</v>
      </c>
      <c r="D181" s="67" t="s">
        <v>342</v>
      </c>
      <c r="E181" s="71">
        <v>0.54953960194609097</v>
      </c>
      <c r="F181" s="68">
        <v>6.3301967493584304</v>
      </c>
      <c r="G181" s="71">
        <v>0.643681272221729</v>
      </c>
      <c r="H181" s="68">
        <v>15.141146278870799</v>
      </c>
      <c r="I181" s="71">
        <v>0.51538062149395503</v>
      </c>
      <c r="J181" s="68">
        <v>3.7639007698887901</v>
      </c>
      <c r="K181" s="71">
        <v>0.72003782494492397</v>
      </c>
      <c r="L181" s="68">
        <v>19.332763045337899</v>
      </c>
      <c r="M181" s="71">
        <v>0.48543519972091398</v>
      </c>
      <c r="N181" s="68">
        <v>9.6663815226689493</v>
      </c>
      <c r="O181" s="71">
        <v>0.38316309134893101</v>
      </c>
      <c r="P181" s="68">
        <v>45.676855895196503</v>
      </c>
      <c r="Q181" s="71"/>
      <c r="R181" s="68"/>
    </row>
    <row r="182" spans="1:18" x14ac:dyDescent="0.2">
      <c r="A182" s="72" t="s">
        <v>696</v>
      </c>
      <c r="B182" s="66" t="s">
        <v>697</v>
      </c>
      <c r="C182" s="67">
        <v>40</v>
      </c>
      <c r="D182" s="67" t="s">
        <v>342</v>
      </c>
      <c r="E182" s="71">
        <v>0.67736068268740501</v>
      </c>
      <c r="F182" s="68">
        <v>60.222412318220698</v>
      </c>
      <c r="G182" s="71">
        <v>0.72000103108375502</v>
      </c>
      <c r="H182" s="68">
        <v>53.635585970915301</v>
      </c>
      <c r="I182" s="71">
        <v>0.57503606144173802</v>
      </c>
      <c r="J182" s="68">
        <v>8.4687767322497898</v>
      </c>
      <c r="K182" s="71">
        <v>0.76312149301985699</v>
      </c>
      <c r="L182" s="68">
        <v>31.565440547476499</v>
      </c>
      <c r="M182" s="71">
        <v>0.690388976103262</v>
      </c>
      <c r="N182" s="68">
        <v>66.809238665526095</v>
      </c>
      <c r="O182" s="71">
        <v>0.63825585178841404</v>
      </c>
      <c r="P182" s="68">
        <v>88.296943231441006</v>
      </c>
      <c r="Q182" s="71"/>
      <c r="R182" s="68"/>
    </row>
    <row r="183" spans="1:18" x14ac:dyDescent="0.2">
      <c r="A183" s="72" t="s">
        <v>698</v>
      </c>
      <c r="B183" s="66" t="s">
        <v>699</v>
      </c>
      <c r="C183" s="67">
        <v>40</v>
      </c>
      <c r="D183" s="67" t="s">
        <v>342</v>
      </c>
      <c r="E183" s="71">
        <v>0.71892493934268498</v>
      </c>
      <c r="F183" s="68">
        <v>79.811804961505601</v>
      </c>
      <c r="G183" s="71">
        <v>0.761946455106294</v>
      </c>
      <c r="H183" s="68">
        <v>70.316509837467905</v>
      </c>
      <c r="I183" s="71">
        <v>0.63846065149693598</v>
      </c>
      <c r="J183" s="68">
        <v>23.096663815226702</v>
      </c>
      <c r="K183" s="71">
        <v>0.81948756311487503</v>
      </c>
      <c r="L183" s="68">
        <v>53.635585970915301</v>
      </c>
      <c r="M183" s="71">
        <v>0.71219256933542696</v>
      </c>
      <c r="N183" s="68">
        <v>73.3960650128315</v>
      </c>
      <c r="O183" s="71">
        <v>0.66253745765989203</v>
      </c>
      <c r="P183" s="68">
        <v>90.655021834061102</v>
      </c>
      <c r="Q183" s="71"/>
      <c r="R183" s="68"/>
    </row>
    <row r="184" spans="1:18" x14ac:dyDescent="0.2">
      <c r="A184" s="72" t="s">
        <v>700</v>
      </c>
      <c r="B184" s="66" t="s">
        <v>701</v>
      </c>
      <c r="C184" s="67">
        <v>40</v>
      </c>
      <c r="D184" s="67" t="s">
        <v>342</v>
      </c>
      <c r="E184" s="71">
        <v>0.61951881686163501</v>
      </c>
      <c r="F184" s="68">
        <v>27.6304533789564</v>
      </c>
      <c r="G184" s="71">
        <v>0.69220966605363599</v>
      </c>
      <c r="H184" s="68">
        <v>39.863130881095003</v>
      </c>
      <c r="I184" s="71">
        <v>0.60525915383845197</v>
      </c>
      <c r="J184" s="68">
        <v>12.6603934987169</v>
      </c>
      <c r="K184" s="71">
        <v>0.75679830397801795</v>
      </c>
      <c r="L184" s="68">
        <v>29.940119760479</v>
      </c>
      <c r="M184" s="71">
        <v>0.60753532182103598</v>
      </c>
      <c r="N184" s="68">
        <v>37.895637296834899</v>
      </c>
      <c r="O184" s="71">
        <v>0.43579163861703202</v>
      </c>
      <c r="P184" s="68">
        <v>57.117903930131</v>
      </c>
      <c r="Q184" s="71"/>
      <c r="R184" s="68"/>
    </row>
    <row r="185" spans="1:18" x14ac:dyDescent="0.2">
      <c r="A185" s="72" t="s">
        <v>702</v>
      </c>
      <c r="B185" s="66" t="s">
        <v>703</v>
      </c>
      <c r="C185" s="67">
        <v>40</v>
      </c>
      <c r="D185" s="67" t="s">
        <v>342</v>
      </c>
      <c r="E185" s="71">
        <v>0.68120103998892001</v>
      </c>
      <c r="F185" s="68">
        <v>61.334473909324203</v>
      </c>
      <c r="G185" s="71">
        <v>0.75690555639819501</v>
      </c>
      <c r="H185" s="68">
        <v>68.520102651839196</v>
      </c>
      <c r="I185" s="71">
        <v>0.64359478116787505</v>
      </c>
      <c r="J185" s="68">
        <v>24.721984602224101</v>
      </c>
      <c r="K185" s="71">
        <v>0.70524591494244304</v>
      </c>
      <c r="L185" s="68">
        <v>15.8254918733961</v>
      </c>
      <c r="M185" s="71">
        <v>0.71219256933542696</v>
      </c>
      <c r="N185" s="68">
        <v>73.3960650128315</v>
      </c>
      <c r="O185" s="71">
        <v>0.58806637810065898</v>
      </c>
      <c r="P185" s="68">
        <v>82.794759825327503</v>
      </c>
      <c r="Q185" s="71"/>
      <c r="R185" s="68"/>
    </row>
    <row r="186" spans="1:18" x14ac:dyDescent="0.2">
      <c r="A186" s="72" t="s">
        <v>425</v>
      </c>
      <c r="B186" s="66" t="s">
        <v>704</v>
      </c>
      <c r="C186" s="67">
        <v>72</v>
      </c>
      <c r="D186" s="67" t="s">
        <v>342</v>
      </c>
      <c r="E186" s="71">
        <v>0.80524467229213004</v>
      </c>
      <c r="F186" s="68">
        <v>97.3701955495617</v>
      </c>
      <c r="G186" s="71">
        <v>0.83784963357146602</v>
      </c>
      <c r="H186" s="68">
        <v>90.424814565070804</v>
      </c>
      <c r="I186" s="71">
        <v>0.69965636198650405</v>
      </c>
      <c r="J186" s="68">
        <v>65.542818610923803</v>
      </c>
      <c r="K186" s="71">
        <v>0.90918767313040405</v>
      </c>
      <c r="L186" s="68">
        <v>94.200944032366806</v>
      </c>
      <c r="M186" s="71">
        <v>0.826446280991736</v>
      </c>
      <c r="N186" s="68">
        <v>87.997302764666202</v>
      </c>
      <c r="O186" s="71">
        <v>0.75308341178054194</v>
      </c>
      <c r="P186" s="68">
        <v>90.605854322668506</v>
      </c>
      <c r="Q186" s="71"/>
      <c r="R186" s="68"/>
    </row>
    <row r="187" spans="1:18" x14ac:dyDescent="0.2">
      <c r="A187" s="72" t="s">
        <v>705</v>
      </c>
      <c r="B187" s="66" t="s">
        <v>706</v>
      </c>
      <c r="C187" s="67">
        <v>40</v>
      </c>
      <c r="D187" s="67" t="s">
        <v>342</v>
      </c>
      <c r="E187" s="71">
        <v>0.76549731116084796</v>
      </c>
      <c r="F187" s="68">
        <v>91.702309666381495</v>
      </c>
      <c r="G187" s="71">
        <v>0.83785117286456801</v>
      </c>
      <c r="H187" s="68">
        <v>87.425149700598794</v>
      </c>
      <c r="I187" s="71">
        <v>0.65812470328493899</v>
      </c>
      <c r="J187" s="68">
        <v>30.6244653550043</v>
      </c>
      <c r="K187" s="71">
        <v>0.81737285242370095</v>
      </c>
      <c r="L187" s="68">
        <v>52.865697177074402</v>
      </c>
      <c r="M187" s="71">
        <v>0.86045700331414599</v>
      </c>
      <c r="N187" s="68">
        <v>94.183062446535502</v>
      </c>
      <c r="O187" s="71">
        <v>0.65368082391688498</v>
      </c>
      <c r="P187" s="68">
        <v>89.868995633187794</v>
      </c>
      <c r="Q187" s="71"/>
      <c r="R187" s="68"/>
    </row>
    <row r="188" spans="1:18" x14ac:dyDescent="0.2">
      <c r="A188" s="72" t="s">
        <v>707</v>
      </c>
      <c r="B188" s="66" t="s">
        <v>708</v>
      </c>
      <c r="C188" s="67">
        <v>72</v>
      </c>
      <c r="D188" s="67" t="s">
        <v>342</v>
      </c>
      <c r="E188" s="71">
        <v>0.82835757599286997</v>
      </c>
      <c r="F188" s="68">
        <v>98.7188132164531</v>
      </c>
      <c r="G188" s="71">
        <v>0.834963774154448</v>
      </c>
      <c r="H188" s="68">
        <v>90.020229265003394</v>
      </c>
      <c r="I188" s="71">
        <v>0.715944399059533</v>
      </c>
      <c r="J188" s="68">
        <v>73.432231962238703</v>
      </c>
      <c r="K188" s="71">
        <v>0.88558092006634404</v>
      </c>
      <c r="L188" s="68">
        <v>87.929871881321603</v>
      </c>
      <c r="M188" s="71">
        <v>0.85950413223140498</v>
      </c>
      <c r="N188" s="68">
        <v>91.301416048550195</v>
      </c>
      <c r="O188" s="71">
        <v>0.84579465445262103</v>
      </c>
      <c r="P188" s="68">
        <v>95.779441797140905</v>
      </c>
      <c r="Q188" s="71"/>
      <c r="R188" s="68"/>
    </row>
    <row r="189" spans="1:18" x14ac:dyDescent="0.2">
      <c r="A189" s="72" t="s">
        <v>709</v>
      </c>
      <c r="B189" s="66" t="s">
        <v>710</v>
      </c>
      <c r="C189" s="67">
        <v>72</v>
      </c>
      <c r="D189" s="67" t="s">
        <v>342</v>
      </c>
      <c r="E189" s="71">
        <v>0.66278746239641795</v>
      </c>
      <c r="F189" s="68">
        <v>64.733648010788897</v>
      </c>
      <c r="G189" s="71">
        <v>0.71251476648055401</v>
      </c>
      <c r="H189" s="68">
        <v>53.405259608900899</v>
      </c>
      <c r="I189" s="71">
        <v>0.54733541537417596</v>
      </c>
      <c r="J189" s="68">
        <v>9.5751854349291996</v>
      </c>
      <c r="K189" s="71">
        <v>0.84122900626834995</v>
      </c>
      <c r="L189" s="68">
        <v>70.060687795010097</v>
      </c>
      <c r="M189" s="71">
        <v>0.67768595041322299</v>
      </c>
      <c r="N189" s="68">
        <v>65.677680377612901</v>
      </c>
      <c r="O189" s="71">
        <v>0.53517217344578905</v>
      </c>
      <c r="P189" s="68">
        <v>69.775357385976903</v>
      </c>
      <c r="Q189" s="71"/>
      <c r="R189" s="68"/>
    </row>
    <row r="190" spans="1:18" x14ac:dyDescent="0.2">
      <c r="A190" s="72" t="s">
        <v>711</v>
      </c>
      <c r="B190" s="66" t="s">
        <v>712</v>
      </c>
      <c r="C190" s="67">
        <v>72</v>
      </c>
      <c r="D190" s="67" t="s">
        <v>342</v>
      </c>
      <c r="E190" s="71">
        <v>0.80605690051929102</v>
      </c>
      <c r="F190" s="68">
        <v>97.572488199595398</v>
      </c>
      <c r="G190" s="71">
        <v>0.83884224075537395</v>
      </c>
      <c r="H190" s="68">
        <v>90.694538098449101</v>
      </c>
      <c r="I190" s="71">
        <v>0.648495849530492</v>
      </c>
      <c r="J190" s="68">
        <v>40.458530006743104</v>
      </c>
      <c r="K190" s="71">
        <v>0.87207999812849601</v>
      </c>
      <c r="L190" s="68">
        <v>83.884018880647304</v>
      </c>
      <c r="M190" s="71">
        <v>0.82231404958677701</v>
      </c>
      <c r="N190" s="68">
        <v>87.525286581254207</v>
      </c>
      <c r="O190" s="71">
        <v>0.84855236459531502</v>
      </c>
      <c r="P190" s="68">
        <v>95.847515316541902</v>
      </c>
      <c r="Q190" s="71"/>
      <c r="R190" s="68"/>
    </row>
    <row r="191" spans="1:18" x14ac:dyDescent="0.2">
      <c r="A191" s="72" t="s">
        <v>357</v>
      </c>
      <c r="B191" s="66" t="s">
        <v>713</v>
      </c>
      <c r="C191" s="67">
        <v>72</v>
      </c>
      <c r="D191" s="67" t="s">
        <v>342</v>
      </c>
      <c r="E191" s="71">
        <v>0.74241550654284905</v>
      </c>
      <c r="F191" s="68">
        <v>88.267026298044499</v>
      </c>
      <c r="G191" s="71">
        <v>0.82926783017911199</v>
      </c>
      <c r="H191" s="68">
        <v>88.806473364801107</v>
      </c>
      <c r="I191" s="71">
        <v>0.69444075216862899</v>
      </c>
      <c r="J191" s="68">
        <v>62.710721510451798</v>
      </c>
      <c r="K191" s="71">
        <v>0.90070342916226398</v>
      </c>
      <c r="L191" s="68">
        <v>92.1105866486851</v>
      </c>
      <c r="M191" s="71">
        <v>0.834710743801653</v>
      </c>
      <c r="N191" s="68">
        <v>89.143627781523904</v>
      </c>
      <c r="O191" s="71">
        <v>0.452954777402586</v>
      </c>
      <c r="P191" s="68">
        <v>53.573859768550001</v>
      </c>
      <c r="Q191" s="71"/>
      <c r="R191" s="68"/>
    </row>
    <row r="192" spans="1:18" x14ac:dyDescent="0.2">
      <c r="A192" s="72" t="s">
        <v>714</v>
      </c>
      <c r="B192" s="66" t="s">
        <v>715</v>
      </c>
      <c r="C192" s="67">
        <v>40</v>
      </c>
      <c r="D192" s="67" t="s">
        <v>342</v>
      </c>
      <c r="E192" s="71">
        <v>0.58760294577623895</v>
      </c>
      <c r="F192" s="68">
        <v>13.9435414884517</v>
      </c>
      <c r="G192" s="71">
        <v>0.69146354452478997</v>
      </c>
      <c r="H192" s="68">
        <v>38.922155688622802</v>
      </c>
      <c r="I192" s="71">
        <v>0.53690512328519802</v>
      </c>
      <c r="J192" s="68">
        <v>4.6193327630453398</v>
      </c>
      <c r="K192" s="71">
        <v>0.78002045588823399</v>
      </c>
      <c r="L192" s="68">
        <v>37.296834901625303</v>
      </c>
      <c r="M192" s="71">
        <v>0.61625675911390199</v>
      </c>
      <c r="N192" s="68">
        <v>40.975192472198501</v>
      </c>
      <c r="O192" s="71">
        <v>0.31336884606906901</v>
      </c>
      <c r="P192" s="68">
        <v>31.615720524017501</v>
      </c>
      <c r="Q192" s="71"/>
      <c r="R192" s="68"/>
    </row>
    <row r="193" spans="1:18" x14ac:dyDescent="0.2">
      <c r="A193" s="72" t="s">
        <v>716</v>
      </c>
      <c r="B193" s="66" t="s">
        <v>717</v>
      </c>
      <c r="C193" s="67">
        <v>40</v>
      </c>
      <c r="D193" s="67" t="s">
        <v>342</v>
      </c>
      <c r="E193" s="71">
        <v>0.61324452394050399</v>
      </c>
      <c r="F193" s="68">
        <v>23.695466210436301</v>
      </c>
      <c r="G193" s="71">
        <v>0.631862864724689</v>
      </c>
      <c r="H193" s="68">
        <v>10.0940975192472</v>
      </c>
      <c r="I193" s="71">
        <v>0.48887877326250401</v>
      </c>
      <c r="J193" s="68">
        <v>2.39520958083832</v>
      </c>
      <c r="K193" s="71">
        <v>0.66136137741817602</v>
      </c>
      <c r="L193" s="68">
        <v>9.7519247219846008</v>
      </c>
      <c r="M193" s="71">
        <v>0.55956741671027399</v>
      </c>
      <c r="N193" s="68">
        <v>22.497861420017099</v>
      </c>
      <c r="O193" s="71">
        <v>0.72455218758687701</v>
      </c>
      <c r="P193" s="68">
        <v>94.410480349344994</v>
      </c>
      <c r="Q193" s="71"/>
      <c r="R193" s="68"/>
    </row>
    <row r="194" spans="1:18" x14ac:dyDescent="0.2">
      <c r="A194" s="72" t="s">
        <v>718</v>
      </c>
      <c r="B194" s="66" t="s">
        <v>719</v>
      </c>
      <c r="C194" s="67">
        <v>72</v>
      </c>
      <c r="D194" s="67" t="s">
        <v>342</v>
      </c>
      <c r="E194" s="71">
        <v>0.67261204207796199</v>
      </c>
      <c r="F194" s="68">
        <v>68.240053944706702</v>
      </c>
      <c r="G194" s="71">
        <v>0.76606120062163297</v>
      </c>
      <c r="H194" s="68">
        <v>73.769386378961599</v>
      </c>
      <c r="I194" s="71">
        <v>0.76261703674940096</v>
      </c>
      <c r="J194" s="68">
        <v>88.1321645313554</v>
      </c>
      <c r="K194" s="71">
        <v>0.84201536466544102</v>
      </c>
      <c r="L194" s="68">
        <v>70.532703978422106</v>
      </c>
      <c r="M194" s="71">
        <v>0.70247933884297498</v>
      </c>
      <c r="N194" s="68">
        <v>70.667565745111304</v>
      </c>
      <c r="O194" s="71">
        <v>0.28988726951036198</v>
      </c>
      <c r="P194" s="68">
        <v>18.3117767188564</v>
      </c>
      <c r="Q194" s="71"/>
      <c r="R194" s="68"/>
    </row>
    <row r="195" spans="1:18" x14ac:dyDescent="0.2">
      <c r="A195" s="72" t="s">
        <v>676</v>
      </c>
      <c r="B195" s="66" t="s">
        <v>720</v>
      </c>
      <c r="C195" s="67">
        <v>40</v>
      </c>
      <c r="D195" s="67" t="s">
        <v>342</v>
      </c>
      <c r="E195" s="71">
        <v>0.66299560439268002</v>
      </c>
      <c r="F195" s="68">
        <v>50.898203592814397</v>
      </c>
      <c r="G195" s="71">
        <v>0.75099727623712398</v>
      </c>
      <c r="H195" s="68">
        <v>66.552609067579098</v>
      </c>
      <c r="I195" s="71">
        <v>0.56940357754803195</v>
      </c>
      <c r="J195" s="68">
        <v>7.86997433704021</v>
      </c>
      <c r="K195" s="71">
        <v>0.77713437626917303</v>
      </c>
      <c r="L195" s="68">
        <v>36.526946107784397</v>
      </c>
      <c r="M195" s="71">
        <v>0.70347113204256095</v>
      </c>
      <c r="N195" s="68">
        <v>71.000855431993202</v>
      </c>
      <c r="O195" s="71">
        <v>0.51397165986651105</v>
      </c>
      <c r="P195" s="68">
        <v>71.528384279476001</v>
      </c>
      <c r="Q195" s="71"/>
      <c r="R195" s="68"/>
    </row>
    <row r="196" spans="1:18" x14ac:dyDescent="0.2">
      <c r="A196" s="72" t="s">
        <v>721</v>
      </c>
      <c r="B196" s="66" t="s">
        <v>722</v>
      </c>
      <c r="C196" s="67">
        <v>72</v>
      </c>
      <c r="D196" s="67" t="s">
        <v>342</v>
      </c>
      <c r="E196" s="71">
        <v>0.73350201704696305</v>
      </c>
      <c r="F196" s="68">
        <v>86.041807147673595</v>
      </c>
      <c r="G196" s="71">
        <v>0.82764029463363997</v>
      </c>
      <c r="H196" s="68">
        <v>88.671611598111895</v>
      </c>
      <c r="I196" s="71">
        <v>0.64544672846163498</v>
      </c>
      <c r="J196" s="68">
        <v>38.975050573162498</v>
      </c>
      <c r="K196" s="71">
        <v>0.83515326896963904</v>
      </c>
      <c r="L196" s="68">
        <v>67.768037761294707</v>
      </c>
      <c r="M196" s="71">
        <v>0.838842975206611</v>
      </c>
      <c r="N196" s="68">
        <v>89.413351314902201</v>
      </c>
      <c r="O196" s="71">
        <v>0.52042681796329104</v>
      </c>
      <c r="P196" s="68">
        <v>67.597004765146394</v>
      </c>
      <c r="Q196" s="71"/>
      <c r="R196" s="68"/>
    </row>
    <row r="197" spans="1:18" x14ac:dyDescent="0.2">
      <c r="A197" s="72" t="s">
        <v>723</v>
      </c>
      <c r="B197" s="66" t="s">
        <v>724</v>
      </c>
      <c r="C197" s="67">
        <v>72</v>
      </c>
      <c r="D197" s="67" t="s">
        <v>342</v>
      </c>
      <c r="E197" s="71">
        <v>0.54033626737108698</v>
      </c>
      <c r="F197" s="68">
        <v>22.656776803776101</v>
      </c>
      <c r="G197" s="71">
        <v>0.79074803068536403</v>
      </c>
      <c r="H197" s="68">
        <v>80.782198246796995</v>
      </c>
      <c r="I197" s="71">
        <v>0.60101848344424402</v>
      </c>
      <c r="J197" s="68">
        <v>21.915037086985802</v>
      </c>
      <c r="K197" s="71">
        <v>0.63328754901324702</v>
      </c>
      <c r="L197" s="68">
        <v>7.8219824679703303</v>
      </c>
      <c r="M197" s="71">
        <v>0.78925619834710703</v>
      </c>
      <c r="N197" s="68">
        <v>83.749157113958205</v>
      </c>
      <c r="O197" s="71">
        <v>0.41810734273655797</v>
      </c>
      <c r="P197" s="68">
        <v>45.813478556841403</v>
      </c>
      <c r="Q197" s="71">
        <v>9.5999999999999992E-3</v>
      </c>
      <c r="R197" s="68">
        <v>41.932543299908801</v>
      </c>
    </row>
    <row r="198" spans="1:18" x14ac:dyDescent="0.2">
      <c r="A198" s="72" t="s">
        <v>725</v>
      </c>
      <c r="B198" s="66" t="s">
        <v>726</v>
      </c>
      <c r="C198" s="67">
        <v>72</v>
      </c>
      <c r="D198" s="67" t="s">
        <v>342</v>
      </c>
      <c r="E198" s="71">
        <v>0.54164653697823095</v>
      </c>
      <c r="F198" s="68">
        <v>22.993931220499</v>
      </c>
      <c r="G198" s="71">
        <v>0.55574639303588702</v>
      </c>
      <c r="H198" s="68">
        <v>5.3944706675657503</v>
      </c>
      <c r="I198" s="71">
        <v>0.60145359471925397</v>
      </c>
      <c r="J198" s="68">
        <v>22.049898853675</v>
      </c>
      <c r="K198" s="71">
        <v>0.66008221047717497</v>
      </c>
      <c r="L198" s="68">
        <v>11.260957518543499</v>
      </c>
      <c r="M198" s="71">
        <v>0.45867768595041303</v>
      </c>
      <c r="N198" s="68">
        <v>15.913688469318901</v>
      </c>
      <c r="O198" s="71">
        <v>0.432272800708427</v>
      </c>
      <c r="P198" s="68">
        <v>49.353301565690899</v>
      </c>
      <c r="Q198" s="71"/>
      <c r="R198" s="68"/>
    </row>
    <row r="199" spans="1:18" x14ac:dyDescent="0.2">
      <c r="A199" s="72" t="s">
        <v>727</v>
      </c>
      <c r="B199" s="66" t="s">
        <v>728</v>
      </c>
      <c r="C199" s="67">
        <v>72</v>
      </c>
      <c r="D199" s="67" t="s">
        <v>342</v>
      </c>
      <c r="E199" s="71">
        <v>0.73912463081880198</v>
      </c>
      <c r="F199" s="68">
        <v>87.592717464598806</v>
      </c>
      <c r="G199" s="71">
        <v>0.781421505425972</v>
      </c>
      <c r="H199" s="68">
        <v>78.489548213081605</v>
      </c>
      <c r="I199" s="71">
        <v>0.66666683962072903</v>
      </c>
      <c r="J199" s="68">
        <v>50.168577208361398</v>
      </c>
      <c r="K199" s="71">
        <v>0.837782878988101</v>
      </c>
      <c r="L199" s="68">
        <v>68.644639244774098</v>
      </c>
      <c r="M199" s="71">
        <v>0.76859504132231404</v>
      </c>
      <c r="N199" s="68">
        <v>81.658799730276499</v>
      </c>
      <c r="O199" s="71">
        <v>0.64115688873689403</v>
      </c>
      <c r="P199" s="68">
        <v>82.505105513955101</v>
      </c>
      <c r="Q199" s="71"/>
      <c r="R199" s="68"/>
    </row>
    <row r="200" spans="1:18" x14ac:dyDescent="0.2">
      <c r="A200" s="72" t="s">
        <v>729</v>
      </c>
      <c r="B200" s="66" t="s">
        <v>730</v>
      </c>
      <c r="C200" s="67">
        <v>72</v>
      </c>
      <c r="D200" s="67" t="s">
        <v>342</v>
      </c>
      <c r="E200" s="71">
        <v>0.76479102354678996</v>
      </c>
      <c r="F200" s="68">
        <v>93.054619015509104</v>
      </c>
      <c r="G200" s="71">
        <v>0.72342236540778004</v>
      </c>
      <c r="H200" s="68">
        <v>56.979096426163203</v>
      </c>
      <c r="I200" s="71">
        <v>0.63191540425165504</v>
      </c>
      <c r="J200" s="68">
        <v>32.2319622387053</v>
      </c>
      <c r="K200" s="71">
        <v>0.76399047585690305</v>
      </c>
      <c r="L200" s="68">
        <v>35.131490222521897</v>
      </c>
      <c r="M200" s="71">
        <v>0.64462809917355401</v>
      </c>
      <c r="N200" s="68">
        <v>57.720836142953502</v>
      </c>
      <c r="O200" s="71">
        <v>0.82478979659084795</v>
      </c>
      <c r="P200" s="68">
        <v>94.962559564329496</v>
      </c>
      <c r="Q200" s="71">
        <v>1</v>
      </c>
      <c r="R200" s="68">
        <v>100</v>
      </c>
    </row>
    <row r="201" spans="1:18" x14ac:dyDescent="0.2">
      <c r="A201" s="72" t="s">
        <v>731</v>
      </c>
      <c r="B201" s="66" t="s">
        <v>732</v>
      </c>
      <c r="C201" s="67">
        <v>72</v>
      </c>
      <c r="D201" s="67" t="s">
        <v>342</v>
      </c>
      <c r="E201" s="71">
        <v>0.75434064098800002</v>
      </c>
      <c r="F201" s="68">
        <v>91.166554281861096</v>
      </c>
      <c r="G201" s="71">
        <v>0.73396928973236097</v>
      </c>
      <c r="H201" s="68">
        <v>61.8341200269724</v>
      </c>
      <c r="I201" s="71">
        <v>0.628220494518827</v>
      </c>
      <c r="J201" s="68">
        <v>31.355360755225899</v>
      </c>
      <c r="K201" s="71">
        <v>0.67538672546405798</v>
      </c>
      <c r="L201" s="68">
        <v>13.4861766689144</v>
      </c>
      <c r="M201" s="71">
        <v>0.73553719008264495</v>
      </c>
      <c r="N201" s="68">
        <v>77.073499662845606</v>
      </c>
      <c r="O201" s="71">
        <v>0.752930146130109</v>
      </c>
      <c r="P201" s="68">
        <v>90.537780803267495</v>
      </c>
      <c r="Q201" s="71">
        <v>1</v>
      </c>
      <c r="R201" s="68">
        <v>100</v>
      </c>
    </row>
    <row r="202" spans="1:18" x14ac:dyDescent="0.2">
      <c r="A202" s="72" t="s">
        <v>733</v>
      </c>
      <c r="B202" s="66" t="s">
        <v>734</v>
      </c>
      <c r="C202" s="67">
        <v>72</v>
      </c>
      <c r="D202" s="67" t="s">
        <v>342</v>
      </c>
      <c r="E202" s="71">
        <v>0.48472273933267201</v>
      </c>
      <c r="F202" s="68">
        <v>9.6426163182737703</v>
      </c>
      <c r="G202" s="71">
        <v>0.56491325668232495</v>
      </c>
      <c r="H202" s="68">
        <v>6.1362103843560396</v>
      </c>
      <c r="I202" s="71">
        <v>0.57096519709132398</v>
      </c>
      <c r="J202" s="68">
        <v>14.093054619015501</v>
      </c>
      <c r="K202" s="71">
        <v>0.69920799782533705</v>
      </c>
      <c r="L202" s="68">
        <v>17.936614969656102</v>
      </c>
      <c r="M202" s="71">
        <v>0.59917355371900805</v>
      </c>
      <c r="N202" s="68">
        <v>46.6621712744437</v>
      </c>
      <c r="O202" s="71">
        <v>0.40512643067803999</v>
      </c>
      <c r="P202" s="68">
        <v>43.090537780803302</v>
      </c>
      <c r="Q202" s="71">
        <v>6.8949999999999997E-2</v>
      </c>
      <c r="R202" s="68">
        <v>45.670009115770299</v>
      </c>
    </row>
    <row r="203" spans="1:18" x14ac:dyDescent="0.2">
      <c r="A203" s="72" t="s">
        <v>735</v>
      </c>
      <c r="B203" s="66" t="s">
        <v>736</v>
      </c>
      <c r="C203" s="67">
        <v>72</v>
      </c>
      <c r="D203" s="67" t="s">
        <v>342</v>
      </c>
      <c r="E203" s="71">
        <v>0.55371766820875201</v>
      </c>
      <c r="F203" s="68">
        <v>26.6351989211059</v>
      </c>
      <c r="G203" s="71">
        <v>0.53325138053044896</v>
      </c>
      <c r="H203" s="68">
        <v>4.1807147673634502</v>
      </c>
      <c r="I203" s="71">
        <v>0.56854215427919097</v>
      </c>
      <c r="J203" s="68">
        <v>13.3513149022252</v>
      </c>
      <c r="K203" s="71">
        <v>0.67748904982406999</v>
      </c>
      <c r="L203" s="68">
        <v>13.8233310856372</v>
      </c>
      <c r="M203" s="71">
        <v>0.48347107438016501</v>
      </c>
      <c r="N203" s="68">
        <v>21.577882670263001</v>
      </c>
      <c r="O203" s="71">
        <v>0.534652350238636</v>
      </c>
      <c r="P203" s="68">
        <v>69.434989788972103</v>
      </c>
      <c r="Q203" s="71">
        <v>0.52490000000000003</v>
      </c>
      <c r="R203" s="68">
        <v>59.799453053782997</v>
      </c>
    </row>
    <row r="204" spans="1:18" x14ac:dyDescent="0.2">
      <c r="A204" s="72" t="s">
        <v>737</v>
      </c>
      <c r="B204" s="66" t="s">
        <v>738</v>
      </c>
      <c r="C204" s="67">
        <v>72</v>
      </c>
      <c r="D204" s="67" t="s">
        <v>342</v>
      </c>
      <c r="E204" s="71">
        <v>0.56766390199974004</v>
      </c>
      <c r="F204" s="68">
        <v>30.748482805124699</v>
      </c>
      <c r="G204" s="71">
        <v>0.77412831905389101</v>
      </c>
      <c r="H204" s="68">
        <v>76.264329062710701</v>
      </c>
      <c r="I204" s="71">
        <v>0.67919811745231895</v>
      </c>
      <c r="J204" s="68">
        <v>56.237356709372897</v>
      </c>
      <c r="K204" s="71">
        <v>0.75209697733786496</v>
      </c>
      <c r="L204" s="68">
        <v>30.950775455158499</v>
      </c>
      <c r="M204" s="71">
        <v>0.73553719008264495</v>
      </c>
      <c r="N204" s="68">
        <v>77.073499662845606</v>
      </c>
      <c r="O204" s="71">
        <v>0.46502280807172103</v>
      </c>
      <c r="P204" s="68">
        <v>56.8413886997958</v>
      </c>
      <c r="Q204" s="71">
        <v>0</v>
      </c>
      <c r="R204" s="68">
        <v>34.092980856882399</v>
      </c>
    </row>
    <row r="205" spans="1:18" x14ac:dyDescent="0.2">
      <c r="A205" s="72" t="s">
        <v>739</v>
      </c>
      <c r="B205" s="66" t="s">
        <v>740</v>
      </c>
      <c r="C205" s="67">
        <v>72</v>
      </c>
      <c r="D205" s="67" t="s">
        <v>342</v>
      </c>
      <c r="E205" s="71">
        <v>0.24558705490431301</v>
      </c>
      <c r="F205" s="68">
        <v>0.33715441672285901</v>
      </c>
      <c r="G205" s="71">
        <v>0.31099593079312998</v>
      </c>
      <c r="H205" s="68">
        <v>0.94403236682400504</v>
      </c>
      <c r="I205" s="71">
        <v>0.377750076367392</v>
      </c>
      <c r="J205" s="68">
        <v>0.47201618341200302</v>
      </c>
      <c r="K205" s="71">
        <v>0.51614571069978199</v>
      </c>
      <c r="L205" s="68">
        <v>1.1463250168577199</v>
      </c>
      <c r="M205" s="71">
        <v>0</v>
      </c>
      <c r="N205" s="68">
        <v>1.0788941335131501</v>
      </c>
      <c r="O205" s="71">
        <v>0.26863061156557599</v>
      </c>
      <c r="P205" s="68">
        <v>15.4526889040163</v>
      </c>
      <c r="Q205" s="71">
        <v>0</v>
      </c>
      <c r="R205" s="68">
        <v>34.092980856882399</v>
      </c>
    </row>
    <row r="206" spans="1:18" x14ac:dyDescent="0.2">
      <c r="A206" s="72" t="s">
        <v>741</v>
      </c>
      <c r="B206" s="66" t="s">
        <v>742</v>
      </c>
      <c r="C206" s="67">
        <v>72</v>
      </c>
      <c r="D206" s="67" t="s">
        <v>342</v>
      </c>
      <c r="E206" s="71">
        <v>0.23980964031034699</v>
      </c>
      <c r="F206" s="68">
        <v>0.26972353337828697</v>
      </c>
      <c r="G206" s="71">
        <v>0.26806395476771999</v>
      </c>
      <c r="H206" s="68">
        <v>0.67430883344571801</v>
      </c>
      <c r="I206" s="71">
        <v>0.31332953778303202</v>
      </c>
      <c r="J206" s="68">
        <v>6.7430883344571799E-2</v>
      </c>
      <c r="K206" s="71">
        <v>0.51849713050995705</v>
      </c>
      <c r="L206" s="68">
        <v>1.21375590020229</v>
      </c>
      <c r="M206" s="71">
        <v>8.2644628099173608E-3</v>
      </c>
      <c r="N206" s="68">
        <v>1.21375590020229</v>
      </c>
      <c r="O206" s="71">
        <v>0.33070275599145699</v>
      </c>
      <c r="P206" s="68">
        <v>25.731790333560198</v>
      </c>
      <c r="Q206" s="71">
        <v>0</v>
      </c>
      <c r="R206" s="68">
        <v>34.092980856882399</v>
      </c>
    </row>
    <row r="207" spans="1:18" x14ac:dyDescent="0.2">
      <c r="A207" s="72" t="s">
        <v>743</v>
      </c>
      <c r="B207" s="66" t="s">
        <v>744</v>
      </c>
      <c r="C207" s="67">
        <v>72</v>
      </c>
      <c r="D207" s="67" t="s">
        <v>342</v>
      </c>
      <c r="E207" s="71">
        <v>0.73636623975678195</v>
      </c>
      <c r="F207" s="68">
        <v>86.8509777478085</v>
      </c>
      <c r="G207" s="71">
        <v>0.85167636210743403</v>
      </c>
      <c r="H207" s="68">
        <v>92.043155765340501</v>
      </c>
      <c r="I207" s="71">
        <v>0.74616071390639405</v>
      </c>
      <c r="J207" s="68">
        <v>83.277140930546196</v>
      </c>
      <c r="K207" s="71">
        <v>0.78390775490152298</v>
      </c>
      <c r="L207" s="68">
        <v>43.627781523937998</v>
      </c>
      <c r="M207" s="71">
        <v>0.838842975206611</v>
      </c>
      <c r="N207" s="68">
        <v>89.413351314902201</v>
      </c>
      <c r="O207" s="71">
        <v>0.66670963241872805</v>
      </c>
      <c r="P207" s="68">
        <v>84.955752212389399</v>
      </c>
      <c r="Q207" s="71">
        <v>0.53090000000000004</v>
      </c>
      <c r="R207" s="68">
        <v>59.981768459434797</v>
      </c>
    </row>
    <row r="208" spans="1:18" x14ac:dyDescent="0.2">
      <c r="A208" s="72" t="s">
        <v>745</v>
      </c>
      <c r="B208" s="66" t="s">
        <v>746</v>
      </c>
      <c r="C208" s="67">
        <v>72</v>
      </c>
      <c r="D208" s="67" t="s">
        <v>342</v>
      </c>
      <c r="E208" s="71">
        <v>0.63843654924954196</v>
      </c>
      <c r="F208" s="68">
        <v>56.035064059339199</v>
      </c>
      <c r="G208" s="71">
        <v>0.74467763559973599</v>
      </c>
      <c r="H208" s="68">
        <v>66.621712744437005</v>
      </c>
      <c r="I208" s="71">
        <v>0.70173915161172795</v>
      </c>
      <c r="J208" s="68">
        <v>67.026298044504401</v>
      </c>
      <c r="K208" s="71">
        <v>0.78395879812316704</v>
      </c>
      <c r="L208" s="68">
        <v>43.695212407282497</v>
      </c>
      <c r="M208" s="71">
        <v>0.69421487603305798</v>
      </c>
      <c r="N208" s="68">
        <v>69.049224544841493</v>
      </c>
      <c r="O208" s="71">
        <v>0.61572883412956503</v>
      </c>
      <c r="P208" s="68">
        <v>79.986385296119806</v>
      </c>
      <c r="Q208" s="71">
        <v>0.2903</v>
      </c>
      <c r="R208" s="68">
        <v>50.227894257064698</v>
      </c>
    </row>
    <row r="209" spans="1:18" x14ac:dyDescent="0.2">
      <c r="A209" s="72" t="s">
        <v>747</v>
      </c>
      <c r="B209" s="66" t="s">
        <v>748</v>
      </c>
      <c r="C209" s="67">
        <v>72</v>
      </c>
      <c r="D209" s="67" t="s">
        <v>342</v>
      </c>
      <c r="E209" s="71">
        <v>0.46799180325515</v>
      </c>
      <c r="F209" s="68">
        <v>6.9453809844908996</v>
      </c>
      <c r="G209" s="71">
        <v>0.69359844463890397</v>
      </c>
      <c r="H209" s="68">
        <v>44.0323668240054</v>
      </c>
      <c r="I209" s="71">
        <v>0.57620598776524401</v>
      </c>
      <c r="J209" s="68">
        <v>15.4416722859069</v>
      </c>
      <c r="K209" s="71">
        <v>0.65976266368491099</v>
      </c>
      <c r="L209" s="68">
        <v>11.1935266351989</v>
      </c>
      <c r="M209" s="71">
        <v>0.504132231404959</v>
      </c>
      <c r="N209" s="68">
        <v>25.084288604180699</v>
      </c>
      <c r="O209" s="71">
        <v>0.31265149203688603</v>
      </c>
      <c r="P209" s="68">
        <v>22.736555479918302</v>
      </c>
      <c r="Q209" s="71">
        <v>6.1600000000000002E-2</v>
      </c>
      <c r="R209" s="68">
        <v>45.3053783044667</v>
      </c>
    </row>
    <row r="210" spans="1:18" x14ac:dyDescent="0.2">
      <c r="A210" s="72" t="s">
        <v>749</v>
      </c>
      <c r="B210" s="66" t="s">
        <v>750</v>
      </c>
      <c r="C210" s="67">
        <v>72</v>
      </c>
      <c r="D210" s="67" t="s">
        <v>342</v>
      </c>
      <c r="E210" s="71">
        <v>0.51366369506340503</v>
      </c>
      <c r="F210" s="68">
        <v>15.374241402562401</v>
      </c>
      <c r="G210" s="71">
        <v>0.64314892850118499</v>
      </c>
      <c r="H210" s="68">
        <v>22.252191503708701</v>
      </c>
      <c r="I210" s="71">
        <v>0.66897336153551201</v>
      </c>
      <c r="J210" s="68">
        <v>51.584625758597397</v>
      </c>
      <c r="K210" s="71">
        <v>0.72633285819334104</v>
      </c>
      <c r="L210" s="68">
        <v>23.803101820633898</v>
      </c>
      <c r="M210" s="71">
        <v>0.45867768595041303</v>
      </c>
      <c r="N210" s="68">
        <v>15.913688469318901</v>
      </c>
      <c r="O210" s="71">
        <v>0.58484933619998003</v>
      </c>
      <c r="P210" s="68">
        <v>76.7188563648741</v>
      </c>
      <c r="Q210" s="71">
        <v>0</v>
      </c>
      <c r="R210" s="68">
        <v>34.092980856882399</v>
      </c>
    </row>
    <row r="211" spans="1:18" x14ac:dyDescent="0.2">
      <c r="A211" s="72" t="s">
        <v>751</v>
      </c>
      <c r="B211" s="66" t="s">
        <v>752</v>
      </c>
      <c r="C211" s="67">
        <v>72</v>
      </c>
      <c r="D211" s="67" t="s">
        <v>342</v>
      </c>
      <c r="E211" s="71">
        <v>0.31154708262678199</v>
      </c>
      <c r="F211" s="68">
        <v>1.0114632501685801</v>
      </c>
      <c r="G211" s="71">
        <v>0.27309524333582402</v>
      </c>
      <c r="H211" s="68">
        <v>0.74173971679029005</v>
      </c>
      <c r="I211" s="71">
        <v>0.49089181913126001</v>
      </c>
      <c r="J211" s="68">
        <v>3.3041132838840199</v>
      </c>
      <c r="K211" s="71">
        <v>0.69866183296999596</v>
      </c>
      <c r="L211" s="68">
        <v>17.869184086311499</v>
      </c>
      <c r="M211" s="71">
        <v>8.2644628099173608E-3</v>
      </c>
      <c r="N211" s="68">
        <v>1.21375590020229</v>
      </c>
      <c r="O211" s="71">
        <v>0.25196913751369499</v>
      </c>
      <c r="P211" s="68">
        <v>12.9339686861811</v>
      </c>
      <c r="Q211" s="71">
        <v>0.1464</v>
      </c>
      <c r="R211" s="68">
        <v>47.857793983591598</v>
      </c>
    </row>
    <row r="212" spans="1:18" x14ac:dyDescent="0.2">
      <c r="A212" s="72" t="s">
        <v>753</v>
      </c>
      <c r="B212" s="66" t="s">
        <v>754</v>
      </c>
      <c r="C212" s="67">
        <v>72</v>
      </c>
      <c r="D212" s="67" t="s">
        <v>342</v>
      </c>
      <c r="E212" s="71">
        <v>0.29677719552533899</v>
      </c>
      <c r="F212" s="68">
        <v>0.80917060013486197</v>
      </c>
      <c r="G212" s="71">
        <v>0.25080459559591201</v>
      </c>
      <c r="H212" s="68">
        <v>0.53944706675657506</v>
      </c>
      <c r="I212" s="71">
        <v>0.51661060401921699</v>
      </c>
      <c r="J212" s="68">
        <v>5.4619015509103201</v>
      </c>
      <c r="K212" s="71">
        <v>0.72127559245971995</v>
      </c>
      <c r="L212" s="68">
        <v>22.3196223870533</v>
      </c>
      <c r="M212" s="71">
        <v>0</v>
      </c>
      <c r="N212" s="68">
        <v>1.0788941335131501</v>
      </c>
      <c r="O212" s="71">
        <v>0.29197238107718698</v>
      </c>
      <c r="P212" s="68">
        <v>18.652144315861101</v>
      </c>
      <c r="Q212" s="71">
        <v>0</v>
      </c>
      <c r="R212" s="68">
        <v>34.092980856882399</v>
      </c>
    </row>
    <row r="213" spans="1:18" x14ac:dyDescent="0.2">
      <c r="A213" s="72" t="s">
        <v>755</v>
      </c>
      <c r="B213" s="66" t="s">
        <v>756</v>
      </c>
      <c r="C213" s="67">
        <v>72</v>
      </c>
      <c r="D213" s="67" t="s">
        <v>342</v>
      </c>
      <c r="E213" s="71">
        <v>0.256271012093571</v>
      </c>
      <c r="F213" s="68">
        <v>0.53944706675657506</v>
      </c>
      <c r="G213" s="71">
        <v>0.2</v>
      </c>
      <c r="H213" s="68">
        <v>0.40458530006743099</v>
      </c>
      <c r="I213" s="71">
        <v>0.336778697941643</v>
      </c>
      <c r="J213" s="68">
        <v>0.13486176668914401</v>
      </c>
      <c r="K213" s="71">
        <v>0.73531931134089001</v>
      </c>
      <c r="L213" s="68">
        <v>25.893459204315601</v>
      </c>
      <c r="M213" s="71">
        <v>0</v>
      </c>
      <c r="N213" s="68">
        <v>1.0788941335131501</v>
      </c>
      <c r="O213" s="71">
        <v>9.2570511853198E-3</v>
      </c>
      <c r="P213" s="68">
        <v>0.54458815520762405</v>
      </c>
      <c r="Q213" s="71"/>
      <c r="R213" s="68"/>
    </row>
    <row r="214" spans="1:18" x14ac:dyDescent="0.2">
      <c r="A214" s="72" t="s">
        <v>757</v>
      </c>
      <c r="B214" s="66" t="s">
        <v>758</v>
      </c>
      <c r="C214" s="67">
        <v>72</v>
      </c>
      <c r="D214" s="67" t="s">
        <v>342</v>
      </c>
      <c r="E214" s="71">
        <v>0.212819464954112</v>
      </c>
      <c r="F214" s="68">
        <v>6.7430883344571799E-2</v>
      </c>
      <c r="G214" s="71">
        <v>0.2</v>
      </c>
      <c r="H214" s="68">
        <v>0.40458530006743099</v>
      </c>
      <c r="I214" s="71">
        <v>0.353446179080671</v>
      </c>
      <c r="J214" s="68">
        <v>0.20229265003371499</v>
      </c>
      <c r="K214" s="71">
        <v>0.72347061064399898</v>
      </c>
      <c r="L214" s="68">
        <v>22.926500337154401</v>
      </c>
      <c r="M214" s="71">
        <v>0</v>
      </c>
      <c r="N214" s="68">
        <v>1.0788941335131501</v>
      </c>
      <c r="O214" s="71">
        <v>0</v>
      </c>
      <c r="P214" s="68">
        <v>0.34036759700476499</v>
      </c>
      <c r="Q214" s="71">
        <v>0</v>
      </c>
      <c r="R214" s="68">
        <v>34.092980856882399</v>
      </c>
    </row>
    <row r="215" spans="1:18" x14ac:dyDescent="0.2">
      <c r="A215" s="72" t="s">
        <v>759</v>
      </c>
      <c r="B215" s="66" t="s">
        <v>760</v>
      </c>
      <c r="C215" s="67">
        <v>72</v>
      </c>
      <c r="D215" s="67" t="s">
        <v>342</v>
      </c>
      <c r="E215" s="71">
        <v>0.248414782255959</v>
      </c>
      <c r="F215" s="68">
        <v>0.40458530006743099</v>
      </c>
      <c r="G215" s="71">
        <v>0.198788891818835</v>
      </c>
      <c r="H215" s="68">
        <v>0.20229265003371499</v>
      </c>
      <c r="I215" s="71">
        <v>0.50224066889229801</v>
      </c>
      <c r="J215" s="68">
        <v>3.9784221173297398</v>
      </c>
      <c r="K215" s="71">
        <v>0.72158031428908298</v>
      </c>
      <c r="L215" s="68">
        <v>22.3870532703978</v>
      </c>
      <c r="M215" s="71">
        <v>0</v>
      </c>
      <c r="N215" s="68">
        <v>1.0788941335131501</v>
      </c>
      <c r="O215" s="71">
        <v>6.47788185355372E-2</v>
      </c>
      <c r="P215" s="68">
        <v>1.76991150442478</v>
      </c>
      <c r="Q215" s="71">
        <v>3.0999999999999999E-3</v>
      </c>
      <c r="R215" s="68">
        <v>39.562443026435702</v>
      </c>
    </row>
    <row r="216" spans="1:18" x14ac:dyDescent="0.2">
      <c r="A216" s="72" t="s">
        <v>761</v>
      </c>
      <c r="B216" s="66" t="s">
        <v>762</v>
      </c>
      <c r="C216" s="67">
        <v>39</v>
      </c>
      <c r="D216" s="67" t="s">
        <v>342</v>
      </c>
      <c r="E216" s="71">
        <v>0.41842323234003098</v>
      </c>
      <c r="F216" s="68">
        <v>2.4604569420035101</v>
      </c>
      <c r="G216" s="71">
        <v>0.43378675261144001</v>
      </c>
      <c r="H216" s="68">
        <v>1.84534270650264</v>
      </c>
      <c r="I216" s="71">
        <v>0.46727276079409402</v>
      </c>
      <c r="J216" s="68">
        <v>1.75746924428823</v>
      </c>
      <c r="K216" s="71">
        <v>0.59750656189640705</v>
      </c>
      <c r="L216" s="68">
        <v>2.7240773286467501</v>
      </c>
      <c r="M216" s="71">
        <v>0.217909800520381</v>
      </c>
      <c r="N216" s="68">
        <v>2.8144239226033401</v>
      </c>
      <c r="O216" s="71">
        <v>2.45635182178651E-2</v>
      </c>
      <c r="P216" s="68">
        <v>1.1948529411764699</v>
      </c>
      <c r="Q216" s="71">
        <v>0.76949999999999996</v>
      </c>
      <c r="R216" s="68">
        <v>50.995405819295598</v>
      </c>
    </row>
    <row r="217" spans="1:18" x14ac:dyDescent="0.2">
      <c r="A217" s="72" t="s">
        <v>763</v>
      </c>
      <c r="B217" s="66" t="s">
        <v>764</v>
      </c>
      <c r="C217" s="67">
        <v>39</v>
      </c>
      <c r="D217" s="67" t="s">
        <v>342</v>
      </c>
      <c r="E217" s="71">
        <v>0.55680876173659399</v>
      </c>
      <c r="F217" s="68">
        <v>14.059753954305799</v>
      </c>
      <c r="G217" s="71">
        <v>0.52292918173344605</v>
      </c>
      <c r="H217" s="68">
        <v>3.7785588752196801</v>
      </c>
      <c r="I217" s="71">
        <v>0.58288202226651298</v>
      </c>
      <c r="J217" s="68">
        <v>6.7662565905096699</v>
      </c>
      <c r="K217" s="71">
        <v>0.69045161431144597</v>
      </c>
      <c r="L217" s="68">
        <v>7.1177504393673097</v>
      </c>
      <c r="M217" s="71">
        <v>0.47267996530789202</v>
      </c>
      <c r="N217" s="68">
        <v>13.3685136323659</v>
      </c>
      <c r="O217" s="71">
        <v>7.1909786800266204E-2</v>
      </c>
      <c r="P217" s="68">
        <v>1.9301470588235301</v>
      </c>
      <c r="Q217" s="71">
        <v>1</v>
      </c>
      <c r="R217" s="68">
        <v>100</v>
      </c>
    </row>
    <row r="218" spans="1:18" x14ac:dyDescent="0.2">
      <c r="A218" s="72" t="s">
        <v>765</v>
      </c>
      <c r="B218" s="66" t="s">
        <v>766</v>
      </c>
      <c r="C218" s="67">
        <v>39</v>
      </c>
      <c r="D218" s="67" t="s">
        <v>342</v>
      </c>
      <c r="E218" s="71">
        <v>0.63897447197286805</v>
      </c>
      <c r="F218" s="68">
        <v>26.977152899824301</v>
      </c>
      <c r="G218" s="71">
        <v>0.77773196780563103</v>
      </c>
      <c r="H218" s="68">
        <v>39.2794376098418</v>
      </c>
      <c r="I218" s="71">
        <v>0.62084809883145797</v>
      </c>
      <c r="J218" s="68">
        <v>11.6871704745167</v>
      </c>
      <c r="K218" s="71">
        <v>0.58985194495414695</v>
      </c>
      <c r="L218" s="68">
        <v>2.3725834797891001</v>
      </c>
      <c r="M218" s="71">
        <v>0.64071986123156899</v>
      </c>
      <c r="N218" s="68">
        <v>36.939313984168898</v>
      </c>
      <c r="O218" s="71">
        <v>0.20469495901440199</v>
      </c>
      <c r="P218" s="68">
        <v>5.2389705882352899</v>
      </c>
      <c r="Q218" s="71">
        <v>1</v>
      </c>
      <c r="R218" s="68">
        <v>100</v>
      </c>
    </row>
    <row r="219" spans="1:18" x14ac:dyDescent="0.2">
      <c r="A219" s="72" t="s">
        <v>767</v>
      </c>
      <c r="B219" s="66" t="s">
        <v>768</v>
      </c>
      <c r="C219" s="67">
        <v>39</v>
      </c>
      <c r="D219" s="67" t="s">
        <v>342</v>
      </c>
      <c r="E219" s="71">
        <v>0.65279257835330695</v>
      </c>
      <c r="F219" s="68">
        <v>31.195079086115999</v>
      </c>
      <c r="G219" s="71">
        <v>0.85764759008776503</v>
      </c>
      <c r="H219" s="68">
        <v>65.553602811950796</v>
      </c>
      <c r="I219" s="71">
        <v>0.68731331170365495</v>
      </c>
      <c r="J219" s="68">
        <v>30.228471001757502</v>
      </c>
      <c r="K219" s="71">
        <v>0.82479843776064898</v>
      </c>
      <c r="L219" s="68">
        <v>20.6502636203866</v>
      </c>
      <c r="M219" s="71">
        <v>0.66240242844752695</v>
      </c>
      <c r="N219" s="68">
        <v>40.897097625329799</v>
      </c>
      <c r="O219" s="71">
        <v>0.23180112376693801</v>
      </c>
      <c r="P219" s="68">
        <v>7.0772058823529402</v>
      </c>
      <c r="Q219" s="71"/>
      <c r="R219" s="68"/>
    </row>
    <row r="220" spans="1:18" x14ac:dyDescent="0.2">
      <c r="A220" s="72" t="s">
        <v>518</v>
      </c>
      <c r="B220" s="66" t="s">
        <v>769</v>
      </c>
      <c r="C220" s="67">
        <v>39</v>
      </c>
      <c r="D220" s="67" t="s">
        <v>342</v>
      </c>
      <c r="E220" s="71">
        <v>0.60373648043126604</v>
      </c>
      <c r="F220" s="68">
        <v>20.5623901581722</v>
      </c>
      <c r="G220" s="71">
        <v>0.65523848650669703</v>
      </c>
      <c r="H220" s="68">
        <v>12.565905096660799</v>
      </c>
      <c r="I220" s="71">
        <v>0.57001387468558895</v>
      </c>
      <c r="J220" s="68">
        <v>6.0632688927943796</v>
      </c>
      <c r="K220" s="71">
        <v>0.70006714633427103</v>
      </c>
      <c r="L220" s="68">
        <v>7.9086115992970099</v>
      </c>
      <c r="M220" s="71">
        <v>0.48894189071986099</v>
      </c>
      <c r="N220" s="68">
        <v>15.303430079155699</v>
      </c>
      <c r="O220" s="71">
        <v>0.20815748434117701</v>
      </c>
      <c r="P220" s="68">
        <v>5.4227941176470598</v>
      </c>
      <c r="Q220" s="71">
        <v>1</v>
      </c>
      <c r="R220" s="68">
        <v>100</v>
      </c>
    </row>
    <row r="221" spans="1:18" x14ac:dyDescent="0.2">
      <c r="A221" s="72" t="s">
        <v>770</v>
      </c>
      <c r="B221" s="66" t="s">
        <v>771</v>
      </c>
      <c r="C221" s="67">
        <v>39</v>
      </c>
      <c r="D221" s="67" t="s">
        <v>342</v>
      </c>
      <c r="E221" s="71">
        <v>0.59223541023219906</v>
      </c>
      <c r="F221" s="68">
        <v>18.3655536028119</v>
      </c>
      <c r="G221" s="71">
        <v>0.47038512282513301</v>
      </c>
      <c r="H221" s="68">
        <v>2.1968365553602802</v>
      </c>
      <c r="I221" s="71">
        <v>0.58455711789842801</v>
      </c>
      <c r="J221" s="68">
        <v>6.9420035149384898</v>
      </c>
      <c r="K221" s="71">
        <v>0.65005038982967001</v>
      </c>
      <c r="L221" s="68">
        <v>5.0087873462214398</v>
      </c>
      <c r="M221" s="71">
        <v>0.52146574154379799</v>
      </c>
      <c r="N221" s="68">
        <v>19.349164467897999</v>
      </c>
      <c r="O221" s="71">
        <v>0.32695408929616698</v>
      </c>
      <c r="P221" s="68">
        <v>14.981617647058799</v>
      </c>
      <c r="Q221" s="71">
        <v>1</v>
      </c>
      <c r="R221" s="68">
        <v>100</v>
      </c>
    </row>
    <row r="222" spans="1:18" x14ac:dyDescent="0.2">
      <c r="A222" s="72" t="s">
        <v>772</v>
      </c>
      <c r="B222" s="66" t="s">
        <v>773</v>
      </c>
      <c r="C222" s="67">
        <v>39</v>
      </c>
      <c r="D222" s="67" t="s">
        <v>342</v>
      </c>
      <c r="E222" s="71">
        <v>0.82575428340736301</v>
      </c>
      <c r="F222" s="68">
        <v>77.152899824253097</v>
      </c>
      <c r="G222" s="71">
        <v>0.94446447561427005</v>
      </c>
      <c r="H222" s="68">
        <v>93.233743409490302</v>
      </c>
      <c r="I222" s="71">
        <v>0.84359202595099902</v>
      </c>
      <c r="J222" s="68">
        <v>85.237258347978894</v>
      </c>
      <c r="K222" s="71">
        <v>0.85071002517126804</v>
      </c>
      <c r="L222" s="68">
        <v>26.0984182776801</v>
      </c>
      <c r="M222" s="71">
        <v>0.85212489158716298</v>
      </c>
      <c r="N222" s="68">
        <v>80.914687774846101</v>
      </c>
      <c r="O222" s="71">
        <v>0.46363428212047603</v>
      </c>
      <c r="P222" s="68">
        <v>31.341911764705898</v>
      </c>
      <c r="Q222" s="71">
        <v>1</v>
      </c>
      <c r="R222" s="68">
        <v>100</v>
      </c>
    </row>
    <row r="223" spans="1:18" x14ac:dyDescent="0.2">
      <c r="A223" s="72" t="s">
        <v>774</v>
      </c>
      <c r="B223" s="66" t="s">
        <v>775</v>
      </c>
      <c r="C223" s="67">
        <v>39</v>
      </c>
      <c r="D223" s="67" t="s">
        <v>342</v>
      </c>
      <c r="E223" s="71">
        <v>0.646077740299972</v>
      </c>
      <c r="F223" s="68">
        <v>28.7346221441125</v>
      </c>
      <c r="G223" s="71">
        <v>0.55126843532643099</v>
      </c>
      <c r="H223" s="68">
        <v>4.4815465729349704</v>
      </c>
      <c r="I223" s="71">
        <v>0.58995452776094803</v>
      </c>
      <c r="J223" s="68">
        <v>7.3813708260105404</v>
      </c>
      <c r="K223" s="71">
        <v>0.75049822019563495</v>
      </c>
      <c r="L223" s="68">
        <v>11.247803163444599</v>
      </c>
      <c r="M223" s="71">
        <v>0.58651344319167298</v>
      </c>
      <c r="N223" s="68">
        <v>29.023746701846999</v>
      </c>
      <c r="O223" s="71">
        <v>0.39823181532514601</v>
      </c>
      <c r="P223" s="68">
        <v>23.069852941176499</v>
      </c>
      <c r="Q223" s="71">
        <v>1</v>
      </c>
      <c r="R223" s="68">
        <v>100</v>
      </c>
    </row>
    <row r="224" spans="1:18" x14ac:dyDescent="0.2">
      <c r="A224" s="72" t="s">
        <v>776</v>
      </c>
      <c r="B224" s="66" t="s">
        <v>777</v>
      </c>
      <c r="C224" s="67">
        <v>39</v>
      </c>
      <c r="D224" s="67" t="s">
        <v>342</v>
      </c>
      <c r="E224" s="71">
        <v>0.44435993271818902</v>
      </c>
      <c r="F224" s="68">
        <v>3.33919156414763</v>
      </c>
      <c r="G224" s="71">
        <v>0.77240278762757497</v>
      </c>
      <c r="H224" s="68">
        <v>37.697715289982398</v>
      </c>
      <c r="I224" s="71">
        <v>0.74868155235470302</v>
      </c>
      <c r="J224" s="68">
        <v>58.3479789103691</v>
      </c>
      <c r="K224" s="71">
        <v>0.29105412829208899</v>
      </c>
      <c r="L224" s="68">
        <v>0.175746924428822</v>
      </c>
      <c r="M224" s="71">
        <v>0.51062445793581901</v>
      </c>
      <c r="N224" s="68">
        <v>18.293755496921701</v>
      </c>
      <c r="O224" s="71">
        <v>0.26439667009895002</v>
      </c>
      <c r="P224" s="68">
        <v>9.4669117647058805</v>
      </c>
      <c r="Q224" s="71">
        <v>7.9000000000000001E-2</v>
      </c>
      <c r="R224" s="68">
        <v>41.653905053598798</v>
      </c>
    </row>
    <row r="225" spans="1:18" x14ac:dyDescent="0.2">
      <c r="A225" s="72" t="s">
        <v>778</v>
      </c>
      <c r="B225" s="66" t="s">
        <v>779</v>
      </c>
      <c r="C225" s="67">
        <v>39</v>
      </c>
      <c r="D225" s="67" t="s">
        <v>342</v>
      </c>
      <c r="E225" s="71">
        <v>0.71185873619845796</v>
      </c>
      <c r="F225" s="68">
        <v>46.045694200351498</v>
      </c>
      <c r="G225" s="71">
        <v>0.93900259969669098</v>
      </c>
      <c r="H225" s="68">
        <v>91.036906854130095</v>
      </c>
      <c r="I225" s="71">
        <v>0.72163261605761497</v>
      </c>
      <c r="J225" s="68">
        <v>46.309314586994702</v>
      </c>
      <c r="K225" s="71">
        <v>0.75308178650558999</v>
      </c>
      <c r="L225" s="68">
        <v>11.5992970123023</v>
      </c>
      <c r="M225" s="71">
        <v>0.67866435385949597</v>
      </c>
      <c r="N225" s="68">
        <v>43.007915567282303</v>
      </c>
      <c r="O225" s="71">
        <v>0.46691232487289702</v>
      </c>
      <c r="P225" s="68">
        <v>31.617647058823501</v>
      </c>
      <c r="Q225" s="71"/>
      <c r="R225" s="68"/>
    </row>
    <row r="226" spans="1:18" x14ac:dyDescent="0.2">
      <c r="A226" s="72" t="s">
        <v>780</v>
      </c>
      <c r="B226" s="66" t="s">
        <v>781</v>
      </c>
      <c r="C226" s="67">
        <v>72</v>
      </c>
      <c r="D226" s="67" t="s">
        <v>342</v>
      </c>
      <c r="E226" s="71">
        <v>0.60383764255837602</v>
      </c>
      <c r="F226" s="68">
        <v>44.167228590694499</v>
      </c>
      <c r="G226" s="71">
        <v>0.84737655214030905</v>
      </c>
      <c r="H226" s="68">
        <v>91.638570465273105</v>
      </c>
      <c r="I226" s="71">
        <v>0.75570411501391299</v>
      </c>
      <c r="J226" s="68">
        <v>85.839514497639897</v>
      </c>
      <c r="K226" s="71">
        <v>0.74686789460415004</v>
      </c>
      <c r="L226" s="68">
        <v>29.737019554956198</v>
      </c>
      <c r="M226" s="71">
        <v>0.87190082644628097</v>
      </c>
      <c r="N226" s="68">
        <v>91.975724881996001</v>
      </c>
      <c r="O226" s="71">
        <v>0.38647646714560102</v>
      </c>
      <c r="P226" s="68">
        <v>38.665759019741301</v>
      </c>
      <c r="Q226" s="71">
        <v>1.47E-2</v>
      </c>
      <c r="R226" s="68">
        <v>42.935278030993601</v>
      </c>
    </row>
    <row r="227" spans="1:18" x14ac:dyDescent="0.2">
      <c r="A227" s="72" t="s">
        <v>782</v>
      </c>
      <c r="B227" s="66" t="s">
        <v>783</v>
      </c>
      <c r="C227" s="67">
        <v>72</v>
      </c>
      <c r="D227" s="67" t="s">
        <v>342</v>
      </c>
      <c r="E227" s="71">
        <v>0.71192214340092896</v>
      </c>
      <c r="F227" s="68">
        <v>80.175320296695901</v>
      </c>
      <c r="G227" s="71">
        <v>0.98766283692757495</v>
      </c>
      <c r="H227" s="68">
        <v>100</v>
      </c>
      <c r="I227" s="71">
        <v>0.95249268656577402</v>
      </c>
      <c r="J227" s="68">
        <v>99.865138233310901</v>
      </c>
      <c r="K227" s="71">
        <v>0.973746895548806</v>
      </c>
      <c r="L227" s="68">
        <v>99.325691166554293</v>
      </c>
      <c r="M227" s="71">
        <v>0.97520661157024802</v>
      </c>
      <c r="N227" s="68">
        <v>97.572488199595398</v>
      </c>
      <c r="O227" s="71">
        <v>0.38242382979316802</v>
      </c>
      <c r="P227" s="68">
        <v>37.440435670524202</v>
      </c>
      <c r="Q227" s="71">
        <v>0</v>
      </c>
      <c r="R227" s="68">
        <v>34.092980856882399</v>
      </c>
    </row>
    <row r="228" spans="1:18" x14ac:dyDescent="0.2">
      <c r="A228" s="72" t="s">
        <v>784</v>
      </c>
      <c r="B228" s="66" t="s">
        <v>785</v>
      </c>
      <c r="C228" s="67">
        <v>39</v>
      </c>
      <c r="D228" s="67" t="s">
        <v>342</v>
      </c>
      <c r="E228" s="71">
        <v>0.69180234516330097</v>
      </c>
      <c r="F228" s="68">
        <v>40.861159929701202</v>
      </c>
      <c r="G228" s="71">
        <v>0.89206802492935</v>
      </c>
      <c r="H228" s="68">
        <v>78.207381370825999</v>
      </c>
      <c r="I228" s="71">
        <v>0.62328053191342903</v>
      </c>
      <c r="J228" s="68">
        <v>12.2144112478032</v>
      </c>
      <c r="K228" s="71">
        <v>0.78608746955138598</v>
      </c>
      <c r="L228" s="68">
        <v>15.289982425307601</v>
      </c>
      <c r="M228" s="71">
        <v>0.76539462272333003</v>
      </c>
      <c r="N228" s="68">
        <v>62.972735268249799</v>
      </c>
      <c r="O228" s="71">
        <v>0.39218107669900998</v>
      </c>
      <c r="P228" s="68">
        <v>22.150735294117599</v>
      </c>
      <c r="Q228" s="71"/>
      <c r="R228" s="68"/>
    </row>
    <row r="229" spans="1:18" x14ac:dyDescent="0.2">
      <c r="A229" s="72" t="s">
        <v>786</v>
      </c>
      <c r="B229" s="66" t="s">
        <v>787</v>
      </c>
      <c r="C229" s="67">
        <v>39</v>
      </c>
      <c r="D229" s="67" t="s">
        <v>342</v>
      </c>
      <c r="E229" s="71">
        <v>0.73971451906455199</v>
      </c>
      <c r="F229" s="68">
        <v>52.460456942003503</v>
      </c>
      <c r="G229" s="71">
        <v>0.894177420882317</v>
      </c>
      <c r="H229" s="68">
        <v>79.173989455184497</v>
      </c>
      <c r="I229" s="71">
        <v>0.73903725286237298</v>
      </c>
      <c r="J229" s="68">
        <v>54.393673110720599</v>
      </c>
      <c r="K229" s="71">
        <v>0.76484936745250498</v>
      </c>
      <c r="L229" s="68">
        <v>13.1810193321617</v>
      </c>
      <c r="M229" s="71">
        <v>0.78165654813529895</v>
      </c>
      <c r="N229" s="68">
        <v>66.226912928759901</v>
      </c>
      <c r="O229" s="71">
        <v>0.51885200599026504</v>
      </c>
      <c r="P229" s="68">
        <v>41.452205882352899</v>
      </c>
      <c r="Q229" s="71"/>
      <c r="R229" s="68"/>
    </row>
    <row r="230" spans="1:18" x14ac:dyDescent="0.2">
      <c r="A230" s="72" t="s">
        <v>788</v>
      </c>
      <c r="B230" s="66" t="s">
        <v>789</v>
      </c>
      <c r="C230" s="67">
        <v>72</v>
      </c>
      <c r="D230" s="67" t="s">
        <v>342</v>
      </c>
      <c r="E230" s="71">
        <v>0.780243659056293</v>
      </c>
      <c r="F230" s="68">
        <v>95.549561699258305</v>
      </c>
      <c r="G230" s="71">
        <v>0.93464849653280202</v>
      </c>
      <c r="H230" s="68">
        <v>99.258260283209694</v>
      </c>
      <c r="I230" s="71">
        <v>0.74983815072975002</v>
      </c>
      <c r="J230" s="68">
        <v>84.356035064059299</v>
      </c>
      <c r="K230" s="71">
        <v>0.92475522037565605</v>
      </c>
      <c r="L230" s="68">
        <v>96.695886716115993</v>
      </c>
      <c r="M230" s="71">
        <v>0.85123966942148799</v>
      </c>
      <c r="N230" s="68">
        <v>90.559676331759903</v>
      </c>
      <c r="O230" s="71">
        <v>0.440736758221771</v>
      </c>
      <c r="P230" s="68">
        <v>50.8509189925119</v>
      </c>
      <c r="Q230" s="71"/>
      <c r="R230" s="68"/>
    </row>
    <row r="231" spans="1:18" x14ac:dyDescent="0.2">
      <c r="A231" s="72" t="s">
        <v>790</v>
      </c>
      <c r="B231" s="66" t="s">
        <v>791</v>
      </c>
      <c r="C231" s="67">
        <v>39</v>
      </c>
      <c r="D231" s="67" t="s">
        <v>342</v>
      </c>
      <c r="E231" s="71">
        <v>0.74364283943272902</v>
      </c>
      <c r="F231" s="68">
        <v>53.690685413005298</v>
      </c>
      <c r="G231" s="71">
        <v>0.81776398757709301</v>
      </c>
      <c r="H231" s="68">
        <v>51.933216168717003</v>
      </c>
      <c r="I231" s="71">
        <v>0.71972589173813395</v>
      </c>
      <c r="J231" s="68">
        <v>45.518453427064998</v>
      </c>
      <c r="K231" s="71">
        <v>0.97786226821148203</v>
      </c>
      <c r="L231" s="68">
        <v>94.9033391915642</v>
      </c>
      <c r="M231" s="71">
        <v>0.722029488291413</v>
      </c>
      <c r="N231" s="68">
        <v>53.825857519788897</v>
      </c>
      <c r="O231" s="71">
        <v>0.48083256134552399</v>
      </c>
      <c r="P231" s="68">
        <v>33.455882352941202</v>
      </c>
      <c r="Q231" s="71"/>
      <c r="R231" s="68"/>
    </row>
    <row r="232" spans="1:18" x14ac:dyDescent="0.2">
      <c r="A232" s="72" t="s">
        <v>792</v>
      </c>
      <c r="B232" s="66" t="s">
        <v>793</v>
      </c>
      <c r="C232" s="67">
        <v>39</v>
      </c>
      <c r="D232" s="67" t="s">
        <v>342</v>
      </c>
      <c r="E232" s="71">
        <v>0.76102087739989099</v>
      </c>
      <c r="F232" s="68">
        <v>58.3479789103691</v>
      </c>
      <c r="G232" s="71">
        <v>0.75617166537134195</v>
      </c>
      <c r="H232" s="68">
        <v>32.337434094903301</v>
      </c>
      <c r="I232" s="71">
        <v>0.69020493110211401</v>
      </c>
      <c r="J232" s="68">
        <v>31.8101933216169</v>
      </c>
      <c r="K232" s="71">
        <v>0.94614576828655805</v>
      </c>
      <c r="L232" s="68">
        <v>76.713532513180994</v>
      </c>
      <c r="M232" s="71">
        <v>0.65156114483954797</v>
      </c>
      <c r="N232" s="68">
        <v>38.610378188214597</v>
      </c>
      <c r="O232" s="71"/>
      <c r="P232" s="68"/>
      <c r="Q232" s="71"/>
      <c r="R232" s="68"/>
    </row>
    <row r="233" spans="1:18" x14ac:dyDescent="0.2">
      <c r="A233" s="72" t="s">
        <v>794</v>
      </c>
      <c r="B233" s="66" t="s">
        <v>795</v>
      </c>
      <c r="C233" s="67">
        <v>39</v>
      </c>
      <c r="D233" s="67" t="s">
        <v>342</v>
      </c>
      <c r="E233" s="71">
        <v>0.46934189924869701</v>
      </c>
      <c r="F233" s="68">
        <v>5.0966608084358498</v>
      </c>
      <c r="G233" s="71">
        <v>0.68472116354017398</v>
      </c>
      <c r="H233" s="68">
        <v>18.7170474516696</v>
      </c>
      <c r="I233" s="71">
        <v>0.604203975557977</v>
      </c>
      <c r="J233" s="68">
        <v>9.1388400702987695</v>
      </c>
      <c r="K233" s="71">
        <v>0.79410282847581903</v>
      </c>
      <c r="L233" s="68">
        <v>16.1687170474517</v>
      </c>
      <c r="M233" s="71">
        <v>0.483521248915871</v>
      </c>
      <c r="N233" s="68">
        <v>14.687774846086199</v>
      </c>
      <c r="O233" s="71">
        <v>0.22090217900234099</v>
      </c>
      <c r="P233" s="68">
        <v>6.3419117647058796</v>
      </c>
      <c r="Q233" s="71">
        <v>2.86E-2</v>
      </c>
      <c r="R233" s="68">
        <v>40.581929555895897</v>
      </c>
    </row>
    <row r="234" spans="1:18" x14ac:dyDescent="0.2">
      <c r="A234" s="72" t="s">
        <v>796</v>
      </c>
      <c r="B234" s="66" t="s">
        <v>797</v>
      </c>
      <c r="C234" s="67">
        <v>39</v>
      </c>
      <c r="D234" s="67" t="s">
        <v>342</v>
      </c>
      <c r="E234" s="71">
        <v>0.75783654381219001</v>
      </c>
      <c r="F234" s="68">
        <v>57.381370826010503</v>
      </c>
      <c r="G234" s="71">
        <v>0.77045661889218797</v>
      </c>
      <c r="H234" s="68">
        <v>36.9068541300527</v>
      </c>
      <c r="I234" s="71">
        <v>0.70128252786943102</v>
      </c>
      <c r="J234" s="68">
        <v>36.467486818980703</v>
      </c>
      <c r="K234" s="71">
        <v>0.97460422431987404</v>
      </c>
      <c r="L234" s="68">
        <v>93.585237258348002</v>
      </c>
      <c r="M234" s="71">
        <v>0.70576756287944398</v>
      </c>
      <c r="N234" s="68">
        <v>49.2524186455585</v>
      </c>
      <c r="O234" s="71">
        <v>0.39490832891220401</v>
      </c>
      <c r="P234" s="68">
        <v>22.426470588235301</v>
      </c>
      <c r="Q234" s="71">
        <v>1</v>
      </c>
      <c r="R234" s="68">
        <v>100</v>
      </c>
    </row>
    <row r="235" spans="1:18" x14ac:dyDescent="0.2">
      <c r="A235" s="72" t="s">
        <v>798</v>
      </c>
      <c r="B235" s="66" t="s">
        <v>799</v>
      </c>
      <c r="C235" s="67">
        <v>39</v>
      </c>
      <c r="D235" s="67" t="s">
        <v>342</v>
      </c>
      <c r="E235" s="71">
        <v>0.782212425245566</v>
      </c>
      <c r="F235" s="68">
        <v>65.553602811950796</v>
      </c>
      <c r="G235" s="71">
        <v>0.840606292292988</v>
      </c>
      <c r="H235" s="68">
        <v>60.281195079086103</v>
      </c>
      <c r="I235" s="71">
        <v>0.73851750754805301</v>
      </c>
      <c r="J235" s="68">
        <v>54.042179261862898</v>
      </c>
      <c r="K235" s="71">
        <v>0.96408800897069502</v>
      </c>
      <c r="L235" s="68">
        <v>88.840070298769803</v>
      </c>
      <c r="M235" s="71">
        <v>0.73287077189939198</v>
      </c>
      <c r="N235" s="68">
        <v>56.6402814423923</v>
      </c>
      <c r="O235" s="71">
        <v>0.41719197076226699</v>
      </c>
      <c r="P235" s="68">
        <v>25</v>
      </c>
      <c r="Q235" s="71">
        <v>1</v>
      </c>
      <c r="R235" s="68">
        <v>100</v>
      </c>
    </row>
    <row r="236" spans="1:18" x14ac:dyDescent="0.2">
      <c r="A236" s="72" t="s">
        <v>800</v>
      </c>
      <c r="B236" s="66" t="s">
        <v>801</v>
      </c>
      <c r="C236" s="67">
        <v>39</v>
      </c>
      <c r="D236" s="67" t="s">
        <v>342</v>
      </c>
      <c r="E236" s="71">
        <v>0.76912676017017501</v>
      </c>
      <c r="F236" s="68">
        <v>61.072056239015801</v>
      </c>
      <c r="G236" s="71">
        <v>0.84136748473322298</v>
      </c>
      <c r="H236" s="68">
        <v>60.456942003514897</v>
      </c>
      <c r="I236" s="71">
        <v>0.69638729337149696</v>
      </c>
      <c r="J236" s="68">
        <v>33.919156414762703</v>
      </c>
      <c r="K236" s="71">
        <v>0.88333109318795999</v>
      </c>
      <c r="L236" s="68">
        <v>36.5553602811951</v>
      </c>
      <c r="M236" s="71">
        <v>0.76539462272333003</v>
      </c>
      <c r="N236" s="68">
        <v>62.972735268249799</v>
      </c>
      <c r="O236" s="71">
        <v>0.42828006700504001</v>
      </c>
      <c r="P236" s="68">
        <v>26.102941176470601</v>
      </c>
      <c r="Q236" s="71">
        <v>1</v>
      </c>
      <c r="R236" s="68">
        <v>100</v>
      </c>
    </row>
    <row r="237" spans="1:18" x14ac:dyDescent="0.2">
      <c r="A237" s="72" t="s">
        <v>802</v>
      </c>
      <c r="B237" s="66" t="s">
        <v>803</v>
      </c>
      <c r="C237" s="67">
        <v>39</v>
      </c>
      <c r="D237" s="67" t="s">
        <v>342</v>
      </c>
      <c r="E237" s="71">
        <v>0.82415146157658004</v>
      </c>
      <c r="F237" s="68">
        <v>76.713532513180994</v>
      </c>
      <c r="G237" s="71">
        <v>0.84797539159348301</v>
      </c>
      <c r="H237" s="68">
        <v>62.478031634446403</v>
      </c>
      <c r="I237" s="71">
        <v>0.72426307166329795</v>
      </c>
      <c r="J237" s="68">
        <v>47.4516695957821</v>
      </c>
      <c r="K237" s="71">
        <v>0.95355211852221899</v>
      </c>
      <c r="L237" s="68">
        <v>81.6344463971881</v>
      </c>
      <c r="M237" s="71">
        <v>0.77081526452731897</v>
      </c>
      <c r="N237" s="68">
        <v>64.116094986807397</v>
      </c>
      <c r="O237" s="71"/>
      <c r="P237" s="68"/>
      <c r="Q237" s="71"/>
      <c r="R237" s="68"/>
    </row>
    <row r="238" spans="1:18" x14ac:dyDescent="0.2">
      <c r="A238" s="72" t="s">
        <v>804</v>
      </c>
      <c r="B238" s="66" t="s">
        <v>805</v>
      </c>
      <c r="C238" s="67">
        <v>39</v>
      </c>
      <c r="D238" s="67" t="s">
        <v>342</v>
      </c>
      <c r="E238" s="71">
        <v>0.55597552631746205</v>
      </c>
      <c r="F238" s="68">
        <v>13.971880492091399</v>
      </c>
      <c r="G238" s="71">
        <v>0.56955526463761696</v>
      </c>
      <c r="H238" s="68">
        <v>5.2724077328646803</v>
      </c>
      <c r="I238" s="71">
        <v>0.57246925066755805</v>
      </c>
      <c r="J238" s="68">
        <v>6.1511423550087896</v>
      </c>
      <c r="K238" s="71">
        <v>0.80328633668083904</v>
      </c>
      <c r="L238" s="68">
        <v>17.311072056238999</v>
      </c>
      <c r="M238" s="71">
        <v>0.46725932350390198</v>
      </c>
      <c r="N238" s="68">
        <v>12.9287598944591</v>
      </c>
      <c r="O238" s="71">
        <v>0.47398298241485398</v>
      </c>
      <c r="P238" s="68">
        <v>32.536764705882398</v>
      </c>
      <c r="Q238" s="71">
        <v>0.44929999999999998</v>
      </c>
      <c r="R238" s="68">
        <v>46.860643185298599</v>
      </c>
    </row>
    <row r="239" spans="1:18" x14ac:dyDescent="0.2">
      <c r="A239" s="72" t="s">
        <v>806</v>
      </c>
      <c r="B239" s="66" t="s">
        <v>807</v>
      </c>
      <c r="C239" s="67">
        <v>39</v>
      </c>
      <c r="D239" s="67" t="s">
        <v>342</v>
      </c>
      <c r="E239" s="71">
        <v>0.78579093969316605</v>
      </c>
      <c r="F239" s="68">
        <v>66.344463971880501</v>
      </c>
      <c r="G239" s="71">
        <v>0.90308709316860702</v>
      </c>
      <c r="H239" s="68">
        <v>81.6344463971881</v>
      </c>
      <c r="I239" s="71">
        <v>0.71923537451534003</v>
      </c>
      <c r="J239" s="68">
        <v>45.079086115993</v>
      </c>
      <c r="K239" s="71">
        <v>0.80539128971838303</v>
      </c>
      <c r="L239" s="68">
        <v>17.486818980667799</v>
      </c>
      <c r="M239" s="71">
        <v>0.78165654813529895</v>
      </c>
      <c r="N239" s="68">
        <v>66.226912928759901</v>
      </c>
      <c r="O239" s="71">
        <v>0.50537533262136503</v>
      </c>
      <c r="P239" s="68">
        <v>38.327205882352899</v>
      </c>
      <c r="Q239" s="71">
        <v>1</v>
      </c>
      <c r="R239" s="68">
        <v>100</v>
      </c>
    </row>
    <row r="240" spans="1:18" x14ac:dyDescent="0.2">
      <c r="A240" s="72" t="s">
        <v>808</v>
      </c>
      <c r="B240" s="66" t="s">
        <v>809</v>
      </c>
      <c r="C240" s="67">
        <v>39</v>
      </c>
      <c r="D240" s="67" t="s">
        <v>342</v>
      </c>
      <c r="E240" s="71">
        <v>0.82995522974795799</v>
      </c>
      <c r="F240" s="68">
        <v>78.119507908611595</v>
      </c>
      <c r="G240" s="71">
        <v>0.89355019382664103</v>
      </c>
      <c r="H240" s="68">
        <v>78.646748681898103</v>
      </c>
      <c r="I240" s="71">
        <v>0.76377832330680595</v>
      </c>
      <c r="J240" s="68">
        <v>64.323374340949002</v>
      </c>
      <c r="K240" s="71">
        <v>0.935920684161206</v>
      </c>
      <c r="L240" s="68">
        <v>69.683655536028098</v>
      </c>
      <c r="M240" s="71">
        <v>0.85212489158716298</v>
      </c>
      <c r="N240" s="68">
        <v>80.914687774846101</v>
      </c>
      <c r="O240" s="71">
        <v>0.704402055857973</v>
      </c>
      <c r="P240" s="68">
        <v>71.323529411764696</v>
      </c>
      <c r="Q240" s="71"/>
      <c r="R240" s="68"/>
    </row>
    <row r="241" spans="1:18" x14ac:dyDescent="0.2">
      <c r="A241" s="72" t="s">
        <v>810</v>
      </c>
      <c r="B241" s="66" t="s">
        <v>811</v>
      </c>
      <c r="C241" s="67">
        <v>39</v>
      </c>
      <c r="D241" s="67" t="s">
        <v>342</v>
      </c>
      <c r="E241" s="71">
        <v>0.74253316999397001</v>
      </c>
      <c r="F241" s="68">
        <v>53.427065026362001</v>
      </c>
      <c r="G241" s="71">
        <v>0.75514946253057302</v>
      </c>
      <c r="H241" s="68">
        <v>31.985940246045701</v>
      </c>
      <c r="I241" s="71">
        <v>0.69728334746501897</v>
      </c>
      <c r="J241" s="68">
        <v>34.534270650263601</v>
      </c>
      <c r="K241" s="71">
        <v>0.95457198635750895</v>
      </c>
      <c r="L241" s="68">
        <v>82.161687170474494</v>
      </c>
      <c r="M241" s="71">
        <v>0.65698178664353801</v>
      </c>
      <c r="N241" s="68">
        <v>39.841688654353597</v>
      </c>
      <c r="O241" s="71">
        <v>0.64867926697320799</v>
      </c>
      <c r="P241" s="68">
        <v>61.305147058823501</v>
      </c>
      <c r="Q241" s="71"/>
      <c r="R241" s="68"/>
    </row>
    <row r="242" spans="1:18" x14ac:dyDescent="0.2">
      <c r="A242" s="72" t="s">
        <v>812</v>
      </c>
      <c r="B242" s="66" t="s">
        <v>813</v>
      </c>
      <c r="C242" s="67">
        <v>39</v>
      </c>
      <c r="D242" s="67" t="s">
        <v>342</v>
      </c>
      <c r="E242" s="71">
        <v>0.83904854156590103</v>
      </c>
      <c r="F242" s="68">
        <v>80.755711775043906</v>
      </c>
      <c r="G242" s="71">
        <v>0.89582080987474899</v>
      </c>
      <c r="H242" s="68">
        <v>79.964850615114202</v>
      </c>
      <c r="I242" s="71">
        <v>0.76742460801954904</v>
      </c>
      <c r="J242" s="68">
        <v>65.992970123022801</v>
      </c>
      <c r="K242" s="71">
        <v>0.91801887490574896</v>
      </c>
      <c r="L242" s="68">
        <v>57.6449912126538</v>
      </c>
      <c r="M242" s="71">
        <v>0.86838681699913101</v>
      </c>
      <c r="N242" s="68">
        <v>84.520668425681606</v>
      </c>
      <c r="O242" s="71">
        <v>0.74559159803032504</v>
      </c>
      <c r="P242" s="68">
        <v>79.044117647058798</v>
      </c>
      <c r="Q242" s="71"/>
      <c r="R242" s="68"/>
    </row>
    <row r="243" spans="1:18" x14ac:dyDescent="0.2">
      <c r="A243" s="72" t="s">
        <v>814</v>
      </c>
      <c r="B243" s="66" t="s">
        <v>815</v>
      </c>
      <c r="C243" s="67">
        <v>39</v>
      </c>
      <c r="D243" s="67" t="s">
        <v>342</v>
      </c>
      <c r="E243" s="71">
        <v>0.85257219045495503</v>
      </c>
      <c r="F243" s="68">
        <v>84.094903339191603</v>
      </c>
      <c r="G243" s="71">
        <v>0.93797670316985104</v>
      </c>
      <c r="H243" s="68">
        <v>90.421792618629198</v>
      </c>
      <c r="I243" s="71">
        <v>0.77879374933434597</v>
      </c>
      <c r="J243" s="68">
        <v>69.947275922671395</v>
      </c>
      <c r="K243" s="71">
        <v>0.81584629355903504</v>
      </c>
      <c r="L243" s="68">
        <v>19.156414762741701</v>
      </c>
      <c r="M243" s="71">
        <v>0.87380745880312105</v>
      </c>
      <c r="N243" s="68">
        <v>85.224274406332498</v>
      </c>
      <c r="O243" s="71">
        <v>0.70900893786337604</v>
      </c>
      <c r="P243" s="68">
        <v>72.058823529411796</v>
      </c>
      <c r="Q243" s="71">
        <v>1</v>
      </c>
      <c r="R243" s="68">
        <v>100</v>
      </c>
    </row>
    <row r="244" spans="1:18" x14ac:dyDescent="0.2">
      <c r="A244" s="72" t="s">
        <v>816</v>
      </c>
      <c r="B244" s="66" t="s">
        <v>817</v>
      </c>
      <c r="C244" s="67">
        <v>39</v>
      </c>
      <c r="D244" s="67" t="s">
        <v>342</v>
      </c>
      <c r="E244" s="71">
        <v>0.83223826000719303</v>
      </c>
      <c r="F244" s="68">
        <v>78.822495606326896</v>
      </c>
      <c r="G244" s="71">
        <v>0.89916127295285697</v>
      </c>
      <c r="H244" s="68">
        <v>80.843585237258395</v>
      </c>
      <c r="I244" s="71">
        <v>0.90632286851518695</v>
      </c>
      <c r="J244" s="68">
        <v>94.112478031634495</v>
      </c>
      <c r="K244" s="71">
        <v>0.79964715855688695</v>
      </c>
      <c r="L244" s="68">
        <v>17.047451669595802</v>
      </c>
      <c r="M244" s="71">
        <v>0.86838681699913101</v>
      </c>
      <c r="N244" s="68">
        <v>84.520668425681606</v>
      </c>
      <c r="O244" s="71">
        <v>0.68767318301190306</v>
      </c>
      <c r="P244" s="68">
        <v>68.014705882352899</v>
      </c>
      <c r="Q244" s="71"/>
      <c r="R244" s="68"/>
    </row>
    <row r="245" spans="1:18" x14ac:dyDescent="0.2">
      <c r="A245" s="72" t="s">
        <v>714</v>
      </c>
      <c r="B245" s="66" t="s">
        <v>818</v>
      </c>
      <c r="C245" s="67">
        <v>39</v>
      </c>
      <c r="D245" s="67" t="s">
        <v>342</v>
      </c>
      <c r="E245" s="71">
        <v>0.85545213589908697</v>
      </c>
      <c r="F245" s="68">
        <v>84.797891036906904</v>
      </c>
      <c r="G245" s="71">
        <v>0.915931666910204</v>
      </c>
      <c r="H245" s="68">
        <v>85.940246045694195</v>
      </c>
      <c r="I245" s="71">
        <v>0.77311012987539796</v>
      </c>
      <c r="J245" s="68">
        <v>67.750439367311103</v>
      </c>
      <c r="K245" s="71">
        <v>0.897087955830835</v>
      </c>
      <c r="L245" s="68">
        <v>43.145869947275898</v>
      </c>
      <c r="M245" s="71">
        <v>0.92259323503902801</v>
      </c>
      <c r="N245" s="68">
        <v>93.491644678979796</v>
      </c>
      <c r="O245" s="71">
        <v>0.76853769183996901</v>
      </c>
      <c r="P245" s="68">
        <v>81.985294117647101</v>
      </c>
      <c r="Q245" s="71"/>
      <c r="R245" s="68"/>
    </row>
    <row r="246" spans="1:18" x14ac:dyDescent="0.2">
      <c r="A246" s="72" t="s">
        <v>819</v>
      </c>
      <c r="B246" s="66" t="s">
        <v>820</v>
      </c>
      <c r="C246" s="67">
        <v>39</v>
      </c>
      <c r="D246" s="67" t="s">
        <v>342</v>
      </c>
      <c r="E246" s="71">
        <v>0.87084442918653304</v>
      </c>
      <c r="F246" s="68">
        <v>88.927943760984206</v>
      </c>
      <c r="G246" s="71">
        <v>0.94201867780352799</v>
      </c>
      <c r="H246" s="68">
        <v>91.915641476274203</v>
      </c>
      <c r="I246" s="71">
        <v>0.76939703458867803</v>
      </c>
      <c r="J246" s="68">
        <v>66.344463971880501</v>
      </c>
      <c r="K246" s="71">
        <v>0.83311056288820196</v>
      </c>
      <c r="L246" s="68">
        <v>22.144112478031602</v>
      </c>
      <c r="M246" s="71">
        <v>0.88464874241110003</v>
      </c>
      <c r="N246" s="68">
        <v>86.807387862796801</v>
      </c>
      <c r="O246" s="71">
        <v>0.79589155742769302</v>
      </c>
      <c r="P246" s="68">
        <v>86.672794117647101</v>
      </c>
      <c r="Q246" s="71">
        <v>1</v>
      </c>
      <c r="R246" s="68">
        <v>100</v>
      </c>
    </row>
    <row r="247" spans="1:18" x14ac:dyDescent="0.2">
      <c r="A247" s="72" t="s">
        <v>821</v>
      </c>
      <c r="B247" s="66" t="s">
        <v>822</v>
      </c>
      <c r="C247" s="67">
        <v>39</v>
      </c>
      <c r="D247" s="67" t="s">
        <v>342</v>
      </c>
      <c r="E247" s="71">
        <v>0.83992139478460204</v>
      </c>
      <c r="F247" s="68">
        <v>81.370826010544803</v>
      </c>
      <c r="G247" s="71">
        <v>0.88804434541323996</v>
      </c>
      <c r="H247" s="68">
        <v>76.5377855887522</v>
      </c>
      <c r="I247" s="71">
        <v>0.78427786498492602</v>
      </c>
      <c r="J247" s="68">
        <v>72.319859402460494</v>
      </c>
      <c r="K247" s="71">
        <v>0.91842739866105605</v>
      </c>
      <c r="L247" s="68">
        <v>57.908611599296997</v>
      </c>
      <c r="M247" s="71">
        <v>0.87922810060711099</v>
      </c>
      <c r="N247" s="68">
        <v>86.2796833773087</v>
      </c>
      <c r="O247" s="71">
        <v>0.72962926425667995</v>
      </c>
      <c r="P247" s="68">
        <v>76.470588235294102</v>
      </c>
      <c r="Q247" s="71"/>
      <c r="R247" s="68"/>
    </row>
    <row r="248" spans="1:18" x14ac:dyDescent="0.2">
      <c r="A248" s="72" t="s">
        <v>823</v>
      </c>
      <c r="B248" s="66" t="s">
        <v>824</v>
      </c>
      <c r="C248" s="67">
        <v>39</v>
      </c>
      <c r="D248" s="67" t="s">
        <v>342</v>
      </c>
      <c r="E248" s="71">
        <v>0.86573830157592402</v>
      </c>
      <c r="F248" s="68">
        <v>87.521968365553604</v>
      </c>
      <c r="G248" s="71">
        <v>0.91746126509538095</v>
      </c>
      <c r="H248" s="68">
        <v>86.291739894551796</v>
      </c>
      <c r="I248" s="71">
        <v>0.72601275248713004</v>
      </c>
      <c r="J248" s="68">
        <v>48.506151142355002</v>
      </c>
      <c r="K248" s="71">
        <v>0.92385104423906905</v>
      </c>
      <c r="L248" s="68">
        <v>60.984182776801397</v>
      </c>
      <c r="M248" s="71">
        <v>0.86838681699913101</v>
      </c>
      <c r="N248" s="68">
        <v>84.520668425681606</v>
      </c>
      <c r="O248" s="71">
        <v>0.75871793063483295</v>
      </c>
      <c r="P248" s="68">
        <v>80.698529411764696</v>
      </c>
      <c r="Q248" s="71">
        <v>1</v>
      </c>
      <c r="R248" s="68">
        <v>100</v>
      </c>
    </row>
    <row r="249" spans="1:18" x14ac:dyDescent="0.2">
      <c r="A249" s="72" t="s">
        <v>825</v>
      </c>
      <c r="B249" s="66" t="s">
        <v>826</v>
      </c>
      <c r="C249" s="67">
        <v>39</v>
      </c>
      <c r="D249" s="67" t="s">
        <v>342</v>
      </c>
      <c r="E249" s="71">
        <v>0.89739041861470203</v>
      </c>
      <c r="F249" s="68">
        <v>94.5518453427065</v>
      </c>
      <c r="G249" s="71">
        <v>0.94391362577667703</v>
      </c>
      <c r="H249" s="68">
        <v>92.882249560632701</v>
      </c>
      <c r="I249" s="71">
        <v>0.90401123818166196</v>
      </c>
      <c r="J249" s="68">
        <v>93.673110720562406</v>
      </c>
      <c r="K249" s="71">
        <v>0.92099660598580702</v>
      </c>
      <c r="L249" s="68">
        <v>59.490333919156399</v>
      </c>
      <c r="M249" s="71">
        <v>0.91175195143104804</v>
      </c>
      <c r="N249" s="68">
        <v>92.1723834652595</v>
      </c>
      <c r="O249" s="71">
        <v>0.70366909031301506</v>
      </c>
      <c r="P249" s="68">
        <v>71.139705882352899</v>
      </c>
      <c r="Q249" s="71">
        <v>1</v>
      </c>
      <c r="R249" s="68">
        <v>100</v>
      </c>
    </row>
    <row r="250" spans="1:18" x14ac:dyDescent="0.2">
      <c r="A250" s="72" t="s">
        <v>827</v>
      </c>
      <c r="B250" s="66" t="s">
        <v>828</v>
      </c>
      <c r="C250" s="67">
        <v>39</v>
      </c>
      <c r="D250" s="67" t="s">
        <v>342</v>
      </c>
      <c r="E250" s="71">
        <v>0.75627745351888498</v>
      </c>
      <c r="F250" s="68">
        <v>57.117750439367299</v>
      </c>
      <c r="G250" s="71">
        <v>0.73363717491179503</v>
      </c>
      <c r="H250" s="68">
        <v>27.240773286467501</v>
      </c>
      <c r="I250" s="71">
        <v>0.71238085322472999</v>
      </c>
      <c r="J250" s="68">
        <v>41.915641476274203</v>
      </c>
      <c r="K250" s="71">
        <v>0.855624543811208</v>
      </c>
      <c r="L250" s="68">
        <v>27.152899824253101</v>
      </c>
      <c r="M250" s="71">
        <v>0.80875975715524595</v>
      </c>
      <c r="N250" s="68">
        <v>72.119613016710602</v>
      </c>
      <c r="O250" s="71">
        <v>0.67098493849144303</v>
      </c>
      <c r="P250" s="68">
        <v>65.073529411764696</v>
      </c>
      <c r="Q250" s="71"/>
      <c r="R250" s="68"/>
    </row>
    <row r="251" spans="1:18" x14ac:dyDescent="0.2">
      <c r="A251" s="72" t="s">
        <v>829</v>
      </c>
      <c r="B251" s="66" t="s">
        <v>830</v>
      </c>
      <c r="C251" s="67">
        <v>39</v>
      </c>
      <c r="D251" s="67" t="s">
        <v>342</v>
      </c>
      <c r="E251" s="71">
        <v>0.82750617814019001</v>
      </c>
      <c r="F251" s="68">
        <v>77.504393673110698</v>
      </c>
      <c r="G251" s="71">
        <v>0.94683105448994398</v>
      </c>
      <c r="H251" s="68">
        <v>93.936731107205603</v>
      </c>
      <c r="I251" s="71">
        <v>0.76020072862973698</v>
      </c>
      <c r="J251" s="68">
        <v>62.390158172231999</v>
      </c>
      <c r="K251" s="71">
        <v>0.85746682741422198</v>
      </c>
      <c r="L251" s="68">
        <v>27.768014059754002</v>
      </c>
      <c r="M251" s="71">
        <v>0.90633130962705899</v>
      </c>
      <c r="N251" s="68">
        <v>91.204925241864601</v>
      </c>
      <c r="O251" s="71">
        <v>0.666700970539986</v>
      </c>
      <c r="P251" s="68">
        <v>64.522058823529406</v>
      </c>
      <c r="Q251" s="71"/>
      <c r="R251" s="68"/>
    </row>
    <row r="252" spans="1:18" x14ac:dyDescent="0.2">
      <c r="A252" s="72" t="s">
        <v>831</v>
      </c>
      <c r="B252" s="66" t="s">
        <v>832</v>
      </c>
      <c r="C252" s="67">
        <v>39</v>
      </c>
      <c r="D252" s="67" t="s">
        <v>342</v>
      </c>
      <c r="E252" s="71">
        <v>0.86272411492866197</v>
      </c>
      <c r="F252" s="68">
        <v>86.906854130052693</v>
      </c>
      <c r="G252" s="71">
        <v>0.97147005211277504</v>
      </c>
      <c r="H252" s="68">
        <v>97.451669595782107</v>
      </c>
      <c r="I252" s="71">
        <v>0.787816413917518</v>
      </c>
      <c r="J252" s="68">
        <v>72.934973637961306</v>
      </c>
      <c r="K252" s="71">
        <v>0.94493568281058204</v>
      </c>
      <c r="L252" s="68">
        <v>76.098418277680096</v>
      </c>
      <c r="M252" s="71">
        <v>0.90091066782306894</v>
      </c>
      <c r="N252" s="68">
        <v>90.149516270888299</v>
      </c>
      <c r="O252" s="71">
        <v>0.70848775797936603</v>
      </c>
      <c r="P252" s="68">
        <v>71.875</v>
      </c>
      <c r="Q252" s="71"/>
      <c r="R252" s="68"/>
    </row>
    <row r="253" spans="1:18" x14ac:dyDescent="0.2">
      <c r="A253" s="72" t="s">
        <v>833</v>
      </c>
      <c r="B253" s="66" t="s">
        <v>834</v>
      </c>
      <c r="C253" s="67">
        <v>39</v>
      </c>
      <c r="D253" s="67" t="s">
        <v>342</v>
      </c>
      <c r="E253" s="71">
        <v>0.75451629213871496</v>
      </c>
      <c r="F253" s="68">
        <v>56.502636203866402</v>
      </c>
      <c r="G253" s="71">
        <v>0.98158474176575905</v>
      </c>
      <c r="H253" s="68">
        <v>98.857644991212695</v>
      </c>
      <c r="I253" s="71">
        <v>0.80792835176282696</v>
      </c>
      <c r="J253" s="68">
        <v>79.437609841827793</v>
      </c>
      <c r="K253" s="71">
        <v>0.92924846348095602</v>
      </c>
      <c r="L253" s="68">
        <v>64.850615114235495</v>
      </c>
      <c r="M253" s="71">
        <v>0.95511708586296495</v>
      </c>
      <c r="N253" s="68">
        <v>96.921723834652596</v>
      </c>
      <c r="O253" s="71">
        <v>0.76791910995977997</v>
      </c>
      <c r="P253" s="68">
        <v>81.801470588235304</v>
      </c>
      <c r="Q253" s="71">
        <v>8.5300000000000001E-2</v>
      </c>
      <c r="R253" s="68">
        <v>41.807044410413503</v>
      </c>
    </row>
    <row r="254" spans="1:18" x14ac:dyDescent="0.2">
      <c r="A254" s="72" t="s">
        <v>835</v>
      </c>
      <c r="B254" s="66" t="s">
        <v>836</v>
      </c>
      <c r="C254" s="67">
        <v>39</v>
      </c>
      <c r="D254" s="67" t="s">
        <v>342</v>
      </c>
      <c r="E254" s="71">
        <v>0.84851886191062098</v>
      </c>
      <c r="F254" s="68">
        <v>83.479789103690706</v>
      </c>
      <c r="G254" s="71">
        <v>0.69939506329913403</v>
      </c>
      <c r="H254" s="68">
        <v>20.5623901581722</v>
      </c>
      <c r="I254" s="71">
        <v>0.90590933532396101</v>
      </c>
      <c r="J254" s="68">
        <v>94.024604569420006</v>
      </c>
      <c r="K254" s="71">
        <v>0.89296145867973598</v>
      </c>
      <c r="L254" s="68">
        <v>41.300527240773299</v>
      </c>
      <c r="M254" s="71">
        <v>0.81960104076322504</v>
      </c>
      <c r="N254" s="68">
        <v>74.054529463500401</v>
      </c>
      <c r="O254" s="71">
        <v>0.77324627339767005</v>
      </c>
      <c r="P254" s="68">
        <v>82.8125</v>
      </c>
      <c r="Q254" s="71">
        <v>1</v>
      </c>
      <c r="R254" s="68">
        <v>100</v>
      </c>
    </row>
    <row r="255" spans="1:18" x14ac:dyDescent="0.2">
      <c r="A255" s="72" t="s">
        <v>837</v>
      </c>
      <c r="B255" s="66" t="s">
        <v>838</v>
      </c>
      <c r="C255" s="67">
        <v>39</v>
      </c>
      <c r="D255" s="67" t="s">
        <v>342</v>
      </c>
      <c r="E255" s="71">
        <v>0.76849801580392496</v>
      </c>
      <c r="F255" s="68">
        <v>60.896309314587</v>
      </c>
      <c r="G255" s="71">
        <v>0.98538009887899303</v>
      </c>
      <c r="H255" s="68">
        <v>99.297012302284699</v>
      </c>
      <c r="I255" s="71">
        <v>0.91866816414556196</v>
      </c>
      <c r="J255" s="68">
        <v>95.694200351493805</v>
      </c>
      <c r="K255" s="71">
        <v>0.88043086469832299</v>
      </c>
      <c r="L255" s="68">
        <v>34.885764499121301</v>
      </c>
      <c r="M255" s="71">
        <v>0.84670424978317305</v>
      </c>
      <c r="N255" s="68">
        <v>79.947229551451201</v>
      </c>
      <c r="O255" s="71">
        <v>0.753704717317496</v>
      </c>
      <c r="P255" s="68">
        <v>79.963235294117695</v>
      </c>
      <c r="Q255" s="71">
        <v>0.2261</v>
      </c>
      <c r="R255" s="68">
        <v>43.491577335375197</v>
      </c>
    </row>
    <row r="256" spans="1:18" x14ac:dyDescent="0.2">
      <c r="A256" s="72" t="s">
        <v>839</v>
      </c>
      <c r="B256" s="66" t="s">
        <v>840</v>
      </c>
      <c r="C256" s="67">
        <v>39</v>
      </c>
      <c r="D256" s="67" t="s">
        <v>342</v>
      </c>
      <c r="E256" s="71">
        <v>0.88487939361312995</v>
      </c>
      <c r="F256" s="68">
        <v>92.706502636203894</v>
      </c>
      <c r="G256" s="71">
        <v>0.92129417644432299</v>
      </c>
      <c r="H256" s="68">
        <v>87.170474516696004</v>
      </c>
      <c r="I256" s="71">
        <v>0.77137658984553503</v>
      </c>
      <c r="J256" s="68">
        <v>67.223198594024595</v>
      </c>
      <c r="K256" s="71">
        <v>0.914909260445808</v>
      </c>
      <c r="L256" s="68">
        <v>54.920913884007</v>
      </c>
      <c r="M256" s="71">
        <v>0.86296617519514196</v>
      </c>
      <c r="N256" s="68">
        <v>83.289357959542698</v>
      </c>
      <c r="O256" s="71">
        <v>0.83873015974797405</v>
      </c>
      <c r="P256" s="68">
        <v>91.176470588235304</v>
      </c>
      <c r="Q256" s="71">
        <v>1</v>
      </c>
      <c r="R256" s="68">
        <v>100</v>
      </c>
    </row>
    <row r="257" spans="1:18" x14ac:dyDescent="0.2">
      <c r="A257" s="72" t="s">
        <v>841</v>
      </c>
      <c r="B257" s="66" t="s">
        <v>842</v>
      </c>
      <c r="C257" s="67">
        <v>39</v>
      </c>
      <c r="D257" s="67" t="s">
        <v>342</v>
      </c>
      <c r="E257" s="71">
        <v>0.80384271926346795</v>
      </c>
      <c r="F257" s="68">
        <v>71.001757469244296</v>
      </c>
      <c r="G257" s="71">
        <v>0.91074532445795298</v>
      </c>
      <c r="H257" s="68">
        <v>84.797891036906904</v>
      </c>
      <c r="I257" s="71">
        <v>0.90104861823140003</v>
      </c>
      <c r="J257" s="68">
        <v>93.497363796133598</v>
      </c>
      <c r="K257" s="71">
        <v>0.65858127897139496</v>
      </c>
      <c r="L257" s="68">
        <v>5.3602811950790903</v>
      </c>
      <c r="M257" s="71">
        <v>0.85754553339115203</v>
      </c>
      <c r="N257" s="68">
        <v>82.058047493403706</v>
      </c>
      <c r="O257" s="71">
        <v>0.69129284126544099</v>
      </c>
      <c r="P257" s="68">
        <v>68.75</v>
      </c>
      <c r="Q257" s="71"/>
      <c r="R257" s="68"/>
    </row>
    <row r="258" spans="1:18" x14ac:dyDescent="0.2">
      <c r="A258" s="72" t="s">
        <v>843</v>
      </c>
      <c r="B258" s="66" t="s">
        <v>844</v>
      </c>
      <c r="C258" s="67">
        <v>39</v>
      </c>
      <c r="D258" s="67" t="s">
        <v>342</v>
      </c>
      <c r="E258" s="71">
        <v>0.89726558985316895</v>
      </c>
      <c r="F258" s="68">
        <v>94.376098418277707</v>
      </c>
      <c r="G258" s="71">
        <v>0.88153200366889894</v>
      </c>
      <c r="H258" s="68">
        <v>74.165202108963101</v>
      </c>
      <c r="I258" s="71">
        <v>0.78942045127436899</v>
      </c>
      <c r="J258" s="68">
        <v>73.989455184534293</v>
      </c>
      <c r="K258" s="71">
        <v>0.95174229193885895</v>
      </c>
      <c r="L258" s="68">
        <v>80.492091388400695</v>
      </c>
      <c r="M258" s="71">
        <v>0.90091066782306894</v>
      </c>
      <c r="N258" s="68">
        <v>90.149516270888299</v>
      </c>
      <c r="O258" s="71">
        <v>0.859988124413815</v>
      </c>
      <c r="P258" s="68">
        <v>92.555147058823493</v>
      </c>
      <c r="Q258" s="71">
        <v>1</v>
      </c>
      <c r="R258" s="68">
        <v>100</v>
      </c>
    </row>
    <row r="259" spans="1:18" x14ac:dyDescent="0.2">
      <c r="A259" s="72" t="s">
        <v>845</v>
      </c>
      <c r="B259" s="66" t="s">
        <v>846</v>
      </c>
      <c r="C259" s="67">
        <v>39</v>
      </c>
      <c r="D259" s="67" t="s">
        <v>342</v>
      </c>
      <c r="E259" s="71">
        <v>0.77658094182286097</v>
      </c>
      <c r="F259" s="68">
        <v>63.708260105448197</v>
      </c>
      <c r="G259" s="71">
        <v>0.82102822400623598</v>
      </c>
      <c r="H259" s="68">
        <v>53.602811950790901</v>
      </c>
      <c r="I259" s="71">
        <v>0.77832955355785705</v>
      </c>
      <c r="J259" s="68">
        <v>69.859402460456906</v>
      </c>
      <c r="K259" s="71">
        <v>0.75241265061200002</v>
      </c>
      <c r="L259" s="68">
        <v>11.423550087873499</v>
      </c>
      <c r="M259" s="71">
        <v>0.75455333911535005</v>
      </c>
      <c r="N259" s="68">
        <v>60.686015831134597</v>
      </c>
      <c r="O259" s="71"/>
      <c r="P259" s="68"/>
      <c r="Q259" s="71"/>
      <c r="R259" s="68"/>
    </row>
    <row r="260" spans="1:18" x14ac:dyDescent="0.2">
      <c r="A260" s="72" t="s">
        <v>847</v>
      </c>
      <c r="B260" s="66" t="s">
        <v>848</v>
      </c>
      <c r="C260" s="67">
        <v>39</v>
      </c>
      <c r="D260" s="67" t="s">
        <v>342</v>
      </c>
      <c r="E260" s="71">
        <v>0.85664289243934499</v>
      </c>
      <c r="F260" s="68">
        <v>85.500878734622106</v>
      </c>
      <c r="G260" s="71">
        <v>0.89408620466879896</v>
      </c>
      <c r="H260" s="68">
        <v>78.9103690685413</v>
      </c>
      <c r="I260" s="71">
        <v>0.78341744592117002</v>
      </c>
      <c r="J260" s="68">
        <v>72.144112478031602</v>
      </c>
      <c r="K260" s="71">
        <v>0.95596523706674896</v>
      </c>
      <c r="L260" s="68">
        <v>83.040421792618602</v>
      </c>
      <c r="M260" s="71">
        <v>0.87922810060711099</v>
      </c>
      <c r="N260" s="68">
        <v>86.2796833773087</v>
      </c>
      <c r="O260" s="71">
        <v>0.77051747393289605</v>
      </c>
      <c r="P260" s="68">
        <v>82.352941176470594</v>
      </c>
      <c r="Q260" s="71"/>
      <c r="R260" s="68"/>
    </row>
    <row r="261" spans="1:18" x14ac:dyDescent="0.2">
      <c r="A261" s="72" t="s">
        <v>849</v>
      </c>
      <c r="B261" s="66" t="s">
        <v>850</v>
      </c>
      <c r="C261" s="67">
        <v>39</v>
      </c>
      <c r="D261" s="67" t="s">
        <v>342</v>
      </c>
      <c r="E261" s="71">
        <v>0.88467377253579405</v>
      </c>
      <c r="F261" s="68">
        <v>92.618629173989405</v>
      </c>
      <c r="G261" s="71">
        <v>0.92873232089621205</v>
      </c>
      <c r="H261" s="68">
        <v>88.488576449912102</v>
      </c>
      <c r="I261" s="71">
        <v>0.77797045786904895</v>
      </c>
      <c r="J261" s="68">
        <v>69.683655536028098</v>
      </c>
      <c r="K261" s="71">
        <v>0.87959916063139798</v>
      </c>
      <c r="L261" s="68">
        <v>34.3585237258348</v>
      </c>
      <c r="M261" s="71">
        <v>0.89549002601908001</v>
      </c>
      <c r="N261" s="68">
        <v>88.830255057168003</v>
      </c>
      <c r="O261" s="71">
        <v>0.82625066979902295</v>
      </c>
      <c r="P261" s="68">
        <v>89.522058823529406</v>
      </c>
      <c r="Q261" s="71">
        <v>1</v>
      </c>
      <c r="R261" s="68">
        <v>100</v>
      </c>
    </row>
    <row r="262" spans="1:18" x14ac:dyDescent="0.2">
      <c r="A262" s="72" t="s">
        <v>851</v>
      </c>
      <c r="B262" s="66" t="s">
        <v>852</v>
      </c>
      <c r="C262" s="67">
        <v>39</v>
      </c>
      <c r="D262" s="67" t="s">
        <v>342</v>
      </c>
      <c r="E262" s="71">
        <v>0.73737080918879605</v>
      </c>
      <c r="F262" s="68">
        <v>52.196836555360299</v>
      </c>
      <c r="G262" s="71">
        <v>0.80492167318480201</v>
      </c>
      <c r="H262" s="68">
        <v>47.1001757469244</v>
      </c>
      <c r="I262" s="71">
        <v>0.70988403308988801</v>
      </c>
      <c r="J262" s="68">
        <v>40.333919156414801</v>
      </c>
      <c r="K262" s="71">
        <v>0.94096503632657202</v>
      </c>
      <c r="L262" s="68">
        <v>72.934973637961306</v>
      </c>
      <c r="M262" s="71">
        <v>0.73287077189939198</v>
      </c>
      <c r="N262" s="68">
        <v>56.6402814423923</v>
      </c>
      <c r="O262" s="71">
        <v>0.498212531443327</v>
      </c>
      <c r="P262" s="68">
        <v>36.856617647058798</v>
      </c>
      <c r="Q262" s="71"/>
      <c r="R262" s="68"/>
    </row>
    <row r="263" spans="1:18" x14ac:dyDescent="0.2">
      <c r="A263" s="72" t="s">
        <v>853</v>
      </c>
      <c r="B263" s="66" t="s">
        <v>854</v>
      </c>
      <c r="C263" s="67">
        <v>39</v>
      </c>
      <c r="D263" s="67" t="s">
        <v>342</v>
      </c>
      <c r="E263" s="71">
        <v>0.82859247791911605</v>
      </c>
      <c r="F263" s="68">
        <v>77.855887521968398</v>
      </c>
      <c r="G263" s="71">
        <v>0.92925670911784997</v>
      </c>
      <c r="H263" s="68">
        <v>88.664323374340995</v>
      </c>
      <c r="I263" s="71">
        <v>0.76146311865583804</v>
      </c>
      <c r="J263" s="68">
        <v>63.0931458699473</v>
      </c>
      <c r="K263" s="71">
        <v>0.86125179334240498</v>
      </c>
      <c r="L263" s="68">
        <v>29.1739894551845</v>
      </c>
      <c r="M263" s="71">
        <v>0.82502168256721498</v>
      </c>
      <c r="N263" s="68">
        <v>75.373790677220796</v>
      </c>
      <c r="O263" s="71">
        <v>0.59456156383138903</v>
      </c>
      <c r="P263" s="68">
        <v>51.286764705882298</v>
      </c>
      <c r="Q263" s="71">
        <v>1</v>
      </c>
      <c r="R263" s="68">
        <v>100</v>
      </c>
    </row>
    <row r="264" spans="1:18" x14ac:dyDescent="0.2">
      <c r="A264" s="72" t="s">
        <v>855</v>
      </c>
      <c r="B264" s="66" t="s">
        <v>856</v>
      </c>
      <c r="C264" s="67">
        <v>39</v>
      </c>
      <c r="D264" s="67" t="s">
        <v>342</v>
      </c>
      <c r="E264" s="71">
        <v>0.86427526598597704</v>
      </c>
      <c r="F264" s="68">
        <v>87.170474516696004</v>
      </c>
      <c r="G264" s="71">
        <v>0.91287812109006905</v>
      </c>
      <c r="H264" s="68">
        <v>85.413005272407702</v>
      </c>
      <c r="I264" s="71">
        <v>0.80630359688043696</v>
      </c>
      <c r="J264" s="68">
        <v>78.9103690685413</v>
      </c>
      <c r="K264" s="71">
        <v>0.89732454014083296</v>
      </c>
      <c r="L264" s="68">
        <v>43.409490333919202</v>
      </c>
      <c r="M264" s="71">
        <v>0.82502168256721498</v>
      </c>
      <c r="N264" s="68">
        <v>75.373790677220796</v>
      </c>
      <c r="O264" s="71">
        <v>0.74412365523730895</v>
      </c>
      <c r="P264" s="68">
        <v>78.768382352941202</v>
      </c>
      <c r="Q264" s="71">
        <v>1</v>
      </c>
      <c r="R264" s="68">
        <v>100</v>
      </c>
    </row>
    <row r="265" spans="1:18" x14ac:dyDescent="0.2">
      <c r="A265" s="72" t="s">
        <v>857</v>
      </c>
      <c r="B265" s="66" t="s">
        <v>858</v>
      </c>
      <c r="C265" s="67">
        <v>39</v>
      </c>
      <c r="D265" s="67" t="s">
        <v>342</v>
      </c>
      <c r="E265" s="71">
        <v>0.86315876503797595</v>
      </c>
      <c r="F265" s="68">
        <v>86.994727592267097</v>
      </c>
      <c r="G265" s="71">
        <v>0.97452990341018697</v>
      </c>
      <c r="H265" s="68">
        <v>97.803163444639694</v>
      </c>
      <c r="I265" s="71">
        <v>0.78310030529422803</v>
      </c>
      <c r="J265" s="68">
        <v>72.056239015817198</v>
      </c>
      <c r="K265" s="71">
        <v>0.94156638897459599</v>
      </c>
      <c r="L265" s="68">
        <v>73.901581722319904</v>
      </c>
      <c r="M265" s="71">
        <v>0.84670424978317305</v>
      </c>
      <c r="N265" s="68">
        <v>79.947229551451201</v>
      </c>
      <c r="O265" s="71">
        <v>0.63305174276567</v>
      </c>
      <c r="P265" s="68">
        <v>58.639705882352899</v>
      </c>
      <c r="Q265" s="71">
        <v>1</v>
      </c>
      <c r="R265" s="68">
        <v>100</v>
      </c>
    </row>
    <row r="266" spans="1:18" x14ac:dyDescent="0.2">
      <c r="A266" s="72" t="s">
        <v>859</v>
      </c>
      <c r="B266" s="66" t="s">
        <v>860</v>
      </c>
      <c r="C266" s="67">
        <v>39</v>
      </c>
      <c r="D266" s="67" t="s">
        <v>342</v>
      </c>
      <c r="E266" s="71">
        <v>0.85154718462592405</v>
      </c>
      <c r="F266" s="68">
        <v>83.919156414762696</v>
      </c>
      <c r="G266" s="71">
        <v>0.88602860479326195</v>
      </c>
      <c r="H266" s="68">
        <v>75.746924428822496</v>
      </c>
      <c r="I266" s="71">
        <v>0.78735642382971605</v>
      </c>
      <c r="J266" s="68">
        <v>72.759226713532499</v>
      </c>
      <c r="K266" s="71">
        <v>0.88607495088237098</v>
      </c>
      <c r="L266" s="68">
        <v>38.137082601054502</v>
      </c>
      <c r="M266" s="71">
        <v>0.85212489158716298</v>
      </c>
      <c r="N266" s="68">
        <v>80.914687774846101</v>
      </c>
      <c r="O266" s="71">
        <v>0.69769823666303399</v>
      </c>
      <c r="P266" s="68">
        <v>69.669117647058798</v>
      </c>
      <c r="Q266" s="71">
        <v>1</v>
      </c>
      <c r="R266" s="68">
        <v>100</v>
      </c>
    </row>
    <row r="267" spans="1:18" x14ac:dyDescent="0.2">
      <c r="A267" s="72" t="s">
        <v>861</v>
      </c>
      <c r="B267" s="66" t="s">
        <v>862</v>
      </c>
      <c r="C267" s="67">
        <v>39</v>
      </c>
      <c r="D267" s="67" t="s">
        <v>342</v>
      </c>
      <c r="E267" s="71">
        <v>0.76952755277985396</v>
      </c>
      <c r="F267" s="68">
        <v>61.159929701230197</v>
      </c>
      <c r="G267" s="71">
        <v>0.97430151336247905</v>
      </c>
      <c r="H267" s="68">
        <v>97.715289982425304</v>
      </c>
      <c r="I267" s="71">
        <v>0.70686876137581001</v>
      </c>
      <c r="J267" s="68">
        <v>38.840070298769803</v>
      </c>
      <c r="K267" s="71">
        <v>0.67680847508986397</v>
      </c>
      <c r="L267" s="68">
        <v>6.0632688927943796</v>
      </c>
      <c r="M267" s="71">
        <v>0.90091066782306894</v>
      </c>
      <c r="N267" s="68">
        <v>90.149516270888299</v>
      </c>
      <c r="O267" s="71">
        <v>0.58874834624804695</v>
      </c>
      <c r="P267" s="68">
        <v>50.551470588235297</v>
      </c>
      <c r="Q267" s="71"/>
      <c r="R267" s="68"/>
    </row>
    <row r="268" spans="1:18" x14ac:dyDescent="0.2">
      <c r="A268" s="72" t="s">
        <v>863</v>
      </c>
      <c r="B268" s="66" t="s">
        <v>864</v>
      </c>
      <c r="C268" s="67">
        <v>39</v>
      </c>
      <c r="D268" s="67" t="s">
        <v>342</v>
      </c>
      <c r="E268" s="71">
        <v>0.84358589221832303</v>
      </c>
      <c r="F268" s="68">
        <v>82.249560632688897</v>
      </c>
      <c r="G268" s="71">
        <v>0.93120769900432399</v>
      </c>
      <c r="H268" s="68">
        <v>89.015817223198596</v>
      </c>
      <c r="I268" s="71">
        <v>0.75727424965857804</v>
      </c>
      <c r="J268" s="68">
        <v>61.335676625659097</v>
      </c>
      <c r="K268" s="71">
        <v>0.83289238539329802</v>
      </c>
      <c r="L268" s="68">
        <v>22.056239015817201</v>
      </c>
      <c r="M268" s="71">
        <v>0.89549002601908001</v>
      </c>
      <c r="N268" s="68">
        <v>88.830255057168003</v>
      </c>
      <c r="O268" s="71">
        <v>0.64465099323466002</v>
      </c>
      <c r="P268" s="68">
        <v>60.845588235294102</v>
      </c>
      <c r="Q268" s="71">
        <v>1</v>
      </c>
      <c r="R268" s="68">
        <v>100</v>
      </c>
    </row>
    <row r="269" spans="1:18" x14ac:dyDescent="0.2">
      <c r="A269" s="72" t="s">
        <v>865</v>
      </c>
      <c r="B269" s="66" t="s">
        <v>866</v>
      </c>
      <c r="C269" s="67">
        <v>39</v>
      </c>
      <c r="D269" s="67" t="s">
        <v>342</v>
      </c>
      <c r="E269" s="71">
        <v>0.85943970796700897</v>
      </c>
      <c r="F269" s="68">
        <v>86.115992970123003</v>
      </c>
      <c r="G269" s="71">
        <v>0.89831795068424003</v>
      </c>
      <c r="H269" s="68">
        <v>80.667838312829502</v>
      </c>
      <c r="I269" s="71">
        <v>0.89446258915503596</v>
      </c>
      <c r="J269" s="68">
        <v>92.706502636203894</v>
      </c>
      <c r="K269" s="71">
        <v>0.88054879112629203</v>
      </c>
      <c r="L269" s="68">
        <v>35.061511423550101</v>
      </c>
      <c r="M269" s="71">
        <v>0.93885516045099604</v>
      </c>
      <c r="N269" s="68">
        <v>95.250659630606904</v>
      </c>
      <c r="O269" s="71">
        <v>0.68501404841848101</v>
      </c>
      <c r="P269" s="68">
        <v>67.555147058823493</v>
      </c>
      <c r="Q269" s="71"/>
      <c r="R269" s="68"/>
    </row>
    <row r="270" spans="1:18" x14ac:dyDescent="0.2">
      <c r="A270" s="72" t="s">
        <v>867</v>
      </c>
      <c r="B270" s="66" t="s">
        <v>868</v>
      </c>
      <c r="C270" s="67">
        <v>39</v>
      </c>
      <c r="D270" s="67" t="s">
        <v>342</v>
      </c>
      <c r="E270" s="71">
        <v>0.84835897503270696</v>
      </c>
      <c r="F270" s="68">
        <v>83.391915641476302</v>
      </c>
      <c r="G270" s="71">
        <v>0.90338862514962204</v>
      </c>
      <c r="H270" s="68">
        <v>81.898066783831297</v>
      </c>
      <c r="I270" s="71">
        <v>0.74876115454303904</v>
      </c>
      <c r="J270" s="68">
        <v>58.435852372583497</v>
      </c>
      <c r="K270" s="71">
        <v>0.85774961640562497</v>
      </c>
      <c r="L270" s="68">
        <v>27.943760984182799</v>
      </c>
      <c r="M270" s="71">
        <v>0.86296617519514196</v>
      </c>
      <c r="N270" s="68">
        <v>83.289357959542698</v>
      </c>
      <c r="O270" s="71">
        <v>0.71728827890281399</v>
      </c>
      <c r="P270" s="68">
        <v>73.897058823529406</v>
      </c>
      <c r="Q270" s="71">
        <v>1</v>
      </c>
      <c r="R270" s="68">
        <v>100</v>
      </c>
    </row>
    <row r="271" spans="1:18" x14ac:dyDescent="0.2">
      <c r="A271" s="72" t="s">
        <v>869</v>
      </c>
      <c r="B271" s="66" t="s">
        <v>870</v>
      </c>
      <c r="C271" s="67">
        <v>39</v>
      </c>
      <c r="D271" s="67" t="s">
        <v>342</v>
      </c>
      <c r="E271" s="71">
        <v>0.82756451861587399</v>
      </c>
      <c r="F271" s="68">
        <v>77.592267135325102</v>
      </c>
      <c r="G271" s="71">
        <v>0.92934180777596698</v>
      </c>
      <c r="H271" s="68">
        <v>88.752196836555399</v>
      </c>
      <c r="I271" s="71">
        <v>0.73140759238354802</v>
      </c>
      <c r="J271" s="68">
        <v>51.142355008787298</v>
      </c>
      <c r="K271" s="71">
        <v>0.83202345368313602</v>
      </c>
      <c r="L271" s="68">
        <v>21.792618629174001</v>
      </c>
      <c r="M271" s="71">
        <v>0.85212489158716298</v>
      </c>
      <c r="N271" s="68">
        <v>80.914687774846101</v>
      </c>
      <c r="O271" s="71">
        <v>0.62048936626543105</v>
      </c>
      <c r="P271" s="68">
        <v>56.25</v>
      </c>
      <c r="Q271" s="71">
        <v>1</v>
      </c>
      <c r="R271" s="68">
        <v>100</v>
      </c>
    </row>
    <row r="272" spans="1:18" x14ac:dyDescent="0.2">
      <c r="A272" s="72" t="s">
        <v>871</v>
      </c>
      <c r="B272" s="66" t="s">
        <v>872</v>
      </c>
      <c r="C272" s="67">
        <v>39</v>
      </c>
      <c r="D272" s="67" t="s">
        <v>342</v>
      </c>
      <c r="E272" s="71">
        <v>0.883220355821701</v>
      </c>
      <c r="F272" s="68">
        <v>92.267135325131804</v>
      </c>
      <c r="G272" s="71">
        <v>0.97484267225550403</v>
      </c>
      <c r="H272" s="68">
        <v>97.978910369068501</v>
      </c>
      <c r="I272" s="71">
        <v>0.77063639870646194</v>
      </c>
      <c r="J272" s="68">
        <v>66.959578207381398</v>
      </c>
      <c r="K272" s="71">
        <v>0.92020464841852301</v>
      </c>
      <c r="L272" s="68">
        <v>58.963093145869898</v>
      </c>
      <c r="M272" s="71">
        <v>0.87922810060711099</v>
      </c>
      <c r="N272" s="68">
        <v>86.2796833773087</v>
      </c>
      <c r="O272" s="71">
        <v>0.75441031494260602</v>
      </c>
      <c r="P272" s="68">
        <v>80.055147058823493</v>
      </c>
      <c r="Q272" s="71">
        <v>1</v>
      </c>
      <c r="R272" s="68">
        <v>100</v>
      </c>
    </row>
    <row r="273" spans="1:18" x14ac:dyDescent="0.2">
      <c r="A273" s="72" t="s">
        <v>873</v>
      </c>
      <c r="B273" s="66" t="s">
        <v>874</v>
      </c>
      <c r="C273" s="67">
        <v>39</v>
      </c>
      <c r="D273" s="67" t="s">
        <v>342</v>
      </c>
      <c r="E273" s="71">
        <v>0.81039442619774704</v>
      </c>
      <c r="F273" s="68">
        <v>72.847100175746903</v>
      </c>
      <c r="G273" s="71">
        <v>0.84087121076179105</v>
      </c>
      <c r="H273" s="68">
        <v>60.3690685413005</v>
      </c>
      <c r="I273" s="71">
        <v>0.75036553648559301</v>
      </c>
      <c r="J273" s="68">
        <v>58.611599297012297</v>
      </c>
      <c r="K273" s="71">
        <v>0.81982912616891201</v>
      </c>
      <c r="L273" s="68">
        <v>19.859402460456899</v>
      </c>
      <c r="M273" s="71">
        <v>0.79249783174327704</v>
      </c>
      <c r="N273" s="68">
        <v>68.689533861037802</v>
      </c>
      <c r="O273" s="71">
        <v>0.65880285202690703</v>
      </c>
      <c r="P273" s="68">
        <v>62.959558823529399</v>
      </c>
      <c r="Q273" s="71">
        <v>1</v>
      </c>
      <c r="R273" s="68">
        <v>100</v>
      </c>
    </row>
    <row r="274" spans="1:18" x14ac:dyDescent="0.2">
      <c r="A274" s="72" t="s">
        <v>875</v>
      </c>
      <c r="B274" s="66" t="s">
        <v>876</v>
      </c>
      <c r="C274" s="67">
        <v>39</v>
      </c>
      <c r="D274" s="67" t="s">
        <v>342</v>
      </c>
      <c r="E274" s="71">
        <v>0.68480735582679597</v>
      </c>
      <c r="F274" s="68">
        <v>39.015817223198603</v>
      </c>
      <c r="G274" s="71">
        <v>0.80946404409363104</v>
      </c>
      <c r="H274" s="68">
        <v>48.506151142355002</v>
      </c>
      <c r="I274" s="71">
        <v>0.68329297778353404</v>
      </c>
      <c r="J274" s="68">
        <v>28.4710017574692</v>
      </c>
      <c r="K274" s="71">
        <v>0.82752043648854001</v>
      </c>
      <c r="L274" s="68">
        <v>21.0896309314587</v>
      </c>
      <c r="M274" s="71">
        <v>0.58651344319167298</v>
      </c>
      <c r="N274" s="68">
        <v>29.023746701846999</v>
      </c>
      <c r="O274" s="71">
        <v>0.51724587757660301</v>
      </c>
      <c r="P274" s="68">
        <v>41.084558823529399</v>
      </c>
      <c r="Q274" s="71"/>
      <c r="R274" s="68"/>
    </row>
    <row r="275" spans="1:18" x14ac:dyDescent="0.2">
      <c r="A275" s="72" t="s">
        <v>877</v>
      </c>
      <c r="B275" s="66" t="s">
        <v>878</v>
      </c>
      <c r="C275" s="67">
        <v>39</v>
      </c>
      <c r="D275" s="67" t="s">
        <v>342</v>
      </c>
      <c r="E275" s="71">
        <v>0.77316012980016602</v>
      </c>
      <c r="F275" s="68">
        <v>62.829525483304003</v>
      </c>
      <c r="G275" s="71">
        <v>0.72979229566298798</v>
      </c>
      <c r="H275" s="68">
        <v>26.5377855887522</v>
      </c>
      <c r="I275" s="71">
        <v>0.70889141320057403</v>
      </c>
      <c r="J275" s="68">
        <v>40.070298769771497</v>
      </c>
      <c r="K275" s="71">
        <v>0.76269263805924903</v>
      </c>
      <c r="L275" s="68">
        <v>13.0931458699473</v>
      </c>
      <c r="M275" s="71">
        <v>0.722029488291413</v>
      </c>
      <c r="N275" s="68">
        <v>53.825857519788897</v>
      </c>
      <c r="O275" s="71">
        <v>0.71555494358677296</v>
      </c>
      <c r="P275" s="68">
        <v>73.253676470588204</v>
      </c>
      <c r="Q275" s="71">
        <v>1</v>
      </c>
      <c r="R275" s="68">
        <v>100</v>
      </c>
    </row>
    <row r="276" spans="1:18" x14ac:dyDescent="0.2">
      <c r="A276" s="72" t="s">
        <v>879</v>
      </c>
      <c r="B276" s="66" t="s">
        <v>880</v>
      </c>
      <c r="C276" s="67">
        <v>39</v>
      </c>
      <c r="D276" s="67" t="s">
        <v>342</v>
      </c>
      <c r="E276" s="71">
        <v>0.82080003635371401</v>
      </c>
      <c r="F276" s="68">
        <v>75.483304042179299</v>
      </c>
      <c r="G276" s="71">
        <v>0.867448791550117</v>
      </c>
      <c r="H276" s="68">
        <v>68.980667838312797</v>
      </c>
      <c r="I276" s="71">
        <v>0.752078690603453</v>
      </c>
      <c r="J276" s="68">
        <v>59.138840070298798</v>
      </c>
      <c r="K276" s="71">
        <v>0.76784600524680002</v>
      </c>
      <c r="L276" s="68">
        <v>13.4446397188049</v>
      </c>
      <c r="M276" s="71">
        <v>0.80333911535125702</v>
      </c>
      <c r="N276" s="68">
        <v>70.624450307827601</v>
      </c>
      <c r="O276" s="71">
        <v>0.73408761537065703</v>
      </c>
      <c r="P276" s="68">
        <v>77.297794117647101</v>
      </c>
      <c r="Q276" s="71">
        <v>1</v>
      </c>
      <c r="R276" s="68">
        <v>100</v>
      </c>
    </row>
    <row r="277" spans="1:18" x14ac:dyDescent="0.2">
      <c r="A277" s="72" t="s">
        <v>881</v>
      </c>
      <c r="B277" s="66" t="s">
        <v>882</v>
      </c>
      <c r="C277" s="67">
        <v>39</v>
      </c>
      <c r="D277" s="67" t="s">
        <v>342</v>
      </c>
      <c r="E277" s="71">
        <v>0.66887688328223005</v>
      </c>
      <c r="F277" s="68">
        <v>34.270650263620396</v>
      </c>
      <c r="G277" s="71">
        <v>0.83339586760734297</v>
      </c>
      <c r="H277" s="68">
        <v>57.732864674868203</v>
      </c>
      <c r="I277" s="71">
        <v>0.6970156235246</v>
      </c>
      <c r="J277" s="68">
        <v>34.3585237258348</v>
      </c>
      <c r="K277" s="71">
        <v>0.67276553508345405</v>
      </c>
      <c r="L277" s="68">
        <v>5.79964850615114</v>
      </c>
      <c r="M277" s="71">
        <v>0.65156114483954797</v>
      </c>
      <c r="N277" s="68">
        <v>38.610378188214597</v>
      </c>
      <c r="O277" s="71">
        <v>0.48964624535620499</v>
      </c>
      <c r="P277" s="68">
        <v>35.018382352941202</v>
      </c>
      <c r="Q277" s="71"/>
      <c r="R277" s="68"/>
    </row>
    <row r="278" spans="1:18" x14ac:dyDescent="0.2">
      <c r="A278" s="72" t="s">
        <v>883</v>
      </c>
      <c r="B278" s="66" t="s">
        <v>884</v>
      </c>
      <c r="C278" s="67">
        <v>39</v>
      </c>
      <c r="D278" s="67" t="s">
        <v>342</v>
      </c>
      <c r="E278" s="71">
        <v>0.65493802171418403</v>
      </c>
      <c r="F278" s="68">
        <v>31.7223198594025</v>
      </c>
      <c r="G278" s="71">
        <v>0.59146015166673005</v>
      </c>
      <c r="H278" s="68">
        <v>6.8541300527240798</v>
      </c>
      <c r="I278" s="71">
        <v>0.606267120915427</v>
      </c>
      <c r="J278" s="68">
        <v>9.2267135325131804</v>
      </c>
      <c r="K278" s="71">
        <v>0.67294617458962602</v>
      </c>
      <c r="L278" s="68">
        <v>5.88752196836555</v>
      </c>
      <c r="M278" s="71">
        <v>0.57025151777970395</v>
      </c>
      <c r="N278" s="68">
        <v>25.8575197889182</v>
      </c>
      <c r="O278" s="71">
        <v>0.48870316533361902</v>
      </c>
      <c r="P278" s="68">
        <v>34.742647058823501</v>
      </c>
      <c r="Q278" s="71">
        <v>1</v>
      </c>
      <c r="R278" s="68">
        <v>100</v>
      </c>
    </row>
    <row r="279" spans="1:18" x14ac:dyDescent="0.2">
      <c r="A279" s="72" t="s">
        <v>885</v>
      </c>
      <c r="B279" s="66" t="s">
        <v>886</v>
      </c>
      <c r="C279" s="67">
        <v>39</v>
      </c>
      <c r="D279" s="67" t="s">
        <v>342</v>
      </c>
      <c r="E279" s="71">
        <v>0.62271402481698102</v>
      </c>
      <c r="F279" s="68">
        <v>24.165202108963101</v>
      </c>
      <c r="G279" s="71">
        <v>0.81840300407435496</v>
      </c>
      <c r="H279" s="68">
        <v>52.108963093145903</v>
      </c>
      <c r="I279" s="71">
        <v>0.60084176940977996</v>
      </c>
      <c r="J279" s="68">
        <v>9.0509666080843605</v>
      </c>
      <c r="K279" s="71">
        <v>0.67130600735816703</v>
      </c>
      <c r="L279" s="68">
        <v>5.7117750439367301</v>
      </c>
      <c r="M279" s="71">
        <v>0.66240242844752695</v>
      </c>
      <c r="N279" s="68">
        <v>40.897097625329799</v>
      </c>
      <c r="O279" s="71">
        <v>0.34823093961205998</v>
      </c>
      <c r="P279" s="68">
        <v>17.3713235294118</v>
      </c>
      <c r="Q279" s="71">
        <v>0.6351</v>
      </c>
      <c r="R279" s="68">
        <v>49.923430321592598</v>
      </c>
    </row>
    <row r="280" spans="1:18" x14ac:dyDescent="0.2">
      <c r="A280" s="72" t="s">
        <v>887</v>
      </c>
      <c r="B280" s="66" t="s">
        <v>888</v>
      </c>
      <c r="C280" s="67">
        <v>39</v>
      </c>
      <c r="D280" s="67" t="s">
        <v>342</v>
      </c>
      <c r="E280" s="71">
        <v>0.45765952817803401</v>
      </c>
      <c r="F280" s="68">
        <v>4.3057996485061496</v>
      </c>
      <c r="G280" s="71">
        <v>0.44395315394477303</v>
      </c>
      <c r="H280" s="68">
        <v>2.0210896309314599</v>
      </c>
      <c r="I280" s="71">
        <v>0.61239541103044903</v>
      </c>
      <c r="J280" s="68">
        <v>10.3690685413005</v>
      </c>
      <c r="K280" s="71">
        <v>0.77263286272823595</v>
      </c>
      <c r="L280" s="68">
        <v>14.059753954305799</v>
      </c>
      <c r="M280" s="71">
        <v>0.54856895056374599</v>
      </c>
      <c r="N280" s="68">
        <v>23.306948109058901</v>
      </c>
      <c r="O280" s="71">
        <v>0.36840679080099797</v>
      </c>
      <c r="P280" s="68">
        <v>19.393382352941199</v>
      </c>
      <c r="Q280" s="71">
        <v>0</v>
      </c>
      <c r="R280" s="68">
        <v>35.834609494640098</v>
      </c>
    </row>
    <row r="281" spans="1:18" x14ac:dyDescent="0.2">
      <c r="A281" s="72" t="s">
        <v>889</v>
      </c>
      <c r="B281" s="66" t="s">
        <v>890</v>
      </c>
      <c r="C281" s="67">
        <v>39</v>
      </c>
      <c r="D281" s="67" t="s">
        <v>342</v>
      </c>
      <c r="E281" s="71">
        <v>0.204203635378298</v>
      </c>
      <c r="F281" s="68">
        <v>0.26362038664323401</v>
      </c>
      <c r="G281" s="71">
        <v>0.147176608458012</v>
      </c>
      <c r="H281" s="68">
        <v>0.35149384885764501</v>
      </c>
      <c r="I281" s="71">
        <v>0.39807759226738099</v>
      </c>
      <c r="J281" s="68">
        <v>0.87873462214411302</v>
      </c>
      <c r="K281" s="71">
        <v>0.679967611544396</v>
      </c>
      <c r="L281" s="68">
        <v>6.1511423550087896</v>
      </c>
      <c r="M281" s="71">
        <v>0</v>
      </c>
      <c r="N281" s="68">
        <v>1.05540897097625</v>
      </c>
      <c r="O281" s="71">
        <v>0</v>
      </c>
      <c r="P281" s="68">
        <v>0.73529411764705899</v>
      </c>
      <c r="Q281" s="71">
        <v>0</v>
      </c>
      <c r="R281" s="68">
        <v>35.834609494640098</v>
      </c>
    </row>
    <row r="282" spans="1:18" x14ac:dyDescent="0.2">
      <c r="A282" s="72" t="s">
        <v>891</v>
      </c>
      <c r="B282" s="66" t="s">
        <v>892</v>
      </c>
      <c r="C282" s="67">
        <v>39</v>
      </c>
      <c r="D282" s="67" t="s">
        <v>342</v>
      </c>
      <c r="E282" s="71">
        <v>0.28505503139573801</v>
      </c>
      <c r="F282" s="68">
        <v>0.87873462214411302</v>
      </c>
      <c r="G282" s="71">
        <v>0.28869617443421097</v>
      </c>
      <c r="H282" s="68">
        <v>1.14235500878735</v>
      </c>
      <c r="I282" s="71">
        <v>0.42649169298561901</v>
      </c>
      <c r="J282" s="68">
        <v>1.2302284710017599</v>
      </c>
      <c r="K282" s="71">
        <v>0.62179433349587099</v>
      </c>
      <c r="L282" s="68">
        <v>3.5149384885764499</v>
      </c>
      <c r="M282" s="71">
        <v>0</v>
      </c>
      <c r="N282" s="68">
        <v>1.05540897097625</v>
      </c>
      <c r="O282" s="71">
        <v>0.10724798745872501</v>
      </c>
      <c r="P282" s="68">
        <v>2.4816176470588198</v>
      </c>
      <c r="Q282" s="71">
        <v>0.2661</v>
      </c>
      <c r="R282" s="68">
        <v>43.950995405819299</v>
      </c>
    </row>
    <row r="283" spans="1:18" x14ac:dyDescent="0.2">
      <c r="A283" s="72" t="s">
        <v>893</v>
      </c>
      <c r="B283" s="66" t="s">
        <v>894</v>
      </c>
      <c r="C283" s="67">
        <v>39</v>
      </c>
      <c r="D283" s="67" t="s">
        <v>342</v>
      </c>
      <c r="E283" s="71">
        <v>0.203499680127953</v>
      </c>
      <c r="F283" s="68">
        <v>0.175746924428822</v>
      </c>
      <c r="G283" s="71">
        <v>0.220875795708977</v>
      </c>
      <c r="H283" s="68">
        <v>0.70298769771529002</v>
      </c>
      <c r="I283" s="71">
        <v>0.38256863154327397</v>
      </c>
      <c r="J283" s="68">
        <v>0.43936731107205601</v>
      </c>
      <c r="K283" s="71">
        <v>0.59192653861182198</v>
      </c>
      <c r="L283" s="68">
        <v>2.4604569420035101</v>
      </c>
      <c r="M283" s="71">
        <v>0</v>
      </c>
      <c r="N283" s="68">
        <v>1.05540897097625</v>
      </c>
      <c r="O283" s="71">
        <v>2.5627114903643201E-2</v>
      </c>
      <c r="P283" s="68">
        <v>1.2867647058823499</v>
      </c>
      <c r="Q283" s="71">
        <v>0</v>
      </c>
      <c r="R283" s="68">
        <v>35.834609494640098</v>
      </c>
    </row>
    <row r="284" spans="1:18" x14ac:dyDescent="0.2">
      <c r="A284" s="72" t="s">
        <v>792</v>
      </c>
      <c r="B284" s="66" t="s">
        <v>895</v>
      </c>
      <c r="C284" s="67">
        <v>39</v>
      </c>
      <c r="D284" s="67" t="s">
        <v>342</v>
      </c>
      <c r="E284" s="71">
        <v>0.62723898691164204</v>
      </c>
      <c r="F284" s="68">
        <v>25.307557117750399</v>
      </c>
      <c r="G284" s="71">
        <v>0.74934222483842305</v>
      </c>
      <c r="H284" s="68">
        <v>30.667838312829499</v>
      </c>
      <c r="I284" s="71">
        <v>0.55420712187580501</v>
      </c>
      <c r="J284" s="68">
        <v>5.0087873462214398</v>
      </c>
      <c r="K284" s="71">
        <v>0.91628705218709905</v>
      </c>
      <c r="L284" s="68">
        <v>56.678383128295302</v>
      </c>
      <c r="M284" s="71">
        <v>0.54856895056374599</v>
      </c>
      <c r="N284" s="68">
        <v>23.306948109058901</v>
      </c>
      <c r="O284" s="71">
        <v>0.36778958509313803</v>
      </c>
      <c r="P284" s="68">
        <v>19.301470588235301</v>
      </c>
      <c r="Q284" s="71"/>
      <c r="R284" s="68"/>
    </row>
    <row r="285" spans="1:18" x14ac:dyDescent="0.2">
      <c r="A285" s="72" t="s">
        <v>806</v>
      </c>
      <c r="B285" s="66" t="s">
        <v>896</v>
      </c>
      <c r="C285" s="67">
        <v>39</v>
      </c>
      <c r="D285" s="67" t="s">
        <v>342</v>
      </c>
      <c r="E285" s="71">
        <v>0.75076346719821996</v>
      </c>
      <c r="F285" s="68">
        <v>55.360281195079097</v>
      </c>
      <c r="G285" s="71">
        <v>0.83231508026754697</v>
      </c>
      <c r="H285" s="68">
        <v>57.205623901581703</v>
      </c>
      <c r="I285" s="71">
        <v>0.68099024642358696</v>
      </c>
      <c r="J285" s="68">
        <v>27.504393673110702</v>
      </c>
      <c r="K285" s="71">
        <v>0.82416443391253902</v>
      </c>
      <c r="L285" s="68">
        <v>20.5623901581722</v>
      </c>
      <c r="M285" s="71">
        <v>0.74913269731136101</v>
      </c>
      <c r="N285" s="68">
        <v>59.982409850483698</v>
      </c>
      <c r="O285" s="71">
        <v>0.66721487807606505</v>
      </c>
      <c r="P285" s="68">
        <v>64.613970588235304</v>
      </c>
      <c r="Q285" s="71"/>
      <c r="R285" s="68"/>
    </row>
    <row r="286" spans="1:18" x14ac:dyDescent="0.2">
      <c r="A286" s="72" t="s">
        <v>897</v>
      </c>
      <c r="B286" s="66" t="s">
        <v>898</v>
      </c>
      <c r="C286" s="67">
        <v>39</v>
      </c>
      <c r="D286" s="67" t="s">
        <v>342</v>
      </c>
      <c r="E286" s="71">
        <v>0.66963214551315497</v>
      </c>
      <c r="F286" s="68">
        <v>34.622144112477997</v>
      </c>
      <c r="G286" s="71">
        <v>0.74301939662635297</v>
      </c>
      <c r="H286" s="68">
        <v>29.0861159929701</v>
      </c>
      <c r="I286" s="71">
        <v>0.59973571741965503</v>
      </c>
      <c r="J286" s="68">
        <v>8.8752196836555406</v>
      </c>
      <c r="K286" s="71">
        <v>0.85759037430291696</v>
      </c>
      <c r="L286" s="68">
        <v>27.855887521968398</v>
      </c>
      <c r="M286" s="71">
        <v>0.52146574154379799</v>
      </c>
      <c r="N286" s="68">
        <v>19.349164467897999</v>
      </c>
      <c r="O286" s="71">
        <v>0.29598164318620501</v>
      </c>
      <c r="P286" s="68">
        <v>12.775735294117601</v>
      </c>
      <c r="Q286" s="71">
        <v>1</v>
      </c>
      <c r="R286" s="68">
        <v>100</v>
      </c>
    </row>
    <row r="287" spans="1:18" x14ac:dyDescent="0.2">
      <c r="A287" s="72" t="s">
        <v>899</v>
      </c>
      <c r="B287" s="66" t="s">
        <v>900</v>
      </c>
      <c r="C287" s="67">
        <v>39</v>
      </c>
      <c r="D287" s="67" t="s">
        <v>342</v>
      </c>
      <c r="E287" s="71">
        <v>0.77710530195243499</v>
      </c>
      <c r="F287" s="68">
        <v>63.796133567662601</v>
      </c>
      <c r="G287" s="71">
        <v>0.75965524476286606</v>
      </c>
      <c r="H287" s="68">
        <v>33.304042179261899</v>
      </c>
      <c r="I287" s="71">
        <v>0.63952257728504702</v>
      </c>
      <c r="J287" s="68">
        <v>15.377855887521999</v>
      </c>
      <c r="K287" s="71">
        <v>0.91609716993455603</v>
      </c>
      <c r="L287" s="68">
        <v>56.414762741651998</v>
      </c>
      <c r="M287" s="71">
        <v>0.57025151777970395</v>
      </c>
      <c r="N287" s="68">
        <v>25.8575197889182</v>
      </c>
      <c r="O287" s="71"/>
      <c r="P287" s="68"/>
      <c r="Q287" s="71">
        <v>1</v>
      </c>
      <c r="R287" s="68">
        <v>100</v>
      </c>
    </row>
    <row r="288" spans="1:18" x14ac:dyDescent="0.2">
      <c r="A288" s="72" t="s">
        <v>901</v>
      </c>
      <c r="B288" s="66" t="s">
        <v>902</v>
      </c>
      <c r="C288" s="67">
        <v>39</v>
      </c>
      <c r="D288" s="67" t="s">
        <v>342</v>
      </c>
      <c r="E288" s="71">
        <v>0.69714517082743399</v>
      </c>
      <c r="F288" s="68">
        <v>42.618629173989497</v>
      </c>
      <c r="G288" s="71">
        <v>0.83129344262002602</v>
      </c>
      <c r="H288" s="68">
        <v>56.942003514938499</v>
      </c>
      <c r="I288" s="71">
        <v>0.70508914203174</v>
      </c>
      <c r="J288" s="68">
        <v>38.312829525483302</v>
      </c>
      <c r="K288" s="71">
        <v>0.89870260148421</v>
      </c>
      <c r="L288" s="68">
        <v>44.024604569419999</v>
      </c>
      <c r="M288" s="71">
        <v>0.71660884648742296</v>
      </c>
      <c r="N288" s="68">
        <v>52.6824978012313</v>
      </c>
      <c r="O288" s="71">
        <v>0.33403182151377198</v>
      </c>
      <c r="P288" s="68">
        <v>15.992647058823501</v>
      </c>
      <c r="Q288" s="71"/>
      <c r="R288" s="68"/>
    </row>
    <row r="289" spans="1:18" x14ac:dyDescent="0.2">
      <c r="A289" s="72" t="s">
        <v>903</v>
      </c>
      <c r="B289" s="66" t="s">
        <v>904</v>
      </c>
      <c r="C289" s="67">
        <v>39</v>
      </c>
      <c r="D289" s="67" t="s">
        <v>342</v>
      </c>
      <c r="E289" s="71">
        <v>0.62780451515327096</v>
      </c>
      <c r="F289" s="68">
        <v>25.395430579964898</v>
      </c>
      <c r="G289" s="71">
        <v>0.85204246660798399</v>
      </c>
      <c r="H289" s="68">
        <v>63.4446397188049</v>
      </c>
      <c r="I289" s="71">
        <v>0.71713634414427296</v>
      </c>
      <c r="J289" s="68">
        <v>44.376098418277699</v>
      </c>
      <c r="K289" s="71">
        <v>0.96999729436469495</v>
      </c>
      <c r="L289" s="68">
        <v>91.212653778558902</v>
      </c>
      <c r="M289" s="71">
        <v>0.74913269731136101</v>
      </c>
      <c r="N289" s="68">
        <v>59.982409850483698</v>
      </c>
      <c r="O289" s="71">
        <v>0.478518288491314</v>
      </c>
      <c r="P289" s="68">
        <v>33.363970588235297</v>
      </c>
      <c r="Q289" s="71">
        <v>0</v>
      </c>
      <c r="R289" s="68">
        <v>35.834609494640098</v>
      </c>
    </row>
    <row r="290" spans="1:18" x14ac:dyDescent="0.2">
      <c r="A290" s="72" t="s">
        <v>905</v>
      </c>
      <c r="B290" s="66" t="s">
        <v>906</v>
      </c>
      <c r="C290" s="67">
        <v>39</v>
      </c>
      <c r="D290" s="67" t="s">
        <v>342</v>
      </c>
      <c r="E290" s="71">
        <v>0.64583757817384801</v>
      </c>
      <c r="F290" s="68">
        <v>28.646748681898099</v>
      </c>
      <c r="G290" s="71">
        <v>0.56191886654789103</v>
      </c>
      <c r="H290" s="68">
        <v>4.9209138840070299</v>
      </c>
      <c r="I290" s="71">
        <v>0.58830993735604098</v>
      </c>
      <c r="J290" s="68">
        <v>7.2056239015817196</v>
      </c>
      <c r="K290" s="71">
        <v>0.82720808436159099</v>
      </c>
      <c r="L290" s="68">
        <v>21.0017574692443</v>
      </c>
      <c r="M290" s="71">
        <v>0.61361665221162098</v>
      </c>
      <c r="N290" s="68">
        <v>32.893579595426601</v>
      </c>
      <c r="O290" s="71">
        <v>0.283971928565943</v>
      </c>
      <c r="P290" s="68">
        <v>11.856617647058799</v>
      </c>
      <c r="Q290" s="71">
        <v>1</v>
      </c>
      <c r="R290" s="68">
        <v>100</v>
      </c>
    </row>
    <row r="291" spans="1:18" x14ac:dyDescent="0.2">
      <c r="A291" s="72" t="s">
        <v>700</v>
      </c>
      <c r="B291" s="66" t="s">
        <v>907</v>
      </c>
      <c r="C291" s="67">
        <v>39</v>
      </c>
      <c r="D291" s="67" t="s">
        <v>342</v>
      </c>
      <c r="E291" s="71">
        <v>0.77364206790574896</v>
      </c>
      <c r="F291" s="68">
        <v>62.917398945518499</v>
      </c>
      <c r="G291" s="71">
        <v>0.84238870797897802</v>
      </c>
      <c r="H291" s="68">
        <v>61.072056239015801</v>
      </c>
      <c r="I291" s="71">
        <v>0.72087608035100204</v>
      </c>
      <c r="J291" s="68">
        <v>45.957820738137102</v>
      </c>
      <c r="K291" s="71">
        <v>0.82220194832196503</v>
      </c>
      <c r="L291" s="68">
        <v>20.210896309314599</v>
      </c>
      <c r="M291" s="71">
        <v>0.74913269731136101</v>
      </c>
      <c r="N291" s="68">
        <v>59.982409850483698</v>
      </c>
      <c r="O291" s="71">
        <v>0.50725297347119103</v>
      </c>
      <c r="P291" s="68">
        <v>38.878676470588204</v>
      </c>
      <c r="Q291" s="71">
        <v>1</v>
      </c>
      <c r="R291" s="68">
        <v>100</v>
      </c>
    </row>
    <row r="292" spans="1:18" x14ac:dyDescent="0.2">
      <c r="A292" s="72" t="s">
        <v>908</v>
      </c>
      <c r="B292" s="66" t="s">
        <v>909</v>
      </c>
      <c r="C292" s="67">
        <v>39</v>
      </c>
      <c r="D292" s="67" t="s">
        <v>342</v>
      </c>
      <c r="E292" s="71">
        <v>0.62537481407032902</v>
      </c>
      <c r="F292" s="68">
        <v>24.868189806678402</v>
      </c>
      <c r="G292" s="71">
        <v>0.82176466384890401</v>
      </c>
      <c r="H292" s="68">
        <v>53.778558875219701</v>
      </c>
      <c r="I292" s="71">
        <v>0.703120650634531</v>
      </c>
      <c r="J292" s="68">
        <v>37.170474516695997</v>
      </c>
      <c r="K292" s="71">
        <v>0.87947241035824097</v>
      </c>
      <c r="L292" s="68">
        <v>34.270650263620396</v>
      </c>
      <c r="M292" s="71">
        <v>0.74913269731136101</v>
      </c>
      <c r="N292" s="68">
        <v>59.982409850483698</v>
      </c>
      <c r="O292" s="71">
        <v>0.59815846226893599</v>
      </c>
      <c r="P292" s="68">
        <v>52.022058823529399</v>
      </c>
      <c r="Q292" s="71">
        <v>5.9999999999999995E-4</v>
      </c>
      <c r="R292" s="68">
        <v>36.447166921898898</v>
      </c>
    </row>
    <row r="293" spans="1:18" x14ac:dyDescent="0.2">
      <c r="A293" s="72" t="s">
        <v>910</v>
      </c>
      <c r="B293" s="66" t="s">
        <v>911</v>
      </c>
      <c r="C293" s="67">
        <v>39</v>
      </c>
      <c r="D293" s="67" t="s">
        <v>342</v>
      </c>
      <c r="E293" s="71">
        <v>0.70151838286727197</v>
      </c>
      <c r="F293" s="68">
        <v>43.936731107205603</v>
      </c>
      <c r="G293" s="71">
        <v>0.80074897400507805</v>
      </c>
      <c r="H293" s="68">
        <v>46.572934973637999</v>
      </c>
      <c r="I293" s="71">
        <v>0.69200932542293803</v>
      </c>
      <c r="J293" s="68">
        <v>32.688927943761001</v>
      </c>
      <c r="K293" s="71">
        <v>0.83552694563795205</v>
      </c>
      <c r="L293" s="68">
        <v>22.759226713532499</v>
      </c>
      <c r="M293" s="71">
        <v>0.65698178664353801</v>
      </c>
      <c r="N293" s="68">
        <v>39.841688654353597</v>
      </c>
      <c r="O293" s="71">
        <v>0.52232488262685195</v>
      </c>
      <c r="P293" s="68">
        <v>41.819852941176499</v>
      </c>
      <c r="Q293" s="71"/>
      <c r="R293" s="68"/>
    </row>
    <row r="294" spans="1:18" x14ac:dyDescent="0.2">
      <c r="A294" s="72" t="s">
        <v>912</v>
      </c>
      <c r="B294" s="66" t="s">
        <v>913</v>
      </c>
      <c r="C294" s="67">
        <v>39</v>
      </c>
      <c r="D294" s="67" t="s">
        <v>342</v>
      </c>
      <c r="E294" s="71">
        <v>0.64363384089238995</v>
      </c>
      <c r="F294" s="68">
        <v>28.031634446397199</v>
      </c>
      <c r="G294" s="71">
        <v>0.85664055273892903</v>
      </c>
      <c r="H294" s="68">
        <v>65.465729349736407</v>
      </c>
      <c r="I294" s="71">
        <v>0.74612369360092601</v>
      </c>
      <c r="J294" s="68">
        <v>57.381370826010503</v>
      </c>
      <c r="K294" s="71">
        <v>0.81522824329830101</v>
      </c>
      <c r="L294" s="68">
        <v>18.980667838312801</v>
      </c>
      <c r="M294" s="71">
        <v>0.83044232437120502</v>
      </c>
      <c r="N294" s="68">
        <v>76.517150395778401</v>
      </c>
      <c r="O294" s="71">
        <v>0.61336823134497498</v>
      </c>
      <c r="P294" s="68">
        <v>54.871323529411796</v>
      </c>
      <c r="Q294" s="71">
        <v>0</v>
      </c>
      <c r="R294" s="68">
        <v>35.834609494640098</v>
      </c>
    </row>
    <row r="295" spans="1:18" x14ac:dyDescent="0.2">
      <c r="A295" s="72" t="s">
        <v>914</v>
      </c>
      <c r="B295" s="66" t="s">
        <v>915</v>
      </c>
      <c r="C295" s="67">
        <v>39</v>
      </c>
      <c r="D295" s="67" t="s">
        <v>342</v>
      </c>
      <c r="E295" s="71">
        <v>0.48526599310581298</v>
      </c>
      <c r="F295" s="68">
        <v>6.8541300527240798</v>
      </c>
      <c r="G295" s="71">
        <v>0.68347614314878202</v>
      </c>
      <c r="H295" s="68">
        <v>18.3655536028119</v>
      </c>
      <c r="I295" s="71">
        <v>0.53580925078716102</v>
      </c>
      <c r="J295" s="68">
        <v>3.9543057996485098</v>
      </c>
      <c r="K295" s="71">
        <v>0.68373081204226605</v>
      </c>
      <c r="L295" s="68">
        <v>6.5905096660808402</v>
      </c>
      <c r="M295" s="71">
        <v>0.51604509973980905</v>
      </c>
      <c r="N295" s="68">
        <v>18.821459982409799</v>
      </c>
      <c r="O295" s="71">
        <v>0.492534652916857</v>
      </c>
      <c r="P295" s="68">
        <v>35.661764705882398</v>
      </c>
      <c r="Q295" s="71">
        <v>0</v>
      </c>
      <c r="R295" s="68">
        <v>35.834609494640098</v>
      </c>
    </row>
    <row r="296" spans="1:18" x14ac:dyDescent="0.2">
      <c r="A296" s="72" t="s">
        <v>916</v>
      </c>
      <c r="B296" s="66" t="s">
        <v>917</v>
      </c>
      <c r="C296" s="67">
        <v>39</v>
      </c>
      <c r="D296" s="67" t="s">
        <v>342</v>
      </c>
      <c r="E296" s="71">
        <v>0.68747061600202997</v>
      </c>
      <c r="F296" s="68">
        <v>39.6309314586995</v>
      </c>
      <c r="G296" s="71">
        <v>0.87493484728563997</v>
      </c>
      <c r="H296" s="68">
        <v>71.704745166959597</v>
      </c>
      <c r="I296" s="71">
        <v>0.752528042448945</v>
      </c>
      <c r="J296" s="68">
        <v>59.666080843585199</v>
      </c>
      <c r="K296" s="71">
        <v>0.86765938658099295</v>
      </c>
      <c r="L296" s="68">
        <v>30.931458699472799</v>
      </c>
      <c r="M296" s="71">
        <v>0.73287077189939198</v>
      </c>
      <c r="N296" s="68">
        <v>56.6402814423923</v>
      </c>
      <c r="O296" s="71">
        <v>0.48433064779720802</v>
      </c>
      <c r="P296" s="68">
        <v>34.007352941176499</v>
      </c>
      <c r="Q296" s="71">
        <v>0.41249999999999998</v>
      </c>
      <c r="R296" s="68">
        <v>45.941807044410403</v>
      </c>
    </row>
    <row r="297" spans="1:18" x14ac:dyDescent="0.2">
      <c r="A297" s="72" t="s">
        <v>918</v>
      </c>
      <c r="B297" s="66" t="s">
        <v>919</v>
      </c>
      <c r="C297" s="67">
        <v>39</v>
      </c>
      <c r="D297" s="67" t="s">
        <v>342</v>
      </c>
      <c r="E297" s="71">
        <v>0.73003684511474798</v>
      </c>
      <c r="F297" s="68">
        <v>50.439367311072097</v>
      </c>
      <c r="G297" s="71">
        <v>0.76891652373868602</v>
      </c>
      <c r="H297" s="68">
        <v>36.379613356766299</v>
      </c>
      <c r="I297" s="71">
        <v>0.66219828503288203</v>
      </c>
      <c r="J297" s="68">
        <v>20.8260105448155</v>
      </c>
      <c r="K297" s="71">
        <v>0.90019992955539996</v>
      </c>
      <c r="L297" s="68">
        <v>44.815465729349697</v>
      </c>
      <c r="M297" s="71">
        <v>0.602775368603642</v>
      </c>
      <c r="N297" s="68">
        <v>31.1345646437995</v>
      </c>
      <c r="O297" s="71">
        <v>0.44613096375787498</v>
      </c>
      <c r="P297" s="68">
        <v>28.676470588235301</v>
      </c>
      <c r="Q297" s="71">
        <v>1</v>
      </c>
      <c r="R297" s="68">
        <v>100</v>
      </c>
    </row>
    <row r="298" spans="1:18" x14ac:dyDescent="0.2">
      <c r="A298" s="72" t="s">
        <v>920</v>
      </c>
      <c r="B298" s="66" t="s">
        <v>921</v>
      </c>
      <c r="C298" s="67">
        <v>39</v>
      </c>
      <c r="D298" s="67" t="s">
        <v>342</v>
      </c>
      <c r="E298" s="71">
        <v>0.65434099517244904</v>
      </c>
      <c r="F298" s="68">
        <v>31.6344463971881</v>
      </c>
      <c r="G298" s="71">
        <v>0.87547311173519804</v>
      </c>
      <c r="H298" s="68">
        <v>71.968365553602794</v>
      </c>
      <c r="I298" s="71">
        <v>0.69702437978821596</v>
      </c>
      <c r="J298" s="68">
        <v>34.446397188049197</v>
      </c>
      <c r="K298" s="71">
        <v>0.91298758838794503</v>
      </c>
      <c r="L298" s="68">
        <v>53.514938488576398</v>
      </c>
      <c r="M298" s="71">
        <v>0.76539462272333003</v>
      </c>
      <c r="N298" s="68">
        <v>62.972735268249799</v>
      </c>
      <c r="O298" s="71">
        <v>0.67386626840000696</v>
      </c>
      <c r="P298" s="68">
        <v>65.533088235294102</v>
      </c>
      <c r="Q298" s="71">
        <v>1.2999999999999999E-3</v>
      </c>
      <c r="R298" s="68">
        <v>37.825421133231202</v>
      </c>
    </row>
    <row r="299" spans="1:18" x14ac:dyDescent="0.2">
      <c r="A299" s="72" t="s">
        <v>922</v>
      </c>
      <c r="B299" s="66" t="s">
        <v>923</v>
      </c>
      <c r="C299" s="67">
        <v>39</v>
      </c>
      <c r="D299" s="67" t="s">
        <v>342</v>
      </c>
      <c r="E299" s="71">
        <v>0.62135332152758904</v>
      </c>
      <c r="F299" s="68">
        <v>23.5500878734622</v>
      </c>
      <c r="G299" s="71">
        <v>0.83903002334917298</v>
      </c>
      <c r="H299" s="68">
        <v>59.841827768014099</v>
      </c>
      <c r="I299" s="71">
        <v>0.69744841585032202</v>
      </c>
      <c r="J299" s="68">
        <v>34.622144112477997</v>
      </c>
      <c r="K299" s="71">
        <v>0.86635423366464004</v>
      </c>
      <c r="L299" s="68">
        <v>30.228471001757502</v>
      </c>
      <c r="M299" s="71">
        <v>0.71660884648742296</v>
      </c>
      <c r="N299" s="68">
        <v>52.6824978012313</v>
      </c>
      <c r="O299" s="71">
        <v>0.60867840981397603</v>
      </c>
      <c r="P299" s="68">
        <v>53.768382352941202</v>
      </c>
      <c r="Q299" s="71">
        <v>0</v>
      </c>
      <c r="R299" s="68">
        <v>35.834609494640098</v>
      </c>
    </row>
    <row r="300" spans="1:18" x14ac:dyDescent="0.2">
      <c r="A300" s="72" t="s">
        <v>794</v>
      </c>
      <c r="B300" s="66" t="s">
        <v>924</v>
      </c>
      <c r="C300" s="67">
        <v>39</v>
      </c>
      <c r="D300" s="67" t="s">
        <v>342</v>
      </c>
      <c r="E300" s="71">
        <v>0.66853466441366005</v>
      </c>
      <c r="F300" s="68">
        <v>34.182776801406</v>
      </c>
      <c r="G300" s="71">
        <v>0.77436492861643302</v>
      </c>
      <c r="H300" s="68">
        <v>38.224956063268898</v>
      </c>
      <c r="I300" s="71">
        <v>0.69655566285330595</v>
      </c>
      <c r="J300" s="68">
        <v>34.094903339191603</v>
      </c>
      <c r="K300" s="71">
        <v>0.87960414146729704</v>
      </c>
      <c r="L300" s="68">
        <v>34.446397188049197</v>
      </c>
      <c r="M300" s="71">
        <v>0.62445793581959996</v>
      </c>
      <c r="N300" s="68">
        <v>34.5646437994723</v>
      </c>
      <c r="O300" s="71">
        <v>0.36769065331166201</v>
      </c>
      <c r="P300" s="68">
        <v>19.209558823529399</v>
      </c>
      <c r="Q300" s="71"/>
      <c r="R300" s="68"/>
    </row>
    <row r="301" spans="1:18" x14ac:dyDescent="0.2">
      <c r="A301" s="72" t="s">
        <v>925</v>
      </c>
      <c r="B301" s="66" t="s">
        <v>926</v>
      </c>
      <c r="C301" s="67">
        <v>39</v>
      </c>
      <c r="D301" s="67" t="s">
        <v>342</v>
      </c>
      <c r="E301" s="71">
        <v>0.65074593248386103</v>
      </c>
      <c r="F301" s="68">
        <v>30.404217926186298</v>
      </c>
      <c r="G301" s="71">
        <v>0.88187771801473003</v>
      </c>
      <c r="H301" s="68">
        <v>74.516695957820701</v>
      </c>
      <c r="I301" s="71">
        <v>0.69653633874955401</v>
      </c>
      <c r="J301" s="68">
        <v>34.0070298769771</v>
      </c>
      <c r="K301" s="71">
        <v>0.86052108437260799</v>
      </c>
      <c r="L301" s="68">
        <v>28.9103690685413</v>
      </c>
      <c r="M301" s="71">
        <v>0.80333911535125702</v>
      </c>
      <c r="N301" s="68">
        <v>70.624450307827601</v>
      </c>
      <c r="O301" s="71">
        <v>0.66220133841501505</v>
      </c>
      <c r="P301" s="68">
        <v>63.786764705882298</v>
      </c>
      <c r="Q301" s="71">
        <v>0</v>
      </c>
      <c r="R301" s="68">
        <v>35.834609494640098</v>
      </c>
    </row>
    <row r="302" spans="1:18" x14ac:dyDescent="0.2">
      <c r="A302" s="72" t="s">
        <v>927</v>
      </c>
      <c r="B302" s="66" t="s">
        <v>928</v>
      </c>
      <c r="C302" s="67">
        <v>39</v>
      </c>
      <c r="D302" s="67" t="s">
        <v>342</v>
      </c>
      <c r="E302" s="71">
        <v>0.61167327076689004</v>
      </c>
      <c r="F302" s="68">
        <v>21.792618629174001</v>
      </c>
      <c r="G302" s="71">
        <v>0.84219734720587702</v>
      </c>
      <c r="H302" s="68">
        <v>60.896309314587</v>
      </c>
      <c r="I302" s="71">
        <v>0.72315884047451495</v>
      </c>
      <c r="J302" s="68">
        <v>47.012302284710003</v>
      </c>
      <c r="K302" s="71">
        <v>0.80705051286731699</v>
      </c>
      <c r="L302" s="68">
        <v>17.662565905096699</v>
      </c>
      <c r="M302" s="71">
        <v>0.73287077189939198</v>
      </c>
      <c r="N302" s="68">
        <v>56.6402814423923</v>
      </c>
      <c r="O302" s="71">
        <v>0.56476215215423897</v>
      </c>
      <c r="P302" s="68">
        <v>47.058823529411796</v>
      </c>
      <c r="Q302" s="71">
        <v>0</v>
      </c>
      <c r="R302" s="68">
        <v>35.834609494640098</v>
      </c>
    </row>
    <row r="303" spans="1:18" x14ac:dyDescent="0.2">
      <c r="A303" s="72" t="s">
        <v>929</v>
      </c>
      <c r="B303" s="66" t="s">
        <v>930</v>
      </c>
      <c r="C303" s="67">
        <v>39</v>
      </c>
      <c r="D303" s="67" t="s">
        <v>342</v>
      </c>
      <c r="E303" s="71">
        <v>0.44582400353621399</v>
      </c>
      <c r="F303" s="68">
        <v>3.4270650263620399</v>
      </c>
      <c r="G303" s="71">
        <v>0.58227247090512402</v>
      </c>
      <c r="H303" s="68">
        <v>5.88752196836555</v>
      </c>
      <c r="I303" s="71">
        <v>0.56469058148818696</v>
      </c>
      <c r="J303" s="68">
        <v>5.79964850615114</v>
      </c>
      <c r="K303" s="71">
        <v>0.62623708239864795</v>
      </c>
      <c r="L303" s="68">
        <v>3.6906854130052702</v>
      </c>
      <c r="M303" s="71">
        <v>0.46725932350390198</v>
      </c>
      <c r="N303" s="68">
        <v>12.9287598944591</v>
      </c>
      <c r="O303" s="71">
        <v>0.432584562921419</v>
      </c>
      <c r="P303" s="68">
        <v>26.930147058823501</v>
      </c>
      <c r="Q303" s="71">
        <v>1.9E-3</v>
      </c>
      <c r="R303" s="68">
        <v>38.897396630934203</v>
      </c>
    </row>
    <row r="304" spans="1:18" x14ac:dyDescent="0.2">
      <c r="A304" s="72" t="s">
        <v>931</v>
      </c>
      <c r="B304" s="66" t="s">
        <v>932</v>
      </c>
      <c r="C304" s="67">
        <v>39</v>
      </c>
      <c r="D304" s="67" t="s">
        <v>342</v>
      </c>
      <c r="E304" s="71">
        <v>0.770508671302367</v>
      </c>
      <c r="F304" s="68">
        <v>61.599297012302301</v>
      </c>
      <c r="G304" s="71">
        <v>0.87884755174199303</v>
      </c>
      <c r="H304" s="68">
        <v>73.550087873462203</v>
      </c>
      <c r="I304" s="71">
        <v>0.64470701047964796</v>
      </c>
      <c r="J304" s="68">
        <v>16.695957820738101</v>
      </c>
      <c r="K304" s="71">
        <v>0.87024748527454299</v>
      </c>
      <c r="L304" s="68">
        <v>31.8980667838313</v>
      </c>
      <c r="M304" s="71">
        <v>0.841283607979184</v>
      </c>
      <c r="N304" s="68">
        <v>78.100263852242705</v>
      </c>
      <c r="O304" s="71">
        <v>0.57781637233883598</v>
      </c>
      <c r="P304" s="68">
        <v>48.897058823529399</v>
      </c>
      <c r="Q304" s="71">
        <v>0.81015000000000004</v>
      </c>
      <c r="R304" s="68">
        <v>52.0673813169985</v>
      </c>
    </row>
    <row r="305" spans="1:18" x14ac:dyDescent="0.2">
      <c r="A305" s="72" t="s">
        <v>933</v>
      </c>
      <c r="B305" s="66" t="s">
        <v>934</v>
      </c>
      <c r="C305" s="67">
        <v>39</v>
      </c>
      <c r="D305" s="67" t="s">
        <v>342</v>
      </c>
      <c r="E305" s="71">
        <v>0.71720238491246102</v>
      </c>
      <c r="F305" s="68">
        <v>47.4516695957821</v>
      </c>
      <c r="G305" s="71">
        <v>0.83705519869730705</v>
      </c>
      <c r="H305" s="68">
        <v>58.963093145869898</v>
      </c>
      <c r="I305" s="71">
        <v>0.70806349406021496</v>
      </c>
      <c r="J305" s="68">
        <v>39.718804920913897</v>
      </c>
      <c r="K305" s="71">
        <v>0.90908657493974498</v>
      </c>
      <c r="L305" s="68">
        <v>50.966608084358498</v>
      </c>
      <c r="M305" s="71">
        <v>0.71660884648742296</v>
      </c>
      <c r="N305" s="68">
        <v>52.6824978012313</v>
      </c>
      <c r="O305" s="71">
        <v>0.41519781037761599</v>
      </c>
      <c r="P305" s="68">
        <v>24.632352941176499</v>
      </c>
      <c r="Q305" s="71"/>
      <c r="R305" s="68"/>
    </row>
    <row r="306" spans="1:18" x14ac:dyDescent="0.2">
      <c r="A306" s="72" t="s">
        <v>935</v>
      </c>
      <c r="B306" s="66" t="s">
        <v>936</v>
      </c>
      <c r="C306" s="67">
        <v>39</v>
      </c>
      <c r="D306" s="67" t="s">
        <v>342</v>
      </c>
      <c r="E306" s="71">
        <v>0.73622916402355998</v>
      </c>
      <c r="F306" s="68">
        <v>52.021089630931499</v>
      </c>
      <c r="G306" s="71">
        <v>0.84481958299307403</v>
      </c>
      <c r="H306" s="68">
        <v>61.950790861159902</v>
      </c>
      <c r="I306" s="71">
        <v>0.69859597710391297</v>
      </c>
      <c r="J306" s="68">
        <v>35.500878734622098</v>
      </c>
      <c r="K306" s="71">
        <v>0.94900546878814696</v>
      </c>
      <c r="L306" s="68">
        <v>78.734622144112507</v>
      </c>
      <c r="M306" s="71">
        <v>0.73287077189939198</v>
      </c>
      <c r="N306" s="68">
        <v>56.6402814423923</v>
      </c>
      <c r="O306" s="71">
        <v>0.45585401933327402</v>
      </c>
      <c r="P306" s="68">
        <v>30.330882352941199</v>
      </c>
      <c r="Q306" s="71"/>
      <c r="R306" s="68"/>
    </row>
    <row r="307" spans="1:18" x14ac:dyDescent="0.2">
      <c r="A307" s="72" t="s">
        <v>937</v>
      </c>
      <c r="B307" s="66" t="s">
        <v>938</v>
      </c>
      <c r="C307" s="67">
        <v>39</v>
      </c>
      <c r="D307" s="67" t="s">
        <v>342</v>
      </c>
      <c r="E307" s="71">
        <v>0.73343730523893602</v>
      </c>
      <c r="F307" s="68">
        <v>51.230228471001801</v>
      </c>
      <c r="G307" s="71">
        <v>0.91177790272664005</v>
      </c>
      <c r="H307" s="68">
        <v>85.237258347978894</v>
      </c>
      <c r="I307" s="71">
        <v>0.73173405499630295</v>
      </c>
      <c r="J307" s="68">
        <v>51.318101933216198</v>
      </c>
      <c r="K307" s="71">
        <v>0.71215317817853696</v>
      </c>
      <c r="L307" s="68">
        <v>8.2601054481546594</v>
      </c>
      <c r="M307" s="71">
        <v>0.84670424978317305</v>
      </c>
      <c r="N307" s="68">
        <v>79.947229551451201</v>
      </c>
      <c r="O307" s="71">
        <v>0.46481714051002898</v>
      </c>
      <c r="P307" s="68">
        <v>31.525735294117599</v>
      </c>
      <c r="Q307" s="71"/>
      <c r="R307" s="68"/>
    </row>
    <row r="308" spans="1:18" x14ac:dyDescent="0.2">
      <c r="A308" s="72" t="s">
        <v>939</v>
      </c>
      <c r="B308" s="66" t="s">
        <v>940</v>
      </c>
      <c r="C308" s="67">
        <v>39</v>
      </c>
      <c r="D308" s="67" t="s">
        <v>342</v>
      </c>
      <c r="E308" s="71">
        <v>0.60499148552966797</v>
      </c>
      <c r="F308" s="68">
        <v>20.8260105448155</v>
      </c>
      <c r="G308" s="71">
        <v>0.870192656703906</v>
      </c>
      <c r="H308" s="68">
        <v>70.035149384885798</v>
      </c>
      <c r="I308" s="71">
        <v>0.68969238884468897</v>
      </c>
      <c r="J308" s="68">
        <v>31.4586994727592</v>
      </c>
      <c r="K308" s="71">
        <v>0.80717159721748299</v>
      </c>
      <c r="L308" s="68">
        <v>17.838312829525499</v>
      </c>
      <c r="M308" s="71">
        <v>0.78707718993928799</v>
      </c>
      <c r="N308" s="68">
        <v>67.634124890061599</v>
      </c>
      <c r="O308" s="71">
        <v>0.47581508047263998</v>
      </c>
      <c r="P308" s="68">
        <v>32.996323529411796</v>
      </c>
      <c r="Q308" s="71">
        <v>0</v>
      </c>
      <c r="R308" s="68">
        <v>35.834609494640098</v>
      </c>
    </row>
    <row r="309" spans="1:18" x14ac:dyDescent="0.2">
      <c r="A309" s="72" t="s">
        <v>941</v>
      </c>
      <c r="B309" s="66" t="s">
        <v>942</v>
      </c>
      <c r="C309" s="67">
        <v>39</v>
      </c>
      <c r="D309" s="67" t="s">
        <v>342</v>
      </c>
      <c r="E309" s="71">
        <v>0.65221659965527301</v>
      </c>
      <c r="F309" s="68">
        <v>30.843585237258299</v>
      </c>
      <c r="G309" s="71">
        <v>0.86314543962808998</v>
      </c>
      <c r="H309" s="68">
        <v>67.398945518453402</v>
      </c>
      <c r="I309" s="71">
        <v>0.71046758748593397</v>
      </c>
      <c r="J309" s="68">
        <v>40.509666080843601</v>
      </c>
      <c r="K309" s="71">
        <v>0.86574833130478701</v>
      </c>
      <c r="L309" s="68">
        <v>30.052724077328602</v>
      </c>
      <c r="M309" s="71">
        <v>0.73287077189939198</v>
      </c>
      <c r="N309" s="68">
        <v>56.6402814423923</v>
      </c>
      <c r="O309" s="71">
        <v>0.405467467613434</v>
      </c>
      <c r="P309" s="68">
        <v>23.6213235294118</v>
      </c>
      <c r="Q309" s="71">
        <v>0.33560000000000001</v>
      </c>
      <c r="R309" s="68">
        <v>45.0229709035222</v>
      </c>
    </row>
    <row r="310" spans="1:18" x14ac:dyDescent="0.2">
      <c r="A310" s="72" t="s">
        <v>943</v>
      </c>
      <c r="B310" s="66" t="s">
        <v>944</v>
      </c>
      <c r="C310" s="67">
        <v>39</v>
      </c>
      <c r="D310" s="67" t="s">
        <v>342</v>
      </c>
      <c r="E310" s="71">
        <v>0.58948825861784704</v>
      </c>
      <c r="F310" s="68">
        <v>18.014059753954299</v>
      </c>
      <c r="G310" s="71">
        <v>0.84012079357235103</v>
      </c>
      <c r="H310" s="68">
        <v>60.1933216168717</v>
      </c>
      <c r="I310" s="71">
        <v>0.69629622942039404</v>
      </c>
      <c r="J310" s="68">
        <v>33.8312829525483</v>
      </c>
      <c r="K310" s="71">
        <v>0.71321847818675699</v>
      </c>
      <c r="L310" s="68">
        <v>8.3479789103690702</v>
      </c>
      <c r="M310" s="71">
        <v>0.722029488291413</v>
      </c>
      <c r="N310" s="68">
        <v>53.825857519788897</v>
      </c>
      <c r="O310" s="71">
        <v>0.338014562236164</v>
      </c>
      <c r="P310" s="68">
        <v>16.176470588235301</v>
      </c>
      <c r="Q310" s="71">
        <v>0.22725000000000001</v>
      </c>
      <c r="R310" s="68">
        <v>43.644716692189903</v>
      </c>
    </row>
    <row r="311" spans="1:18" x14ac:dyDescent="0.2">
      <c r="A311" s="72" t="s">
        <v>945</v>
      </c>
      <c r="B311" s="66" t="s">
        <v>946</v>
      </c>
      <c r="C311" s="67">
        <v>39</v>
      </c>
      <c r="D311" s="67" t="s">
        <v>342</v>
      </c>
      <c r="E311" s="71">
        <v>0.44993204250898899</v>
      </c>
      <c r="F311" s="68">
        <v>3.6028119507908598</v>
      </c>
      <c r="G311" s="71">
        <v>0.56016996510982697</v>
      </c>
      <c r="H311" s="68">
        <v>4.74516695957821</v>
      </c>
      <c r="I311" s="71">
        <v>0.43431375763063201</v>
      </c>
      <c r="J311" s="68">
        <v>1.40597539543058</v>
      </c>
      <c r="K311" s="71">
        <v>0.73776856709972805</v>
      </c>
      <c r="L311" s="68">
        <v>10.3690685413005</v>
      </c>
      <c r="M311" s="71">
        <v>0.42389418907198501</v>
      </c>
      <c r="N311" s="68">
        <v>9.4986807387862804</v>
      </c>
      <c r="O311" s="71">
        <v>4.3445776141762898E-2</v>
      </c>
      <c r="P311" s="68">
        <v>1.5625</v>
      </c>
      <c r="Q311" s="71">
        <v>0.5</v>
      </c>
      <c r="R311" s="68">
        <v>48.5451761102603</v>
      </c>
    </row>
    <row r="312" spans="1:18" x14ac:dyDescent="0.2">
      <c r="A312" s="72" t="s">
        <v>947</v>
      </c>
      <c r="B312" s="66" t="s">
        <v>948</v>
      </c>
      <c r="C312" s="67">
        <v>39</v>
      </c>
      <c r="D312" s="67" t="s">
        <v>342</v>
      </c>
      <c r="E312" s="71">
        <v>0.75517173460281095</v>
      </c>
      <c r="F312" s="68">
        <v>56.590509666080798</v>
      </c>
      <c r="G312" s="71">
        <v>0.82301611468864599</v>
      </c>
      <c r="H312" s="68">
        <v>54.305799648506103</v>
      </c>
      <c r="I312" s="71">
        <v>0.85402396875936404</v>
      </c>
      <c r="J312" s="68">
        <v>87.082601054481501</v>
      </c>
      <c r="K312" s="71">
        <v>0.95364552127483504</v>
      </c>
      <c r="L312" s="68">
        <v>81.722319859402504</v>
      </c>
      <c r="M312" s="71">
        <v>0.66240242844752695</v>
      </c>
      <c r="N312" s="68">
        <v>40.897097625329799</v>
      </c>
      <c r="O312" s="71">
        <v>0.48277063984368102</v>
      </c>
      <c r="P312" s="68">
        <v>33.823529411764703</v>
      </c>
      <c r="Q312" s="71"/>
      <c r="R312" s="68"/>
    </row>
    <row r="313" spans="1:18" x14ac:dyDescent="0.2">
      <c r="A313" s="72" t="s">
        <v>949</v>
      </c>
      <c r="B313" s="66" t="s">
        <v>950</v>
      </c>
      <c r="C313" s="67">
        <v>39</v>
      </c>
      <c r="D313" s="67" t="s">
        <v>342</v>
      </c>
      <c r="E313" s="71">
        <v>0.67151469152119803</v>
      </c>
      <c r="F313" s="68">
        <v>35.237258347978901</v>
      </c>
      <c r="G313" s="71">
        <v>0.79865500911024001</v>
      </c>
      <c r="H313" s="68">
        <v>46.045694200351498</v>
      </c>
      <c r="I313" s="71">
        <v>0.67745370481614398</v>
      </c>
      <c r="J313" s="68">
        <v>26.3620386643234</v>
      </c>
      <c r="K313" s="71">
        <v>0.88752910946632202</v>
      </c>
      <c r="L313" s="68">
        <v>38.752196836555399</v>
      </c>
      <c r="M313" s="71">
        <v>0.602775368603642</v>
      </c>
      <c r="N313" s="68">
        <v>31.1345646437995</v>
      </c>
      <c r="O313" s="71">
        <v>0.39116026560964001</v>
      </c>
      <c r="P313" s="68">
        <v>21.875</v>
      </c>
      <c r="Q313" s="71"/>
      <c r="R313" s="68"/>
    </row>
    <row r="314" spans="1:18" x14ac:dyDescent="0.2">
      <c r="A314" s="72" t="s">
        <v>951</v>
      </c>
      <c r="B314" s="66" t="s">
        <v>952</v>
      </c>
      <c r="C314" s="67">
        <v>39</v>
      </c>
      <c r="D314" s="67" t="s">
        <v>342</v>
      </c>
      <c r="E314" s="71">
        <v>0.482411187568972</v>
      </c>
      <c r="F314" s="68">
        <v>6.4147627416520203</v>
      </c>
      <c r="G314" s="71">
        <v>0.57198714532879602</v>
      </c>
      <c r="H314" s="68">
        <v>5.4481546572935002</v>
      </c>
      <c r="I314" s="71">
        <v>0.71116229161734601</v>
      </c>
      <c r="J314" s="68">
        <v>40.773286467486798</v>
      </c>
      <c r="K314" s="71">
        <v>0.81060027022855297</v>
      </c>
      <c r="L314" s="68">
        <v>18.3655536028119</v>
      </c>
      <c r="M314" s="71">
        <v>0.68408499566348602</v>
      </c>
      <c r="N314" s="68">
        <v>44.151275285839901</v>
      </c>
      <c r="O314" s="71">
        <v>0.11663242257565</v>
      </c>
      <c r="P314" s="68">
        <v>2.8492647058823501</v>
      </c>
      <c r="Q314" s="71">
        <v>0</v>
      </c>
      <c r="R314" s="68">
        <v>35.834609494640098</v>
      </c>
    </row>
    <row r="315" spans="1:18" x14ac:dyDescent="0.2">
      <c r="A315" s="72" t="s">
        <v>953</v>
      </c>
      <c r="B315" s="66" t="s">
        <v>954</v>
      </c>
      <c r="C315" s="67">
        <v>39</v>
      </c>
      <c r="D315" s="67" t="s">
        <v>342</v>
      </c>
      <c r="E315" s="71">
        <v>0.67496264593410005</v>
      </c>
      <c r="F315" s="68">
        <v>36.028119507908599</v>
      </c>
      <c r="G315" s="71">
        <v>0.81969253408713705</v>
      </c>
      <c r="H315" s="68">
        <v>52.636203866432297</v>
      </c>
      <c r="I315" s="71">
        <v>0.77390902746859203</v>
      </c>
      <c r="J315" s="68">
        <v>67.838312829525506</v>
      </c>
      <c r="K315" s="71">
        <v>0.69514519584410694</v>
      </c>
      <c r="L315" s="68">
        <v>7.4692442882249601</v>
      </c>
      <c r="M315" s="71">
        <v>0.66782307025151699</v>
      </c>
      <c r="N315" s="68">
        <v>41.4248021108179</v>
      </c>
      <c r="O315" s="71">
        <v>0.418243402019148</v>
      </c>
      <c r="P315" s="68">
        <v>25.091911764705898</v>
      </c>
      <c r="Q315" s="71"/>
      <c r="R315" s="68"/>
    </row>
    <row r="316" spans="1:18" x14ac:dyDescent="0.2">
      <c r="A316" s="72" t="s">
        <v>955</v>
      </c>
      <c r="B316" s="66" t="s">
        <v>956</v>
      </c>
      <c r="C316" s="67">
        <v>39</v>
      </c>
      <c r="D316" s="67" t="s">
        <v>342</v>
      </c>
      <c r="E316" s="71">
        <v>0.75632604269063397</v>
      </c>
      <c r="F316" s="68">
        <v>57.205623901581703</v>
      </c>
      <c r="G316" s="71">
        <v>0.89634548751018905</v>
      </c>
      <c r="H316" s="68">
        <v>80.052724077328605</v>
      </c>
      <c r="I316" s="71">
        <v>0.74215559418362298</v>
      </c>
      <c r="J316" s="68">
        <v>55.799648506151101</v>
      </c>
      <c r="K316" s="71">
        <v>0.78318833178911096</v>
      </c>
      <c r="L316" s="68">
        <v>14.850615114235501</v>
      </c>
      <c r="M316" s="71">
        <v>0.83044232437120502</v>
      </c>
      <c r="N316" s="68">
        <v>76.517150395778401</v>
      </c>
      <c r="O316" s="71">
        <v>0.52949847559904095</v>
      </c>
      <c r="P316" s="68">
        <v>43.014705882352899</v>
      </c>
      <c r="Q316" s="71"/>
      <c r="R316" s="68"/>
    </row>
    <row r="317" spans="1:18" x14ac:dyDescent="0.2">
      <c r="A317" s="72" t="s">
        <v>957</v>
      </c>
      <c r="B317" s="66" t="s">
        <v>958</v>
      </c>
      <c r="C317" s="67">
        <v>39</v>
      </c>
      <c r="D317" s="67" t="s">
        <v>342</v>
      </c>
      <c r="E317" s="71">
        <v>0.85026608249573599</v>
      </c>
      <c r="F317" s="68">
        <v>83.567662565905096</v>
      </c>
      <c r="G317" s="71">
        <v>0.89086126169505298</v>
      </c>
      <c r="H317" s="68">
        <v>77.680140597539506</v>
      </c>
      <c r="I317" s="71">
        <v>0.83113680817148095</v>
      </c>
      <c r="J317" s="68">
        <v>83.216168717047495</v>
      </c>
      <c r="K317" s="71">
        <v>0.88589780695571096</v>
      </c>
      <c r="L317" s="68">
        <v>37.873462214411198</v>
      </c>
      <c r="M317" s="71">
        <v>0.83586296617519396</v>
      </c>
      <c r="N317" s="68">
        <v>77.220756376429193</v>
      </c>
      <c r="O317" s="71">
        <v>0.65783765197697897</v>
      </c>
      <c r="P317" s="68">
        <v>62.775735294117702</v>
      </c>
      <c r="Q317" s="71">
        <v>1</v>
      </c>
      <c r="R317" s="68">
        <v>100</v>
      </c>
    </row>
    <row r="318" spans="1:18" x14ac:dyDescent="0.2">
      <c r="A318" s="72" t="s">
        <v>959</v>
      </c>
      <c r="B318" s="66" t="s">
        <v>960</v>
      </c>
      <c r="C318" s="67">
        <v>39</v>
      </c>
      <c r="D318" s="67" t="s">
        <v>342</v>
      </c>
      <c r="E318" s="71">
        <v>0.81959963708506101</v>
      </c>
      <c r="F318" s="68">
        <v>74.868189806678402</v>
      </c>
      <c r="G318" s="71">
        <v>0.97100246310642702</v>
      </c>
      <c r="H318" s="68">
        <v>97.363796133567703</v>
      </c>
      <c r="I318" s="71">
        <v>0.84009388607691304</v>
      </c>
      <c r="J318" s="68">
        <v>84.797891036906904</v>
      </c>
      <c r="K318" s="71">
        <v>0.68310032439342305</v>
      </c>
      <c r="L318" s="68">
        <v>6.3268892794376104</v>
      </c>
      <c r="M318" s="71">
        <v>0.91175195143104804</v>
      </c>
      <c r="N318" s="68">
        <v>92.1723834652595</v>
      </c>
      <c r="O318" s="71">
        <v>0.511649197502554</v>
      </c>
      <c r="P318" s="68">
        <v>40.257352941176499</v>
      </c>
      <c r="Q318" s="71">
        <v>1</v>
      </c>
      <c r="R318" s="68">
        <v>100</v>
      </c>
    </row>
    <row r="319" spans="1:18" x14ac:dyDescent="0.2">
      <c r="A319" s="72" t="s">
        <v>961</v>
      </c>
      <c r="B319" s="66" t="s">
        <v>962</v>
      </c>
      <c r="C319" s="67">
        <v>39</v>
      </c>
      <c r="D319" s="67" t="s">
        <v>342</v>
      </c>
      <c r="E319" s="71">
        <v>0.52568004728250395</v>
      </c>
      <c r="F319" s="68">
        <v>10.8084358523726</v>
      </c>
      <c r="G319" s="71">
        <v>0.82888350538003797</v>
      </c>
      <c r="H319" s="68">
        <v>56.414762741651998</v>
      </c>
      <c r="I319" s="71">
        <v>0.76554636333890502</v>
      </c>
      <c r="J319" s="68">
        <v>65.465729349736407</v>
      </c>
      <c r="K319" s="71">
        <v>0.55349251331520599</v>
      </c>
      <c r="L319" s="68">
        <v>1.75746924428823</v>
      </c>
      <c r="M319" s="71">
        <v>0.722029488291413</v>
      </c>
      <c r="N319" s="68">
        <v>53.825857519788897</v>
      </c>
      <c r="O319" s="71">
        <v>0.25462841336945902</v>
      </c>
      <c r="P319" s="68">
        <v>8.3639705882352899</v>
      </c>
      <c r="Q319" s="71">
        <v>2.9499999999999998E-2</v>
      </c>
      <c r="R319" s="68">
        <v>40.735068912710602</v>
      </c>
    </row>
    <row r="320" spans="1:18" x14ac:dyDescent="0.2">
      <c r="A320" s="72" t="s">
        <v>963</v>
      </c>
      <c r="B320" s="66" t="s">
        <v>964</v>
      </c>
      <c r="C320" s="67">
        <v>39</v>
      </c>
      <c r="D320" s="67" t="s">
        <v>342</v>
      </c>
      <c r="E320" s="71">
        <v>0.805048270382551</v>
      </c>
      <c r="F320" s="68">
        <v>71.353251318101897</v>
      </c>
      <c r="G320" s="71">
        <v>0.96806505821370803</v>
      </c>
      <c r="H320" s="68">
        <v>96.924428822495599</v>
      </c>
      <c r="I320" s="71">
        <v>0.71860226632699997</v>
      </c>
      <c r="J320" s="68">
        <v>44.991212653778597</v>
      </c>
      <c r="K320" s="71">
        <v>0.83604443179968502</v>
      </c>
      <c r="L320" s="68">
        <v>22.847100175746899</v>
      </c>
      <c r="M320" s="71">
        <v>0.91175195143104804</v>
      </c>
      <c r="N320" s="68">
        <v>92.1723834652595</v>
      </c>
      <c r="O320" s="71">
        <v>0.39582591452386701</v>
      </c>
      <c r="P320" s="68">
        <v>22.702205882352899</v>
      </c>
      <c r="Q320" s="71">
        <v>1</v>
      </c>
      <c r="R320" s="68">
        <v>100</v>
      </c>
    </row>
    <row r="321" spans="1:18" x14ac:dyDescent="0.2">
      <c r="A321" s="72" t="s">
        <v>965</v>
      </c>
      <c r="B321" s="66" t="s">
        <v>966</v>
      </c>
      <c r="C321" s="67">
        <v>39</v>
      </c>
      <c r="D321" s="67" t="s">
        <v>342</v>
      </c>
      <c r="E321" s="71">
        <v>0.69446657423463298</v>
      </c>
      <c r="F321" s="68">
        <v>41.8277680140597</v>
      </c>
      <c r="G321" s="71">
        <v>0.87561075126335397</v>
      </c>
      <c r="H321" s="68">
        <v>72.056239015817198</v>
      </c>
      <c r="I321" s="71">
        <v>0.73536033224685704</v>
      </c>
      <c r="J321" s="68">
        <v>52.987697715289997</v>
      </c>
      <c r="K321" s="71">
        <v>0.65800340031693505</v>
      </c>
      <c r="L321" s="68">
        <v>5.2724077328646803</v>
      </c>
      <c r="M321" s="71">
        <v>0.74913269731136101</v>
      </c>
      <c r="N321" s="68">
        <v>59.982409850483698</v>
      </c>
      <c r="O321" s="71">
        <v>0.339192264269291</v>
      </c>
      <c r="P321" s="68">
        <v>16.360294117647101</v>
      </c>
      <c r="Q321" s="71">
        <v>0.8095</v>
      </c>
      <c r="R321" s="68">
        <v>51.761102603369103</v>
      </c>
    </row>
    <row r="322" spans="1:18" x14ac:dyDescent="0.2">
      <c r="A322" s="72" t="s">
        <v>967</v>
      </c>
      <c r="B322" s="66" t="s">
        <v>968</v>
      </c>
      <c r="C322" s="67">
        <v>39</v>
      </c>
      <c r="D322" s="67" t="s">
        <v>342</v>
      </c>
      <c r="E322" s="71">
        <v>0.65317267188938499</v>
      </c>
      <c r="F322" s="68">
        <v>31.3708260105448</v>
      </c>
      <c r="G322" s="71">
        <v>0.83812949976740903</v>
      </c>
      <c r="H322" s="68">
        <v>59.490333919156399</v>
      </c>
      <c r="I322" s="71">
        <v>0.79333079579420196</v>
      </c>
      <c r="J322" s="68">
        <v>75.219683655536002</v>
      </c>
      <c r="K322" s="71">
        <v>0.66526717876829999</v>
      </c>
      <c r="L322" s="68">
        <v>5.6239015817223201</v>
      </c>
      <c r="M322" s="71">
        <v>0.79791847354726697</v>
      </c>
      <c r="N322" s="68">
        <v>69.656992084432702</v>
      </c>
      <c r="O322" s="71">
        <v>0.281590083459133</v>
      </c>
      <c r="P322" s="68">
        <v>11.488970588235301</v>
      </c>
      <c r="Q322" s="71">
        <v>0.54279999999999995</v>
      </c>
      <c r="R322" s="68">
        <v>48.851454823889704</v>
      </c>
    </row>
    <row r="323" spans="1:18" x14ac:dyDescent="0.2">
      <c r="A323" s="72" t="s">
        <v>969</v>
      </c>
      <c r="B323" s="66" t="s">
        <v>970</v>
      </c>
      <c r="C323" s="67">
        <v>39</v>
      </c>
      <c r="D323" s="67" t="s">
        <v>342</v>
      </c>
      <c r="E323" s="71">
        <v>0.59741756922424605</v>
      </c>
      <c r="F323" s="68">
        <v>19.332161687170501</v>
      </c>
      <c r="G323" s="71">
        <v>0.93834366946983205</v>
      </c>
      <c r="H323" s="68">
        <v>90.773286467486798</v>
      </c>
      <c r="I323" s="71">
        <v>0.70821910734634597</v>
      </c>
      <c r="J323" s="68">
        <v>39.8066783831283</v>
      </c>
      <c r="K323" s="71">
        <v>0.78077679185395299</v>
      </c>
      <c r="L323" s="68">
        <v>14.5869947275923</v>
      </c>
      <c r="M323" s="71">
        <v>0.82502168256721498</v>
      </c>
      <c r="N323" s="68">
        <v>75.373790677220796</v>
      </c>
      <c r="O323" s="71">
        <v>0.33164416410813102</v>
      </c>
      <c r="P323" s="68">
        <v>15.349264705882399</v>
      </c>
      <c r="Q323" s="71">
        <v>5.0000000000000001E-4</v>
      </c>
      <c r="R323" s="68">
        <v>36.140888208269502</v>
      </c>
    </row>
    <row r="324" spans="1:18" x14ac:dyDescent="0.2">
      <c r="A324" s="72" t="s">
        <v>971</v>
      </c>
      <c r="B324" s="66" t="s">
        <v>972</v>
      </c>
      <c r="C324" s="67">
        <v>39</v>
      </c>
      <c r="D324" s="67" t="s">
        <v>342</v>
      </c>
      <c r="E324" s="71">
        <v>0.69260213709850504</v>
      </c>
      <c r="F324" s="68">
        <v>41.300527240773299</v>
      </c>
      <c r="G324" s="71">
        <v>0.95935917147542604</v>
      </c>
      <c r="H324" s="68">
        <v>96.045694200351505</v>
      </c>
      <c r="I324" s="71">
        <v>0.72634352746624897</v>
      </c>
      <c r="J324" s="68">
        <v>48.681898066783802</v>
      </c>
      <c r="K324" s="71">
        <v>0.83969534393418699</v>
      </c>
      <c r="L324" s="68">
        <v>23.8137082601055</v>
      </c>
      <c r="M324" s="71">
        <v>0.86838681699913101</v>
      </c>
      <c r="N324" s="68">
        <v>84.520668425681606</v>
      </c>
      <c r="O324" s="71">
        <v>0.39612796271604001</v>
      </c>
      <c r="P324" s="68">
        <v>22.794117647058801</v>
      </c>
      <c r="Q324" s="71">
        <v>0.36570000000000003</v>
      </c>
      <c r="R324" s="68">
        <v>45.635528330781</v>
      </c>
    </row>
    <row r="325" spans="1:18" x14ac:dyDescent="0.2">
      <c r="A325" s="72" t="s">
        <v>847</v>
      </c>
      <c r="B325" s="66" t="s">
        <v>973</v>
      </c>
      <c r="C325" s="67">
        <v>39</v>
      </c>
      <c r="D325" s="67" t="s">
        <v>342</v>
      </c>
      <c r="E325" s="71">
        <v>0.691294216052045</v>
      </c>
      <c r="F325" s="68">
        <v>40.773286467486798</v>
      </c>
      <c r="G325" s="71">
        <v>0.864987407499894</v>
      </c>
      <c r="H325" s="68">
        <v>68.189806678383107</v>
      </c>
      <c r="I325" s="71">
        <v>0.72296462233216996</v>
      </c>
      <c r="J325" s="68">
        <v>46.924428822495599</v>
      </c>
      <c r="K325" s="71">
        <v>0.76490034807417295</v>
      </c>
      <c r="L325" s="68">
        <v>13.2688927943761</v>
      </c>
      <c r="M325" s="71">
        <v>0.66782307025151699</v>
      </c>
      <c r="N325" s="68">
        <v>41.4248021108179</v>
      </c>
      <c r="O325" s="71">
        <v>0.43579563210246902</v>
      </c>
      <c r="P325" s="68">
        <v>27.389705882352899</v>
      </c>
      <c r="Q325" s="71"/>
      <c r="R325" s="68"/>
    </row>
    <row r="326" spans="1:18" x14ac:dyDescent="0.2">
      <c r="A326" s="72" t="s">
        <v>974</v>
      </c>
      <c r="B326" s="66" t="s">
        <v>975</v>
      </c>
      <c r="C326" s="67">
        <v>39</v>
      </c>
      <c r="D326" s="67" t="s">
        <v>342</v>
      </c>
      <c r="E326" s="71">
        <v>0.62259757327745702</v>
      </c>
      <c r="F326" s="68">
        <v>24.0773286467487</v>
      </c>
      <c r="G326" s="71">
        <v>0.91613077452924796</v>
      </c>
      <c r="H326" s="68">
        <v>86.028119507908599</v>
      </c>
      <c r="I326" s="71">
        <v>0.77525297875418497</v>
      </c>
      <c r="J326" s="68">
        <v>68.541300527240793</v>
      </c>
      <c r="K326" s="71">
        <v>0.632743039556801</v>
      </c>
      <c r="L326" s="68">
        <v>3.8664323374340901</v>
      </c>
      <c r="M326" s="71">
        <v>0.84670424978317305</v>
      </c>
      <c r="N326" s="68">
        <v>79.947229551451201</v>
      </c>
      <c r="O326" s="71">
        <v>0.45515439704133198</v>
      </c>
      <c r="P326" s="68">
        <v>30.238970588235301</v>
      </c>
      <c r="Q326" s="71">
        <v>0.1096</v>
      </c>
      <c r="R326" s="68">
        <v>41.960183767228202</v>
      </c>
    </row>
    <row r="327" spans="1:18" x14ac:dyDescent="0.2">
      <c r="A327" s="72" t="s">
        <v>976</v>
      </c>
      <c r="B327" s="66" t="s">
        <v>977</v>
      </c>
      <c r="C327" s="67">
        <v>39</v>
      </c>
      <c r="D327" s="67" t="s">
        <v>342</v>
      </c>
      <c r="E327" s="71">
        <v>0.62048862104605595</v>
      </c>
      <c r="F327" s="68">
        <v>23.110720562390199</v>
      </c>
      <c r="G327" s="71">
        <v>0.76502086955674897</v>
      </c>
      <c r="H327" s="68">
        <v>35.149384885764498</v>
      </c>
      <c r="I327" s="71">
        <v>0.55819698149679897</v>
      </c>
      <c r="J327" s="68">
        <v>5.4481546572935002</v>
      </c>
      <c r="K327" s="71">
        <v>0.60071291259536397</v>
      </c>
      <c r="L327" s="68">
        <v>2.8119507908611601</v>
      </c>
      <c r="M327" s="71">
        <v>0.575672159583694</v>
      </c>
      <c r="N327" s="68">
        <v>26.561125769568999</v>
      </c>
      <c r="O327" s="71">
        <v>0.22332880304373101</v>
      </c>
      <c r="P327" s="68">
        <v>6.7095588235294104</v>
      </c>
      <c r="Q327" s="71">
        <v>1</v>
      </c>
      <c r="R327" s="68">
        <v>100</v>
      </c>
    </row>
    <row r="328" spans="1:18" x14ac:dyDescent="0.2">
      <c r="A328" s="72" t="s">
        <v>978</v>
      </c>
      <c r="B328" s="66" t="s">
        <v>979</v>
      </c>
      <c r="C328" s="67">
        <v>39</v>
      </c>
      <c r="D328" s="67" t="s">
        <v>342</v>
      </c>
      <c r="E328" s="71">
        <v>0.56637997228250503</v>
      </c>
      <c r="F328" s="68">
        <v>15.377855887521999</v>
      </c>
      <c r="G328" s="71">
        <v>0.85352956388487</v>
      </c>
      <c r="H328" s="68">
        <v>64.147627416520194</v>
      </c>
      <c r="I328" s="71">
        <v>0.72986272695123</v>
      </c>
      <c r="J328" s="68">
        <v>50.790861159929698</v>
      </c>
      <c r="K328" s="71">
        <v>0.75586556383541303</v>
      </c>
      <c r="L328" s="68">
        <v>12.0386643233743</v>
      </c>
      <c r="M328" s="71">
        <v>0.71118820468343302</v>
      </c>
      <c r="N328" s="68">
        <v>51.099384344766897</v>
      </c>
      <c r="O328" s="71">
        <v>0.34613377434008302</v>
      </c>
      <c r="P328" s="68">
        <v>16.911764705882401</v>
      </c>
      <c r="Q328" s="71">
        <v>1.6999999999999999E-3</v>
      </c>
      <c r="R328" s="68">
        <v>38.5911179173047</v>
      </c>
    </row>
    <row r="329" spans="1:18" x14ac:dyDescent="0.2">
      <c r="A329" s="72" t="s">
        <v>980</v>
      </c>
      <c r="B329" s="66" t="s">
        <v>981</v>
      </c>
      <c r="C329" s="67">
        <v>39</v>
      </c>
      <c r="D329" s="67" t="s">
        <v>342</v>
      </c>
      <c r="E329" s="71">
        <v>0.53904716421701804</v>
      </c>
      <c r="F329" s="68">
        <v>11.9507908611599</v>
      </c>
      <c r="G329" s="71">
        <v>0.63626426541129999</v>
      </c>
      <c r="H329" s="68">
        <v>10.1933216168717</v>
      </c>
      <c r="I329" s="71">
        <v>0.59079191773303896</v>
      </c>
      <c r="J329" s="68">
        <v>7.73286467486819</v>
      </c>
      <c r="K329" s="71">
        <v>0.61406448968972405</v>
      </c>
      <c r="L329" s="68">
        <v>3.33919156414763</v>
      </c>
      <c r="M329" s="71">
        <v>0.575672159583694</v>
      </c>
      <c r="N329" s="68">
        <v>26.561125769568999</v>
      </c>
      <c r="O329" s="71">
        <v>0.27844298866733003</v>
      </c>
      <c r="P329" s="68">
        <v>11.213235294117601</v>
      </c>
      <c r="Q329" s="71"/>
      <c r="R329" s="68"/>
    </row>
    <row r="330" spans="1:18" x14ac:dyDescent="0.2">
      <c r="A330" s="72" t="s">
        <v>982</v>
      </c>
      <c r="B330" s="66" t="s">
        <v>983</v>
      </c>
      <c r="C330" s="67">
        <v>39</v>
      </c>
      <c r="D330" s="67" t="s">
        <v>342</v>
      </c>
      <c r="E330" s="71">
        <v>0.46933698410416602</v>
      </c>
      <c r="F330" s="68">
        <v>5.0087873462214398</v>
      </c>
      <c r="G330" s="71">
        <v>0.720057830450895</v>
      </c>
      <c r="H330" s="68">
        <v>24.692442882249601</v>
      </c>
      <c r="I330" s="71">
        <v>0.56565370312799201</v>
      </c>
      <c r="J330" s="68">
        <v>5.88752196836555</v>
      </c>
      <c r="K330" s="71">
        <v>0.575516790196126</v>
      </c>
      <c r="L330" s="68">
        <v>2.1968365553602802</v>
      </c>
      <c r="M330" s="71">
        <v>0.65698178664353801</v>
      </c>
      <c r="N330" s="68">
        <v>39.841688654353597</v>
      </c>
      <c r="O330" s="71">
        <v>0.26511179420644698</v>
      </c>
      <c r="P330" s="68">
        <v>9.5588235294117592</v>
      </c>
      <c r="Q330" s="71">
        <v>3.27E-2</v>
      </c>
      <c r="R330" s="68">
        <v>41.041347626339999</v>
      </c>
    </row>
    <row r="331" spans="1:18" x14ac:dyDescent="0.2">
      <c r="A331" s="72" t="s">
        <v>984</v>
      </c>
      <c r="B331" s="66" t="s">
        <v>985</v>
      </c>
      <c r="C331" s="67">
        <v>39</v>
      </c>
      <c r="D331" s="67" t="s">
        <v>342</v>
      </c>
      <c r="E331" s="71">
        <v>0.87008423459243001</v>
      </c>
      <c r="F331" s="68">
        <v>88.664323374340995</v>
      </c>
      <c r="G331" s="71">
        <v>0.95189004614407802</v>
      </c>
      <c r="H331" s="68">
        <v>94.991212653778604</v>
      </c>
      <c r="I331" s="71">
        <v>0.918798698717045</v>
      </c>
      <c r="J331" s="68">
        <v>95.782073813708294</v>
      </c>
      <c r="K331" s="71">
        <v>0.91567836915652101</v>
      </c>
      <c r="L331" s="68">
        <v>56.063268892794397</v>
      </c>
      <c r="M331" s="71">
        <v>0.81960104076322504</v>
      </c>
      <c r="N331" s="68">
        <v>74.054529463500401</v>
      </c>
      <c r="O331" s="71">
        <v>0.74445301818128096</v>
      </c>
      <c r="P331" s="68">
        <v>78.860294117647101</v>
      </c>
      <c r="Q331" s="71"/>
      <c r="R331" s="68"/>
    </row>
    <row r="332" spans="1:18" x14ac:dyDescent="0.2">
      <c r="A332" s="72" t="s">
        <v>986</v>
      </c>
      <c r="B332" s="66" t="s">
        <v>987</v>
      </c>
      <c r="C332" s="67">
        <v>39</v>
      </c>
      <c r="D332" s="67" t="s">
        <v>342</v>
      </c>
      <c r="E332" s="71">
        <v>0.80014203431595099</v>
      </c>
      <c r="F332" s="68">
        <v>69.947275922671395</v>
      </c>
      <c r="G332" s="71">
        <v>0.96825050758298103</v>
      </c>
      <c r="H332" s="68">
        <v>97.012302284710003</v>
      </c>
      <c r="I332" s="71">
        <v>0.94133153374464995</v>
      </c>
      <c r="J332" s="68">
        <v>98.242530755711797</v>
      </c>
      <c r="K332" s="71">
        <v>0.75566546871672502</v>
      </c>
      <c r="L332" s="68">
        <v>11.9507908611599</v>
      </c>
      <c r="M332" s="71">
        <v>0.90633130962705899</v>
      </c>
      <c r="N332" s="68">
        <v>91.204925241864601</v>
      </c>
      <c r="O332" s="71">
        <v>0.78127338622429299</v>
      </c>
      <c r="P332" s="68">
        <v>84.283088235294102</v>
      </c>
      <c r="Q332" s="71">
        <v>0.44800000000000001</v>
      </c>
      <c r="R332" s="68">
        <v>46.707503828483901</v>
      </c>
    </row>
    <row r="333" spans="1:18" x14ac:dyDescent="0.2">
      <c r="A333" s="72" t="s">
        <v>988</v>
      </c>
      <c r="B333" s="66" t="s">
        <v>989</v>
      </c>
      <c r="C333" s="67">
        <v>39</v>
      </c>
      <c r="D333" s="67" t="s">
        <v>342</v>
      </c>
      <c r="E333" s="71">
        <v>0.72107212710337398</v>
      </c>
      <c r="F333" s="68">
        <v>48.418277680140598</v>
      </c>
      <c r="G333" s="71">
        <v>0.69482958853563104</v>
      </c>
      <c r="H333" s="68">
        <v>19.947275922671398</v>
      </c>
      <c r="I333" s="71">
        <v>0.68647196848962699</v>
      </c>
      <c r="J333" s="68">
        <v>29.964850615114202</v>
      </c>
      <c r="K333" s="71">
        <v>0.76963306950222099</v>
      </c>
      <c r="L333" s="68">
        <v>13.620386643233701</v>
      </c>
      <c r="M333" s="71">
        <v>0.55941023417172497</v>
      </c>
      <c r="N333" s="68">
        <v>24.538258575197901</v>
      </c>
      <c r="O333" s="71">
        <v>0.61608790192103702</v>
      </c>
      <c r="P333" s="68">
        <v>55.147058823529399</v>
      </c>
      <c r="Q333" s="71">
        <v>1</v>
      </c>
      <c r="R333" s="68">
        <v>100</v>
      </c>
    </row>
    <row r="334" spans="1:18" x14ac:dyDescent="0.2">
      <c r="A334" s="72" t="s">
        <v>990</v>
      </c>
      <c r="B334" s="66" t="s">
        <v>991</v>
      </c>
      <c r="C334" s="67">
        <v>72</v>
      </c>
      <c r="D334" s="67" t="s">
        <v>342</v>
      </c>
      <c r="E334" s="71">
        <v>0.71416822600344698</v>
      </c>
      <c r="F334" s="68">
        <v>80.917060013486207</v>
      </c>
      <c r="G334" s="71">
        <v>0.78911256543083597</v>
      </c>
      <c r="H334" s="68">
        <v>80.647336480107896</v>
      </c>
      <c r="I334" s="71">
        <v>0.69455434092080903</v>
      </c>
      <c r="J334" s="68">
        <v>62.913014160485503</v>
      </c>
      <c r="K334" s="71">
        <v>0.81428229039209699</v>
      </c>
      <c r="L334" s="68">
        <v>56.844234659473997</v>
      </c>
      <c r="M334" s="71">
        <v>0.73553719008264495</v>
      </c>
      <c r="N334" s="68">
        <v>77.073499662845606</v>
      </c>
      <c r="O334" s="71">
        <v>0.25152296919429401</v>
      </c>
      <c r="P334" s="68">
        <v>12.865895166780099</v>
      </c>
      <c r="Q334" s="71">
        <v>1</v>
      </c>
      <c r="R334" s="68">
        <v>100</v>
      </c>
    </row>
    <row r="335" spans="1:18" x14ac:dyDescent="0.2">
      <c r="A335" s="72" t="s">
        <v>992</v>
      </c>
      <c r="B335" s="66" t="s">
        <v>993</v>
      </c>
      <c r="C335" s="67">
        <v>39</v>
      </c>
      <c r="D335" s="67" t="s">
        <v>342</v>
      </c>
      <c r="E335" s="71">
        <v>0.71383710947505297</v>
      </c>
      <c r="F335" s="68">
        <v>46.660808435852402</v>
      </c>
      <c r="G335" s="71">
        <v>0.763603825368949</v>
      </c>
      <c r="H335" s="68">
        <v>34.446397188049197</v>
      </c>
      <c r="I335" s="71">
        <v>0.66277498865529005</v>
      </c>
      <c r="J335" s="68">
        <v>21.0017574692443</v>
      </c>
      <c r="K335" s="71">
        <v>0.88089999989100998</v>
      </c>
      <c r="L335" s="68">
        <v>35.237258347978901</v>
      </c>
      <c r="M335" s="71">
        <v>0.54314830875975695</v>
      </c>
      <c r="N335" s="68">
        <v>22.339489885664001</v>
      </c>
      <c r="O335" s="71">
        <v>0.71875842470025997</v>
      </c>
      <c r="P335" s="68">
        <v>74.448529411764696</v>
      </c>
      <c r="Q335" s="71"/>
      <c r="R335" s="68"/>
    </row>
    <row r="336" spans="1:18" x14ac:dyDescent="0.2">
      <c r="A336" s="72" t="s">
        <v>994</v>
      </c>
      <c r="B336" s="66" t="s">
        <v>995</v>
      </c>
      <c r="C336" s="67">
        <v>39</v>
      </c>
      <c r="D336" s="67" t="s">
        <v>342</v>
      </c>
      <c r="E336" s="71">
        <v>0.81237457519421696</v>
      </c>
      <c r="F336" s="68">
        <v>73.374340949033396</v>
      </c>
      <c r="G336" s="71">
        <v>0.88948506060503796</v>
      </c>
      <c r="H336" s="68">
        <v>76.977152899824205</v>
      </c>
      <c r="I336" s="71">
        <v>0.74362532816084403</v>
      </c>
      <c r="J336" s="68">
        <v>56.414762741651998</v>
      </c>
      <c r="K336" s="71">
        <v>0.89304721733621795</v>
      </c>
      <c r="L336" s="68">
        <v>41.476274165202099</v>
      </c>
      <c r="M336" s="71">
        <v>0.79249783174327704</v>
      </c>
      <c r="N336" s="68">
        <v>68.689533861037802</v>
      </c>
      <c r="O336" s="71">
        <v>0.74321743812570695</v>
      </c>
      <c r="P336" s="68">
        <v>78.492647058823493</v>
      </c>
      <c r="Q336" s="71"/>
      <c r="R336" s="68"/>
    </row>
    <row r="337" spans="1:18" x14ac:dyDescent="0.2">
      <c r="A337" s="72" t="s">
        <v>996</v>
      </c>
      <c r="B337" s="66" t="s">
        <v>997</v>
      </c>
      <c r="C337" s="67">
        <v>39</v>
      </c>
      <c r="D337" s="67" t="s">
        <v>342</v>
      </c>
      <c r="E337" s="71">
        <v>0.70025102262378203</v>
      </c>
      <c r="F337" s="68">
        <v>43.321616871704698</v>
      </c>
      <c r="G337" s="71">
        <v>0.88191803734549501</v>
      </c>
      <c r="H337" s="68">
        <v>74.604569420035105</v>
      </c>
      <c r="I337" s="71">
        <v>0.688309013449806</v>
      </c>
      <c r="J337" s="68">
        <v>30.667838312829499</v>
      </c>
      <c r="K337" s="71">
        <v>0.70022675979908899</v>
      </c>
      <c r="L337" s="68">
        <v>7.9964850615114198</v>
      </c>
      <c r="M337" s="71">
        <v>0.74913269731136101</v>
      </c>
      <c r="N337" s="68">
        <v>59.982409850483698</v>
      </c>
      <c r="O337" s="71">
        <v>0.48166860521316002</v>
      </c>
      <c r="P337" s="68">
        <v>33.547794117647101</v>
      </c>
      <c r="Q337" s="71"/>
      <c r="R337" s="68"/>
    </row>
    <row r="338" spans="1:18" x14ac:dyDescent="0.2">
      <c r="A338" s="72" t="s">
        <v>998</v>
      </c>
      <c r="B338" s="66" t="s">
        <v>999</v>
      </c>
      <c r="C338" s="67">
        <v>39</v>
      </c>
      <c r="D338" s="67" t="s">
        <v>342</v>
      </c>
      <c r="E338" s="71">
        <v>0.71601041883233096</v>
      </c>
      <c r="F338" s="68">
        <v>47.188049209138804</v>
      </c>
      <c r="G338" s="71">
        <v>0.792974842224621</v>
      </c>
      <c r="H338" s="68">
        <v>44.024604569419999</v>
      </c>
      <c r="I338" s="71">
        <v>0.69658292540464195</v>
      </c>
      <c r="J338" s="68">
        <v>34.182776801406</v>
      </c>
      <c r="K338" s="71">
        <v>0.56222807766655802</v>
      </c>
      <c r="L338" s="68">
        <v>1.84534270650264</v>
      </c>
      <c r="M338" s="71">
        <v>0.58651344319167298</v>
      </c>
      <c r="N338" s="68">
        <v>29.023746701846999</v>
      </c>
      <c r="O338" s="71">
        <v>0.65776322450649205</v>
      </c>
      <c r="P338" s="68">
        <v>62.683823529411796</v>
      </c>
      <c r="Q338" s="71">
        <v>1</v>
      </c>
      <c r="R338" s="68">
        <v>100</v>
      </c>
    </row>
    <row r="339" spans="1:18" x14ac:dyDescent="0.2">
      <c r="A339" s="72" t="s">
        <v>1000</v>
      </c>
      <c r="B339" s="66" t="s">
        <v>1001</v>
      </c>
      <c r="C339" s="67">
        <v>39</v>
      </c>
      <c r="D339" s="67" t="s">
        <v>342</v>
      </c>
      <c r="E339" s="71">
        <v>0.80334537296000796</v>
      </c>
      <c r="F339" s="68">
        <v>70.738137082601</v>
      </c>
      <c r="G339" s="71">
        <v>0.88719432256362196</v>
      </c>
      <c r="H339" s="68">
        <v>76.010544815465707</v>
      </c>
      <c r="I339" s="71">
        <v>0.76404403092605799</v>
      </c>
      <c r="J339" s="68">
        <v>64.499121265377894</v>
      </c>
      <c r="K339" s="71">
        <v>0.78707496066878002</v>
      </c>
      <c r="L339" s="68">
        <v>15.377855887521999</v>
      </c>
      <c r="M339" s="71">
        <v>0.78707718993928799</v>
      </c>
      <c r="N339" s="68">
        <v>67.634124890061599</v>
      </c>
      <c r="O339" s="71">
        <v>0.59468173366230004</v>
      </c>
      <c r="P339" s="68">
        <v>51.378676470588204</v>
      </c>
      <c r="Q339" s="71">
        <v>1</v>
      </c>
      <c r="R339" s="68">
        <v>100</v>
      </c>
    </row>
    <row r="340" spans="1:18" x14ac:dyDescent="0.2">
      <c r="A340" s="72" t="s">
        <v>1002</v>
      </c>
      <c r="B340" s="66" t="s">
        <v>1003</v>
      </c>
      <c r="C340" s="67">
        <v>39</v>
      </c>
      <c r="D340" s="67" t="s">
        <v>342</v>
      </c>
      <c r="E340" s="71">
        <v>0.79252177948362701</v>
      </c>
      <c r="F340" s="68">
        <v>68.101933216168703</v>
      </c>
      <c r="G340" s="71">
        <v>0.86019966673495896</v>
      </c>
      <c r="H340" s="68">
        <v>66.432337434094904</v>
      </c>
      <c r="I340" s="71">
        <v>0.73437659535215905</v>
      </c>
      <c r="J340" s="68">
        <v>52.196836555360299</v>
      </c>
      <c r="K340" s="71">
        <v>0.645215647279481</v>
      </c>
      <c r="L340" s="68">
        <v>4.5694200351493803</v>
      </c>
      <c r="M340" s="71">
        <v>0.79249783174327704</v>
      </c>
      <c r="N340" s="68">
        <v>68.689533861037802</v>
      </c>
      <c r="O340" s="71">
        <v>0.72284093579188602</v>
      </c>
      <c r="P340" s="68">
        <v>75</v>
      </c>
      <c r="Q340" s="71">
        <v>1</v>
      </c>
      <c r="R340" s="68">
        <v>100</v>
      </c>
    </row>
    <row r="341" spans="1:18" x14ac:dyDescent="0.2">
      <c r="A341" s="72" t="s">
        <v>1004</v>
      </c>
      <c r="B341" s="66" t="s">
        <v>1005</v>
      </c>
      <c r="C341" s="67">
        <v>39</v>
      </c>
      <c r="D341" s="67" t="s">
        <v>342</v>
      </c>
      <c r="E341" s="71">
        <v>0.664080648967458</v>
      </c>
      <c r="F341" s="68">
        <v>33.655536028119499</v>
      </c>
      <c r="G341" s="71">
        <v>0.77444364625135698</v>
      </c>
      <c r="H341" s="68">
        <v>38.312829525483302</v>
      </c>
      <c r="I341" s="71">
        <v>0.67402083067705598</v>
      </c>
      <c r="J341" s="68">
        <v>24.868189806678402</v>
      </c>
      <c r="K341" s="71">
        <v>0.64935909637215405</v>
      </c>
      <c r="L341" s="68">
        <v>4.9209138840070299</v>
      </c>
      <c r="M341" s="71">
        <v>0.54314830875975695</v>
      </c>
      <c r="N341" s="68">
        <v>22.339489885664001</v>
      </c>
      <c r="O341" s="71">
        <v>0.67943136277696703</v>
      </c>
      <c r="P341" s="68">
        <v>66.727941176470594</v>
      </c>
      <c r="Q341" s="71"/>
      <c r="R341" s="68"/>
    </row>
    <row r="342" spans="1:18" x14ac:dyDescent="0.2">
      <c r="A342" s="72" t="s">
        <v>933</v>
      </c>
      <c r="B342" s="66" t="s">
        <v>1006</v>
      </c>
      <c r="C342" s="67">
        <v>72</v>
      </c>
      <c r="D342" s="67" t="s">
        <v>342</v>
      </c>
      <c r="E342" s="71">
        <v>0.71787938679566998</v>
      </c>
      <c r="F342" s="68">
        <v>81.995954146999296</v>
      </c>
      <c r="G342" s="71">
        <v>0.744264039390231</v>
      </c>
      <c r="H342" s="68">
        <v>66.217127444369495</v>
      </c>
      <c r="I342" s="71">
        <v>0.69333173069773602</v>
      </c>
      <c r="J342" s="68">
        <v>62.238705327039803</v>
      </c>
      <c r="K342" s="71">
        <v>0.87739810446812205</v>
      </c>
      <c r="L342" s="68">
        <v>85.637221847606199</v>
      </c>
      <c r="M342" s="71">
        <v>0.67355371900826499</v>
      </c>
      <c r="N342" s="68">
        <v>64.5313553607552</v>
      </c>
      <c r="O342" s="71">
        <v>0.318728727209664</v>
      </c>
      <c r="P342" s="68">
        <v>23.6215112321307</v>
      </c>
      <c r="Q342" s="71">
        <v>1</v>
      </c>
      <c r="R342" s="68">
        <v>100</v>
      </c>
    </row>
    <row r="343" spans="1:18" x14ac:dyDescent="0.2">
      <c r="A343" s="72" t="s">
        <v>1007</v>
      </c>
      <c r="B343" s="66" t="s">
        <v>1008</v>
      </c>
      <c r="C343" s="67">
        <v>72</v>
      </c>
      <c r="D343" s="67" t="s">
        <v>342</v>
      </c>
      <c r="E343" s="71">
        <v>0.69356243102679105</v>
      </c>
      <c r="F343" s="68">
        <v>75.252865812542098</v>
      </c>
      <c r="G343" s="71">
        <v>0.70423228507912405</v>
      </c>
      <c r="H343" s="68">
        <v>48.887390424814598</v>
      </c>
      <c r="I343" s="71">
        <v>0.62374994402536998</v>
      </c>
      <c r="J343" s="68">
        <v>29.399865138233299</v>
      </c>
      <c r="K343" s="71">
        <v>0.81988243465343003</v>
      </c>
      <c r="L343" s="68">
        <v>59.811193526635201</v>
      </c>
      <c r="M343" s="71">
        <v>0.70661157024793397</v>
      </c>
      <c r="N343" s="68">
        <v>71.476736345246096</v>
      </c>
      <c r="O343" s="71">
        <v>0.30689835215489097</v>
      </c>
      <c r="P343" s="68">
        <v>21.511232130701199</v>
      </c>
      <c r="Q343" s="71">
        <v>1</v>
      </c>
      <c r="R343" s="68">
        <v>100</v>
      </c>
    </row>
    <row r="344" spans="1:18" x14ac:dyDescent="0.2">
      <c r="A344" s="72" t="s">
        <v>1009</v>
      </c>
      <c r="B344" s="66" t="s">
        <v>1010</v>
      </c>
      <c r="C344" s="67">
        <v>72</v>
      </c>
      <c r="D344" s="67" t="s">
        <v>342</v>
      </c>
      <c r="E344" s="71">
        <v>0.58082568131847001</v>
      </c>
      <c r="F344" s="68">
        <v>35.5360755225893</v>
      </c>
      <c r="G344" s="71">
        <v>0.69259528330172604</v>
      </c>
      <c r="H344" s="68">
        <v>43.897505057316302</v>
      </c>
      <c r="I344" s="71">
        <v>0.63495434236648796</v>
      </c>
      <c r="J344" s="68">
        <v>33.378287255563102</v>
      </c>
      <c r="K344" s="71">
        <v>0.80566545626400998</v>
      </c>
      <c r="L344" s="68">
        <v>53.000674308833503</v>
      </c>
      <c r="M344" s="71">
        <v>0.64049586776859502</v>
      </c>
      <c r="N344" s="68">
        <v>56.641942009440299</v>
      </c>
      <c r="O344" s="71">
        <v>0.130417456891532</v>
      </c>
      <c r="P344" s="68">
        <v>4.1524846834581304</v>
      </c>
      <c r="Q344" s="71"/>
      <c r="R344" s="68"/>
    </row>
    <row r="345" spans="1:18" x14ac:dyDescent="0.2">
      <c r="A345" s="72" t="s">
        <v>806</v>
      </c>
      <c r="B345" s="66" t="s">
        <v>1011</v>
      </c>
      <c r="C345" s="67">
        <v>72</v>
      </c>
      <c r="D345" s="67" t="s">
        <v>342</v>
      </c>
      <c r="E345" s="71">
        <v>0.655110488476498</v>
      </c>
      <c r="F345" s="68">
        <v>62.5084288604181</v>
      </c>
      <c r="G345" s="71">
        <v>0.72873264589816</v>
      </c>
      <c r="H345" s="68">
        <v>59.608900876601503</v>
      </c>
      <c r="I345" s="71">
        <v>0.72108352623646199</v>
      </c>
      <c r="J345" s="68">
        <v>75.522589345920395</v>
      </c>
      <c r="K345" s="71">
        <v>0.91525809991676899</v>
      </c>
      <c r="L345" s="68">
        <v>95.482130815913706</v>
      </c>
      <c r="M345" s="71">
        <v>0.76446280991735505</v>
      </c>
      <c r="N345" s="68">
        <v>81.254214430209004</v>
      </c>
      <c r="O345" s="71">
        <v>0.14601536041374599</v>
      </c>
      <c r="P345" s="68">
        <v>5.1735874744724297</v>
      </c>
      <c r="Q345" s="71"/>
      <c r="R345" s="68"/>
    </row>
    <row r="346" spans="1:18" x14ac:dyDescent="0.2">
      <c r="A346" s="72" t="s">
        <v>1012</v>
      </c>
      <c r="B346" s="66" t="s">
        <v>1013</v>
      </c>
      <c r="C346" s="67">
        <v>72</v>
      </c>
      <c r="D346" s="67" t="s">
        <v>342</v>
      </c>
      <c r="E346" s="71">
        <v>0.483433323556271</v>
      </c>
      <c r="F346" s="68">
        <v>9.5077545515846307</v>
      </c>
      <c r="G346" s="71">
        <v>0.6</v>
      </c>
      <c r="H346" s="68">
        <v>10.788941335131501</v>
      </c>
      <c r="I346" s="71">
        <v>0.613439840804195</v>
      </c>
      <c r="J346" s="68">
        <v>25.488873904248099</v>
      </c>
      <c r="K346" s="71">
        <v>0.69959454557220102</v>
      </c>
      <c r="L346" s="68">
        <v>18.004045853000701</v>
      </c>
      <c r="M346" s="71">
        <v>0.504132231404959</v>
      </c>
      <c r="N346" s="68">
        <v>25.084288604180699</v>
      </c>
      <c r="O346" s="71">
        <v>0</v>
      </c>
      <c r="P346" s="68">
        <v>0.34036759700476499</v>
      </c>
      <c r="Q346" s="71"/>
      <c r="R346" s="68"/>
    </row>
    <row r="347" spans="1:18" x14ac:dyDescent="0.2">
      <c r="A347" s="72" t="s">
        <v>1014</v>
      </c>
      <c r="B347" s="66" t="s">
        <v>1015</v>
      </c>
      <c r="C347" s="67">
        <v>72</v>
      </c>
      <c r="D347" s="67" t="s">
        <v>342</v>
      </c>
      <c r="E347" s="71">
        <v>0.63060830945561597</v>
      </c>
      <c r="F347" s="68">
        <v>53.202966958867201</v>
      </c>
      <c r="G347" s="71">
        <v>0.72942062660565798</v>
      </c>
      <c r="H347" s="68">
        <v>59.946055293324299</v>
      </c>
      <c r="I347" s="71">
        <v>0.700498017216312</v>
      </c>
      <c r="J347" s="68">
        <v>66.149696561024996</v>
      </c>
      <c r="K347" s="71">
        <v>0.92468285765594604</v>
      </c>
      <c r="L347" s="68">
        <v>96.561024949426795</v>
      </c>
      <c r="M347" s="71">
        <v>0.69008264462809898</v>
      </c>
      <c r="N347" s="68">
        <v>68.307484828051201</v>
      </c>
      <c r="O347" s="71">
        <v>0.10835740117206399</v>
      </c>
      <c r="P347" s="68">
        <v>3.2675289312457498</v>
      </c>
      <c r="Q347" s="71"/>
      <c r="R347" s="68"/>
    </row>
    <row r="348" spans="1:18" x14ac:dyDescent="0.2">
      <c r="A348" s="72" t="s">
        <v>1016</v>
      </c>
      <c r="B348" s="66" t="s">
        <v>1017</v>
      </c>
      <c r="C348" s="67">
        <v>72</v>
      </c>
      <c r="D348" s="67" t="s">
        <v>342</v>
      </c>
      <c r="E348" s="71">
        <v>0.565712000415039</v>
      </c>
      <c r="F348" s="68">
        <v>30.006743088334499</v>
      </c>
      <c r="G348" s="71">
        <v>0.68729438667404996</v>
      </c>
      <c r="H348" s="68">
        <v>41.132838840188803</v>
      </c>
      <c r="I348" s="71">
        <v>0.64807649950522905</v>
      </c>
      <c r="J348" s="68">
        <v>40.323668240053898</v>
      </c>
      <c r="K348" s="71">
        <v>0.79028289222768</v>
      </c>
      <c r="L348" s="68">
        <v>46.190155091031698</v>
      </c>
      <c r="M348" s="71">
        <v>0.57851239669421495</v>
      </c>
      <c r="N348" s="68">
        <v>41.604855023600798</v>
      </c>
      <c r="O348" s="71">
        <v>0.46560582738905898</v>
      </c>
      <c r="P348" s="68">
        <v>57.045609257998599</v>
      </c>
      <c r="Q348" s="71">
        <v>0.22450000000000001</v>
      </c>
      <c r="R348" s="68">
        <v>48.951686417502302</v>
      </c>
    </row>
    <row r="349" spans="1:18" x14ac:dyDescent="0.2">
      <c r="A349" s="72" t="s">
        <v>1018</v>
      </c>
      <c r="B349" s="66" t="s">
        <v>1019</v>
      </c>
      <c r="C349" s="67">
        <v>72</v>
      </c>
      <c r="D349" s="67" t="s">
        <v>342</v>
      </c>
      <c r="E349" s="71">
        <v>0.501917229597313</v>
      </c>
      <c r="F349" s="68">
        <v>12.8118678354686</v>
      </c>
      <c r="G349" s="71">
        <v>0.71131271453774703</v>
      </c>
      <c r="H349" s="68">
        <v>52.730950775455199</v>
      </c>
      <c r="I349" s="71">
        <v>0.62468198773820305</v>
      </c>
      <c r="J349" s="68">
        <v>29.9393122049899</v>
      </c>
      <c r="K349" s="71">
        <v>0.83627215473125904</v>
      </c>
      <c r="L349" s="68">
        <v>68.172623061362103</v>
      </c>
      <c r="M349" s="71">
        <v>0.669421487603306</v>
      </c>
      <c r="N349" s="68">
        <v>63.654753877275802</v>
      </c>
      <c r="O349" s="71">
        <v>0.16981503297336101</v>
      </c>
      <c r="P349" s="68">
        <v>6.5350578624914899</v>
      </c>
      <c r="Q349" s="71">
        <v>0</v>
      </c>
      <c r="R349" s="68">
        <v>34.092980856882399</v>
      </c>
    </row>
    <row r="350" spans="1:18" x14ac:dyDescent="0.2">
      <c r="A350" s="72" t="s">
        <v>1020</v>
      </c>
      <c r="B350" s="66" t="s">
        <v>1021</v>
      </c>
      <c r="C350" s="67">
        <v>72</v>
      </c>
      <c r="D350" s="67" t="s">
        <v>342</v>
      </c>
      <c r="E350" s="71">
        <v>0.81505132437983496</v>
      </c>
      <c r="F350" s="68">
        <v>98.044504383007407</v>
      </c>
      <c r="G350" s="71">
        <v>0.77773097688279602</v>
      </c>
      <c r="H350" s="68">
        <v>77.747808496291299</v>
      </c>
      <c r="I350" s="71">
        <v>0.87872305348470403</v>
      </c>
      <c r="J350" s="68">
        <v>98.988536749831397</v>
      </c>
      <c r="K350" s="71">
        <v>0.90947962138456895</v>
      </c>
      <c r="L350" s="68">
        <v>94.268374915711405</v>
      </c>
      <c r="M350" s="71">
        <v>1</v>
      </c>
      <c r="N350" s="68">
        <v>100</v>
      </c>
      <c r="O350" s="71">
        <v>0.38747429452694099</v>
      </c>
      <c r="P350" s="68">
        <v>38.8699795779442</v>
      </c>
      <c r="Q350" s="71">
        <v>0.93689999999999996</v>
      </c>
      <c r="R350" s="68">
        <v>69.097538742023701</v>
      </c>
    </row>
    <row r="351" spans="1:18" x14ac:dyDescent="0.2">
      <c r="A351" s="72" t="s">
        <v>1022</v>
      </c>
      <c r="B351" s="66" t="s">
        <v>1023</v>
      </c>
      <c r="C351" s="67">
        <v>72</v>
      </c>
      <c r="D351" s="67" t="s">
        <v>342</v>
      </c>
      <c r="E351" s="71">
        <v>0.70632636956280903</v>
      </c>
      <c r="F351" s="68">
        <v>78.422117329737006</v>
      </c>
      <c r="G351" s="71">
        <v>0.705503076187732</v>
      </c>
      <c r="H351" s="68">
        <v>50.0337154416723</v>
      </c>
      <c r="I351" s="71">
        <v>0.65607994807221104</v>
      </c>
      <c r="J351" s="68">
        <v>43.695212407282497</v>
      </c>
      <c r="K351" s="71">
        <v>0.86503926053981794</v>
      </c>
      <c r="L351" s="68">
        <v>81.119352663519905</v>
      </c>
      <c r="M351" s="71">
        <v>0.495867768595041</v>
      </c>
      <c r="N351" s="68">
        <v>23.3985165205664</v>
      </c>
      <c r="O351" s="71">
        <v>0.51546816398205197</v>
      </c>
      <c r="P351" s="68">
        <v>66.984343090537806</v>
      </c>
      <c r="Q351" s="71">
        <v>1</v>
      </c>
      <c r="R351" s="68">
        <v>100</v>
      </c>
    </row>
    <row r="352" spans="1:18" x14ac:dyDescent="0.2">
      <c r="A352" s="72" t="s">
        <v>397</v>
      </c>
      <c r="B352" s="66" t="s">
        <v>1024</v>
      </c>
      <c r="C352" s="67">
        <v>72</v>
      </c>
      <c r="D352" s="67" t="s">
        <v>342</v>
      </c>
      <c r="E352" s="71">
        <v>0.58627930473944001</v>
      </c>
      <c r="F352" s="68">
        <v>38.031018206338501</v>
      </c>
      <c r="G352" s="71">
        <v>0.681374148816842</v>
      </c>
      <c r="H352" s="68">
        <v>38.637896156439702</v>
      </c>
      <c r="I352" s="71">
        <v>0.65160244223661001</v>
      </c>
      <c r="J352" s="68">
        <v>41.942009440323702</v>
      </c>
      <c r="K352" s="71">
        <v>0.87399891310729705</v>
      </c>
      <c r="L352" s="68">
        <v>84.423465947403898</v>
      </c>
      <c r="M352" s="71">
        <v>0.57851239669421495</v>
      </c>
      <c r="N352" s="68">
        <v>41.604855023600798</v>
      </c>
      <c r="O352" s="71">
        <v>0.14590862284223699</v>
      </c>
      <c r="P352" s="68">
        <v>5.1055139550714799</v>
      </c>
      <c r="Q352" s="71"/>
      <c r="R352" s="68"/>
    </row>
    <row r="353" spans="1:18" x14ac:dyDescent="0.2">
      <c r="A353" s="72" t="s">
        <v>1025</v>
      </c>
      <c r="B353" s="66" t="s">
        <v>1026</v>
      </c>
      <c r="C353" s="67">
        <v>72</v>
      </c>
      <c r="D353" s="67" t="s">
        <v>342</v>
      </c>
      <c r="E353" s="71">
        <v>0.68001360526678201</v>
      </c>
      <c r="F353" s="68">
        <v>70.465273095077507</v>
      </c>
      <c r="G353" s="71">
        <v>0.68020315094653305</v>
      </c>
      <c r="H353" s="68">
        <v>38.1658799730276</v>
      </c>
      <c r="I353" s="71">
        <v>0.66133276942598795</v>
      </c>
      <c r="J353" s="68">
        <v>47.066756574511103</v>
      </c>
      <c r="K353" s="71">
        <v>0.83011218322762304</v>
      </c>
      <c r="L353" s="68">
        <v>65.070802427511794</v>
      </c>
      <c r="M353" s="71">
        <v>0.53305785123966898</v>
      </c>
      <c r="N353" s="68">
        <v>30.950775455158499</v>
      </c>
      <c r="O353" s="71">
        <v>0.37537567676088002</v>
      </c>
      <c r="P353" s="68">
        <v>36.419332879509902</v>
      </c>
      <c r="Q353" s="71">
        <v>1</v>
      </c>
      <c r="R353" s="68">
        <v>100</v>
      </c>
    </row>
    <row r="354" spans="1:18" x14ac:dyDescent="0.2">
      <c r="A354" s="72" t="s">
        <v>1027</v>
      </c>
      <c r="B354" s="66" t="s">
        <v>1028</v>
      </c>
      <c r="C354" s="67">
        <v>72</v>
      </c>
      <c r="D354" s="67" t="s">
        <v>342</v>
      </c>
      <c r="E354" s="71">
        <v>0.71620551781971398</v>
      </c>
      <c r="F354" s="68">
        <v>81.5913688469319</v>
      </c>
      <c r="G354" s="71">
        <v>0.72564620930658796</v>
      </c>
      <c r="H354" s="68">
        <v>58.125421443020898</v>
      </c>
      <c r="I354" s="71">
        <v>0.67904940333147501</v>
      </c>
      <c r="J354" s="68">
        <v>56.035064059339199</v>
      </c>
      <c r="K354" s="71">
        <v>0.86503815165855702</v>
      </c>
      <c r="L354" s="68">
        <v>81.051921780175306</v>
      </c>
      <c r="M354" s="71">
        <v>0.62809917355371903</v>
      </c>
      <c r="N354" s="68">
        <v>53.607552258934597</v>
      </c>
      <c r="O354" s="71">
        <v>0.39940016906794401</v>
      </c>
      <c r="P354" s="68">
        <v>41.660993873383298</v>
      </c>
      <c r="Q354" s="71">
        <v>1</v>
      </c>
      <c r="R354" s="68">
        <v>100</v>
      </c>
    </row>
    <row r="355" spans="1:18" x14ac:dyDescent="0.2">
      <c r="A355" s="72" t="s">
        <v>1029</v>
      </c>
      <c r="B355" s="66" t="s">
        <v>1030</v>
      </c>
      <c r="C355" s="67">
        <v>72</v>
      </c>
      <c r="D355" s="67" t="s">
        <v>342</v>
      </c>
      <c r="E355" s="71">
        <v>0.689668200606811</v>
      </c>
      <c r="F355" s="68">
        <v>73.836817262306099</v>
      </c>
      <c r="G355" s="71">
        <v>0.84922388033524399</v>
      </c>
      <c r="H355" s="68">
        <v>91.840863115306803</v>
      </c>
      <c r="I355" s="71">
        <v>0.89994093888058102</v>
      </c>
      <c r="J355" s="68">
        <v>99.258260283209694</v>
      </c>
      <c r="K355" s="71">
        <v>0.94261882168921596</v>
      </c>
      <c r="L355" s="68">
        <v>98.246797033041105</v>
      </c>
      <c r="M355" s="71">
        <v>1</v>
      </c>
      <c r="N355" s="68">
        <v>100</v>
      </c>
      <c r="O355" s="71">
        <v>0.40442556273582497</v>
      </c>
      <c r="P355" s="68">
        <v>42.886317222600397</v>
      </c>
      <c r="Q355" s="71">
        <v>4.1799999999999997E-2</v>
      </c>
      <c r="R355" s="68">
        <v>44.667274384685498</v>
      </c>
    </row>
    <row r="356" spans="1:18" x14ac:dyDescent="0.2">
      <c r="A356" s="72" t="s">
        <v>1031</v>
      </c>
      <c r="B356" s="66" t="s">
        <v>1032</v>
      </c>
      <c r="C356" s="67">
        <v>72</v>
      </c>
      <c r="D356" s="67" t="s">
        <v>342</v>
      </c>
      <c r="E356" s="71">
        <v>0.65104579890618797</v>
      </c>
      <c r="F356" s="68">
        <v>61.1598111935266</v>
      </c>
      <c r="G356" s="71">
        <v>0.79145578730740496</v>
      </c>
      <c r="H356" s="68">
        <v>81.186783546864504</v>
      </c>
      <c r="I356" s="71">
        <v>0.62128144150873899</v>
      </c>
      <c r="J356" s="68">
        <v>28.051247471341899</v>
      </c>
      <c r="K356" s="71">
        <v>0.78028064952466702</v>
      </c>
      <c r="L356" s="68">
        <v>41.942009440323702</v>
      </c>
      <c r="M356" s="71">
        <v>0.72727272727272696</v>
      </c>
      <c r="N356" s="68">
        <v>75.320296695886697</v>
      </c>
      <c r="O356" s="71">
        <v>0.33493838891740302</v>
      </c>
      <c r="P356" s="68">
        <v>26.5486725663717</v>
      </c>
      <c r="Q356" s="71"/>
      <c r="R356" s="68"/>
    </row>
    <row r="357" spans="1:18" x14ac:dyDescent="0.2">
      <c r="A357" s="72" t="s">
        <v>1033</v>
      </c>
      <c r="B357" s="66" t="s">
        <v>1034</v>
      </c>
      <c r="C357" s="67">
        <v>72</v>
      </c>
      <c r="D357" s="67" t="s">
        <v>342</v>
      </c>
      <c r="E357" s="71">
        <v>0.58679101298414205</v>
      </c>
      <c r="F357" s="68">
        <v>38.368172623061398</v>
      </c>
      <c r="G357" s="71">
        <v>0.81717804068260702</v>
      </c>
      <c r="H357" s="68">
        <v>86.446392447741104</v>
      </c>
      <c r="I357" s="71">
        <v>0.69868544737059401</v>
      </c>
      <c r="J357" s="68">
        <v>65.205664194200907</v>
      </c>
      <c r="K357" s="71">
        <v>0.80191609436819999</v>
      </c>
      <c r="L357" s="68">
        <v>51.382333108563699</v>
      </c>
      <c r="M357" s="71">
        <v>0.79752066115702502</v>
      </c>
      <c r="N357" s="68">
        <v>85.097774780849605</v>
      </c>
      <c r="O357" s="71">
        <v>0.405445834326428</v>
      </c>
      <c r="P357" s="68">
        <v>43.294758339006101</v>
      </c>
      <c r="Q357" s="71">
        <v>0</v>
      </c>
      <c r="R357" s="68">
        <v>34.092980856882399</v>
      </c>
    </row>
    <row r="358" spans="1:18" x14ac:dyDescent="0.2">
      <c r="A358" s="72" t="s">
        <v>1035</v>
      </c>
      <c r="B358" s="66" t="s">
        <v>1036</v>
      </c>
      <c r="C358" s="67">
        <v>72</v>
      </c>
      <c r="D358" s="67" t="s">
        <v>342</v>
      </c>
      <c r="E358" s="71">
        <v>0.43301050360635401</v>
      </c>
      <c r="F358" s="68">
        <v>4.24814565070802</v>
      </c>
      <c r="G358" s="71">
        <v>0.487656616463012</v>
      </c>
      <c r="H358" s="68">
        <v>2.6298044504383</v>
      </c>
      <c r="I358" s="71">
        <v>0.45320230937830402</v>
      </c>
      <c r="J358" s="68">
        <v>1.5509103169251499</v>
      </c>
      <c r="K358" s="71">
        <v>0.62768708540140805</v>
      </c>
      <c r="L358" s="68">
        <v>7.4848280512474696</v>
      </c>
      <c r="M358" s="71">
        <v>0.36363636363636398</v>
      </c>
      <c r="N358" s="68">
        <v>6.54079568442347</v>
      </c>
      <c r="O358" s="71">
        <v>0.21478064675903399</v>
      </c>
      <c r="P358" s="68">
        <v>9.3260721579305592</v>
      </c>
      <c r="Q358" s="71">
        <v>0.4511</v>
      </c>
      <c r="R358" s="68">
        <v>54.512306289881501</v>
      </c>
    </row>
    <row r="359" spans="1:18" x14ac:dyDescent="0.2">
      <c r="A359" s="72" t="s">
        <v>1037</v>
      </c>
      <c r="B359" s="66" t="s">
        <v>1038</v>
      </c>
      <c r="C359" s="67">
        <v>72</v>
      </c>
      <c r="D359" s="67" t="s">
        <v>342</v>
      </c>
      <c r="E359" s="71">
        <v>0.60052363997188896</v>
      </c>
      <c r="F359" s="68">
        <v>43.358057990559701</v>
      </c>
      <c r="G359" s="71">
        <v>0.79143907775787103</v>
      </c>
      <c r="H359" s="68">
        <v>81.119352663519905</v>
      </c>
      <c r="I359" s="71">
        <v>0.74826529874465197</v>
      </c>
      <c r="J359" s="68">
        <v>83.681726230613606</v>
      </c>
      <c r="K359" s="71">
        <v>0.80526794535891999</v>
      </c>
      <c r="L359" s="68">
        <v>52.865812542144297</v>
      </c>
      <c r="M359" s="71">
        <v>0.84297520661156999</v>
      </c>
      <c r="N359" s="68">
        <v>89.885367498314196</v>
      </c>
      <c r="O359" s="71">
        <v>0.331194311358319</v>
      </c>
      <c r="P359" s="68">
        <v>25.8679373723621</v>
      </c>
      <c r="Q359" s="71">
        <v>8.4000000000000005E-2</v>
      </c>
      <c r="R359" s="68">
        <v>46.3081130355515</v>
      </c>
    </row>
    <row r="360" spans="1:18" x14ac:dyDescent="0.2">
      <c r="A360" s="72" t="s">
        <v>1039</v>
      </c>
      <c r="B360" s="66" t="s">
        <v>1040</v>
      </c>
      <c r="C360" s="67">
        <v>73</v>
      </c>
      <c r="D360" s="67" t="s">
        <v>342</v>
      </c>
      <c r="E360" s="71">
        <v>0.69281256697145899</v>
      </c>
      <c r="F360" s="68">
        <v>73.379174852652298</v>
      </c>
      <c r="G360" s="71">
        <v>0.68611123961605103</v>
      </c>
      <c r="H360" s="68">
        <v>56.286836935167003</v>
      </c>
      <c r="I360" s="71">
        <v>0.67763257594148196</v>
      </c>
      <c r="J360" s="68">
        <v>53.929273084479398</v>
      </c>
      <c r="K360" s="71">
        <v>0.78025665995036597</v>
      </c>
      <c r="L360" s="68">
        <v>62.377210216110001</v>
      </c>
      <c r="M360" s="71">
        <v>0.67548676984523204</v>
      </c>
      <c r="N360" s="68">
        <v>71.147880041364999</v>
      </c>
      <c r="O360" s="71">
        <v>0.64457558950416405</v>
      </c>
      <c r="P360" s="68">
        <v>97.330595482546201</v>
      </c>
      <c r="Q360" s="71"/>
      <c r="R360" s="68"/>
    </row>
    <row r="361" spans="1:18" x14ac:dyDescent="0.2">
      <c r="A361" s="72" t="s">
        <v>1041</v>
      </c>
      <c r="B361" s="66" t="s">
        <v>1042</v>
      </c>
      <c r="C361" s="67">
        <v>73</v>
      </c>
      <c r="D361" s="67" t="s">
        <v>342</v>
      </c>
      <c r="E361" s="71">
        <v>0.43761347517285998</v>
      </c>
      <c r="F361" s="68">
        <v>12.573673870334</v>
      </c>
      <c r="G361" s="71">
        <v>0.63838530707548802</v>
      </c>
      <c r="H361" s="68">
        <v>36.247544204322203</v>
      </c>
      <c r="I361" s="71">
        <v>0.56443441983438103</v>
      </c>
      <c r="J361" s="68">
        <v>25.736738703339899</v>
      </c>
      <c r="K361" s="71">
        <v>0.55680044476935897</v>
      </c>
      <c r="L361" s="68">
        <v>8.4479371316306509</v>
      </c>
      <c r="M361" s="71">
        <v>0.167914794474954</v>
      </c>
      <c r="N361" s="68">
        <v>9.7207859358841802</v>
      </c>
      <c r="O361" s="71">
        <v>0.26053240971011499</v>
      </c>
      <c r="P361" s="68">
        <v>63.244353182751503</v>
      </c>
      <c r="Q361" s="71"/>
      <c r="R361" s="68"/>
    </row>
    <row r="362" spans="1:18" x14ac:dyDescent="0.2">
      <c r="A362" s="72" t="s">
        <v>1043</v>
      </c>
      <c r="B362" s="66" t="s">
        <v>1044</v>
      </c>
      <c r="C362" s="67">
        <v>39</v>
      </c>
      <c r="D362" s="67" t="s">
        <v>342</v>
      </c>
      <c r="E362" s="71">
        <v>0.846208780339611</v>
      </c>
      <c r="F362" s="68">
        <v>82.952548330404198</v>
      </c>
      <c r="G362" s="71">
        <v>0.91954756080059596</v>
      </c>
      <c r="H362" s="68">
        <v>86.7311072056239</v>
      </c>
      <c r="I362" s="71">
        <v>0.81578322436001105</v>
      </c>
      <c r="J362" s="68">
        <v>80.667838312829502</v>
      </c>
      <c r="K362" s="71">
        <v>0.90262490724512401</v>
      </c>
      <c r="L362" s="68">
        <v>46.572934973637999</v>
      </c>
      <c r="M362" s="71">
        <v>0.87380745880312105</v>
      </c>
      <c r="N362" s="68">
        <v>85.224274406332498</v>
      </c>
      <c r="O362" s="71">
        <v>0.71928075048920304</v>
      </c>
      <c r="P362" s="68">
        <v>74.724264705882305</v>
      </c>
      <c r="Q362" s="71"/>
      <c r="R362" s="68"/>
    </row>
    <row r="363" spans="1:18" x14ac:dyDescent="0.2">
      <c r="A363" s="72" t="s">
        <v>425</v>
      </c>
      <c r="B363" s="66" t="s">
        <v>1045</v>
      </c>
      <c r="C363" s="67">
        <v>39</v>
      </c>
      <c r="D363" s="67" t="s">
        <v>342</v>
      </c>
      <c r="E363" s="71">
        <v>0.81827451629146097</v>
      </c>
      <c r="F363" s="68">
        <v>74.516695957820701</v>
      </c>
      <c r="G363" s="71">
        <v>0.90787280669688097</v>
      </c>
      <c r="H363" s="68">
        <v>83.655536028119499</v>
      </c>
      <c r="I363" s="71">
        <v>0.76270007135200901</v>
      </c>
      <c r="J363" s="68">
        <v>63.796133567662601</v>
      </c>
      <c r="K363" s="71">
        <v>0.82247968325571597</v>
      </c>
      <c r="L363" s="68">
        <v>20.298769771528999</v>
      </c>
      <c r="M363" s="71">
        <v>0.87922810060711099</v>
      </c>
      <c r="N363" s="68">
        <v>86.2796833773087</v>
      </c>
      <c r="O363" s="71">
        <v>0.71909191954558604</v>
      </c>
      <c r="P363" s="68">
        <v>74.632352941176507</v>
      </c>
      <c r="Q363" s="71"/>
      <c r="R363" s="68"/>
    </row>
    <row r="364" spans="1:18" x14ac:dyDescent="0.2">
      <c r="A364" s="72" t="s">
        <v>1046</v>
      </c>
      <c r="B364" s="66" t="s">
        <v>1047</v>
      </c>
      <c r="C364" s="67">
        <v>39</v>
      </c>
      <c r="D364" s="67" t="s">
        <v>342</v>
      </c>
      <c r="E364" s="71">
        <v>0.76603340078569004</v>
      </c>
      <c r="F364" s="68">
        <v>60.017574692442899</v>
      </c>
      <c r="G364" s="71">
        <v>0.88730599760933504</v>
      </c>
      <c r="H364" s="68">
        <v>76.098418277680096</v>
      </c>
      <c r="I364" s="71">
        <v>0.74071147664677495</v>
      </c>
      <c r="J364" s="68">
        <v>55.184534270650303</v>
      </c>
      <c r="K364" s="71">
        <v>0.91536223343930101</v>
      </c>
      <c r="L364" s="68">
        <v>55.4481546572935</v>
      </c>
      <c r="M364" s="71">
        <v>0.77623590633130901</v>
      </c>
      <c r="N364" s="68">
        <v>64.995602462620894</v>
      </c>
      <c r="O364" s="71">
        <v>0.51055138990173099</v>
      </c>
      <c r="P364" s="68">
        <v>39.981617647058798</v>
      </c>
      <c r="Q364" s="71"/>
      <c r="R364" s="68"/>
    </row>
    <row r="365" spans="1:18" x14ac:dyDescent="0.2">
      <c r="A365" s="72" t="s">
        <v>1048</v>
      </c>
      <c r="B365" s="66" t="s">
        <v>1049</v>
      </c>
      <c r="C365" s="67">
        <v>39</v>
      </c>
      <c r="D365" s="67" t="s">
        <v>342</v>
      </c>
      <c r="E365" s="71">
        <v>0.78308144257479295</v>
      </c>
      <c r="F365" s="68">
        <v>65.729349736379604</v>
      </c>
      <c r="G365" s="71">
        <v>0.89036870470687701</v>
      </c>
      <c r="H365" s="68">
        <v>77.416520210896294</v>
      </c>
      <c r="I365" s="71">
        <v>0.715254262978397</v>
      </c>
      <c r="J365" s="68">
        <v>43.409490333919202</v>
      </c>
      <c r="K365" s="71">
        <v>0.82126186882860097</v>
      </c>
      <c r="L365" s="68">
        <v>20.035149384885798</v>
      </c>
      <c r="M365" s="71">
        <v>0.85754553339115203</v>
      </c>
      <c r="N365" s="68">
        <v>82.058047493403706</v>
      </c>
      <c r="O365" s="71">
        <v>0.63097684296893697</v>
      </c>
      <c r="P365" s="68">
        <v>58.272058823529399</v>
      </c>
      <c r="Q365" s="71"/>
      <c r="R365" s="68"/>
    </row>
    <row r="366" spans="1:18" x14ac:dyDescent="0.2">
      <c r="A366" s="72" t="s">
        <v>1050</v>
      </c>
      <c r="B366" s="66" t="s">
        <v>1051</v>
      </c>
      <c r="C366" s="67">
        <v>39</v>
      </c>
      <c r="D366" s="67" t="s">
        <v>342</v>
      </c>
      <c r="E366" s="71">
        <v>0.85832401436789996</v>
      </c>
      <c r="F366" s="68">
        <v>85.764499121265402</v>
      </c>
      <c r="G366" s="71">
        <v>0.90761158670493303</v>
      </c>
      <c r="H366" s="68">
        <v>83.479789103690706</v>
      </c>
      <c r="I366" s="71">
        <v>0.76158388842140001</v>
      </c>
      <c r="J366" s="68">
        <v>63.181019332161704</v>
      </c>
      <c r="K366" s="71">
        <v>0.898335986676567</v>
      </c>
      <c r="L366" s="68">
        <v>43.848857644991199</v>
      </c>
      <c r="M366" s="71">
        <v>0.92801387684301695</v>
      </c>
      <c r="N366" s="68">
        <v>94.019349164467897</v>
      </c>
      <c r="O366" s="71">
        <v>0.79607473319358102</v>
      </c>
      <c r="P366" s="68">
        <v>86.764705882352899</v>
      </c>
      <c r="Q366" s="71"/>
      <c r="R366" s="68"/>
    </row>
    <row r="367" spans="1:18" x14ac:dyDescent="0.2">
      <c r="A367" s="72" t="s">
        <v>1052</v>
      </c>
      <c r="B367" s="66" t="s">
        <v>1053</v>
      </c>
      <c r="C367" s="67">
        <v>39</v>
      </c>
      <c r="D367" s="67" t="s">
        <v>342</v>
      </c>
      <c r="E367" s="71">
        <v>0.83571410299822202</v>
      </c>
      <c r="F367" s="68">
        <v>79.789103690685394</v>
      </c>
      <c r="G367" s="71">
        <v>0.90795570581010798</v>
      </c>
      <c r="H367" s="68">
        <v>83.743409490333903</v>
      </c>
      <c r="I367" s="71">
        <v>0.72847697508240805</v>
      </c>
      <c r="J367" s="68">
        <v>50.351493848857601</v>
      </c>
      <c r="K367" s="71">
        <v>0.85927475194886505</v>
      </c>
      <c r="L367" s="68">
        <v>28.646748681898099</v>
      </c>
      <c r="M367" s="71">
        <v>0.88464874241110003</v>
      </c>
      <c r="N367" s="68">
        <v>86.807387862796801</v>
      </c>
      <c r="O367" s="71">
        <v>0.79821433973862999</v>
      </c>
      <c r="P367" s="68">
        <v>86.948529411764696</v>
      </c>
      <c r="Q367" s="71"/>
      <c r="R367" s="68"/>
    </row>
    <row r="368" spans="1:18" x14ac:dyDescent="0.2">
      <c r="A368" s="72" t="s">
        <v>1054</v>
      </c>
      <c r="B368" s="66" t="s">
        <v>1055</v>
      </c>
      <c r="C368" s="67">
        <v>39</v>
      </c>
      <c r="D368" s="67" t="s">
        <v>342</v>
      </c>
      <c r="E368" s="71">
        <v>0.86162058234716798</v>
      </c>
      <c r="F368" s="68">
        <v>86.467486818980703</v>
      </c>
      <c r="G368" s="71">
        <v>0.89725073463793004</v>
      </c>
      <c r="H368" s="68">
        <v>80.492091388400695</v>
      </c>
      <c r="I368" s="71">
        <v>0.77160064825805696</v>
      </c>
      <c r="J368" s="68">
        <v>67.311072056238999</v>
      </c>
      <c r="K368" s="71">
        <v>0.90578999061912302</v>
      </c>
      <c r="L368" s="68">
        <v>48.506151142355002</v>
      </c>
      <c r="M368" s="71">
        <v>0.92259323503902801</v>
      </c>
      <c r="N368" s="68">
        <v>93.491644678979796</v>
      </c>
      <c r="O368" s="71">
        <v>0.810868303181705</v>
      </c>
      <c r="P368" s="68">
        <v>88.602941176470594</v>
      </c>
      <c r="Q368" s="71"/>
      <c r="R368" s="68"/>
    </row>
    <row r="369" spans="1:18" x14ac:dyDescent="0.2">
      <c r="A369" s="72" t="s">
        <v>1056</v>
      </c>
      <c r="B369" s="66" t="s">
        <v>1057</v>
      </c>
      <c r="C369" s="67">
        <v>39</v>
      </c>
      <c r="D369" s="67" t="s">
        <v>342</v>
      </c>
      <c r="E369" s="71">
        <v>0.81910934917155698</v>
      </c>
      <c r="F369" s="68">
        <v>74.604569420035105</v>
      </c>
      <c r="G369" s="71">
        <v>0.87760007952999897</v>
      </c>
      <c r="H369" s="68">
        <v>72.759226713532499</v>
      </c>
      <c r="I369" s="71">
        <v>0.770447794953936</v>
      </c>
      <c r="J369" s="68">
        <v>66.871704745166994</v>
      </c>
      <c r="K369" s="71">
        <v>0.85143887562926601</v>
      </c>
      <c r="L369" s="68">
        <v>26.3620386643234</v>
      </c>
      <c r="M369" s="71">
        <v>0.87922810060711099</v>
      </c>
      <c r="N369" s="68">
        <v>86.2796833773087</v>
      </c>
      <c r="O369" s="71">
        <v>0.71683189513747603</v>
      </c>
      <c r="P369" s="68">
        <v>73.713235294117695</v>
      </c>
      <c r="Q369" s="71"/>
      <c r="R369" s="68"/>
    </row>
    <row r="370" spans="1:18" x14ac:dyDescent="0.2">
      <c r="A370" s="72" t="s">
        <v>1058</v>
      </c>
      <c r="B370" s="66" t="s">
        <v>1059</v>
      </c>
      <c r="C370" s="67">
        <v>39</v>
      </c>
      <c r="D370" s="67" t="s">
        <v>342</v>
      </c>
      <c r="E370" s="71">
        <v>0.84286285213128098</v>
      </c>
      <c r="F370" s="68">
        <v>82.161687170474494</v>
      </c>
      <c r="G370" s="71">
        <v>0.92366710066414404</v>
      </c>
      <c r="H370" s="68">
        <v>87.785588752196801</v>
      </c>
      <c r="I370" s="71">
        <v>0.76993123706616495</v>
      </c>
      <c r="J370" s="68">
        <v>66.608084358523698</v>
      </c>
      <c r="K370" s="71">
        <v>0.85564971807954104</v>
      </c>
      <c r="L370" s="68">
        <v>27.240773286467501</v>
      </c>
      <c r="M370" s="71">
        <v>0.88464874241110003</v>
      </c>
      <c r="N370" s="68">
        <v>86.807387862796801</v>
      </c>
      <c r="O370" s="71">
        <v>0.78041746243545695</v>
      </c>
      <c r="P370" s="68">
        <v>84.099264705882305</v>
      </c>
      <c r="Q370" s="71"/>
      <c r="R370" s="68"/>
    </row>
    <row r="371" spans="1:18" x14ac:dyDescent="0.2">
      <c r="A371" s="72" t="s">
        <v>1060</v>
      </c>
      <c r="B371" s="66" t="s">
        <v>1061</v>
      </c>
      <c r="C371" s="67">
        <v>39</v>
      </c>
      <c r="D371" s="67" t="s">
        <v>342</v>
      </c>
      <c r="E371" s="71">
        <v>0.71837495765060699</v>
      </c>
      <c r="F371" s="68">
        <v>47.978910369068501</v>
      </c>
      <c r="G371" s="71">
        <v>0.84169883652956101</v>
      </c>
      <c r="H371" s="68">
        <v>60.5448154657294</v>
      </c>
      <c r="I371" s="71">
        <v>0.87374550433173104</v>
      </c>
      <c r="J371" s="68">
        <v>89.894551845342704</v>
      </c>
      <c r="K371" s="71">
        <v>0.78599548855739598</v>
      </c>
      <c r="L371" s="68">
        <v>15.202108963093099</v>
      </c>
      <c r="M371" s="71">
        <v>0.67866435385949597</v>
      </c>
      <c r="N371" s="68">
        <v>43.007915567282303</v>
      </c>
      <c r="O371" s="71">
        <v>0.41177060497485002</v>
      </c>
      <c r="P371" s="68">
        <v>24.264705882352899</v>
      </c>
      <c r="Q371" s="71"/>
      <c r="R371" s="68"/>
    </row>
    <row r="372" spans="1:18" x14ac:dyDescent="0.2">
      <c r="A372" s="72" t="s">
        <v>556</v>
      </c>
      <c r="B372" s="66" t="s">
        <v>1062</v>
      </c>
      <c r="C372" s="67">
        <v>39</v>
      </c>
      <c r="D372" s="67" t="s">
        <v>342</v>
      </c>
      <c r="E372" s="71">
        <v>0.71634336326372905</v>
      </c>
      <c r="F372" s="68">
        <v>47.2759226713532</v>
      </c>
      <c r="G372" s="71">
        <v>0.812071110337936</v>
      </c>
      <c r="H372" s="68">
        <v>49.560632688927903</v>
      </c>
      <c r="I372" s="71">
        <v>0.72439834860493701</v>
      </c>
      <c r="J372" s="68">
        <v>47.715289982425297</v>
      </c>
      <c r="K372" s="71">
        <v>0.72345996634301302</v>
      </c>
      <c r="L372" s="68">
        <v>9.4903339191564093</v>
      </c>
      <c r="M372" s="71">
        <v>0.67866435385949597</v>
      </c>
      <c r="N372" s="68">
        <v>43.007915567282303</v>
      </c>
      <c r="O372" s="71">
        <v>0.64312303717326202</v>
      </c>
      <c r="P372" s="68">
        <v>60.477941176470601</v>
      </c>
      <c r="Q372" s="71"/>
      <c r="R372" s="68"/>
    </row>
    <row r="373" spans="1:18" x14ac:dyDescent="0.2">
      <c r="A373" s="72" t="s">
        <v>1063</v>
      </c>
      <c r="B373" s="66" t="s">
        <v>1064</v>
      </c>
      <c r="C373" s="67">
        <v>39</v>
      </c>
      <c r="D373" s="67" t="s">
        <v>342</v>
      </c>
      <c r="E373" s="71">
        <v>0.72595088960283305</v>
      </c>
      <c r="F373" s="68">
        <v>49.297012302284699</v>
      </c>
      <c r="G373" s="71">
        <v>0.83391378647913705</v>
      </c>
      <c r="H373" s="68">
        <v>57.908611599296997</v>
      </c>
      <c r="I373" s="71">
        <v>0.72568303283375601</v>
      </c>
      <c r="J373" s="68">
        <v>48.242530755711797</v>
      </c>
      <c r="K373" s="71">
        <v>0.79714539877909196</v>
      </c>
      <c r="L373" s="68">
        <v>16.520210896309301</v>
      </c>
      <c r="M373" s="71">
        <v>0.72745013009540205</v>
      </c>
      <c r="N373" s="68">
        <v>54.705364995602501</v>
      </c>
      <c r="O373" s="71">
        <v>0.54556209982677795</v>
      </c>
      <c r="P373" s="68">
        <v>45.128676470588204</v>
      </c>
      <c r="Q373" s="71"/>
      <c r="R373" s="68"/>
    </row>
    <row r="374" spans="1:18" x14ac:dyDescent="0.2">
      <c r="A374" s="72" t="s">
        <v>1065</v>
      </c>
      <c r="B374" s="66" t="s">
        <v>1066</v>
      </c>
      <c r="C374" s="67">
        <v>39</v>
      </c>
      <c r="D374" s="67" t="s">
        <v>342</v>
      </c>
      <c r="E374" s="71">
        <v>0.68082909829328697</v>
      </c>
      <c r="F374" s="68">
        <v>37.434094903339201</v>
      </c>
      <c r="G374" s="71">
        <v>0.80737454060071001</v>
      </c>
      <c r="H374" s="68">
        <v>47.715289982425297</v>
      </c>
      <c r="I374" s="71">
        <v>0.65603177910756705</v>
      </c>
      <c r="J374" s="68">
        <v>19.947275922671398</v>
      </c>
      <c r="K374" s="71">
        <v>0.63389817570057705</v>
      </c>
      <c r="L374" s="68">
        <v>3.9543057996485098</v>
      </c>
      <c r="M374" s="71">
        <v>0.67866435385949597</v>
      </c>
      <c r="N374" s="68">
        <v>43.007915567282303</v>
      </c>
      <c r="O374" s="71">
        <v>0.628176642198084</v>
      </c>
      <c r="P374" s="68">
        <v>57.8125</v>
      </c>
      <c r="Q374" s="71"/>
      <c r="R374" s="68"/>
    </row>
    <row r="375" spans="1:18" x14ac:dyDescent="0.2">
      <c r="A375" s="72" t="s">
        <v>558</v>
      </c>
      <c r="B375" s="66" t="s">
        <v>1067</v>
      </c>
      <c r="C375" s="67">
        <v>39</v>
      </c>
      <c r="D375" s="67" t="s">
        <v>342</v>
      </c>
      <c r="E375" s="71">
        <v>0.67637912201612005</v>
      </c>
      <c r="F375" s="68">
        <v>36.7311072056239</v>
      </c>
      <c r="G375" s="71">
        <v>0.79112082604557699</v>
      </c>
      <c r="H375" s="68">
        <v>43.585237258348002</v>
      </c>
      <c r="I375" s="71">
        <v>0.66788489819069696</v>
      </c>
      <c r="J375" s="68">
        <v>23.022847100175699</v>
      </c>
      <c r="K375" s="71">
        <v>0.61882348695545697</v>
      </c>
      <c r="L375" s="68">
        <v>3.4270650263620399</v>
      </c>
      <c r="M375" s="71">
        <v>0.67866435385949597</v>
      </c>
      <c r="N375" s="68">
        <v>43.007915567282303</v>
      </c>
      <c r="O375" s="71">
        <v>0.62540204502937402</v>
      </c>
      <c r="P375" s="68">
        <v>57.169117647058798</v>
      </c>
      <c r="Q375" s="71"/>
      <c r="R375" s="68"/>
    </row>
    <row r="376" spans="1:18" x14ac:dyDescent="0.2">
      <c r="A376" s="72" t="s">
        <v>560</v>
      </c>
      <c r="B376" s="66" t="s">
        <v>1068</v>
      </c>
      <c r="C376" s="67">
        <v>39</v>
      </c>
      <c r="D376" s="67" t="s">
        <v>342</v>
      </c>
      <c r="E376" s="71">
        <v>0.51899328765520203</v>
      </c>
      <c r="F376" s="68">
        <v>10.017574692442899</v>
      </c>
      <c r="G376" s="71">
        <v>0.76022466405962896</v>
      </c>
      <c r="H376" s="68">
        <v>33.391915641476302</v>
      </c>
      <c r="I376" s="71">
        <v>0.70331012205556298</v>
      </c>
      <c r="J376" s="68">
        <v>37.434094903339201</v>
      </c>
      <c r="K376" s="71">
        <v>0.50225904625878104</v>
      </c>
      <c r="L376" s="68">
        <v>1.2302284710017599</v>
      </c>
      <c r="M376" s="71">
        <v>0.44015611448395398</v>
      </c>
      <c r="N376" s="68">
        <v>10.554089709762501</v>
      </c>
      <c r="O376" s="71">
        <v>0.18901649141808299</v>
      </c>
      <c r="P376" s="68">
        <v>4.5955882352941204</v>
      </c>
      <c r="Q376" s="71"/>
      <c r="R376" s="68"/>
    </row>
    <row r="377" spans="1:18" x14ac:dyDescent="0.2">
      <c r="A377" s="72" t="s">
        <v>1069</v>
      </c>
      <c r="B377" s="66" t="s">
        <v>1070</v>
      </c>
      <c r="C377" s="67">
        <v>39</v>
      </c>
      <c r="D377" s="67" t="s">
        <v>342</v>
      </c>
      <c r="E377" s="71">
        <v>0.76657193103035703</v>
      </c>
      <c r="F377" s="68">
        <v>60.1933216168717</v>
      </c>
      <c r="G377" s="71">
        <v>0.868275955316551</v>
      </c>
      <c r="H377" s="68">
        <v>69.244288224956094</v>
      </c>
      <c r="I377" s="71">
        <v>0.791142175708759</v>
      </c>
      <c r="J377" s="68">
        <v>74.692442882249594</v>
      </c>
      <c r="K377" s="71">
        <v>0.77979322789686401</v>
      </c>
      <c r="L377" s="68">
        <v>14.4112478031634</v>
      </c>
      <c r="M377" s="71">
        <v>0.73829141370338203</v>
      </c>
      <c r="N377" s="68">
        <v>57.6077396657872</v>
      </c>
      <c r="O377" s="71">
        <v>0.65535688252623203</v>
      </c>
      <c r="P377" s="68">
        <v>62.224264705882298</v>
      </c>
      <c r="Q377" s="71"/>
      <c r="R377" s="68"/>
    </row>
    <row r="378" spans="1:18" x14ac:dyDescent="0.2">
      <c r="A378" s="72" t="s">
        <v>1071</v>
      </c>
      <c r="B378" s="66" t="s">
        <v>1072</v>
      </c>
      <c r="C378" s="67">
        <v>39</v>
      </c>
      <c r="D378" s="67" t="s">
        <v>342</v>
      </c>
      <c r="E378" s="71">
        <v>0.85622359150769001</v>
      </c>
      <c r="F378" s="68">
        <v>85.413005272407702</v>
      </c>
      <c r="G378" s="71">
        <v>0.92813438342268095</v>
      </c>
      <c r="H378" s="68">
        <v>88.224956063268905</v>
      </c>
      <c r="I378" s="71">
        <v>0.81658654619681503</v>
      </c>
      <c r="J378" s="68">
        <v>81.019332161687203</v>
      </c>
      <c r="K378" s="71">
        <v>0.82646488275187302</v>
      </c>
      <c r="L378" s="68">
        <v>20.9138840070299</v>
      </c>
      <c r="M378" s="71">
        <v>0.91717259323503797</v>
      </c>
      <c r="N378" s="68">
        <v>92.875989445910307</v>
      </c>
      <c r="O378" s="71">
        <v>0.79275955193204295</v>
      </c>
      <c r="P378" s="68">
        <v>85.661764705882305</v>
      </c>
      <c r="Q378" s="71"/>
      <c r="R378" s="68"/>
    </row>
    <row r="379" spans="1:18" x14ac:dyDescent="0.2">
      <c r="A379" s="72" t="s">
        <v>1073</v>
      </c>
      <c r="B379" s="66" t="s">
        <v>1074</v>
      </c>
      <c r="C379" s="67">
        <v>39</v>
      </c>
      <c r="D379" s="67" t="s">
        <v>342</v>
      </c>
      <c r="E379" s="71">
        <v>0.45457050213733502</v>
      </c>
      <c r="F379" s="68">
        <v>4.1300527240773297</v>
      </c>
      <c r="G379" s="71">
        <v>0.81086629847670799</v>
      </c>
      <c r="H379" s="68">
        <v>49.209138840070302</v>
      </c>
      <c r="I379" s="71">
        <v>0.54352876336590294</v>
      </c>
      <c r="J379" s="68">
        <v>4.3057996485061496</v>
      </c>
      <c r="K379" s="71">
        <v>0.40767401054364799</v>
      </c>
      <c r="L379" s="68">
        <v>0.61511423550087896</v>
      </c>
      <c r="M379" s="71">
        <v>0.61903729401561003</v>
      </c>
      <c r="N379" s="68">
        <v>33.597185576077401</v>
      </c>
      <c r="O379" s="71">
        <v>0.346316646422138</v>
      </c>
      <c r="P379" s="68">
        <v>17.0036764705882</v>
      </c>
      <c r="Q379" s="71">
        <v>0</v>
      </c>
      <c r="R379" s="68">
        <v>35.834609494640098</v>
      </c>
    </row>
    <row r="380" spans="1:18" x14ac:dyDescent="0.2">
      <c r="A380" s="72" t="s">
        <v>1075</v>
      </c>
      <c r="B380" s="66" t="s">
        <v>1076</v>
      </c>
      <c r="C380" s="67">
        <v>39</v>
      </c>
      <c r="D380" s="67" t="s">
        <v>342</v>
      </c>
      <c r="E380" s="71">
        <v>0.61400850910694904</v>
      </c>
      <c r="F380" s="68">
        <v>22.056239015817201</v>
      </c>
      <c r="G380" s="71">
        <v>0.82008024187587603</v>
      </c>
      <c r="H380" s="68">
        <v>53.075571177504401</v>
      </c>
      <c r="I380" s="71">
        <v>0.68167639173926098</v>
      </c>
      <c r="J380" s="68">
        <v>28.031634446397199</v>
      </c>
      <c r="K380" s="71">
        <v>0.60952115400305995</v>
      </c>
      <c r="L380" s="68">
        <v>3.1634446397188101</v>
      </c>
      <c r="M380" s="71">
        <v>0.74371205550737096</v>
      </c>
      <c r="N380" s="68">
        <v>58.839050131926101</v>
      </c>
      <c r="O380" s="71">
        <v>0.21505270240917801</v>
      </c>
      <c r="P380" s="68">
        <v>6.1580882352941204</v>
      </c>
      <c r="Q380" s="71"/>
      <c r="R380" s="68"/>
    </row>
    <row r="381" spans="1:18" x14ac:dyDescent="0.2">
      <c r="A381" s="72" t="s">
        <v>1077</v>
      </c>
      <c r="B381" s="66" t="s">
        <v>1078</v>
      </c>
      <c r="C381" s="67">
        <v>39</v>
      </c>
      <c r="D381" s="67" t="s">
        <v>342</v>
      </c>
      <c r="E381" s="71">
        <v>0.649706402713361</v>
      </c>
      <c r="F381" s="68">
        <v>30.140597539543101</v>
      </c>
      <c r="G381" s="71">
        <v>0.87094703362621395</v>
      </c>
      <c r="H381" s="68">
        <v>70.474516695957803</v>
      </c>
      <c r="I381" s="71">
        <v>0.67107619111344896</v>
      </c>
      <c r="J381" s="68">
        <v>23.8137082601055</v>
      </c>
      <c r="K381" s="71">
        <v>0.57346399715715002</v>
      </c>
      <c r="L381" s="68">
        <v>2.1089630931458698</v>
      </c>
      <c r="M381" s="71">
        <v>0.79249783174327704</v>
      </c>
      <c r="N381" s="68">
        <v>68.689533861037802</v>
      </c>
      <c r="O381" s="71">
        <v>0.34054695992671302</v>
      </c>
      <c r="P381" s="68">
        <v>16.544117647058801</v>
      </c>
      <c r="Q381" s="71"/>
      <c r="R381" s="68"/>
    </row>
    <row r="382" spans="1:18" x14ac:dyDescent="0.2">
      <c r="A382" s="72" t="s">
        <v>1079</v>
      </c>
      <c r="B382" s="66" t="s">
        <v>1080</v>
      </c>
      <c r="C382" s="67">
        <v>39</v>
      </c>
      <c r="D382" s="67" t="s">
        <v>342</v>
      </c>
      <c r="E382" s="71">
        <v>0.46101235948212299</v>
      </c>
      <c r="F382" s="68">
        <v>4.5694200351493803</v>
      </c>
      <c r="G382" s="71">
        <v>0.71144684196817098</v>
      </c>
      <c r="H382" s="68">
        <v>23.198594024604599</v>
      </c>
      <c r="I382" s="71">
        <v>0.51022345478087305</v>
      </c>
      <c r="J382" s="68">
        <v>2.7240773286467501</v>
      </c>
      <c r="K382" s="71">
        <v>0.38024080281351402</v>
      </c>
      <c r="L382" s="68">
        <v>0.35149384885764501</v>
      </c>
      <c r="M382" s="71">
        <v>0.51062445793581901</v>
      </c>
      <c r="N382" s="68">
        <v>18.293755496921701</v>
      </c>
      <c r="O382" s="71">
        <v>0.19252623991223899</v>
      </c>
      <c r="P382" s="68">
        <v>4.7794117647058796</v>
      </c>
      <c r="Q382" s="71"/>
      <c r="R382" s="68"/>
    </row>
    <row r="383" spans="1:18" x14ac:dyDescent="0.2">
      <c r="A383" s="72" t="s">
        <v>1081</v>
      </c>
      <c r="B383" s="66" t="s">
        <v>1082</v>
      </c>
      <c r="C383" s="67">
        <v>39</v>
      </c>
      <c r="D383" s="67" t="s">
        <v>342</v>
      </c>
      <c r="E383" s="71">
        <v>0.72765769407258296</v>
      </c>
      <c r="F383" s="68">
        <v>50</v>
      </c>
      <c r="G383" s="71">
        <v>0.89299327098875902</v>
      </c>
      <c r="H383" s="68">
        <v>78.383128295254807</v>
      </c>
      <c r="I383" s="71">
        <v>0.71122604967735004</v>
      </c>
      <c r="J383" s="68">
        <v>40.861159929701202</v>
      </c>
      <c r="K383" s="71">
        <v>0.75897952735013896</v>
      </c>
      <c r="L383" s="68">
        <v>12.390158172232001</v>
      </c>
      <c r="M383" s="71">
        <v>0.77081526452731897</v>
      </c>
      <c r="N383" s="68">
        <v>64.116094986807397</v>
      </c>
      <c r="O383" s="71">
        <v>0.50427435781934904</v>
      </c>
      <c r="P383" s="68">
        <v>38.143382352941202</v>
      </c>
      <c r="Q383" s="71"/>
      <c r="R383" s="68"/>
    </row>
    <row r="384" spans="1:18" x14ac:dyDescent="0.2">
      <c r="A384" s="72" t="s">
        <v>1083</v>
      </c>
      <c r="B384" s="66" t="s">
        <v>1084</v>
      </c>
      <c r="C384" s="67">
        <v>39</v>
      </c>
      <c r="D384" s="67" t="s">
        <v>342</v>
      </c>
      <c r="E384" s="71">
        <v>0.67209772127328105</v>
      </c>
      <c r="F384" s="68">
        <v>35.325131810193298</v>
      </c>
      <c r="G384" s="71">
        <v>0.76549529999288901</v>
      </c>
      <c r="H384" s="68">
        <v>35.413005272407702</v>
      </c>
      <c r="I384" s="71">
        <v>0.64919212221328604</v>
      </c>
      <c r="J384" s="68">
        <v>18.1898066783831</v>
      </c>
      <c r="K384" s="71">
        <v>0.644908128815464</v>
      </c>
      <c r="L384" s="68">
        <v>4.4815465729349704</v>
      </c>
      <c r="M384" s="71">
        <v>0.64071986123156899</v>
      </c>
      <c r="N384" s="68">
        <v>36.939313984168898</v>
      </c>
      <c r="O384" s="71">
        <v>0.66017319411319797</v>
      </c>
      <c r="P384" s="68">
        <v>63.419117647058798</v>
      </c>
      <c r="Q384" s="71"/>
      <c r="R384" s="68"/>
    </row>
    <row r="385" spans="1:18" x14ac:dyDescent="0.2">
      <c r="A385" s="72" t="s">
        <v>1085</v>
      </c>
      <c r="B385" s="66" t="s">
        <v>1086</v>
      </c>
      <c r="C385" s="67">
        <v>72</v>
      </c>
      <c r="D385" s="67" t="s">
        <v>342</v>
      </c>
      <c r="E385" s="71">
        <v>0.58258087460632701</v>
      </c>
      <c r="F385" s="68">
        <v>36.480107889413297</v>
      </c>
      <c r="G385" s="71">
        <v>0.69491957015227301</v>
      </c>
      <c r="H385" s="68">
        <v>44.504383007417402</v>
      </c>
      <c r="I385" s="71">
        <v>0.63605632803154799</v>
      </c>
      <c r="J385" s="68">
        <v>33.850303438974997</v>
      </c>
      <c r="K385" s="71">
        <v>0.83304957116758804</v>
      </c>
      <c r="L385" s="68">
        <v>66.554281861092406</v>
      </c>
      <c r="M385" s="71">
        <v>0.52066115702479299</v>
      </c>
      <c r="N385" s="68">
        <v>28.455832771409298</v>
      </c>
      <c r="O385" s="71">
        <v>0.22821774665543401</v>
      </c>
      <c r="P385" s="68">
        <v>10.551395507147699</v>
      </c>
      <c r="Q385" s="71"/>
      <c r="R385" s="68"/>
    </row>
    <row r="386" spans="1:18" x14ac:dyDescent="0.2">
      <c r="A386" s="72" t="s">
        <v>1087</v>
      </c>
      <c r="B386" s="66" t="s">
        <v>1088</v>
      </c>
      <c r="C386" s="67">
        <v>39</v>
      </c>
      <c r="D386" s="67" t="s">
        <v>342</v>
      </c>
      <c r="E386" s="71">
        <v>0.53582173751630502</v>
      </c>
      <c r="F386" s="68">
        <v>11.5992970123023</v>
      </c>
      <c r="G386" s="71">
        <v>0.79027026576884496</v>
      </c>
      <c r="H386" s="68">
        <v>43.321616871704698</v>
      </c>
      <c r="I386" s="71">
        <v>0.654109543251569</v>
      </c>
      <c r="J386" s="68">
        <v>19.771528998242498</v>
      </c>
      <c r="K386" s="71">
        <v>0.76631526543842399</v>
      </c>
      <c r="L386" s="68">
        <v>13.3567662565905</v>
      </c>
      <c r="M386" s="71">
        <v>0.59735472679965196</v>
      </c>
      <c r="N386" s="68">
        <v>29.9032541776605</v>
      </c>
      <c r="O386" s="71">
        <v>0.40688062383933998</v>
      </c>
      <c r="P386" s="68">
        <v>23.713235294117599</v>
      </c>
      <c r="Q386" s="71">
        <v>0</v>
      </c>
      <c r="R386" s="68">
        <v>35.834609494640098</v>
      </c>
    </row>
    <row r="387" spans="1:18" x14ac:dyDescent="0.2">
      <c r="A387" s="72" t="s">
        <v>1089</v>
      </c>
      <c r="B387" s="66" t="s">
        <v>1090</v>
      </c>
      <c r="C387" s="67">
        <v>39</v>
      </c>
      <c r="D387" s="67" t="s">
        <v>342</v>
      </c>
      <c r="E387" s="71">
        <v>0.557485994019008</v>
      </c>
      <c r="F387" s="68">
        <v>14.1476274165202</v>
      </c>
      <c r="G387" s="71">
        <v>0.77168226260700901</v>
      </c>
      <c r="H387" s="68">
        <v>37.434094903339201</v>
      </c>
      <c r="I387" s="71">
        <v>0.66957406097069305</v>
      </c>
      <c r="J387" s="68">
        <v>23.198594024604599</v>
      </c>
      <c r="K387" s="71">
        <v>0.68342673568178403</v>
      </c>
      <c r="L387" s="68">
        <v>6.4147627416520203</v>
      </c>
      <c r="M387" s="71">
        <v>0.58109280138768404</v>
      </c>
      <c r="N387" s="68">
        <v>27.968337730870701</v>
      </c>
      <c r="O387" s="71">
        <v>0.639140103466877</v>
      </c>
      <c r="P387" s="68">
        <v>59.834558823529399</v>
      </c>
      <c r="Q387" s="71">
        <v>0</v>
      </c>
      <c r="R387" s="68">
        <v>35.834609494640098</v>
      </c>
    </row>
    <row r="388" spans="1:18" x14ac:dyDescent="0.2">
      <c r="A388" s="72" t="s">
        <v>1091</v>
      </c>
      <c r="B388" s="66" t="s">
        <v>1092</v>
      </c>
      <c r="C388" s="67">
        <v>39</v>
      </c>
      <c r="D388" s="67" t="s">
        <v>342</v>
      </c>
      <c r="E388" s="71">
        <v>0.54234790809359201</v>
      </c>
      <c r="F388" s="68">
        <v>12.3022847100176</v>
      </c>
      <c r="G388" s="71">
        <v>0.76784190510762296</v>
      </c>
      <c r="H388" s="68">
        <v>36.291739894551803</v>
      </c>
      <c r="I388" s="71">
        <v>0.714075688179442</v>
      </c>
      <c r="J388" s="68">
        <v>42.970123022847098</v>
      </c>
      <c r="K388" s="71">
        <v>0.73921230608667099</v>
      </c>
      <c r="L388" s="68">
        <v>10.5448154657294</v>
      </c>
      <c r="M388" s="71">
        <v>0.51062445793581901</v>
      </c>
      <c r="N388" s="68">
        <v>18.293755496921701</v>
      </c>
      <c r="O388" s="71">
        <v>0.52233309125199701</v>
      </c>
      <c r="P388" s="68">
        <v>41.911764705882398</v>
      </c>
      <c r="Q388" s="71">
        <v>0</v>
      </c>
      <c r="R388" s="68">
        <v>35.834609494640098</v>
      </c>
    </row>
    <row r="389" spans="1:18" x14ac:dyDescent="0.2">
      <c r="A389" s="72" t="s">
        <v>1093</v>
      </c>
      <c r="B389" s="66" t="s">
        <v>1094</v>
      </c>
      <c r="C389" s="67">
        <v>39</v>
      </c>
      <c r="D389" s="67" t="s">
        <v>342</v>
      </c>
      <c r="E389" s="71">
        <v>0.674908520239898</v>
      </c>
      <c r="F389" s="68">
        <v>35.852372583479799</v>
      </c>
      <c r="G389" s="71">
        <v>0.72057122250041605</v>
      </c>
      <c r="H389" s="68">
        <v>24.780316344464001</v>
      </c>
      <c r="I389" s="71">
        <v>0.67622423367822704</v>
      </c>
      <c r="J389" s="68">
        <v>25.483304042179299</v>
      </c>
      <c r="K389" s="71">
        <v>0.58634516792637104</v>
      </c>
      <c r="L389" s="68">
        <v>2.2847100175746902</v>
      </c>
      <c r="M389" s="71">
        <v>0.44015611448395398</v>
      </c>
      <c r="N389" s="68">
        <v>10.554089709762501</v>
      </c>
      <c r="O389" s="71">
        <v>0.62615438285041802</v>
      </c>
      <c r="P389" s="68">
        <v>57.261029411764703</v>
      </c>
      <c r="Q389" s="71">
        <v>1</v>
      </c>
      <c r="R389" s="68">
        <v>100</v>
      </c>
    </row>
    <row r="390" spans="1:18" x14ac:dyDescent="0.2">
      <c r="A390" s="72" t="s">
        <v>1075</v>
      </c>
      <c r="B390" s="66" t="s">
        <v>1095</v>
      </c>
      <c r="C390" s="67">
        <v>72</v>
      </c>
      <c r="D390" s="67" t="s">
        <v>342</v>
      </c>
      <c r="E390" s="71">
        <v>0.51921384005249804</v>
      </c>
      <c r="F390" s="68">
        <v>16.992582602832101</v>
      </c>
      <c r="G390" s="71">
        <v>0.59943728006909902</v>
      </c>
      <c r="H390" s="68">
        <v>10.586648685097799</v>
      </c>
      <c r="I390" s="71">
        <v>0.59169121923372103</v>
      </c>
      <c r="J390" s="68">
        <v>19.487525286581299</v>
      </c>
      <c r="K390" s="71">
        <v>0.81437679143828601</v>
      </c>
      <c r="L390" s="68">
        <v>56.979096426163203</v>
      </c>
      <c r="M390" s="71">
        <v>0.36363636363636398</v>
      </c>
      <c r="N390" s="68">
        <v>6.54079568442347</v>
      </c>
      <c r="O390" s="71">
        <v>0.22692754588501901</v>
      </c>
      <c r="P390" s="68">
        <v>10.3471749489449</v>
      </c>
      <c r="Q390" s="71"/>
      <c r="R390" s="68"/>
    </row>
    <row r="391" spans="1:18" x14ac:dyDescent="0.2">
      <c r="A391" s="72" t="s">
        <v>1096</v>
      </c>
      <c r="B391" s="66" t="s">
        <v>1097</v>
      </c>
      <c r="C391" s="67">
        <v>72</v>
      </c>
      <c r="D391" s="67" t="s">
        <v>342</v>
      </c>
      <c r="E391" s="71">
        <v>0.54476883228494299</v>
      </c>
      <c r="F391" s="68">
        <v>24.140256237356699</v>
      </c>
      <c r="G391" s="71">
        <v>0.64453081179343596</v>
      </c>
      <c r="H391" s="68">
        <v>22.589345920431601</v>
      </c>
      <c r="I391" s="71">
        <v>0.59639338143020204</v>
      </c>
      <c r="J391" s="68">
        <v>20.498988536749799</v>
      </c>
      <c r="K391" s="71">
        <v>0.82580977874598105</v>
      </c>
      <c r="L391" s="68">
        <v>62.778152393796397</v>
      </c>
      <c r="M391" s="71">
        <v>0.417355371900826</v>
      </c>
      <c r="N391" s="68">
        <v>10.7215104517869</v>
      </c>
      <c r="O391" s="71">
        <v>0.239754817554269</v>
      </c>
      <c r="P391" s="68">
        <v>11.708645336963899</v>
      </c>
      <c r="Q391" s="71"/>
      <c r="R391" s="68"/>
    </row>
    <row r="392" spans="1:18" x14ac:dyDescent="0.2">
      <c r="A392" s="72" t="s">
        <v>1098</v>
      </c>
      <c r="B392" s="66" t="s">
        <v>1099</v>
      </c>
      <c r="C392" s="67">
        <v>39</v>
      </c>
      <c r="D392" s="67" t="s">
        <v>342</v>
      </c>
      <c r="E392" s="71">
        <v>0.67632155996681198</v>
      </c>
      <c r="F392" s="68">
        <v>36.643233743409503</v>
      </c>
      <c r="G392" s="71">
        <v>0.75503271851109999</v>
      </c>
      <c r="H392" s="68">
        <v>31.8980667838313</v>
      </c>
      <c r="I392" s="71">
        <v>0.68769443825268906</v>
      </c>
      <c r="J392" s="68">
        <v>30.316344463971902</v>
      </c>
      <c r="K392" s="71">
        <v>0.59430684774735998</v>
      </c>
      <c r="L392" s="68">
        <v>2.5483304042179298</v>
      </c>
      <c r="M392" s="71">
        <v>0.48894189071986099</v>
      </c>
      <c r="N392" s="68">
        <v>15.303430079155699</v>
      </c>
      <c r="O392" s="71">
        <v>0.53195346456986203</v>
      </c>
      <c r="P392" s="68">
        <v>43.290441176470601</v>
      </c>
      <c r="Q392" s="71">
        <v>1</v>
      </c>
      <c r="R392" s="68">
        <v>100</v>
      </c>
    </row>
    <row r="393" spans="1:18" x14ac:dyDescent="0.2">
      <c r="A393" s="72" t="s">
        <v>1100</v>
      </c>
      <c r="B393" s="66" t="s">
        <v>1101</v>
      </c>
      <c r="C393" s="67">
        <v>39</v>
      </c>
      <c r="D393" s="67" t="s">
        <v>342</v>
      </c>
      <c r="E393" s="71">
        <v>0.59424110174491995</v>
      </c>
      <c r="F393" s="68">
        <v>18.892794376098401</v>
      </c>
      <c r="G393" s="71">
        <v>0.76074662266679505</v>
      </c>
      <c r="H393" s="68">
        <v>33.743409490333903</v>
      </c>
      <c r="I393" s="71">
        <v>0.69288702920216105</v>
      </c>
      <c r="J393" s="68">
        <v>32.864674868189802</v>
      </c>
      <c r="K393" s="71">
        <v>0.45700391563711001</v>
      </c>
      <c r="L393" s="68">
        <v>0.87873462214411302</v>
      </c>
      <c r="M393" s="71">
        <v>0.51062445793581901</v>
      </c>
      <c r="N393" s="68">
        <v>18.293755496921701</v>
      </c>
      <c r="O393" s="71">
        <v>0.14418458502763101</v>
      </c>
      <c r="P393" s="68">
        <v>3.4926470588235299</v>
      </c>
      <c r="Q393" s="71">
        <v>1</v>
      </c>
      <c r="R393" s="68">
        <v>100</v>
      </c>
    </row>
    <row r="394" spans="1:18" x14ac:dyDescent="0.2">
      <c r="A394" s="72" t="s">
        <v>1102</v>
      </c>
      <c r="B394" s="66" t="s">
        <v>1103</v>
      </c>
      <c r="C394" s="67">
        <v>72</v>
      </c>
      <c r="D394" s="67" t="s">
        <v>342</v>
      </c>
      <c r="E394" s="71">
        <v>0.50667354196138603</v>
      </c>
      <c r="F394" s="68">
        <v>13.8233310856372</v>
      </c>
      <c r="G394" s="71">
        <v>0.61776783807569802</v>
      </c>
      <c r="H394" s="68">
        <v>14.699932569116701</v>
      </c>
      <c r="I394" s="71">
        <v>0.53735873812828105</v>
      </c>
      <c r="J394" s="68">
        <v>7.6196898179366102</v>
      </c>
      <c r="K394" s="71">
        <v>0.74012889393100501</v>
      </c>
      <c r="L394" s="68">
        <v>26.9723533378287</v>
      </c>
      <c r="M394" s="71">
        <v>0.39669421487603301</v>
      </c>
      <c r="N394" s="68">
        <v>8.9008766014834801</v>
      </c>
      <c r="O394" s="71">
        <v>0.24141802479591601</v>
      </c>
      <c r="P394" s="68">
        <v>11.844792375765801</v>
      </c>
      <c r="Q394" s="71"/>
      <c r="R394" s="68"/>
    </row>
    <row r="395" spans="1:18" x14ac:dyDescent="0.2">
      <c r="A395" s="72" t="s">
        <v>1104</v>
      </c>
      <c r="B395" s="66" t="s">
        <v>1105</v>
      </c>
      <c r="C395" s="67">
        <v>72</v>
      </c>
      <c r="D395" s="67" t="s">
        <v>342</v>
      </c>
      <c r="E395" s="71">
        <v>0.56273462944455499</v>
      </c>
      <c r="F395" s="68">
        <v>29.197572488199601</v>
      </c>
      <c r="G395" s="71">
        <v>0.58867544546720096</v>
      </c>
      <c r="H395" s="68">
        <v>8.15913688469319</v>
      </c>
      <c r="I395" s="71">
        <v>0.55628762110624996</v>
      </c>
      <c r="J395" s="68">
        <v>11.126095751854301</v>
      </c>
      <c r="K395" s="71">
        <v>0.71803735852724704</v>
      </c>
      <c r="L395" s="68">
        <v>21.6453135536076</v>
      </c>
      <c r="M395" s="71">
        <v>0.36776859504132198</v>
      </c>
      <c r="N395" s="68">
        <v>6.8779501011463298</v>
      </c>
      <c r="O395" s="71">
        <v>0.145638756525311</v>
      </c>
      <c r="P395" s="68">
        <v>5.0374404356705202</v>
      </c>
      <c r="Q395" s="71">
        <v>1</v>
      </c>
      <c r="R395" s="68">
        <v>100</v>
      </c>
    </row>
    <row r="396" spans="1:18" x14ac:dyDescent="0.2">
      <c r="A396" s="72" t="s">
        <v>1106</v>
      </c>
      <c r="B396" s="66" t="s">
        <v>1107</v>
      </c>
      <c r="C396" s="67">
        <v>72</v>
      </c>
      <c r="D396" s="67" t="s">
        <v>342</v>
      </c>
      <c r="E396" s="71">
        <v>0.51791775206364199</v>
      </c>
      <c r="F396" s="68">
        <v>16.655428186109202</v>
      </c>
      <c r="G396" s="71">
        <v>0.64608463159294904</v>
      </c>
      <c r="H396" s="68">
        <v>23.263654753877301</v>
      </c>
      <c r="I396" s="71">
        <v>0.62281228442305703</v>
      </c>
      <c r="J396" s="68">
        <v>28.995279838165899</v>
      </c>
      <c r="K396" s="71">
        <v>0.50056987297063504</v>
      </c>
      <c r="L396" s="68">
        <v>0.74173971679029005</v>
      </c>
      <c r="M396" s="71">
        <v>0.57438016528925595</v>
      </c>
      <c r="N396" s="68">
        <v>40.458530006743104</v>
      </c>
      <c r="O396" s="71">
        <v>0.24574180604231299</v>
      </c>
      <c r="P396" s="68">
        <v>12.049012933968701</v>
      </c>
      <c r="Q396" s="71"/>
      <c r="R396" s="68"/>
    </row>
    <row r="397" spans="1:18" x14ac:dyDescent="0.2">
      <c r="A397" s="72" t="s">
        <v>1108</v>
      </c>
      <c r="B397" s="66" t="s">
        <v>1109</v>
      </c>
      <c r="C397" s="67">
        <v>73</v>
      </c>
      <c r="D397" s="67" t="s">
        <v>342</v>
      </c>
      <c r="E397" s="71">
        <v>0.55634879383384095</v>
      </c>
      <c r="F397" s="68">
        <v>52.259332023575602</v>
      </c>
      <c r="G397" s="71">
        <v>0.659341769980753</v>
      </c>
      <c r="H397" s="68">
        <v>46.660117878192501</v>
      </c>
      <c r="I397" s="71">
        <v>0.636784972721542</v>
      </c>
      <c r="J397" s="68">
        <v>44.400785854616899</v>
      </c>
      <c r="K397" s="71">
        <v>0.62352961354549197</v>
      </c>
      <c r="L397" s="68">
        <v>19.646365422396901</v>
      </c>
      <c r="M397" s="71">
        <v>0.38841737393909098</v>
      </c>
      <c r="N397" s="68">
        <v>35.367114788004102</v>
      </c>
      <c r="O397" s="71">
        <v>0.47367023898232602</v>
      </c>
      <c r="P397" s="68">
        <v>94.250513347022604</v>
      </c>
      <c r="Q397" s="71"/>
      <c r="R397" s="68"/>
    </row>
    <row r="398" spans="1:18" x14ac:dyDescent="0.2">
      <c r="A398" s="72" t="s">
        <v>1110</v>
      </c>
      <c r="B398" s="66" t="s">
        <v>1111</v>
      </c>
      <c r="C398" s="67">
        <v>73</v>
      </c>
      <c r="D398" s="67" t="s">
        <v>342</v>
      </c>
      <c r="E398" s="71">
        <v>0.40027562212756901</v>
      </c>
      <c r="F398" s="68">
        <v>3.7328094302553998</v>
      </c>
      <c r="G398" s="71">
        <v>0.61529920613441802</v>
      </c>
      <c r="H398" s="68">
        <v>22.888015717092301</v>
      </c>
      <c r="I398" s="71">
        <v>0.55568908364578495</v>
      </c>
      <c r="J398" s="68">
        <v>23.379174852652302</v>
      </c>
      <c r="K398" s="71">
        <v>0.50166669648178897</v>
      </c>
      <c r="L398" s="68">
        <v>3.3398821218074701</v>
      </c>
      <c r="M398" s="71">
        <v>1.8139457480446E-2</v>
      </c>
      <c r="N398" s="68">
        <v>1.7580144777662901</v>
      </c>
      <c r="O398" s="71">
        <v>0.31058366689540901</v>
      </c>
      <c r="P398" s="68">
        <v>72.279260780287501</v>
      </c>
      <c r="Q398" s="71"/>
      <c r="R398" s="68"/>
    </row>
    <row r="399" spans="1:18" x14ac:dyDescent="0.2">
      <c r="A399" s="72" t="s">
        <v>1112</v>
      </c>
      <c r="B399" s="66" t="s">
        <v>1113</v>
      </c>
      <c r="C399" s="67">
        <v>73</v>
      </c>
      <c r="D399" s="67" t="s">
        <v>342</v>
      </c>
      <c r="E399" s="71">
        <v>0.41331069386531599</v>
      </c>
      <c r="F399" s="68">
        <v>5.3045186640471496</v>
      </c>
      <c r="G399" s="71">
        <v>0.60387066283119994</v>
      </c>
      <c r="H399" s="68">
        <v>17.2888015717092</v>
      </c>
      <c r="I399" s="71">
        <v>0.55575764090340896</v>
      </c>
      <c r="J399" s="68">
        <v>23.477406679764201</v>
      </c>
      <c r="K399" s="71">
        <v>0.460875020544944</v>
      </c>
      <c r="L399" s="68">
        <v>1.37524557956778</v>
      </c>
      <c r="M399" s="71">
        <v>0.105508404060576</v>
      </c>
      <c r="N399" s="68">
        <v>5.0672182006204798</v>
      </c>
      <c r="O399" s="71">
        <v>0.34054174098645101</v>
      </c>
      <c r="P399" s="68">
        <v>77.4127310061602</v>
      </c>
      <c r="Q399" s="71"/>
      <c r="R399" s="68"/>
    </row>
    <row r="400" spans="1:18" x14ac:dyDescent="0.2">
      <c r="A400" s="72" t="s">
        <v>1114</v>
      </c>
      <c r="B400" s="66" t="s">
        <v>1115</v>
      </c>
      <c r="C400" s="67">
        <v>73</v>
      </c>
      <c r="D400" s="67" t="s">
        <v>342</v>
      </c>
      <c r="E400" s="71">
        <v>0.49740765991496799</v>
      </c>
      <c r="F400" s="68">
        <v>35.756385068762299</v>
      </c>
      <c r="G400" s="71">
        <v>0.57595262615745901</v>
      </c>
      <c r="H400" s="68">
        <v>8.0550098231827096</v>
      </c>
      <c r="I400" s="71">
        <v>0.46441860445767202</v>
      </c>
      <c r="J400" s="68">
        <v>4.4204322200392898</v>
      </c>
      <c r="K400" s="71">
        <v>0.56210208018711005</v>
      </c>
      <c r="L400" s="68">
        <v>9.0373280943025591</v>
      </c>
      <c r="M400" s="71">
        <v>0.47994674654684599</v>
      </c>
      <c r="N400" s="68">
        <v>49.120992761116902</v>
      </c>
      <c r="O400" s="71">
        <v>0.40461824222575199</v>
      </c>
      <c r="P400" s="68">
        <v>87.4743326488706</v>
      </c>
      <c r="Q400" s="71"/>
      <c r="R400" s="68"/>
    </row>
    <row r="401" spans="1:18" x14ac:dyDescent="0.2">
      <c r="A401" s="72" t="s">
        <v>1116</v>
      </c>
      <c r="B401" s="66" t="s">
        <v>1117</v>
      </c>
      <c r="C401" s="67">
        <v>73</v>
      </c>
      <c r="D401" s="67" t="s">
        <v>342</v>
      </c>
      <c r="E401" s="71">
        <v>0.52733935556831601</v>
      </c>
      <c r="F401" s="68">
        <v>44.891944990176803</v>
      </c>
      <c r="G401" s="71">
        <v>0.59420161732211796</v>
      </c>
      <c r="H401" s="68">
        <v>11.689587426326099</v>
      </c>
      <c r="I401" s="71">
        <v>0.55902724912728896</v>
      </c>
      <c r="J401" s="68">
        <v>24.263261296660101</v>
      </c>
      <c r="K401" s="71">
        <v>0.58397824177833302</v>
      </c>
      <c r="L401" s="68">
        <v>12.377210216110001</v>
      </c>
      <c r="M401" s="71">
        <v>0.47994674654684599</v>
      </c>
      <c r="N401" s="68">
        <v>49.120992761116902</v>
      </c>
      <c r="O401" s="71">
        <v>0.41954292306699198</v>
      </c>
      <c r="P401" s="68">
        <v>89.9383983572895</v>
      </c>
      <c r="Q401" s="71"/>
      <c r="R401" s="68"/>
    </row>
    <row r="402" spans="1:18" x14ac:dyDescent="0.2">
      <c r="A402" s="72" t="s">
        <v>1118</v>
      </c>
      <c r="B402" s="66" t="s">
        <v>1119</v>
      </c>
      <c r="C402" s="67">
        <v>73</v>
      </c>
      <c r="D402" s="67" t="s">
        <v>342</v>
      </c>
      <c r="E402" s="71">
        <v>0.54493842447855301</v>
      </c>
      <c r="F402" s="68">
        <v>49.508840864440103</v>
      </c>
      <c r="G402" s="71">
        <v>0.60818970331192701</v>
      </c>
      <c r="H402" s="68">
        <v>18.565815324165001</v>
      </c>
      <c r="I402" s="71">
        <v>0.54040935941177304</v>
      </c>
      <c r="J402" s="68">
        <v>19.056974459725001</v>
      </c>
      <c r="K402" s="71">
        <v>0.59032815907641401</v>
      </c>
      <c r="L402" s="68">
        <v>13.6542239685658</v>
      </c>
      <c r="M402" s="71">
        <v>0.67548676984523204</v>
      </c>
      <c r="N402" s="68">
        <v>71.147880041364999</v>
      </c>
      <c r="O402" s="71">
        <v>0.310278130747419</v>
      </c>
      <c r="P402" s="68">
        <v>72.073921971252602</v>
      </c>
      <c r="Q402" s="71"/>
      <c r="R402" s="68"/>
    </row>
    <row r="403" spans="1:18" x14ac:dyDescent="0.2">
      <c r="A403" s="72" t="s">
        <v>1120</v>
      </c>
      <c r="B403" s="66" t="s">
        <v>1121</v>
      </c>
      <c r="C403" s="67">
        <v>73</v>
      </c>
      <c r="D403" s="67" t="s">
        <v>342</v>
      </c>
      <c r="E403" s="71">
        <v>0.46754975090539103</v>
      </c>
      <c r="F403" s="68">
        <v>23.7721021611002</v>
      </c>
      <c r="G403" s="71">
        <v>0.63730107128053104</v>
      </c>
      <c r="H403" s="68">
        <v>35.658153241650297</v>
      </c>
      <c r="I403" s="71">
        <v>0.56030905999235903</v>
      </c>
      <c r="J403" s="68">
        <v>24.656188605108099</v>
      </c>
      <c r="K403" s="71">
        <v>0.55448350575331795</v>
      </c>
      <c r="L403" s="68">
        <v>7.9567779960707297</v>
      </c>
      <c r="M403" s="71">
        <v>0.33017140955233798</v>
      </c>
      <c r="N403" s="68">
        <v>28.024819027921399</v>
      </c>
      <c r="O403" s="71">
        <v>0.25548370794840902</v>
      </c>
      <c r="P403" s="68">
        <v>62.4229979466119</v>
      </c>
      <c r="Q403" s="71"/>
      <c r="R403" s="68"/>
    </row>
    <row r="404" spans="1:18" x14ac:dyDescent="0.2">
      <c r="A404" s="72" t="s">
        <v>1122</v>
      </c>
      <c r="B404" s="66" t="s">
        <v>1123</v>
      </c>
      <c r="C404" s="67">
        <v>73</v>
      </c>
      <c r="D404" s="67" t="s">
        <v>342</v>
      </c>
      <c r="E404" s="71">
        <v>0.498177299232054</v>
      </c>
      <c r="F404" s="68">
        <v>36.051080550098199</v>
      </c>
      <c r="G404" s="71">
        <v>0.61827119324504898</v>
      </c>
      <c r="H404" s="68">
        <v>24.3614931237721</v>
      </c>
      <c r="I404" s="71">
        <v>0.56056533439588696</v>
      </c>
      <c r="J404" s="68">
        <v>24.754420432220002</v>
      </c>
      <c r="K404" s="71">
        <v>0.47317305304290802</v>
      </c>
      <c r="L404" s="68">
        <v>1.66994106090373</v>
      </c>
      <c r="M404" s="71">
        <v>0.56731569312697605</v>
      </c>
      <c r="N404" s="68">
        <v>59.048603929679402</v>
      </c>
      <c r="O404" s="71">
        <v>0.27156122234944802</v>
      </c>
      <c r="P404" s="68">
        <v>65.811088295687895</v>
      </c>
      <c r="Q404" s="71"/>
      <c r="R404" s="68"/>
    </row>
    <row r="405" spans="1:18" x14ac:dyDescent="0.2">
      <c r="A405" s="72" t="s">
        <v>1124</v>
      </c>
      <c r="B405" s="66" t="s">
        <v>1125</v>
      </c>
      <c r="C405" s="67">
        <v>73</v>
      </c>
      <c r="D405" s="67" t="s">
        <v>342</v>
      </c>
      <c r="E405" s="71">
        <v>0.54094956524844295</v>
      </c>
      <c r="F405" s="68">
        <v>48.526522593320202</v>
      </c>
      <c r="G405" s="71">
        <v>0.65367035365068804</v>
      </c>
      <c r="H405" s="68">
        <v>44.302554027504897</v>
      </c>
      <c r="I405" s="71">
        <v>0.59016490360983498</v>
      </c>
      <c r="J405" s="68">
        <v>32.4165029469548</v>
      </c>
      <c r="K405" s="71">
        <v>0.61607560129184102</v>
      </c>
      <c r="L405" s="68">
        <v>18.664047151277</v>
      </c>
      <c r="M405" s="71">
        <v>0.62556165751372905</v>
      </c>
      <c r="N405" s="68">
        <v>64.839710444674296</v>
      </c>
      <c r="O405" s="71">
        <v>0.21927531017612201</v>
      </c>
      <c r="P405" s="68">
        <v>53.285420944558503</v>
      </c>
      <c r="Q405" s="71"/>
      <c r="R405" s="68"/>
    </row>
    <row r="406" spans="1:18" x14ac:dyDescent="0.2">
      <c r="A406" s="72" t="s">
        <v>1126</v>
      </c>
      <c r="B406" s="66" t="s">
        <v>1127</v>
      </c>
      <c r="C406" s="67">
        <v>73</v>
      </c>
      <c r="D406" s="67" t="s">
        <v>342</v>
      </c>
      <c r="E406" s="71">
        <v>0.488915546954033</v>
      </c>
      <c r="F406" s="68">
        <v>32.318271119842798</v>
      </c>
      <c r="G406" s="71">
        <v>0.54481429521950298</v>
      </c>
      <c r="H406" s="68">
        <v>5.6974459724950899</v>
      </c>
      <c r="I406" s="71">
        <v>0.64134741707292098</v>
      </c>
      <c r="J406" s="68">
        <v>45.3831041257367</v>
      </c>
      <c r="K406" s="71">
        <v>0.707788310084974</v>
      </c>
      <c r="L406" s="68">
        <v>40.7662082514735</v>
      </c>
      <c r="M406" s="71">
        <v>9.7187552005325403E-2</v>
      </c>
      <c r="N406" s="68">
        <v>4.8603929679420901</v>
      </c>
      <c r="O406" s="71">
        <v>0.453440160387441</v>
      </c>
      <c r="P406" s="68">
        <v>93.121149897330596</v>
      </c>
      <c r="Q406" s="71"/>
      <c r="R406" s="68"/>
    </row>
    <row r="407" spans="1:18" x14ac:dyDescent="0.2">
      <c r="A407" s="72" t="s">
        <v>1128</v>
      </c>
      <c r="B407" s="66" t="s">
        <v>1129</v>
      </c>
      <c r="C407" s="67">
        <v>73</v>
      </c>
      <c r="D407" s="67" t="s">
        <v>342</v>
      </c>
      <c r="E407" s="71">
        <v>0.50001249131082304</v>
      </c>
      <c r="F407" s="68">
        <v>37.131630648330102</v>
      </c>
      <c r="G407" s="71">
        <v>0.61740366991269102</v>
      </c>
      <c r="H407" s="68">
        <v>23.870333988212199</v>
      </c>
      <c r="I407" s="71">
        <v>0.55474716175871197</v>
      </c>
      <c r="J407" s="68">
        <v>22.9862475442043</v>
      </c>
      <c r="K407" s="71">
        <v>0.656244808186078</v>
      </c>
      <c r="L407" s="68">
        <v>26.915520628683701</v>
      </c>
      <c r="M407" s="71">
        <v>0.41337993010484297</v>
      </c>
      <c r="N407" s="68">
        <v>38.469493278179897</v>
      </c>
      <c r="O407" s="71">
        <v>0.258286886591791</v>
      </c>
      <c r="P407" s="68">
        <v>62.833675564681698</v>
      </c>
      <c r="Q407" s="71"/>
      <c r="R407" s="68"/>
    </row>
    <row r="408" spans="1:18" x14ac:dyDescent="0.2">
      <c r="A408" s="72" t="s">
        <v>1130</v>
      </c>
      <c r="B408" s="66" t="s">
        <v>1131</v>
      </c>
      <c r="C408" s="67">
        <v>73</v>
      </c>
      <c r="D408" s="67" t="s">
        <v>342</v>
      </c>
      <c r="E408" s="71">
        <v>0.453770107863877</v>
      </c>
      <c r="F408" s="68">
        <v>18.565815324165001</v>
      </c>
      <c r="G408" s="71">
        <v>0.59776247145564498</v>
      </c>
      <c r="H408" s="68">
        <v>13.3595284872299</v>
      </c>
      <c r="I408" s="71">
        <v>0.57852366647448505</v>
      </c>
      <c r="J408" s="68">
        <v>29.666011787819301</v>
      </c>
      <c r="K408" s="71">
        <v>0.56703319083743697</v>
      </c>
      <c r="L408" s="68">
        <v>9.92141453831041</v>
      </c>
      <c r="M408" s="71">
        <v>0.19287735064070599</v>
      </c>
      <c r="N408" s="68">
        <v>11.9958634953464</v>
      </c>
      <c r="O408" s="71">
        <v>0.33265385991111301</v>
      </c>
      <c r="P408" s="68">
        <v>76.386036960985606</v>
      </c>
      <c r="Q408" s="71"/>
      <c r="R408" s="68"/>
    </row>
    <row r="409" spans="1:18" x14ac:dyDescent="0.2">
      <c r="A409" s="72" t="s">
        <v>1132</v>
      </c>
      <c r="B409" s="66" t="s">
        <v>1133</v>
      </c>
      <c r="C409" s="67">
        <v>73</v>
      </c>
      <c r="D409" s="67" t="s">
        <v>342</v>
      </c>
      <c r="E409" s="71">
        <v>0.49697545092533002</v>
      </c>
      <c r="F409" s="68">
        <v>35.461689587426299</v>
      </c>
      <c r="G409" s="71">
        <v>0.58199612919562704</v>
      </c>
      <c r="H409" s="68">
        <v>8.7426326129666005</v>
      </c>
      <c r="I409" s="71">
        <v>0.53538938783347301</v>
      </c>
      <c r="J409" s="68">
        <v>18.3693516699411</v>
      </c>
      <c r="K409" s="71">
        <v>0.55763976204027499</v>
      </c>
      <c r="L409" s="68">
        <v>8.5461689587426299</v>
      </c>
      <c r="M409" s="71">
        <v>0.454984190381095</v>
      </c>
      <c r="N409" s="68">
        <v>43.123061013443603</v>
      </c>
      <c r="O409" s="71">
        <v>0.35486778517617901</v>
      </c>
      <c r="P409" s="68">
        <v>79.466119096509203</v>
      </c>
      <c r="Q409" s="71"/>
      <c r="R409" s="68"/>
    </row>
    <row r="410" spans="1:18" x14ac:dyDescent="0.2">
      <c r="A410" s="72" t="s">
        <v>1134</v>
      </c>
      <c r="B410" s="66" t="s">
        <v>1135</v>
      </c>
      <c r="C410" s="67">
        <v>73</v>
      </c>
      <c r="D410" s="67" t="s">
        <v>342</v>
      </c>
      <c r="E410" s="71">
        <v>0.48048580041879901</v>
      </c>
      <c r="F410" s="68">
        <v>28.8801571709234</v>
      </c>
      <c r="G410" s="71">
        <v>0.476306324653684</v>
      </c>
      <c r="H410" s="68">
        <v>2.7504911591355601</v>
      </c>
      <c r="I410" s="71">
        <v>0.54818883426420395</v>
      </c>
      <c r="J410" s="68">
        <v>20.8251473477407</v>
      </c>
      <c r="K410" s="71">
        <v>0.63272162330836001</v>
      </c>
      <c r="L410" s="68">
        <v>20.923379174852698</v>
      </c>
      <c r="M410" s="71">
        <v>0.23448161091695799</v>
      </c>
      <c r="N410" s="68">
        <v>16.339193381592601</v>
      </c>
      <c r="O410" s="71">
        <v>0.51073060895078903</v>
      </c>
      <c r="P410" s="68">
        <v>95.0718685831622</v>
      </c>
      <c r="Q410" s="71"/>
      <c r="R410" s="68"/>
    </row>
    <row r="411" spans="1:18" x14ac:dyDescent="0.2">
      <c r="A411" s="72" t="s">
        <v>1136</v>
      </c>
      <c r="B411" s="66" t="s">
        <v>1137</v>
      </c>
      <c r="C411" s="67">
        <v>73</v>
      </c>
      <c r="D411" s="67" t="s">
        <v>342</v>
      </c>
      <c r="E411" s="71">
        <v>0.54333575610943496</v>
      </c>
      <c r="F411" s="68">
        <v>49.214145383104103</v>
      </c>
      <c r="G411" s="71">
        <v>0.51461301413425198</v>
      </c>
      <c r="H411" s="68">
        <v>4.2239685658153201</v>
      </c>
      <c r="I411" s="71">
        <v>0.64195843030405597</v>
      </c>
      <c r="J411" s="68">
        <v>45.481335952848703</v>
      </c>
      <c r="K411" s="71">
        <v>0.68612802230672498</v>
      </c>
      <c r="L411" s="68">
        <v>32.907662082514697</v>
      </c>
      <c r="M411" s="71">
        <v>0.47994674654684599</v>
      </c>
      <c r="N411" s="68">
        <v>49.120992761116902</v>
      </c>
      <c r="O411" s="71">
        <v>0.39403256725529501</v>
      </c>
      <c r="P411" s="68">
        <v>85.318275154004098</v>
      </c>
      <c r="Q411" s="71"/>
      <c r="R411" s="68"/>
    </row>
    <row r="412" spans="1:18" x14ac:dyDescent="0.2">
      <c r="A412" s="72" t="s">
        <v>1138</v>
      </c>
      <c r="B412" s="66" t="s">
        <v>1139</v>
      </c>
      <c r="C412" s="67">
        <v>73</v>
      </c>
      <c r="D412" s="67" t="s">
        <v>342</v>
      </c>
      <c r="E412" s="71">
        <v>0.53735985091236105</v>
      </c>
      <c r="F412" s="68">
        <v>47.445972495088398</v>
      </c>
      <c r="G412" s="71">
        <v>0.59850611553167199</v>
      </c>
      <c r="H412" s="68">
        <v>14.0471512770138</v>
      </c>
      <c r="I412" s="71">
        <v>0.564874149817022</v>
      </c>
      <c r="J412" s="68">
        <v>25.9332023575639</v>
      </c>
      <c r="K412" s="71">
        <v>0.65374486778162499</v>
      </c>
      <c r="L412" s="68">
        <v>26.2278978388998</v>
      </c>
      <c r="M412" s="71">
        <v>0.47994674654684599</v>
      </c>
      <c r="N412" s="68">
        <v>49.120992761116902</v>
      </c>
      <c r="O412" s="71">
        <v>0.38972737488464099</v>
      </c>
      <c r="P412" s="68">
        <v>84.9075975359343</v>
      </c>
      <c r="Q412" s="71"/>
      <c r="R412" s="68"/>
    </row>
    <row r="413" spans="1:18" x14ac:dyDescent="0.2">
      <c r="A413" s="72" t="s">
        <v>1140</v>
      </c>
      <c r="B413" s="66" t="s">
        <v>1141</v>
      </c>
      <c r="C413" s="67">
        <v>73</v>
      </c>
      <c r="D413" s="67" t="s">
        <v>342</v>
      </c>
      <c r="E413" s="71">
        <v>0.55819409142369303</v>
      </c>
      <c r="F413" s="68">
        <v>52.554027504911602</v>
      </c>
      <c r="G413" s="71">
        <v>0.60954773639970905</v>
      </c>
      <c r="H413" s="68">
        <v>19.4499017681729</v>
      </c>
      <c r="I413" s="71">
        <v>0.56266047539439101</v>
      </c>
      <c r="J413" s="68">
        <v>24.950884086443999</v>
      </c>
      <c r="K413" s="71">
        <v>0.68541956768913803</v>
      </c>
      <c r="L413" s="68">
        <v>32.612966601178798</v>
      </c>
      <c r="M413" s="71">
        <v>0.49658845065734702</v>
      </c>
      <c r="N413" s="68">
        <v>51.706308169596703</v>
      </c>
      <c r="O413" s="71">
        <v>0.43675422697788002</v>
      </c>
      <c r="P413" s="68">
        <v>92.094455852156102</v>
      </c>
      <c r="Q413" s="71"/>
      <c r="R413" s="68"/>
    </row>
    <row r="414" spans="1:18" x14ac:dyDescent="0.2">
      <c r="A414" s="72" t="s">
        <v>1142</v>
      </c>
      <c r="B414" s="66" t="s">
        <v>1143</v>
      </c>
      <c r="C414" s="67">
        <v>73</v>
      </c>
      <c r="D414" s="67" t="s">
        <v>342</v>
      </c>
      <c r="E414" s="71">
        <v>0.55122154795342904</v>
      </c>
      <c r="F414" s="68">
        <v>51.080550098231797</v>
      </c>
      <c r="G414" s="71">
        <v>0.63843123163165705</v>
      </c>
      <c r="H414" s="68">
        <v>36.345776031434198</v>
      </c>
      <c r="I414" s="71">
        <v>0.57322689353399303</v>
      </c>
      <c r="J414" s="68">
        <v>28.192534381139499</v>
      </c>
      <c r="K414" s="71">
        <v>0.64312140515350003</v>
      </c>
      <c r="L414" s="68">
        <v>23.379174852652302</v>
      </c>
      <c r="M414" s="71">
        <v>0.47994674654684599</v>
      </c>
      <c r="N414" s="68">
        <v>49.120992761116902</v>
      </c>
      <c r="O414" s="71">
        <v>0.42138146290114897</v>
      </c>
      <c r="P414" s="68">
        <v>90.246406570841899</v>
      </c>
      <c r="Q414" s="71"/>
      <c r="R414" s="68"/>
    </row>
    <row r="415" spans="1:18" x14ac:dyDescent="0.2">
      <c r="A415" s="72" t="s">
        <v>1144</v>
      </c>
      <c r="B415" s="66" t="s">
        <v>1145</v>
      </c>
      <c r="C415" s="67">
        <v>39</v>
      </c>
      <c r="D415" s="67" t="s">
        <v>342</v>
      </c>
      <c r="E415" s="71">
        <v>0.664005729099862</v>
      </c>
      <c r="F415" s="68">
        <v>33.567662565905103</v>
      </c>
      <c r="G415" s="71">
        <v>0.75538998432264604</v>
      </c>
      <c r="H415" s="68">
        <v>32.161687170474501</v>
      </c>
      <c r="I415" s="71">
        <v>0.64979881440265397</v>
      </c>
      <c r="J415" s="68">
        <v>18.4534270650264</v>
      </c>
      <c r="K415" s="71">
        <v>0.83779269686533298</v>
      </c>
      <c r="L415" s="68">
        <v>23.5500878734622</v>
      </c>
      <c r="M415" s="71">
        <v>0.64071986123156899</v>
      </c>
      <c r="N415" s="68">
        <v>36.939313984168898</v>
      </c>
      <c r="O415" s="71">
        <v>0.43632728867710602</v>
      </c>
      <c r="P415" s="68">
        <v>27.481617647058801</v>
      </c>
      <c r="Q415" s="71"/>
      <c r="R415" s="68"/>
    </row>
    <row r="416" spans="1:18" x14ac:dyDescent="0.2">
      <c r="A416" s="72" t="s">
        <v>1146</v>
      </c>
      <c r="B416" s="66" t="s">
        <v>1147</v>
      </c>
      <c r="C416" s="67">
        <v>39</v>
      </c>
      <c r="D416" s="67" t="s">
        <v>342</v>
      </c>
      <c r="E416" s="71">
        <v>0.59747151148083799</v>
      </c>
      <c r="F416" s="68">
        <v>19.507908611599301</v>
      </c>
      <c r="G416" s="71">
        <v>0.71708257347993898</v>
      </c>
      <c r="H416" s="68">
        <v>24.428822495606301</v>
      </c>
      <c r="I416" s="71">
        <v>0.60707517932437605</v>
      </c>
      <c r="J416" s="68">
        <v>9.5782073813708308</v>
      </c>
      <c r="K416" s="71">
        <v>0.72681426972555896</v>
      </c>
      <c r="L416" s="68">
        <v>9.7539543057996507</v>
      </c>
      <c r="M416" s="71">
        <v>0.54856895056374599</v>
      </c>
      <c r="N416" s="68">
        <v>23.306948109058901</v>
      </c>
      <c r="O416" s="71">
        <v>0.170538095791406</v>
      </c>
      <c r="P416" s="68">
        <v>4.0441176470588198</v>
      </c>
      <c r="Q416" s="71">
        <v>0.81474999999999997</v>
      </c>
      <c r="R416" s="68">
        <v>52.220520673813198</v>
      </c>
    </row>
    <row r="417" spans="1:18" x14ac:dyDescent="0.2">
      <c r="A417" s="72" t="s">
        <v>1148</v>
      </c>
      <c r="B417" s="66" t="s">
        <v>1149</v>
      </c>
      <c r="C417" s="67">
        <v>39</v>
      </c>
      <c r="D417" s="67" t="s">
        <v>342</v>
      </c>
      <c r="E417" s="71">
        <v>0.72611030825686096</v>
      </c>
      <c r="F417" s="68">
        <v>49.472759226713499</v>
      </c>
      <c r="G417" s="71">
        <v>0.79559790628044003</v>
      </c>
      <c r="H417" s="68">
        <v>45.079086115993</v>
      </c>
      <c r="I417" s="71">
        <v>0.72193407459376202</v>
      </c>
      <c r="J417" s="68">
        <v>46.485061511423503</v>
      </c>
      <c r="K417" s="71">
        <v>0.89218489441515303</v>
      </c>
      <c r="L417" s="68">
        <v>40.597539543057998</v>
      </c>
      <c r="M417" s="71">
        <v>0.722029488291413</v>
      </c>
      <c r="N417" s="68">
        <v>53.825857519788897</v>
      </c>
      <c r="O417" s="71">
        <v>0.498805177703535</v>
      </c>
      <c r="P417" s="68">
        <v>36.948529411764703</v>
      </c>
      <c r="Q417" s="71"/>
      <c r="R417" s="68"/>
    </row>
    <row r="418" spans="1:18" x14ac:dyDescent="0.2">
      <c r="A418" s="72" t="s">
        <v>1150</v>
      </c>
      <c r="B418" s="66" t="s">
        <v>1151</v>
      </c>
      <c r="C418" s="67">
        <v>39</v>
      </c>
      <c r="D418" s="67" t="s">
        <v>342</v>
      </c>
      <c r="E418" s="71">
        <v>0.74137799086616896</v>
      </c>
      <c r="F418" s="68">
        <v>53.163444639718797</v>
      </c>
      <c r="G418" s="71">
        <v>0.74007452900372905</v>
      </c>
      <c r="H418" s="68">
        <v>28.119507908611599</v>
      </c>
      <c r="I418" s="71">
        <v>0.68813023301061604</v>
      </c>
      <c r="J418" s="68">
        <v>30.492091388400699</v>
      </c>
      <c r="K418" s="71">
        <v>0.860592373402708</v>
      </c>
      <c r="L418" s="68">
        <v>29.0861159929701</v>
      </c>
      <c r="M418" s="71">
        <v>0.78165654813529895</v>
      </c>
      <c r="N418" s="68">
        <v>66.226912928759901</v>
      </c>
      <c r="O418" s="71">
        <v>0.37781426164466397</v>
      </c>
      <c r="P418" s="68">
        <v>20.3125</v>
      </c>
      <c r="Q418" s="71">
        <v>1</v>
      </c>
      <c r="R418" s="68">
        <v>100</v>
      </c>
    </row>
    <row r="419" spans="1:18" x14ac:dyDescent="0.2">
      <c r="A419" s="72" t="s">
        <v>1152</v>
      </c>
      <c r="B419" s="66" t="s">
        <v>1153</v>
      </c>
      <c r="C419" s="67">
        <v>39</v>
      </c>
      <c r="D419" s="67" t="s">
        <v>342</v>
      </c>
      <c r="E419" s="71">
        <v>0.61423244792165299</v>
      </c>
      <c r="F419" s="68">
        <v>22.144112478031602</v>
      </c>
      <c r="G419" s="71">
        <v>0.74575382286098502</v>
      </c>
      <c r="H419" s="68">
        <v>29.876977152899801</v>
      </c>
      <c r="I419" s="71">
        <v>0.64666075441135096</v>
      </c>
      <c r="J419" s="68">
        <v>17.398945518453399</v>
      </c>
      <c r="K419" s="71">
        <v>0.88790254863941798</v>
      </c>
      <c r="L419" s="68">
        <v>39.103690685413</v>
      </c>
      <c r="M419" s="71">
        <v>0.53230702515177697</v>
      </c>
      <c r="N419" s="68">
        <v>21.108179419525101</v>
      </c>
      <c r="O419" s="71">
        <v>0.25853808854473498</v>
      </c>
      <c r="P419" s="68">
        <v>8.7316176470588207</v>
      </c>
      <c r="Q419" s="71"/>
      <c r="R419" s="68"/>
    </row>
    <row r="420" spans="1:18" x14ac:dyDescent="0.2">
      <c r="A420" s="72" t="s">
        <v>1154</v>
      </c>
      <c r="B420" s="66" t="s">
        <v>1155</v>
      </c>
      <c r="C420" s="67">
        <v>39</v>
      </c>
      <c r="D420" s="67" t="s">
        <v>342</v>
      </c>
      <c r="E420" s="71">
        <v>0.57484569712064504</v>
      </c>
      <c r="F420" s="68">
        <v>16.608084358523701</v>
      </c>
      <c r="G420" s="71">
        <v>0.56586231349548899</v>
      </c>
      <c r="H420" s="68">
        <v>5.0087873462214398</v>
      </c>
      <c r="I420" s="71">
        <v>0.54399220073625698</v>
      </c>
      <c r="J420" s="68">
        <v>4.3936731107205604</v>
      </c>
      <c r="K420" s="71">
        <v>0.84894825112368399</v>
      </c>
      <c r="L420" s="68">
        <v>25.834797891036899</v>
      </c>
      <c r="M420" s="71">
        <v>0.38594969644405802</v>
      </c>
      <c r="N420" s="68">
        <v>7.7396657871591898</v>
      </c>
      <c r="O420" s="71">
        <v>0.28022172092438102</v>
      </c>
      <c r="P420" s="68">
        <v>11.305147058823501</v>
      </c>
      <c r="Q420" s="71">
        <v>0.82410000000000005</v>
      </c>
      <c r="R420" s="68">
        <v>52.373660030627903</v>
      </c>
    </row>
    <row r="421" spans="1:18" x14ac:dyDescent="0.2">
      <c r="A421" s="72" t="s">
        <v>1156</v>
      </c>
      <c r="B421" s="66" t="s">
        <v>1157</v>
      </c>
      <c r="C421" s="67">
        <v>39</v>
      </c>
      <c r="D421" s="67" t="s">
        <v>342</v>
      </c>
      <c r="E421" s="71">
        <v>0.65731097038481601</v>
      </c>
      <c r="F421" s="68">
        <v>32.161687170474501</v>
      </c>
      <c r="G421" s="71">
        <v>0.77586856577375196</v>
      </c>
      <c r="H421" s="68">
        <v>38.752196836555399</v>
      </c>
      <c r="I421" s="71">
        <v>0.63383608598190799</v>
      </c>
      <c r="J421" s="68">
        <v>13.971880492091399</v>
      </c>
      <c r="K421" s="71">
        <v>0.82835259917944803</v>
      </c>
      <c r="L421" s="68">
        <v>21.1775043936731</v>
      </c>
      <c r="M421" s="71">
        <v>0.67866435385949597</v>
      </c>
      <c r="N421" s="68">
        <v>43.007915567282303</v>
      </c>
      <c r="O421" s="71">
        <v>0.23014421751429501</v>
      </c>
      <c r="P421" s="68">
        <v>6.9852941176470598</v>
      </c>
      <c r="Q421" s="71">
        <v>0.79700000000000004</v>
      </c>
      <c r="R421" s="68">
        <v>51.4548238897397</v>
      </c>
    </row>
    <row r="422" spans="1:18" x14ac:dyDescent="0.2">
      <c r="A422" s="72" t="s">
        <v>1158</v>
      </c>
      <c r="B422" s="66" t="s">
        <v>1159</v>
      </c>
      <c r="C422" s="67">
        <v>39</v>
      </c>
      <c r="D422" s="67" t="s">
        <v>342</v>
      </c>
      <c r="E422" s="71">
        <v>0.700187037236772</v>
      </c>
      <c r="F422" s="68">
        <v>43.233743409490302</v>
      </c>
      <c r="G422" s="71">
        <v>0.87440635275439904</v>
      </c>
      <c r="H422" s="68">
        <v>71.353251318101897</v>
      </c>
      <c r="I422" s="71">
        <v>0.680502358174216</v>
      </c>
      <c r="J422" s="68">
        <v>27.328646748681901</v>
      </c>
      <c r="K422" s="71">
        <v>0.86280861477911497</v>
      </c>
      <c r="L422" s="68">
        <v>29.613356766256601</v>
      </c>
      <c r="M422" s="71">
        <v>0.70576756287944398</v>
      </c>
      <c r="N422" s="68">
        <v>49.2524186455585</v>
      </c>
      <c r="O422" s="71">
        <v>0.37745029759668602</v>
      </c>
      <c r="P422" s="68">
        <v>20.220588235294102</v>
      </c>
      <c r="Q422" s="71"/>
      <c r="R422" s="68"/>
    </row>
    <row r="423" spans="1:18" x14ac:dyDescent="0.2">
      <c r="A423" s="72" t="s">
        <v>1160</v>
      </c>
      <c r="B423" s="66" t="s">
        <v>1161</v>
      </c>
      <c r="C423" s="67">
        <v>39</v>
      </c>
      <c r="D423" s="67" t="s">
        <v>342</v>
      </c>
      <c r="E423" s="71">
        <v>0.65277259374880903</v>
      </c>
      <c r="F423" s="68">
        <v>31.107205623901599</v>
      </c>
      <c r="G423" s="71">
        <v>0.87138951377451301</v>
      </c>
      <c r="H423" s="68">
        <v>70.562390158172207</v>
      </c>
      <c r="I423" s="71">
        <v>0.74281241212447202</v>
      </c>
      <c r="J423" s="68">
        <v>55.975395430580001</v>
      </c>
      <c r="K423" s="71">
        <v>0.92503979224893496</v>
      </c>
      <c r="L423" s="68">
        <v>62.038664323374299</v>
      </c>
      <c r="M423" s="71">
        <v>0.75997398091933999</v>
      </c>
      <c r="N423" s="68">
        <v>61.917326297273497</v>
      </c>
      <c r="O423" s="71">
        <v>0.32851986342559603</v>
      </c>
      <c r="P423" s="68">
        <v>15.073529411764699</v>
      </c>
      <c r="Q423" s="71">
        <v>0.28889999999999999</v>
      </c>
      <c r="R423" s="68">
        <v>44.257274119448702</v>
      </c>
    </row>
    <row r="424" spans="1:18" x14ac:dyDescent="0.2">
      <c r="A424" s="72" t="s">
        <v>1162</v>
      </c>
      <c r="B424" s="66" t="s">
        <v>1163</v>
      </c>
      <c r="C424" s="67">
        <v>39</v>
      </c>
      <c r="D424" s="67" t="s">
        <v>342</v>
      </c>
      <c r="E424" s="71">
        <v>0.64622410936336805</v>
      </c>
      <c r="F424" s="68">
        <v>28.9103690685413</v>
      </c>
      <c r="G424" s="71">
        <v>0.67143825049763795</v>
      </c>
      <c r="H424" s="68">
        <v>16.0808435852373</v>
      </c>
      <c r="I424" s="71">
        <v>0.72533323740467504</v>
      </c>
      <c r="J424" s="68">
        <v>48.066783831282898</v>
      </c>
      <c r="K424" s="71">
        <v>0.75290234829754898</v>
      </c>
      <c r="L424" s="68">
        <v>11.511423550087899</v>
      </c>
      <c r="M424" s="71">
        <v>0.79249783174327704</v>
      </c>
      <c r="N424" s="68">
        <v>68.689533861037802</v>
      </c>
      <c r="O424" s="71">
        <v>0.28894887887370102</v>
      </c>
      <c r="P424" s="68">
        <v>12.224264705882399</v>
      </c>
      <c r="Q424" s="71"/>
      <c r="R424" s="68"/>
    </row>
    <row r="425" spans="1:18" x14ac:dyDescent="0.2">
      <c r="A425" s="72" t="s">
        <v>1164</v>
      </c>
      <c r="B425" s="66" t="s">
        <v>1165</v>
      </c>
      <c r="C425" s="67">
        <v>39</v>
      </c>
      <c r="D425" s="67" t="s">
        <v>342</v>
      </c>
      <c r="E425" s="71">
        <v>0.75978319017854901</v>
      </c>
      <c r="F425" s="68">
        <v>57.732864674868203</v>
      </c>
      <c r="G425" s="71">
        <v>0.87332692345578899</v>
      </c>
      <c r="H425" s="68">
        <v>71.0896309314587</v>
      </c>
      <c r="I425" s="71">
        <v>0.76108751169029398</v>
      </c>
      <c r="J425" s="68">
        <v>62.917398945518499</v>
      </c>
      <c r="K425" s="71">
        <v>0.88545821365416499</v>
      </c>
      <c r="L425" s="68">
        <v>37.434094903339201</v>
      </c>
      <c r="M425" s="71">
        <v>0.83044232437120502</v>
      </c>
      <c r="N425" s="68">
        <v>76.517150395778401</v>
      </c>
      <c r="O425" s="71">
        <v>0.44860097772129298</v>
      </c>
      <c r="P425" s="68">
        <v>28.952205882352899</v>
      </c>
      <c r="Q425" s="71"/>
      <c r="R425" s="68"/>
    </row>
    <row r="426" spans="1:18" x14ac:dyDescent="0.2">
      <c r="A426" s="72" t="s">
        <v>1166</v>
      </c>
      <c r="B426" s="66" t="s">
        <v>1167</v>
      </c>
      <c r="C426" s="67">
        <v>39</v>
      </c>
      <c r="D426" s="67" t="s">
        <v>342</v>
      </c>
      <c r="E426" s="71">
        <v>0.815002214405951</v>
      </c>
      <c r="F426" s="68">
        <v>73.901581722319904</v>
      </c>
      <c r="G426" s="71">
        <v>0.93799480532908797</v>
      </c>
      <c r="H426" s="68">
        <v>90.509666080843601</v>
      </c>
      <c r="I426" s="71">
        <v>0.804628750973992</v>
      </c>
      <c r="J426" s="68">
        <v>78.295254833040403</v>
      </c>
      <c r="K426" s="71">
        <v>0.88020989263503202</v>
      </c>
      <c r="L426" s="68">
        <v>34.797891036906897</v>
      </c>
      <c r="M426" s="71">
        <v>0.90633130962705899</v>
      </c>
      <c r="N426" s="68">
        <v>91.204925241864601</v>
      </c>
      <c r="O426" s="71">
        <v>0.36084852787053701</v>
      </c>
      <c r="P426" s="68">
        <v>18.658088235294102</v>
      </c>
      <c r="Q426" s="71">
        <v>1</v>
      </c>
      <c r="R426" s="68">
        <v>100</v>
      </c>
    </row>
    <row r="427" spans="1:18" x14ac:dyDescent="0.2">
      <c r="A427" s="72" t="s">
        <v>1168</v>
      </c>
      <c r="B427" s="66" t="s">
        <v>1169</v>
      </c>
      <c r="C427" s="67">
        <v>39</v>
      </c>
      <c r="D427" s="67" t="s">
        <v>342</v>
      </c>
      <c r="E427" s="71">
        <v>0.80774683562951899</v>
      </c>
      <c r="F427" s="68">
        <v>72.144112478031602</v>
      </c>
      <c r="G427" s="71">
        <v>0.89518089545645596</v>
      </c>
      <c r="H427" s="68">
        <v>79.789103690685394</v>
      </c>
      <c r="I427" s="71">
        <v>0.76109871716063304</v>
      </c>
      <c r="J427" s="68">
        <v>63.005272407732903</v>
      </c>
      <c r="K427" s="71">
        <v>0.92157373234120499</v>
      </c>
      <c r="L427" s="68">
        <v>59.929701230228503</v>
      </c>
      <c r="M427" s="71">
        <v>0.79791847354726697</v>
      </c>
      <c r="N427" s="68">
        <v>69.656992084432702</v>
      </c>
      <c r="O427" s="71">
        <v>0.47070919527155403</v>
      </c>
      <c r="P427" s="68">
        <v>32.077205882352899</v>
      </c>
      <c r="Q427" s="71">
        <v>1</v>
      </c>
      <c r="R427" s="68">
        <v>100</v>
      </c>
    </row>
    <row r="428" spans="1:18" x14ac:dyDescent="0.2">
      <c r="A428" s="72" t="s">
        <v>718</v>
      </c>
      <c r="B428" s="66" t="s">
        <v>1170</v>
      </c>
      <c r="C428" s="67">
        <v>39</v>
      </c>
      <c r="D428" s="67" t="s">
        <v>342</v>
      </c>
      <c r="E428" s="71">
        <v>0.69334400068923197</v>
      </c>
      <c r="F428" s="68">
        <v>41.476274165202099</v>
      </c>
      <c r="G428" s="71">
        <v>0.82052118681684905</v>
      </c>
      <c r="H428" s="68">
        <v>53.339191564147598</v>
      </c>
      <c r="I428" s="71">
        <v>0.854383530494219</v>
      </c>
      <c r="J428" s="68">
        <v>87.170474516696004</v>
      </c>
      <c r="K428" s="71">
        <v>0.85844415980992606</v>
      </c>
      <c r="L428" s="68">
        <v>28.383128295254799</v>
      </c>
      <c r="M428" s="71">
        <v>0.94427580225498597</v>
      </c>
      <c r="N428" s="68">
        <v>95.954265611257696</v>
      </c>
      <c r="O428" s="71">
        <v>0.68243932475941405</v>
      </c>
      <c r="P428" s="68">
        <v>66.911764705882305</v>
      </c>
      <c r="Q428" s="71">
        <v>0</v>
      </c>
      <c r="R428" s="68">
        <v>35.834609494640098</v>
      </c>
    </row>
    <row r="429" spans="1:18" x14ac:dyDescent="0.2">
      <c r="A429" s="72" t="s">
        <v>721</v>
      </c>
      <c r="B429" s="66" t="s">
        <v>1171</v>
      </c>
      <c r="C429" s="67">
        <v>39</v>
      </c>
      <c r="D429" s="67" t="s">
        <v>342</v>
      </c>
      <c r="E429" s="71">
        <v>0.67608112967780198</v>
      </c>
      <c r="F429" s="68">
        <v>36.5553602811951</v>
      </c>
      <c r="G429" s="71">
        <v>0.85161751213104897</v>
      </c>
      <c r="H429" s="68">
        <v>63.2688927943761</v>
      </c>
      <c r="I429" s="71">
        <v>0.79873826565468398</v>
      </c>
      <c r="J429" s="68">
        <v>76.889279437609801</v>
      </c>
      <c r="K429" s="71">
        <v>0.76037949404523597</v>
      </c>
      <c r="L429" s="68">
        <v>12.829525483304</v>
      </c>
      <c r="M429" s="71">
        <v>0.94969644405897502</v>
      </c>
      <c r="N429" s="68">
        <v>96.218117854001804</v>
      </c>
      <c r="O429" s="71">
        <v>0.69605506217686697</v>
      </c>
      <c r="P429" s="68">
        <v>69.301470588235304</v>
      </c>
      <c r="Q429" s="71">
        <v>0</v>
      </c>
      <c r="R429" s="68">
        <v>35.834609494640098</v>
      </c>
    </row>
    <row r="430" spans="1:18" x14ac:dyDescent="0.2">
      <c r="A430" s="72" t="s">
        <v>1172</v>
      </c>
      <c r="B430" s="66" t="s">
        <v>1173</v>
      </c>
      <c r="C430" s="67">
        <v>39</v>
      </c>
      <c r="D430" s="67" t="s">
        <v>342</v>
      </c>
      <c r="E430" s="71">
        <v>0.87887020039710995</v>
      </c>
      <c r="F430" s="68">
        <v>91.124780316344498</v>
      </c>
      <c r="G430" s="71">
        <v>0.91719657062918902</v>
      </c>
      <c r="H430" s="68">
        <v>86.203866432337406</v>
      </c>
      <c r="I430" s="71">
        <v>0.79624909069211702</v>
      </c>
      <c r="J430" s="68">
        <v>75.922671353251303</v>
      </c>
      <c r="K430" s="71">
        <v>0.91480506890625901</v>
      </c>
      <c r="L430" s="68">
        <v>54.745166959578199</v>
      </c>
      <c r="M430" s="71">
        <v>0.96595836947094404</v>
      </c>
      <c r="N430" s="68">
        <v>97.713280562884805</v>
      </c>
      <c r="O430" s="71">
        <v>0.80014190228703896</v>
      </c>
      <c r="P430" s="68">
        <v>87.132352941176507</v>
      </c>
      <c r="Q430" s="71"/>
      <c r="R430" s="68"/>
    </row>
    <row r="431" spans="1:18" x14ac:dyDescent="0.2">
      <c r="A431" s="72" t="s">
        <v>727</v>
      </c>
      <c r="B431" s="66" t="s">
        <v>1174</v>
      </c>
      <c r="C431" s="67">
        <v>39</v>
      </c>
      <c r="D431" s="67" t="s">
        <v>342</v>
      </c>
      <c r="E431" s="71">
        <v>0.73037591094745402</v>
      </c>
      <c r="F431" s="68">
        <v>50.615114235500897</v>
      </c>
      <c r="G431" s="71">
        <v>0.91145841682416695</v>
      </c>
      <c r="H431" s="68">
        <v>85.149384885764505</v>
      </c>
      <c r="I431" s="71">
        <v>0.80359014548837804</v>
      </c>
      <c r="J431" s="68">
        <v>78.031634446397206</v>
      </c>
      <c r="K431" s="71">
        <v>0.84942496456546601</v>
      </c>
      <c r="L431" s="68">
        <v>25.9226713532513</v>
      </c>
      <c r="M431" s="71">
        <v>0.95511708586296495</v>
      </c>
      <c r="N431" s="68">
        <v>96.921723834652596</v>
      </c>
      <c r="O431" s="71">
        <v>0.86266485294374595</v>
      </c>
      <c r="P431" s="68">
        <v>92.830882352941202</v>
      </c>
      <c r="Q431" s="71">
        <v>0</v>
      </c>
      <c r="R431" s="68">
        <v>35.834609494640098</v>
      </c>
    </row>
    <row r="432" spans="1:18" x14ac:dyDescent="0.2">
      <c r="A432" s="72" t="s">
        <v>1175</v>
      </c>
      <c r="B432" s="66" t="s">
        <v>1176</v>
      </c>
      <c r="C432" s="67">
        <v>39</v>
      </c>
      <c r="D432" s="67" t="s">
        <v>342</v>
      </c>
      <c r="E432" s="71">
        <v>0.87741941199992401</v>
      </c>
      <c r="F432" s="68">
        <v>90.597539543058005</v>
      </c>
      <c r="G432" s="71">
        <v>0.92859144553381801</v>
      </c>
      <c r="H432" s="68">
        <v>88.400702987697699</v>
      </c>
      <c r="I432" s="71">
        <v>0.79592570504565097</v>
      </c>
      <c r="J432" s="68">
        <v>75.834797891036899</v>
      </c>
      <c r="K432" s="71">
        <v>0.92305358428468598</v>
      </c>
      <c r="L432" s="68">
        <v>60.632688927943803</v>
      </c>
      <c r="M432" s="71">
        <v>0.94427580225498597</v>
      </c>
      <c r="N432" s="68">
        <v>95.954265611257696</v>
      </c>
      <c r="O432" s="71">
        <v>0.67266993488040305</v>
      </c>
      <c r="P432" s="68">
        <v>65.349264705882305</v>
      </c>
      <c r="Q432" s="71">
        <v>1</v>
      </c>
      <c r="R432" s="68">
        <v>100</v>
      </c>
    </row>
    <row r="433" spans="1:18" x14ac:dyDescent="0.2">
      <c r="A433" s="72" t="s">
        <v>1177</v>
      </c>
      <c r="B433" s="66" t="s">
        <v>1178</v>
      </c>
      <c r="C433" s="67">
        <v>39</v>
      </c>
      <c r="D433" s="67" t="s">
        <v>342</v>
      </c>
      <c r="E433" s="71">
        <v>0.85803979531974295</v>
      </c>
      <c r="F433" s="68">
        <v>85.676625659050998</v>
      </c>
      <c r="G433" s="71">
        <v>0.91313767903267096</v>
      </c>
      <c r="H433" s="68">
        <v>85.500878734622106</v>
      </c>
      <c r="I433" s="71">
        <v>0.83765379453526601</v>
      </c>
      <c r="J433" s="68">
        <v>84.622144112477997</v>
      </c>
      <c r="K433" s="71">
        <v>0.94568034557235403</v>
      </c>
      <c r="L433" s="68">
        <v>76.5377855887522</v>
      </c>
      <c r="M433" s="71">
        <v>0.96595836947094404</v>
      </c>
      <c r="N433" s="68">
        <v>97.713280562884805</v>
      </c>
      <c r="O433" s="71">
        <v>0.48580858330721999</v>
      </c>
      <c r="P433" s="68">
        <v>34.191176470588204</v>
      </c>
      <c r="Q433" s="71">
        <v>1</v>
      </c>
      <c r="R433" s="68">
        <v>100</v>
      </c>
    </row>
    <row r="434" spans="1:18" x14ac:dyDescent="0.2">
      <c r="A434" s="72" t="s">
        <v>1179</v>
      </c>
      <c r="B434" s="66" t="s">
        <v>1180</v>
      </c>
      <c r="C434" s="67">
        <v>39</v>
      </c>
      <c r="D434" s="67" t="s">
        <v>342</v>
      </c>
      <c r="E434" s="71">
        <v>0.79774049383318202</v>
      </c>
      <c r="F434" s="68">
        <v>69.244288224956094</v>
      </c>
      <c r="G434" s="71">
        <v>0.90993568411645698</v>
      </c>
      <c r="H434" s="68">
        <v>84.446397188049204</v>
      </c>
      <c r="I434" s="71">
        <v>0.81418687483461905</v>
      </c>
      <c r="J434" s="68">
        <v>80.579964850615099</v>
      </c>
      <c r="K434" s="71">
        <v>0.88845389121235596</v>
      </c>
      <c r="L434" s="68">
        <v>39.2794376098418</v>
      </c>
      <c r="M434" s="71">
        <v>0.86838681699913101</v>
      </c>
      <c r="N434" s="68">
        <v>84.520668425681606</v>
      </c>
      <c r="O434" s="71">
        <v>0.50773920200334799</v>
      </c>
      <c r="P434" s="68">
        <v>39.430147058823501</v>
      </c>
      <c r="Q434" s="71"/>
      <c r="R434" s="68"/>
    </row>
    <row r="435" spans="1:18" x14ac:dyDescent="0.2">
      <c r="A435" s="72" t="s">
        <v>1181</v>
      </c>
      <c r="B435" s="66" t="s">
        <v>1182</v>
      </c>
      <c r="C435" s="67">
        <v>39</v>
      </c>
      <c r="D435" s="67" t="s">
        <v>342</v>
      </c>
      <c r="E435" s="71">
        <v>0.70624926535114296</v>
      </c>
      <c r="F435" s="68">
        <v>44.9033391915641</v>
      </c>
      <c r="G435" s="71">
        <v>0.89151684429199196</v>
      </c>
      <c r="H435" s="68">
        <v>78.119507908611595</v>
      </c>
      <c r="I435" s="71">
        <v>0.79924271592549601</v>
      </c>
      <c r="J435" s="68">
        <v>77.065026362038694</v>
      </c>
      <c r="K435" s="71">
        <v>0.90726287248295501</v>
      </c>
      <c r="L435" s="68">
        <v>49.8242530755712</v>
      </c>
      <c r="M435" s="71">
        <v>0.89006938421508996</v>
      </c>
      <c r="N435" s="68">
        <v>87.423043095866305</v>
      </c>
      <c r="O435" s="71">
        <v>0.74940377519132495</v>
      </c>
      <c r="P435" s="68">
        <v>79.595588235294102</v>
      </c>
      <c r="Q435" s="71">
        <v>0</v>
      </c>
      <c r="R435" s="68">
        <v>35.834609494640098</v>
      </c>
    </row>
    <row r="436" spans="1:18" x14ac:dyDescent="0.2">
      <c r="A436" s="72" t="s">
        <v>1183</v>
      </c>
      <c r="B436" s="66" t="s">
        <v>1184</v>
      </c>
      <c r="C436" s="67">
        <v>39</v>
      </c>
      <c r="D436" s="67" t="s">
        <v>342</v>
      </c>
      <c r="E436" s="71">
        <v>0.89693020850997096</v>
      </c>
      <c r="F436" s="68">
        <v>94.200351493848899</v>
      </c>
      <c r="G436" s="71">
        <v>0.92348478017026303</v>
      </c>
      <c r="H436" s="68">
        <v>87.697715289982398</v>
      </c>
      <c r="I436" s="71">
        <v>0.89026658525706004</v>
      </c>
      <c r="J436" s="68">
        <v>92.442882249560597</v>
      </c>
      <c r="K436" s="71">
        <v>0.94127886817041295</v>
      </c>
      <c r="L436" s="68">
        <v>73.286467486819006</v>
      </c>
      <c r="M436" s="71">
        <v>1</v>
      </c>
      <c r="N436" s="68">
        <v>100</v>
      </c>
      <c r="O436" s="71">
        <v>0.62655101746208997</v>
      </c>
      <c r="P436" s="68">
        <v>57.352941176470601</v>
      </c>
      <c r="Q436" s="71">
        <v>1</v>
      </c>
      <c r="R436" s="68">
        <v>100</v>
      </c>
    </row>
    <row r="437" spans="1:18" x14ac:dyDescent="0.2">
      <c r="A437" s="72" t="s">
        <v>1185</v>
      </c>
      <c r="B437" s="66" t="s">
        <v>1186</v>
      </c>
      <c r="C437" s="67">
        <v>39</v>
      </c>
      <c r="D437" s="67" t="s">
        <v>342</v>
      </c>
      <c r="E437" s="71">
        <v>0.86593062008544797</v>
      </c>
      <c r="F437" s="68">
        <v>87.609841827767994</v>
      </c>
      <c r="G437" s="71">
        <v>0.921923376979359</v>
      </c>
      <c r="H437" s="68">
        <v>87.346221441124797</v>
      </c>
      <c r="I437" s="71">
        <v>0.79879360735606597</v>
      </c>
      <c r="J437" s="68">
        <v>76.977152899824205</v>
      </c>
      <c r="K437" s="71">
        <v>0.90369618975135402</v>
      </c>
      <c r="L437" s="68">
        <v>47.012302284710003</v>
      </c>
      <c r="M437" s="71">
        <v>0.97679965307892302</v>
      </c>
      <c r="N437" s="68">
        <v>98.240985048372906</v>
      </c>
      <c r="O437" s="71">
        <v>0.59437089334698301</v>
      </c>
      <c r="P437" s="68">
        <v>51.194852941176499</v>
      </c>
      <c r="Q437" s="71">
        <v>1</v>
      </c>
      <c r="R437" s="68">
        <v>100</v>
      </c>
    </row>
    <row r="438" spans="1:18" x14ac:dyDescent="0.2">
      <c r="A438" s="72" t="s">
        <v>1187</v>
      </c>
      <c r="B438" s="66" t="s">
        <v>1188</v>
      </c>
      <c r="C438" s="67">
        <v>39</v>
      </c>
      <c r="D438" s="67" t="s">
        <v>342</v>
      </c>
      <c r="E438" s="71">
        <v>0.861433095229029</v>
      </c>
      <c r="F438" s="68">
        <v>86.291739894551796</v>
      </c>
      <c r="G438" s="71">
        <v>0.90616671946654903</v>
      </c>
      <c r="H438" s="68">
        <v>82.776801405975405</v>
      </c>
      <c r="I438" s="71">
        <v>0.80809399885341004</v>
      </c>
      <c r="J438" s="68">
        <v>79.525483304042197</v>
      </c>
      <c r="K438" s="71">
        <v>0.93472938476895395</v>
      </c>
      <c r="L438" s="68">
        <v>68.541300527240793</v>
      </c>
      <c r="M438" s="71">
        <v>0.90091066782306894</v>
      </c>
      <c r="N438" s="68">
        <v>90.149516270888299</v>
      </c>
      <c r="O438" s="71">
        <v>0.61909780046219098</v>
      </c>
      <c r="P438" s="68">
        <v>55.790441176470601</v>
      </c>
      <c r="Q438" s="71">
        <v>0.99960000000000004</v>
      </c>
      <c r="R438" s="68">
        <v>55.283307810107203</v>
      </c>
    </row>
    <row r="439" spans="1:18" x14ac:dyDescent="0.2">
      <c r="A439" s="72" t="s">
        <v>1189</v>
      </c>
      <c r="B439" s="66" t="s">
        <v>1190</v>
      </c>
      <c r="C439" s="67">
        <v>39</v>
      </c>
      <c r="D439" s="67" t="s">
        <v>342</v>
      </c>
      <c r="E439" s="71">
        <v>0.77294267337393996</v>
      </c>
      <c r="F439" s="68">
        <v>62.7416520210896</v>
      </c>
      <c r="G439" s="71">
        <v>0.79797435651363102</v>
      </c>
      <c r="H439" s="68">
        <v>45.782073813708301</v>
      </c>
      <c r="I439" s="71">
        <v>0.71316755104566698</v>
      </c>
      <c r="J439" s="68">
        <v>42.1792618629174</v>
      </c>
      <c r="K439" s="71">
        <v>0.79946842915233496</v>
      </c>
      <c r="L439" s="68">
        <v>16.871704745167001</v>
      </c>
      <c r="M439" s="71">
        <v>0.83586296617519396</v>
      </c>
      <c r="N439" s="68">
        <v>77.220756376429193</v>
      </c>
      <c r="O439" s="71">
        <v>0.71824006398287099</v>
      </c>
      <c r="P439" s="68">
        <v>74.172794117647101</v>
      </c>
      <c r="Q439" s="71"/>
      <c r="R439" s="68"/>
    </row>
    <row r="440" spans="1:18" x14ac:dyDescent="0.2">
      <c r="A440" s="72" t="s">
        <v>1191</v>
      </c>
      <c r="B440" s="66" t="s">
        <v>1192</v>
      </c>
      <c r="C440" s="67">
        <v>39</v>
      </c>
      <c r="D440" s="67" t="s">
        <v>342</v>
      </c>
      <c r="E440" s="71">
        <v>0.80681819128218701</v>
      </c>
      <c r="F440" s="68">
        <v>71.880492091388405</v>
      </c>
      <c r="G440" s="71">
        <v>0.86529100395694303</v>
      </c>
      <c r="H440" s="68">
        <v>68.3655536028119</v>
      </c>
      <c r="I440" s="71">
        <v>0.745221408514808</v>
      </c>
      <c r="J440" s="68">
        <v>56.942003514938499</v>
      </c>
      <c r="K440" s="71">
        <v>0.90715528189720196</v>
      </c>
      <c r="L440" s="68">
        <v>49.648506151142399</v>
      </c>
      <c r="M440" s="71">
        <v>0.78707718993928799</v>
      </c>
      <c r="N440" s="68">
        <v>67.634124890061599</v>
      </c>
      <c r="O440" s="71">
        <v>0.53616426338488199</v>
      </c>
      <c r="P440" s="68">
        <v>43.933823529411796</v>
      </c>
      <c r="Q440" s="71">
        <v>1</v>
      </c>
      <c r="R440" s="68">
        <v>100</v>
      </c>
    </row>
    <row r="441" spans="1:18" x14ac:dyDescent="0.2">
      <c r="A441" s="72" t="s">
        <v>1193</v>
      </c>
      <c r="B441" s="66" t="s">
        <v>1194</v>
      </c>
      <c r="C441" s="67">
        <v>39</v>
      </c>
      <c r="D441" s="67" t="s">
        <v>342</v>
      </c>
      <c r="E441" s="71">
        <v>0.80689728809124905</v>
      </c>
      <c r="F441" s="68">
        <v>71.968365553602794</v>
      </c>
      <c r="G441" s="71">
        <v>0.89345530605269896</v>
      </c>
      <c r="H441" s="68">
        <v>78.558875219683699</v>
      </c>
      <c r="I441" s="71">
        <v>0.77561798211108102</v>
      </c>
      <c r="J441" s="68">
        <v>68.629173989455197</v>
      </c>
      <c r="K441" s="71">
        <v>0.83950584788043203</v>
      </c>
      <c r="L441" s="68">
        <v>23.725834797891</v>
      </c>
      <c r="M441" s="71">
        <v>0.86296617519514196</v>
      </c>
      <c r="N441" s="68">
        <v>83.289357959542698</v>
      </c>
      <c r="O441" s="71">
        <v>0.66294112921689097</v>
      </c>
      <c r="P441" s="68">
        <v>63.878676470588204</v>
      </c>
      <c r="Q441" s="71"/>
      <c r="R441" s="68"/>
    </row>
    <row r="442" spans="1:18" x14ac:dyDescent="0.2">
      <c r="A442" s="72" t="s">
        <v>1195</v>
      </c>
      <c r="B442" s="66" t="s">
        <v>1196</v>
      </c>
      <c r="C442" s="67">
        <v>39</v>
      </c>
      <c r="D442" s="67" t="s">
        <v>342</v>
      </c>
      <c r="E442" s="71">
        <v>0.91570404730325095</v>
      </c>
      <c r="F442" s="68">
        <v>96.572934973637999</v>
      </c>
      <c r="G442" s="71">
        <v>0.90084474890799104</v>
      </c>
      <c r="H442" s="68">
        <v>81.2829525483304</v>
      </c>
      <c r="I442" s="71">
        <v>0.77887166361261495</v>
      </c>
      <c r="J442" s="68">
        <v>70.035149384885798</v>
      </c>
      <c r="K442" s="71">
        <v>0.96536930534864296</v>
      </c>
      <c r="L442" s="68">
        <v>89.543057996485103</v>
      </c>
      <c r="M442" s="71">
        <v>0.93343451864700699</v>
      </c>
      <c r="N442" s="68">
        <v>94.722955145118704</v>
      </c>
      <c r="O442" s="71"/>
      <c r="P442" s="68"/>
      <c r="Q442" s="71">
        <v>1</v>
      </c>
      <c r="R442" s="68">
        <v>100</v>
      </c>
    </row>
    <row r="443" spans="1:18" x14ac:dyDescent="0.2">
      <c r="A443" s="72" t="s">
        <v>1197</v>
      </c>
      <c r="B443" s="66" t="s">
        <v>1198</v>
      </c>
      <c r="C443" s="67">
        <v>39</v>
      </c>
      <c r="D443" s="67" t="s">
        <v>342</v>
      </c>
      <c r="E443" s="71">
        <v>0.87860633999290005</v>
      </c>
      <c r="F443" s="68">
        <v>91.036906854130095</v>
      </c>
      <c r="G443" s="71">
        <v>0.89442600435060304</v>
      </c>
      <c r="H443" s="68">
        <v>79.349736379613404</v>
      </c>
      <c r="I443" s="71">
        <v>0.78803999034491601</v>
      </c>
      <c r="J443" s="68">
        <v>73.198594024604603</v>
      </c>
      <c r="K443" s="71">
        <v>0.88565608501538695</v>
      </c>
      <c r="L443" s="68">
        <v>37.785588752196801</v>
      </c>
      <c r="M443" s="71">
        <v>0.89006938421508996</v>
      </c>
      <c r="N443" s="68">
        <v>87.423043095866305</v>
      </c>
      <c r="O443" s="71">
        <v>0.81344657603140602</v>
      </c>
      <c r="P443" s="68">
        <v>88.694852941176507</v>
      </c>
      <c r="Q443" s="71">
        <v>1</v>
      </c>
      <c r="R443" s="68">
        <v>100</v>
      </c>
    </row>
    <row r="444" spans="1:18" x14ac:dyDescent="0.2">
      <c r="A444" s="72" t="s">
        <v>1199</v>
      </c>
      <c r="B444" s="66" t="s">
        <v>1200</v>
      </c>
      <c r="C444" s="67">
        <v>39</v>
      </c>
      <c r="D444" s="67" t="s">
        <v>342</v>
      </c>
      <c r="E444" s="71">
        <v>0.89474146741657901</v>
      </c>
      <c r="F444" s="68">
        <v>93.936731107205603</v>
      </c>
      <c r="G444" s="71">
        <v>0.94264461132245903</v>
      </c>
      <c r="H444" s="68">
        <v>92.267135325131804</v>
      </c>
      <c r="I444" s="71">
        <v>0.85901397964619197</v>
      </c>
      <c r="J444" s="68">
        <v>87.961335676625694</v>
      </c>
      <c r="K444" s="71">
        <v>0.94251904757295102</v>
      </c>
      <c r="L444" s="68">
        <v>74.253075571177504</v>
      </c>
      <c r="M444" s="71">
        <v>0.95511708586296495</v>
      </c>
      <c r="N444" s="68">
        <v>96.921723834652596</v>
      </c>
      <c r="O444" s="71">
        <v>0.77441261267832795</v>
      </c>
      <c r="P444" s="68">
        <v>82.996323529411796</v>
      </c>
      <c r="Q444" s="71"/>
      <c r="R444" s="68"/>
    </row>
    <row r="445" spans="1:18" x14ac:dyDescent="0.2">
      <c r="A445" s="72" t="s">
        <v>514</v>
      </c>
      <c r="B445" s="66" t="s">
        <v>1201</v>
      </c>
      <c r="C445" s="67">
        <v>39</v>
      </c>
      <c r="D445" s="67" t="s">
        <v>342</v>
      </c>
      <c r="E445" s="71">
        <v>0.834671167275572</v>
      </c>
      <c r="F445" s="68">
        <v>79.525483304042197</v>
      </c>
      <c r="G445" s="71">
        <v>0.83102596000911699</v>
      </c>
      <c r="H445" s="68">
        <v>56.854130052724102</v>
      </c>
      <c r="I445" s="71">
        <v>0.852979893663394</v>
      </c>
      <c r="J445" s="68">
        <v>86.555360281195107</v>
      </c>
      <c r="K445" s="71">
        <v>0.91294094999878095</v>
      </c>
      <c r="L445" s="68">
        <v>53.427065026362001</v>
      </c>
      <c r="M445" s="71">
        <v>0.83044232437120502</v>
      </c>
      <c r="N445" s="68">
        <v>76.517150395778401</v>
      </c>
      <c r="O445" s="71">
        <v>0.74596670833536305</v>
      </c>
      <c r="P445" s="68">
        <v>79.136029411764696</v>
      </c>
      <c r="Q445" s="71"/>
      <c r="R445" s="68"/>
    </row>
    <row r="446" spans="1:18" x14ac:dyDescent="0.2">
      <c r="A446" s="72" t="s">
        <v>1202</v>
      </c>
      <c r="B446" s="66" t="s">
        <v>1203</v>
      </c>
      <c r="C446" s="67">
        <v>39</v>
      </c>
      <c r="D446" s="67" t="s">
        <v>342</v>
      </c>
      <c r="E446" s="71">
        <v>0.73856295274043204</v>
      </c>
      <c r="F446" s="68">
        <v>52.3725834797891</v>
      </c>
      <c r="G446" s="71">
        <v>0.85548808418376199</v>
      </c>
      <c r="H446" s="68">
        <v>64.938488576449899</v>
      </c>
      <c r="I446" s="71">
        <v>0.71320426337508103</v>
      </c>
      <c r="J446" s="68">
        <v>42.267135325131797</v>
      </c>
      <c r="K446" s="71">
        <v>0.68735583461485805</v>
      </c>
      <c r="L446" s="68">
        <v>6.8541300527240798</v>
      </c>
      <c r="M446" s="71">
        <v>0.77623590633130901</v>
      </c>
      <c r="N446" s="68">
        <v>64.995602462620894</v>
      </c>
      <c r="O446" s="71">
        <v>0.66053067519714903</v>
      </c>
      <c r="P446" s="68">
        <v>63.694852941176499</v>
      </c>
      <c r="Q446" s="71"/>
      <c r="R446" s="68"/>
    </row>
    <row r="447" spans="1:18" x14ac:dyDescent="0.2">
      <c r="A447" s="72" t="s">
        <v>700</v>
      </c>
      <c r="B447" s="66" t="s">
        <v>1204</v>
      </c>
      <c r="C447" s="67">
        <v>39</v>
      </c>
      <c r="D447" s="67" t="s">
        <v>342</v>
      </c>
      <c r="E447" s="71">
        <v>0.59823657485486503</v>
      </c>
      <c r="F447" s="68">
        <v>19.683655536028098</v>
      </c>
      <c r="G447" s="71">
        <v>0.68163505796735602</v>
      </c>
      <c r="H447" s="68">
        <v>18.014059753954299</v>
      </c>
      <c r="I447" s="71">
        <v>0.60664720635045799</v>
      </c>
      <c r="J447" s="68">
        <v>9.4024604569420003</v>
      </c>
      <c r="K447" s="71">
        <v>0.625067495921105</v>
      </c>
      <c r="L447" s="68">
        <v>3.6028119507908598</v>
      </c>
      <c r="M447" s="71">
        <v>0.72745013009540205</v>
      </c>
      <c r="N447" s="68">
        <v>54.705364995602501</v>
      </c>
      <c r="O447" s="71">
        <v>0.350382983940002</v>
      </c>
      <c r="P447" s="68">
        <v>17.647058823529399</v>
      </c>
      <c r="Q447" s="71"/>
      <c r="R447" s="68"/>
    </row>
    <row r="448" spans="1:18" x14ac:dyDescent="0.2">
      <c r="A448" s="72" t="s">
        <v>1205</v>
      </c>
      <c r="B448" s="66" t="s">
        <v>1206</v>
      </c>
      <c r="C448" s="67">
        <v>39</v>
      </c>
      <c r="D448" s="67" t="s">
        <v>342</v>
      </c>
      <c r="E448" s="71">
        <v>0.78208199485255503</v>
      </c>
      <c r="F448" s="68">
        <v>65.465729349736407</v>
      </c>
      <c r="G448" s="71">
        <v>0.86052538486266805</v>
      </c>
      <c r="H448" s="68">
        <v>66.608084358523698</v>
      </c>
      <c r="I448" s="71">
        <v>0.680319510216151</v>
      </c>
      <c r="J448" s="68">
        <v>27.240773286467501</v>
      </c>
      <c r="K448" s="71">
        <v>0.86724690746361899</v>
      </c>
      <c r="L448" s="68">
        <v>30.667838312829499</v>
      </c>
      <c r="M448" s="71">
        <v>0.67866435385949597</v>
      </c>
      <c r="N448" s="68">
        <v>43.007915567282303</v>
      </c>
      <c r="O448" s="71">
        <v>0.82365381786083902</v>
      </c>
      <c r="P448" s="68">
        <v>89.246323529411796</v>
      </c>
      <c r="Q448" s="71"/>
      <c r="R448" s="68"/>
    </row>
    <row r="449" spans="1:18" x14ac:dyDescent="0.2">
      <c r="A449" s="72" t="s">
        <v>1207</v>
      </c>
      <c r="B449" s="66" t="s">
        <v>1208</v>
      </c>
      <c r="C449" s="67">
        <v>73</v>
      </c>
      <c r="D449" s="67" t="s">
        <v>342</v>
      </c>
      <c r="E449" s="71">
        <v>0.68809987378877202</v>
      </c>
      <c r="F449" s="68">
        <v>72.691552062868396</v>
      </c>
      <c r="G449" s="71">
        <v>0.83477436611893197</v>
      </c>
      <c r="H449" s="68">
        <v>84.479371316306498</v>
      </c>
      <c r="I449" s="71">
        <v>0.63944859295594603</v>
      </c>
      <c r="J449" s="68">
        <v>45.088408644400801</v>
      </c>
      <c r="K449" s="71">
        <v>0.73133778964940399</v>
      </c>
      <c r="L449" s="68">
        <v>48.231827111984302</v>
      </c>
      <c r="M449" s="71">
        <v>0.79197869861873904</v>
      </c>
      <c r="N449" s="68">
        <v>79.834539813857305</v>
      </c>
      <c r="O449" s="71">
        <v>0.44295992160084002</v>
      </c>
      <c r="P449" s="68">
        <v>92.402464065708401</v>
      </c>
      <c r="Q449" s="71"/>
      <c r="R449" s="68"/>
    </row>
    <row r="450" spans="1:18" x14ac:dyDescent="0.2">
      <c r="A450" s="72" t="s">
        <v>1209</v>
      </c>
      <c r="B450" s="66" t="s">
        <v>1210</v>
      </c>
      <c r="C450" s="67">
        <v>74</v>
      </c>
      <c r="D450" s="67" t="s">
        <v>342</v>
      </c>
      <c r="E450" s="71">
        <v>0.48105087870652102</v>
      </c>
      <c r="F450" s="68">
        <v>10.752688172042999</v>
      </c>
      <c r="G450" s="71">
        <v>0.56853839071390599</v>
      </c>
      <c r="H450" s="68">
        <v>6.6308243727598599</v>
      </c>
      <c r="I450" s="71">
        <v>0.59992345565891403</v>
      </c>
      <c r="J450" s="68">
        <v>12.9032258064516</v>
      </c>
      <c r="K450" s="71">
        <v>0.55045937487994101</v>
      </c>
      <c r="L450" s="68">
        <v>1.9713261648745499</v>
      </c>
      <c r="M450" s="71">
        <v>0.53201742192567902</v>
      </c>
      <c r="N450" s="68">
        <v>22.202166064981899</v>
      </c>
      <c r="O450" s="71">
        <v>0.154315750354165</v>
      </c>
      <c r="P450" s="68">
        <v>20.720720720720699</v>
      </c>
      <c r="Q450" s="71"/>
      <c r="R450" s="68"/>
    </row>
    <row r="451" spans="1:18" x14ac:dyDescent="0.2">
      <c r="A451" s="72" t="s">
        <v>1211</v>
      </c>
      <c r="B451" s="66" t="s">
        <v>1212</v>
      </c>
      <c r="C451" s="67">
        <v>74</v>
      </c>
      <c r="D451" s="67" t="s">
        <v>342</v>
      </c>
      <c r="E451" s="71">
        <v>0.35457843316832</v>
      </c>
      <c r="F451" s="68">
        <v>1.4336917562724001</v>
      </c>
      <c r="G451" s="71">
        <v>0.52511325641793605</v>
      </c>
      <c r="H451" s="68">
        <v>4.6594982078853002</v>
      </c>
      <c r="I451" s="71">
        <v>0.421225107013601</v>
      </c>
      <c r="J451" s="68">
        <v>1.25448028673835</v>
      </c>
      <c r="K451" s="71">
        <v>0.46407351532993601</v>
      </c>
      <c r="L451" s="68">
        <v>0.53763440860215095</v>
      </c>
      <c r="M451" s="71">
        <v>0.249374478732277</v>
      </c>
      <c r="N451" s="68">
        <v>5.4151624548736503</v>
      </c>
      <c r="O451" s="71">
        <v>0.11310580834785</v>
      </c>
      <c r="P451" s="68">
        <v>12.4324324324324</v>
      </c>
      <c r="Q451" s="71"/>
      <c r="R451" s="68"/>
    </row>
    <row r="452" spans="1:18" x14ac:dyDescent="0.2">
      <c r="A452" s="72" t="s">
        <v>1213</v>
      </c>
      <c r="B452" s="66" t="s">
        <v>1214</v>
      </c>
      <c r="C452" s="67">
        <v>73</v>
      </c>
      <c r="D452" s="67" t="s">
        <v>342</v>
      </c>
      <c r="E452" s="71">
        <v>0.42552683723391999</v>
      </c>
      <c r="F452" s="68">
        <v>9.2337917485265208</v>
      </c>
      <c r="G452" s="71">
        <v>0.62451490110730901</v>
      </c>
      <c r="H452" s="68">
        <v>28.781925343811402</v>
      </c>
      <c r="I452" s="71">
        <v>0.52243280336129505</v>
      </c>
      <c r="J452" s="68">
        <v>15.4223968565815</v>
      </c>
      <c r="K452" s="71">
        <v>0.62232063185915898</v>
      </c>
      <c r="L452" s="68">
        <v>19.548133595284899</v>
      </c>
      <c r="M452" s="71">
        <v>0.167914794474954</v>
      </c>
      <c r="N452" s="68">
        <v>9.7207859358841802</v>
      </c>
      <c r="O452" s="71">
        <v>0.19045105536688101</v>
      </c>
      <c r="P452" s="68">
        <v>44.147843942505098</v>
      </c>
      <c r="Q452" s="71"/>
      <c r="R452" s="68"/>
    </row>
    <row r="453" spans="1:18" x14ac:dyDescent="0.2">
      <c r="A453" s="72" t="s">
        <v>1215</v>
      </c>
      <c r="B453" s="66" t="s">
        <v>1216</v>
      </c>
      <c r="C453" s="67">
        <v>73</v>
      </c>
      <c r="D453" s="67" t="s">
        <v>342</v>
      </c>
      <c r="E453" s="71">
        <v>0.43346834648438598</v>
      </c>
      <c r="F453" s="68">
        <v>11.394891944990199</v>
      </c>
      <c r="G453" s="71">
        <v>0.49754858843240501</v>
      </c>
      <c r="H453" s="68">
        <v>3.6345776031434198</v>
      </c>
      <c r="I453" s="71">
        <v>0.52557312403851897</v>
      </c>
      <c r="J453" s="68">
        <v>16.306483300589399</v>
      </c>
      <c r="K453" s="71">
        <v>0.39043355134031599</v>
      </c>
      <c r="L453" s="68">
        <v>0.196463654223969</v>
      </c>
      <c r="M453" s="71">
        <v>0.47162589449159598</v>
      </c>
      <c r="N453" s="68">
        <v>45.501551189245099</v>
      </c>
      <c r="O453" s="71">
        <v>0.28216057411909301</v>
      </c>
      <c r="P453" s="68">
        <v>68.993839835728906</v>
      </c>
      <c r="Q453" s="71"/>
      <c r="R453" s="68"/>
    </row>
    <row r="454" spans="1:18" x14ac:dyDescent="0.2">
      <c r="A454" s="72" t="s">
        <v>1217</v>
      </c>
      <c r="B454" s="66" t="s">
        <v>1218</v>
      </c>
      <c r="C454" s="67">
        <v>73</v>
      </c>
      <c r="D454" s="67" t="s">
        <v>342</v>
      </c>
      <c r="E454" s="71">
        <v>0.430625381366599</v>
      </c>
      <c r="F454" s="68">
        <v>10.8055009823183</v>
      </c>
      <c r="G454" s="71">
        <v>0.61864411616690695</v>
      </c>
      <c r="H454" s="68">
        <v>24.459724950884102</v>
      </c>
      <c r="I454" s="71">
        <v>0.49677123849544902</v>
      </c>
      <c r="J454" s="68">
        <v>9.8231827111984291</v>
      </c>
      <c r="K454" s="71">
        <v>0.60500275871527198</v>
      </c>
      <c r="L454" s="68">
        <v>16.699410609037301</v>
      </c>
      <c r="M454" s="71">
        <v>0.155433516392079</v>
      </c>
      <c r="N454" s="68">
        <v>8.0661840744570803</v>
      </c>
      <c r="O454" s="71">
        <v>0.27727527706328903</v>
      </c>
      <c r="P454" s="68">
        <v>67.761806981519499</v>
      </c>
      <c r="Q454" s="71"/>
      <c r="R454" s="68"/>
    </row>
    <row r="455" spans="1:18" x14ac:dyDescent="0.2">
      <c r="A455" s="72" t="s">
        <v>1219</v>
      </c>
      <c r="B455" s="66" t="s">
        <v>1220</v>
      </c>
      <c r="C455" s="67">
        <v>39</v>
      </c>
      <c r="D455" s="67" t="s">
        <v>342</v>
      </c>
      <c r="E455" s="71">
        <v>0.63919964622581904</v>
      </c>
      <c r="F455" s="68">
        <v>27.065026362038701</v>
      </c>
      <c r="G455" s="71">
        <v>0.85466313288918605</v>
      </c>
      <c r="H455" s="68">
        <v>64.674868189806702</v>
      </c>
      <c r="I455" s="71">
        <v>0.56459741130098995</v>
      </c>
      <c r="J455" s="68">
        <v>5.7117750439367301</v>
      </c>
      <c r="K455" s="71">
        <v>0.394067551435754</v>
      </c>
      <c r="L455" s="68">
        <v>0.43936731107205601</v>
      </c>
      <c r="M455" s="71">
        <v>0.722029488291413</v>
      </c>
      <c r="N455" s="68">
        <v>53.825857519788897</v>
      </c>
      <c r="O455" s="71">
        <v>0.29984029343757201</v>
      </c>
      <c r="P455" s="68">
        <v>13.143382352941201</v>
      </c>
      <c r="Q455" s="71">
        <v>1</v>
      </c>
      <c r="R455" s="68">
        <v>100</v>
      </c>
    </row>
    <row r="456" spans="1:18" x14ac:dyDescent="0.2">
      <c r="A456" s="72" t="s">
        <v>1221</v>
      </c>
      <c r="B456" s="66" t="s">
        <v>1222</v>
      </c>
      <c r="C456" s="67">
        <v>73</v>
      </c>
      <c r="D456" s="67" t="s">
        <v>342</v>
      </c>
      <c r="E456" s="71">
        <v>0.51511552376810898</v>
      </c>
      <c r="F456" s="68">
        <v>41.257367387033398</v>
      </c>
      <c r="G456" s="71">
        <v>0.61781988470748395</v>
      </c>
      <c r="H456" s="68">
        <v>23.968565815324201</v>
      </c>
      <c r="I456" s="71">
        <v>0.530258126706735</v>
      </c>
      <c r="J456" s="68">
        <v>17.190569744597301</v>
      </c>
      <c r="K456" s="71">
        <v>0.60602045780880798</v>
      </c>
      <c r="L456" s="68">
        <v>16.9941060903733</v>
      </c>
      <c r="M456" s="71">
        <v>0.45914461640872001</v>
      </c>
      <c r="N456" s="68">
        <v>43.226473629782802</v>
      </c>
      <c r="O456" s="71">
        <v>0.362334533208795</v>
      </c>
      <c r="P456" s="68">
        <v>80.390143737166298</v>
      </c>
      <c r="Q456" s="71"/>
      <c r="R456" s="68"/>
    </row>
    <row r="457" spans="1:18" x14ac:dyDescent="0.2">
      <c r="A457" s="72" t="s">
        <v>1223</v>
      </c>
      <c r="B457" s="66" t="s">
        <v>1224</v>
      </c>
      <c r="C457" s="67">
        <v>73</v>
      </c>
      <c r="D457" s="67" t="s">
        <v>342</v>
      </c>
      <c r="E457" s="71">
        <v>0.54745734520602896</v>
      </c>
      <c r="F457" s="68">
        <v>50.392927308447902</v>
      </c>
      <c r="G457" s="71">
        <v>0.63565664001734101</v>
      </c>
      <c r="H457" s="68">
        <v>35.068762278978397</v>
      </c>
      <c r="I457" s="71">
        <v>0.54805777809382294</v>
      </c>
      <c r="J457" s="68">
        <v>20.726915520628701</v>
      </c>
      <c r="K457" s="71">
        <v>0.59418341199362201</v>
      </c>
      <c r="L457" s="68">
        <v>14.833005893909601</v>
      </c>
      <c r="M457" s="71">
        <v>0.61724080545847904</v>
      </c>
      <c r="N457" s="68">
        <v>63.391933815925498</v>
      </c>
      <c r="O457" s="71">
        <v>0.342148090466878</v>
      </c>
      <c r="P457" s="68">
        <v>78.131416837782297</v>
      </c>
      <c r="Q457" s="71"/>
      <c r="R457" s="68"/>
    </row>
    <row r="458" spans="1:18" x14ac:dyDescent="0.2">
      <c r="A458" s="72" t="s">
        <v>1225</v>
      </c>
      <c r="B458" s="66" t="s">
        <v>1226</v>
      </c>
      <c r="C458" s="67">
        <v>73</v>
      </c>
      <c r="D458" s="67" t="s">
        <v>342</v>
      </c>
      <c r="E458" s="71">
        <v>0.43987697320698999</v>
      </c>
      <c r="F458" s="68">
        <v>13.064833005893901</v>
      </c>
      <c r="G458" s="71">
        <v>0.62150777736191298</v>
      </c>
      <c r="H458" s="68">
        <v>26.719056974459701</v>
      </c>
      <c r="I458" s="71">
        <v>0.51257331649653703</v>
      </c>
      <c r="J458" s="68">
        <v>13.064833005893901</v>
      </c>
      <c r="K458" s="71">
        <v>0.66249415070275597</v>
      </c>
      <c r="L458" s="68">
        <v>27.996070726915502</v>
      </c>
      <c r="M458" s="71">
        <v>0.21783990680645701</v>
      </c>
      <c r="N458" s="68">
        <v>14.891416752843799</v>
      </c>
      <c r="O458" s="71">
        <v>0.18496971466728601</v>
      </c>
      <c r="P458" s="68">
        <v>42.197125256673502</v>
      </c>
      <c r="Q458" s="71"/>
      <c r="R458" s="68"/>
    </row>
    <row r="459" spans="1:18" x14ac:dyDescent="0.2">
      <c r="A459" s="72" t="s">
        <v>1227</v>
      </c>
      <c r="B459" s="66" t="s">
        <v>1228</v>
      </c>
      <c r="C459" s="67">
        <v>73</v>
      </c>
      <c r="D459" s="67" t="s">
        <v>342</v>
      </c>
      <c r="E459" s="71">
        <v>0.4281478685124</v>
      </c>
      <c r="F459" s="68">
        <v>10.1178781925344</v>
      </c>
      <c r="G459" s="71">
        <v>0.595012460069829</v>
      </c>
      <c r="H459" s="68">
        <v>11.7878192534381</v>
      </c>
      <c r="I459" s="71">
        <v>0.55809685559521904</v>
      </c>
      <c r="J459" s="68">
        <v>24.165029469548099</v>
      </c>
      <c r="K459" s="71">
        <v>0.54475087400483602</v>
      </c>
      <c r="L459" s="68">
        <v>6.3850687622789799</v>
      </c>
      <c r="M459" s="71">
        <v>5.97437177566984E-2</v>
      </c>
      <c r="N459" s="68">
        <v>2.6887280248190302</v>
      </c>
      <c r="O459" s="71">
        <v>0.38313543513541698</v>
      </c>
      <c r="P459" s="68">
        <v>83.778234086242307</v>
      </c>
      <c r="Q459" s="71"/>
      <c r="R459" s="68"/>
    </row>
    <row r="460" spans="1:18" x14ac:dyDescent="0.2">
      <c r="A460" s="72" t="s">
        <v>1229</v>
      </c>
      <c r="B460" s="66" t="s">
        <v>1230</v>
      </c>
      <c r="C460" s="67">
        <v>73</v>
      </c>
      <c r="D460" s="67" t="s">
        <v>342</v>
      </c>
      <c r="E460" s="71">
        <v>0.41736138485135299</v>
      </c>
      <c r="F460" s="68">
        <v>6.0903732809430302</v>
      </c>
      <c r="G460" s="71">
        <v>0.56383978259582201</v>
      </c>
      <c r="H460" s="68">
        <v>7.0726915520628699</v>
      </c>
      <c r="I460" s="71">
        <v>0.59379508577965301</v>
      </c>
      <c r="J460" s="68">
        <v>33.693516699410601</v>
      </c>
      <c r="K460" s="71">
        <v>0.68845791229948206</v>
      </c>
      <c r="L460" s="68">
        <v>34.086444007858503</v>
      </c>
      <c r="M460" s="71">
        <v>0</v>
      </c>
      <c r="N460" s="68">
        <v>1.0341261633919301</v>
      </c>
      <c r="O460" s="71">
        <v>0.24071414358180801</v>
      </c>
      <c r="P460" s="68">
        <v>58.829568788501</v>
      </c>
      <c r="Q460" s="71"/>
      <c r="R460" s="68"/>
    </row>
    <row r="461" spans="1:18" x14ac:dyDescent="0.2">
      <c r="A461" s="72" t="s">
        <v>1231</v>
      </c>
      <c r="B461" s="66" t="s">
        <v>1232</v>
      </c>
      <c r="C461" s="67">
        <v>72</v>
      </c>
      <c r="D461" s="67" t="s">
        <v>342</v>
      </c>
      <c r="E461" s="71">
        <v>0.48735249663723601</v>
      </c>
      <c r="F461" s="68">
        <v>10.3169251517195</v>
      </c>
      <c r="G461" s="71">
        <v>0.696958617361636</v>
      </c>
      <c r="H461" s="68">
        <v>45.3809844908968</v>
      </c>
      <c r="I461" s="71">
        <v>0.50396865506470601</v>
      </c>
      <c r="J461" s="68">
        <v>4.1807147673634502</v>
      </c>
      <c r="K461" s="71">
        <v>0.51247679041706795</v>
      </c>
      <c r="L461" s="68">
        <v>1.0788941335131501</v>
      </c>
      <c r="M461" s="71">
        <v>0.67768595041322299</v>
      </c>
      <c r="N461" s="68">
        <v>65.677680377612901</v>
      </c>
      <c r="O461" s="71">
        <v>4.5672469929547301E-2</v>
      </c>
      <c r="P461" s="68">
        <v>1.22532334921715</v>
      </c>
      <c r="Q461" s="71"/>
      <c r="R461" s="68"/>
    </row>
    <row r="462" spans="1:18" x14ac:dyDescent="0.2">
      <c r="A462" s="72" t="s">
        <v>1233</v>
      </c>
      <c r="B462" s="66" t="s">
        <v>1234</v>
      </c>
      <c r="C462" s="67">
        <v>73</v>
      </c>
      <c r="D462" s="67" t="s">
        <v>342</v>
      </c>
      <c r="E462" s="71">
        <v>0.49897241842880202</v>
      </c>
      <c r="F462" s="68">
        <v>36.542239685658203</v>
      </c>
      <c r="G462" s="71">
        <v>0.58882227968195999</v>
      </c>
      <c r="H462" s="68">
        <v>9.8231827111984291</v>
      </c>
      <c r="I462" s="71">
        <v>0.501252645448655</v>
      </c>
      <c r="J462" s="68">
        <v>11.1984282907662</v>
      </c>
      <c r="K462" s="71">
        <v>0.553232829642335</v>
      </c>
      <c r="L462" s="68">
        <v>7.6620825147347702</v>
      </c>
      <c r="M462" s="71">
        <v>0.49242802462972202</v>
      </c>
      <c r="N462" s="68">
        <v>50.982419855222297</v>
      </c>
      <c r="O462" s="71">
        <v>0.35912631274133999</v>
      </c>
      <c r="P462" s="68">
        <v>79.774127310061601</v>
      </c>
      <c r="Q462" s="71"/>
      <c r="R462" s="68"/>
    </row>
    <row r="463" spans="1:18" x14ac:dyDescent="0.2">
      <c r="A463" s="72" t="s">
        <v>1235</v>
      </c>
      <c r="B463" s="66" t="s">
        <v>1236</v>
      </c>
      <c r="C463" s="67">
        <v>74</v>
      </c>
      <c r="D463" s="67" t="s">
        <v>342</v>
      </c>
      <c r="E463" s="71">
        <v>0.50491576421425399</v>
      </c>
      <c r="F463" s="68">
        <v>15.232974910394301</v>
      </c>
      <c r="G463" s="71">
        <v>0.62856831152874004</v>
      </c>
      <c r="H463" s="68">
        <v>17.025089605734799</v>
      </c>
      <c r="I463" s="71">
        <v>0.62335680835632901</v>
      </c>
      <c r="J463" s="68">
        <v>18.279569892473098</v>
      </c>
      <c r="K463" s="71">
        <v>0.60498633805207003</v>
      </c>
      <c r="L463" s="68">
        <v>5.1971326164874503</v>
      </c>
      <c r="M463" s="71">
        <v>0.51811694930961005</v>
      </c>
      <c r="N463" s="68">
        <v>20.397111913357399</v>
      </c>
      <c r="O463" s="71">
        <v>0.149550413824521</v>
      </c>
      <c r="P463" s="68">
        <v>19.639639639639601</v>
      </c>
      <c r="Q463" s="71"/>
      <c r="R463" s="68"/>
    </row>
    <row r="464" spans="1:18" x14ac:dyDescent="0.2">
      <c r="A464" s="72" t="s">
        <v>1237</v>
      </c>
      <c r="B464" s="66" t="s">
        <v>1238</v>
      </c>
      <c r="C464" s="67">
        <v>73</v>
      </c>
      <c r="D464" s="67" t="s">
        <v>342</v>
      </c>
      <c r="E464" s="71">
        <v>0.48490460125582302</v>
      </c>
      <c r="F464" s="68">
        <v>30.5500982318271</v>
      </c>
      <c r="G464" s="71">
        <v>0.62136449808663097</v>
      </c>
      <c r="H464" s="68">
        <v>26.620825147347698</v>
      </c>
      <c r="I464" s="71">
        <v>0.55283111729446199</v>
      </c>
      <c r="J464" s="68">
        <v>22.495088408644399</v>
      </c>
      <c r="K464" s="71">
        <v>0.58862048208218298</v>
      </c>
      <c r="L464" s="68">
        <v>12.9666011787819</v>
      </c>
      <c r="M464" s="71">
        <v>0.313529705441837</v>
      </c>
      <c r="N464" s="68">
        <v>25.956566701137501</v>
      </c>
      <c r="O464" s="71">
        <v>0.34817720337400199</v>
      </c>
      <c r="P464" s="68">
        <v>78.747433264887107</v>
      </c>
      <c r="Q464" s="71"/>
      <c r="R464" s="68"/>
    </row>
    <row r="465" spans="1:18" x14ac:dyDescent="0.2">
      <c r="A465" s="72" t="s">
        <v>1239</v>
      </c>
      <c r="B465" s="66" t="s">
        <v>1240</v>
      </c>
      <c r="C465" s="67">
        <v>74</v>
      </c>
      <c r="D465" s="67" t="s">
        <v>342</v>
      </c>
      <c r="E465" s="71">
        <v>0.47076520737403499</v>
      </c>
      <c r="F465" s="68">
        <v>8.9605734767025105</v>
      </c>
      <c r="G465" s="71">
        <v>0.62010547812442895</v>
      </c>
      <c r="H465" s="68">
        <v>14.695340501792099</v>
      </c>
      <c r="I465" s="71">
        <v>0.59565656722360905</v>
      </c>
      <c r="J465" s="68">
        <v>11.8279569892473</v>
      </c>
      <c r="K465" s="71">
        <v>0.59773124088458995</v>
      </c>
      <c r="L465" s="68">
        <v>4.3010752688171996</v>
      </c>
      <c r="M465" s="71">
        <v>0.462515058845334</v>
      </c>
      <c r="N465" s="68">
        <v>16.245487364620899</v>
      </c>
      <c r="O465" s="71">
        <v>7.7817691792212901E-2</v>
      </c>
      <c r="P465" s="68">
        <v>6.4864864864864904</v>
      </c>
      <c r="Q465" s="71"/>
      <c r="R465" s="68"/>
    </row>
    <row r="466" spans="1:18" x14ac:dyDescent="0.2">
      <c r="A466" s="72" t="s">
        <v>1154</v>
      </c>
      <c r="B466" s="66" t="s">
        <v>1241</v>
      </c>
      <c r="C466" s="67">
        <v>74</v>
      </c>
      <c r="D466" s="67" t="s">
        <v>342</v>
      </c>
      <c r="E466" s="71">
        <v>0.47022458687301399</v>
      </c>
      <c r="F466" s="68">
        <v>8.7813620071684593</v>
      </c>
      <c r="G466" s="71">
        <v>0.63724947437253998</v>
      </c>
      <c r="H466" s="68">
        <v>18.9964157706093</v>
      </c>
      <c r="I466" s="71">
        <v>0.63947828305138299</v>
      </c>
      <c r="J466" s="68">
        <v>21.505376344085999</v>
      </c>
      <c r="K466" s="71">
        <v>0.40280297415669802</v>
      </c>
      <c r="L466" s="68">
        <v>0.35842293906810002</v>
      </c>
      <c r="M466" s="71">
        <v>0.527383931053656</v>
      </c>
      <c r="N466" s="68">
        <v>21.480144404332101</v>
      </c>
      <c r="O466" s="71">
        <v>0.14420827173079401</v>
      </c>
      <c r="P466" s="68">
        <v>18.558558558558602</v>
      </c>
      <c r="Q466" s="71"/>
      <c r="R466" s="68"/>
    </row>
    <row r="467" spans="1:18" x14ac:dyDescent="0.2">
      <c r="A467" s="72" t="s">
        <v>1242</v>
      </c>
      <c r="B467" s="66" t="s">
        <v>1243</v>
      </c>
      <c r="C467" s="67">
        <v>73</v>
      </c>
      <c r="D467" s="67" t="s">
        <v>342</v>
      </c>
      <c r="E467" s="71">
        <v>0.48564930106063298</v>
      </c>
      <c r="F467" s="68">
        <v>30.844793713163099</v>
      </c>
      <c r="G467" s="71">
        <v>0.66476473952897297</v>
      </c>
      <c r="H467" s="68">
        <v>48.919449901768203</v>
      </c>
      <c r="I467" s="71">
        <v>0.51334300342749395</v>
      </c>
      <c r="J467" s="68">
        <v>13.3595284872299</v>
      </c>
      <c r="K467" s="71">
        <v>0.54985809648610096</v>
      </c>
      <c r="L467" s="68">
        <v>7.2691552062868396</v>
      </c>
      <c r="M467" s="71">
        <v>0.44666333832584498</v>
      </c>
      <c r="N467" s="68">
        <v>41.985522233712501</v>
      </c>
      <c r="O467" s="71">
        <v>0.25361732753475402</v>
      </c>
      <c r="P467" s="68">
        <v>62.217659137577002</v>
      </c>
      <c r="Q467" s="71"/>
      <c r="R467" s="68"/>
    </row>
    <row r="468" spans="1:18" x14ac:dyDescent="0.2">
      <c r="A468" s="72" t="s">
        <v>1244</v>
      </c>
      <c r="B468" s="66" t="s">
        <v>1245</v>
      </c>
      <c r="C468" s="67">
        <v>74</v>
      </c>
      <c r="D468" s="67" t="s">
        <v>342</v>
      </c>
      <c r="E468" s="71">
        <v>0.51072583566351104</v>
      </c>
      <c r="F468" s="68">
        <v>16.487455197132601</v>
      </c>
      <c r="G468" s="71">
        <v>0.65537910587410497</v>
      </c>
      <c r="H468" s="68">
        <v>24.3727598566308</v>
      </c>
      <c r="I468" s="71">
        <v>0.59533137708050199</v>
      </c>
      <c r="J468" s="68">
        <v>11.469534050179201</v>
      </c>
      <c r="K468" s="71">
        <v>0.54209012551449798</v>
      </c>
      <c r="L468" s="68">
        <v>1.25448028673835</v>
      </c>
      <c r="M468" s="71">
        <v>0.65248818459827596</v>
      </c>
      <c r="N468" s="68">
        <v>30.866425992779799</v>
      </c>
      <c r="O468" s="71">
        <v>0.108340385250173</v>
      </c>
      <c r="P468" s="68">
        <v>11.8918918918919</v>
      </c>
      <c r="Q468" s="71"/>
      <c r="R468" s="68"/>
    </row>
    <row r="469" spans="1:18" x14ac:dyDescent="0.2">
      <c r="A469" s="72" t="s">
        <v>1246</v>
      </c>
      <c r="B469" s="66" t="s">
        <v>1247</v>
      </c>
      <c r="C469" s="67">
        <v>73</v>
      </c>
      <c r="D469" s="67" t="s">
        <v>342</v>
      </c>
      <c r="E469" s="71">
        <v>0.49083224732573599</v>
      </c>
      <c r="F469" s="68">
        <v>33.0058939096267</v>
      </c>
      <c r="G469" s="71">
        <v>0.62268067249967995</v>
      </c>
      <c r="H469" s="68">
        <v>27.504911591355601</v>
      </c>
      <c r="I469" s="71">
        <v>0.53329468687435</v>
      </c>
      <c r="J469" s="68">
        <v>17.779960707269201</v>
      </c>
      <c r="K469" s="71">
        <v>0.56540480835588003</v>
      </c>
      <c r="L469" s="68">
        <v>9.7249508840864394</v>
      </c>
      <c r="M469" s="71">
        <v>0.41337993010484297</v>
      </c>
      <c r="N469" s="68">
        <v>38.469493278179897</v>
      </c>
      <c r="O469" s="71">
        <v>0.31940113879392501</v>
      </c>
      <c r="P469" s="68">
        <v>74.229979466119104</v>
      </c>
      <c r="Q469" s="71"/>
      <c r="R469" s="68"/>
    </row>
    <row r="470" spans="1:18" x14ac:dyDescent="0.2">
      <c r="A470" s="72" t="s">
        <v>1248</v>
      </c>
      <c r="B470" s="66" t="s">
        <v>1249</v>
      </c>
      <c r="C470" s="67">
        <v>73</v>
      </c>
      <c r="D470" s="67" t="s">
        <v>342</v>
      </c>
      <c r="E470" s="71">
        <v>0.43282984127559998</v>
      </c>
      <c r="F470" s="68">
        <v>11.1984282907662</v>
      </c>
      <c r="G470" s="71">
        <v>0.60225672401661901</v>
      </c>
      <c r="H470" s="68">
        <v>16.601178781925299</v>
      </c>
      <c r="I470" s="71">
        <v>0.49758169890549198</v>
      </c>
      <c r="J470" s="68">
        <v>10.0196463654224</v>
      </c>
      <c r="K470" s="71">
        <v>0.62671951069096699</v>
      </c>
      <c r="L470" s="68">
        <v>20.137524557956802</v>
      </c>
      <c r="M470" s="71">
        <v>0.18871692461308001</v>
      </c>
      <c r="N470" s="68">
        <v>11.4788004136505</v>
      </c>
      <c r="O470" s="71">
        <v>0.24887434815184201</v>
      </c>
      <c r="P470" s="68">
        <v>61.601642710472298</v>
      </c>
      <c r="Q470" s="71"/>
      <c r="R470" s="68"/>
    </row>
    <row r="471" spans="1:18" x14ac:dyDescent="0.2">
      <c r="A471" s="72" t="s">
        <v>1250</v>
      </c>
      <c r="B471" s="66" t="s">
        <v>1251</v>
      </c>
      <c r="C471" s="67">
        <v>73</v>
      </c>
      <c r="D471" s="67" t="s">
        <v>342</v>
      </c>
      <c r="E471" s="71">
        <v>0.39091753246719901</v>
      </c>
      <c r="F471" s="68">
        <v>2.4557956777996099</v>
      </c>
      <c r="G471" s="71">
        <v>0.47798712073588201</v>
      </c>
      <c r="H471" s="68">
        <v>3.0451866404715102</v>
      </c>
      <c r="I471" s="71">
        <v>0.37393730968616701</v>
      </c>
      <c r="J471" s="68">
        <v>9.8231827111984305E-2</v>
      </c>
      <c r="K471" s="71">
        <v>0.54730682867084401</v>
      </c>
      <c r="L471" s="68">
        <v>6.8762278978389002</v>
      </c>
      <c r="M471" s="71">
        <v>0.23032118488933301</v>
      </c>
      <c r="N471" s="68">
        <v>15.9255429162358</v>
      </c>
      <c r="O471" s="71">
        <v>0.32503521835376997</v>
      </c>
      <c r="P471" s="68">
        <v>75.359342915811098</v>
      </c>
      <c r="Q471" s="71"/>
      <c r="R471" s="68"/>
    </row>
    <row r="472" spans="1:18" x14ac:dyDescent="0.2">
      <c r="A472" s="72" t="s">
        <v>1252</v>
      </c>
      <c r="B472" s="66" t="s">
        <v>1253</v>
      </c>
      <c r="C472" s="67">
        <v>73</v>
      </c>
      <c r="D472" s="67" t="s">
        <v>342</v>
      </c>
      <c r="E472" s="71">
        <v>0.45530384372017801</v>
      </c>
      <c r="F472" s="68">
        <v>19.155206286836901</v>
      </c>
      <c r="G472" s="71">
        <v>0.57154714383134897</v>
      </c>
      <c r="H472" s="68">
        <v>7.5638506876227902</v>
      </c>
      <c r="I472" s="71">
        <v>0.39781191592676801</v>
      </c>
      <c r="J472" s="68">
        <v>0.29469548133595302</v>
      </c>
      <c r="K472" s="71">
        <v>0.59450048434431502</v>
      </c>
      <c r="L472" s="68">
        <v>15.1277013752456</v>
      </c>
      <c r="M472" s="71">
        <v>0.396738225994342</v>
      </c>
      <c r="N472" s="68">
        <v>36.297828335056899</v>
      </c>
      <c r="O472" s="71">
        <v>0.31592144850411802</v>
      </c>
      <c r="P472" s="68">
        <v>73.921971252566706</v>
      </c>
      <c r="Q472" s="71"/>
      <c r="R472" s="68"/>
    </row>
    <row r="473" spans="1:18" x14ac:dyDescent="0.2">
      <c r="A473" s="72" t="s">
        <v>1254</v>
      </c>
      <c r="B473" s="66" t="s">
        <v>1255</v>
      </c>
      <c r="C473" s="67">
        <v>73</v>
      </c>
      <c r="D473" s="67" t="s">
        <v>342</v>
      </c>
      <c r="E473" s="71">
        <v>0.42625770179244898</v>
      </c>
      <c r="F473" s="68">
        <v>9.3320235756385106</v>
      </c>
      <c r="G473" s="71">
        <v>0.55213723792049996</v>
      </c>
      <c r="H473" s="68">
        <v>6.2868369351669902</v>
      </c>
      <c r="I473" s="71">
        <v>0.469648626078986</v>
      </c>
      <c r="J473" s="68">
        <v>4.7151277013752502</v>
      </c>
      <c r="K473" s="71">
        <v>0.59193534371006196</v>
      </c>
      <c r="L473" s="68">
        <v>14.243614931237699</v>
      </c>
      <c r="M473" s="71">
        <v>0.197037776668331</v>
      </c>
      <c r="N473" s="68">
        <v>12.719751809720799</v>
      </c>
      <c r="O473" s="71">
        <v>0.32052952458436501</v>
      </c>
      <c r="P473" s="68">
        <v>74.332648870636504</v>
      </c>
      <c r="Q473" s="71"/>
      <c r="R473" s="68"/>
    </row>
    <row r="474" spans="1:18" x14ac:dyDescent="0.2">
      <c r="A474" s="72" t="s">
        <v>1256</v>
      </c>
      <c r="B474" s="66" t="s">
        <v>1257</v>
      </c>
      <c r="C474" s="67">
        <v>73</v>
      </c>
      <c r="D474" s="67" t="s">
        <v>342</v>
      </c>
      <c r="E474" s="71">
        <v>0.46974383334569397</v>
      </c>
      <c r="F474" s="68">
        <v>24.5579567779961</v>
      </c>
      <c r="G474" s="71">
        <v>0.60002917651654897</v>
      </c>
      <c r="H474" s="68">
        <v>15.2259332023576</v>
      </c>
      <c r="I474" s="71">
        <v>0.398724433867436</v>
      </c>
      <c r="J474" s="68">
        <v>0.49115913555992102</v>
      </c>
      <c r="K474" s="71">
        <v>0.57070223772999396</v>
      </c>
      <c r="L474" s="68">
        <v>10.7072691552063</v>
      </c>
      <c r="M474" s="71">
        <v>0.51739058079547295</v>
      </c>
      <c r="N474" s="68">
        <v>53.464322647362998</v>
      </c>
      <c r="O474" s="71">
        <v>0.26187273781901599</v>
      </c>
      <c r="P474" s="68">
        <v>63.552361396303901</v>
      </c>
      <c r="Q474" s="71"/>
      <c r="R474" s="68"/>
    </row>
    <row r="475" spans="1:18" x14ac:dyDescent="0.2">
      <c r="A475" s="72" t="s">
        <v>1258</v>
      </c>
      <c r="B475" s="66" t="s">
        <v>1259</v>
      </c>
      <c r="C475" s="67">
        <v>73</v>
      </c>
      <c r="D475" s="67" t="s">
        <v>342</v>
      </c>
      <c r="E475" s="71">
        <v>0.46011762725628103</v>
      </c>
      <c r="F475" s="68">
        <v>21.021611001964601</v>
      </c>
      <c r="G475" s="71">
        <v>0.62566957520328703</v>
      </c>
      <c r="H475" s="68">
        <v>29.4695481335953</v>
      </c>
      <c r="I475" s="71">
        <v>0.49280640392089198</v>
      </c>
      <c r="J475" s="68">
        <v>8.6444007858546197</v>
      </c>
      <c r="K475" s="71">
        <v>0.58069728879664695</v>
      </c>
      <c r="L475" s="68">
        <v>11.8860510805501</v>
      </c>
      <c r="M475" s="71">
        <v>0.25112331502745899</v>
      </c>
      <c r="N475" s="68">
        <v>18.200620475697999</v>
      </c>
      <c r="O475" s="71">
        <v>0.35029155333312201</v>
      </c>
      <c r="P475" s="68">
        <v>78.952772073922006</v>
      </c>
      <c r="Q475" s="71"/>
      <c r="R475" s="68"/>
    </row>
    <row r="476" spans="1:18" x14ac:dyDescent="0.2">
      <c r="A476" s="72" t="s">
        <v>1260</v>
      </c>
      <c r="B476" s="66" t="s">
        <v>1261</v>
      </c>
      <c r="C476" s="67">
        <v>73</v>
      </c>
      <c r="D476" s="67" t="s">
        <v>342</v>
      </c>
      <c r="E476" s="71">
        <v>0.44934331164084901</v>
      </c>
      <c r="F476" s="68">
        <v>16.601178781925299</v>
      </c>
      <c r="G476" s="71">
        <v>0.53409036468903603</v>
      </c>
      <c r="H476" s="68">
        <v>4.9115913555992101</v>
      </c>
      <c r="I476" s="71">
        <v>0.444343402713472</v>
      </c>
      <c r="J476" s="68">
        <v>2.4557956777996099</v>
      </c>
      <c r="K476" s="71">
        <v>0.62916767900124504</v>
      </c>
      <c r="L476" s="68">
        <v>20.432220039292702</v>
      </c>
      <c r="M476" s="71">
        <v>0.33433183557996299</v>
      </c>
      <c r="N476" s="68">
        <v>28.541882109617401</v>
      </c>
      <c r="O476" s="71">
        <v>0.30478327622053197</v>
      </c>
      <c r="P476" s="68">
        <v>71.457905544147806</v>
      </c>
      <c r="Q476" s="71"/>
      <c r="R476" s="68"/>
    </row>
    <row r="477" spans="1:18" x14ac:dyDescent="0.2">
      <c r="A477" s="72" t="s">
        <v>1262</v>
      </c>
      <c r="B477" s="66" t="s">
        <v>1263</v>
      </c>
      <c r="C477" s="67">
        <v>73</v>
      </c>
      <c r="D477" s="67" t="s">
        <v>342</v>
      </c>
      <c r="E477" s="71">
        <v>0.51520999119080202</v>
      </c>
      <c r="F477" s="68">
        <v>41.3555992141454</v>
      </c>
      <c r="G477" s="71">
        <v>0.572197175940238</v>
      </c>
      <c r="H477" s="68">
        <v>7.6620825147347702</v>
      </c>
      <c r="I477" s="71">
        <v>0.47288077930157602</v>
      </c>
      <c r="J477" s="68">
        <v>4.8133595284872301</v>
      </c>
      <c r="K477" s="71">
        <v>0.56823118285681096</v>
      </c>
      <c r="L477" s="68">
        <v>10.216110019646401</v>
      </c>
      <c r="M477" s="71">
        <v>0.46330504243634502</v>
      </c>
      <c r="N477" s="68">
        <v>44.0537745604964</v>
      </c>
      <c r="O477" s="71">
        <v>0.499435775419039</v>
      </c>
      <c r="P477" s="68">
        <v>94.558521560574903</v>
      </c>
      <c r="Q477" s="71"/>
      <c r="R477" s="68"/>
    </row>
    <row r="478" spans="1:18" x14ac:dyDescent="0.2">
      <c r="A478" s="72" t="s">
        <v>1264</v>
      </c>
      <c r="B478" s="66" t="s">
        <v>1265</v>
      </c>
      <c r="C478" s="67">
        <v>73</v>
      </c>
      <c r="D478" s="67" t="s">
        <v>342</v>
      </c>
      <c r="E478" s="71">
        <v>0.48319871646399498</v>
      </c>
      <c r="F478" s="68">
        <v>30.058939096267199</v>
      </c>
      <c r="G478" s="71">
        <v>0.56210679941336295</v>
      </c>
      <c r="H478" s="68">
        <v>6.7779960707269202</v>
      </c>
      <c r="I478" s="71">
        <v>0.43374030886748999</v>
      </c>
      <c r="J478" s="68">
        <v>1.57170923379175</v>
      </c>
      <c r="K478" s="71">
        <v>0.59290765197940998</v>
      </c>
      <c r="L478" s="68">
        <v>14.4400785854617</v>
      </c>
      <c r="M478" s="71">
        <v>0.43834248627059402</v>
      </c>
      <c r="N478" s="68">
        <v>40.847983453981399</v>
      </c>
      <c r="O478" s="71">
        <v>0.38889633578911798</v>
      </c>
      <c r="P478" s="68">
        <v>84.394250513347004</v>
      </c>
      <c r="Q478" s="71"/>
      <c r="R478" s="68"/>
    </row>
    <row r="479" spans="1:18" x14ac:dyDescent="0.2">
      <c r="A479" s="72" t="s">
        <v>1266</v>
      </c>
      <c r="B479" s="66" t="s">
        <v>1267</v>
      </c>
      <c r="C479" s="67">
        <v>73</v>
      </c>
      <c r="D479" s="67" t="s">
        <v>342</v>
      </c>
      <c r="E479" s="71">
        <v>0.43316686288379302</v>
      </c>
      <c r="F479" s="68">
        <v>11.296660117878201</v>
      </c>
      <c r="G479" s="71">
        <v>0.54637814665289797</v>
      </c>
      <c r="H479" s="68">
        <v>5.7956777996070699</v>
      </c>
      <c r="I479" s="71">
        <v>0.52079780313034196</v>
      </c>
      <c r="J479" s="68">
        <v>14.7347740667976</v>
      </c>
      <c r="K479" s="71">
        <v>0.59568822293088597</v>
      </c>
      <c r="L479" s="68">
        <v>15.3241650294695</v>
      </c>
      <c r="M479" s="71">
        <v>7.2224995839573994E-2</v>
      </c>
      <c r="N479" s="68">
        <v>2.8955532574974101</v>
      </c>
      <c r="O479" s="71">
        <v>0.43074514586526502</v>
      </c>
      <c r="P479" s="68">
        <v>91.273100616016393</v>
      </c>
      <c r="Q479" s="71"/>
      <c r="R479" s="68"/>
    </row>
    <row r="480" spans="1:18" x14ac:dyDescent="0.2">
      <c r="A480" s="72" t="s">
        <v>1268</v>
      </c>
      <c r="B480" s="66" t="s">
        <v>1269</v>
      </c>
      <c r="C480" s="67">
        <v>73</v>
      </c>
      <c r="D480" s="67" t="s">
        <v>342</v>
      </c>
      <c r="E480" s="71">
        <v>0.48149177233013501</v>
      </c>
      <c r="F480" s="68">
        <v>29.273084479371299</v>
      </c>
      <c r="G480" s="71">
        <v>0.55565875443342405</v>
      </c>
      <c r="H480" s="68">
        <v>6.5815324165029496</v>
      </c>
      <c r="I480" s="71">
        <v>0.54890497071122801</v>
      </c>
      <c r="J480" s="68">
        <v>21.218074656188598</v>
      </c>
      <c r="K480" s="71">
        <v>0.629308226879708</v>
      </c>
      <c r="L480" s="68">
        <v>20.726915520628701</v>
      </c>
      <c r="M480" s="71">
        <v>0.25944416708270901</v>
      </c>
      <c r="N480" s="68">
        <v>19.234746639090002</v>
      </c>
      <c r="O480" s="71">
        <v>0.414142742543606</v>
      </c>
      <c r="P480" s="68">
        <v>88.911704312115006</v>
      </c>
      <c r="Q480" s="71"/>
      <c r="R480" s="68"/>
    </row>
    <row r="481" spans="1:18" x14ac:dyDescent="0.2">
      <c r="A481" s="72" t="s">
        <v>1270</v>
      </c>
      <c r="B481" s="66" t="s">
        <v>1271</v>
      </c>
      <c r="C481" s="67">
        <v>73</v>
      </c>
      <c r="D481" s="67" t="s">
        <v>342</v>
      </c>
      <c r="E481" s="71">
        <v>0.49424242359871301</v>
      </c>
      <c r="F481" s="68">
        <v>34.381139489194503</v>
      </c>
      <c r="G481" s="71">
        <v>0.59952204947204002</v>
      </c>
      <c r="H481" s="68">
        <v>14.4400785854617</v>
      </c>
      <c r="I481" s="71">
        <v>0.53898102658214597</v>
      </c>
      <c r="J481" s="68">
        <v>18.860510805501001</v>
      </c>
      <c r="K481" s="71">
        <v>0.61339485002343697</v>
      </c>
      <c r="L481" s="68">
        <v>17.976424361493098</v>
      </c>
      <c r="M481" s="71">
        <v>0.371775669828591</v>
      </c>
      <c r="N481" s="68">
        <v>33.5056876938987</v>
      </c>
      <c r="O481" s="71">
        <v>0.34753852208735198</v>
      </c>
      <c r="P481" s="68">
        <v>78.644763860369594</v>
      </c>
      <c r="Q481" s="71"/>
      <c r="R481" s="68"/>
    </row>
    <row r="482" spans="1:18" x14ac:dyDescent="0.2">
      <c r="A482" s="72" t="s">
        <v>1272</v>
      </c>
      <c r="B482" s="66" t="s">
        <v>1273</v>
      </c>
      <c r="C482" s="67">
        <v>73</v>
      </c>
      <c r="D482" s="67" t="s">
        <v>342</v>
      </c>
      <c r="E482" s="71">
        <v>0.47971497506682398</v>
      </c>
      <c r="F482" s="68">
        <v>28.290766208251501</v>
      </c>
      <c r="G482" s="71">
        <v>0.61988771661529496</v>
      </c>
      <c r="H482" s="68">
        <v>25.147347740668</v>
      </c>
      <c r="I482" s="71">
        <v>0.61791785289788803</v>
      </c>
      <c r="J482" s="68">
        <v>38.8998035363458</v>
      </c>
      <c r="K482" s="71">
        <v>0.66744888189030005</v>
      </c>
      <c r="L482" s="68">
        <v>29.273084479371299</v>
      </c>
      <c r="M482" s="71">
        <v>0.21783990680645701</v>
      </c>
      <c r="N482" s="68">
        <v>14.891416752843799</v>
      </c>
      <c r="O482" s="71">
        <v>0.27548051712418298</v>
      </c>
      <c r="P482" s="68">
        <v>67.145790554414802</v>
      </c>
      <c r="Q482" s="71"/>
      <c r="R482" s="68"/>
    </row>
    <row r="483" spans="1:18" x14ac:dyDescent="0.2">
      <c r="A483" s="72" t="s">
        <v>1274</v>
      </c>
      <c r="B483" s="66" t="s">
        <v>1275</v>
      </c>
      <c r="C483" s="67">
        <v>73</v>
      </c>
      <c r="D483" s="67" t="s">
        <v>342</v>
      </c>
      <c r="E483" s="71">
        <v>0.51510098090019096</v>
      </c>
      <c r="F483" s="68">
        <v>41.159135559921403</v>
      </c>
      <c r="G483" s="71">
        <v>0.59120016462963598</v>
      </c>
      <c r="H483" s="68">
        <v>10.609037328094299</v>
      </c>
      <c r="I483" s="71">
        <v>0.461723723703655</v>
      </c>
      <c r="J483" s="68">
        <v>4.1257367387033401</v>
      </c>
      <c r="K483" s="71">
        <v>0.56090683854075596</v>
      </c>
      <c r="L483" s="68">
        <v>8.8408644400785796</v>
      </c>
      <c r="M483" s="71">
        <v>0.56731569312697605</v>
      </c>
      <c r="N483" s="68">
        <v>59.048603929679402</v>
      </c>
      <c r="O483" s="71">
        <v>0.39435848449993</v>
      </c>
      <c r="P483" s="68">
        <v>85.420944558521597</v>
      </c>
      <c r="Q483" s="71"/>
      <c r="R483" s="68"/>
    </row>
    <row r="484" spans="1:18" x14ac:dyDescent="0.2">
      <c r="A484" s="72" t="s">
        <v>1276</v>
      </c>
      <c r="B484" s="66" t="s">
        <v>1277</v>
      </c>
      <c r="C484" s="67">
        <v>73</v>
      </c>
      <c r="D484" s="67" t="s">
        <v>342</v>
      </c>
      <c r="E484" s="71">
        <v>0.44848675954508299</v>
      </c>
      <c r="F484" s="68">
        <v>16.306483300589399</v>
      </c>
      <c r="G484" s="71">
        <v>0.58775690036448103</v>
      </c>
      <c r="H484" s="68">
        <v>9.6267190569744603</v>
      </c>
      <c r="I484" s="71">
        <v>0.44167821059691598</v>
      </c>
      <c r="J484" s="68">
        <v>2.16110019646365</v>
      </c>
      <c r="K484" s="71">
        <v>0.66424119032729001</v>
      </c>
      <c r="L484" s="68">
        <v>28.487229862475399</v>
      </c>
      <c r="M484" s="71">
        <v>0.18039607255783</v>
      </c>
      <c r="N484" s="68">
        <v>10.8583247156153</v>
      </c>
      <c r="O484" s="71">
        <v>0.36836142387889698</v>
      </c>
      <c r="P484" s="68">
        <v>81.622176591375805</v>
      </c>
      <c r="Q484" s="71"/>
      <c r="R484" s="68"/>
    </row>
    <row r="485" spans="1:18" x14ac:dyDescent="0.2">
      <c r="A485" s="72" t="s">
        <v>1278</v>
      </c>
      <c r="B485" s="66" t="s">
        <v>1279</v>
      </c>
      <c r="C485" s="67">
        <v>73</v>
      </c>
      <c r="D485" s="67" t="s">
        <v>342</v>
      </c>
      <c r="E485" s="71">
        <v>0.49913888511225202</v>
      </c>
      <c r="F485" s="68">
        <v>36.640471512770098</v>
      </c>
      <c r="G485" s="71">
        <v>0.53478364375325005</v>
      </c>
      <c r="H485" s="68">
        <v>5.0098231827111999</v>
      </c>
      <c r="I485" s="71">
        <v>0.48782189004520898</v>
      </c>
      <c r="J485" s="68">
        <v>7.4656188605108103</v>
      </c>
      <c r="K485" s="71">
        <v>0.64498215508763701</v>
      </c>
      <c r="L485" s="68">
        <v>23.968565815324201</v>
      </c>
      <c r="M485" s="71">
        <v>0.31769013146946201</v>
      </c>
      <c r="N485" s="68">
        <v>26.577042399172701</v>
      </c>
      <c r="O485" s="71">
        <v>0.51041660520570398</v>
      </c>
      <c r="P485" s="68">
        <v>94.9691991786448</v>
      </c>
      <c r="Q485" s="71"/>
      <c r="R485" s="68"/>
    </row>
    <row r="486" spans="1:18" x14ac:dyDescent="0.2">
      <c r="A486" s="72" t="s">
        <v>1280</v>
      </c>
      <c r="B486" s="66" t="s">
        <v>1281</v>
      </c>
      <c r="C486" s="67">
        <v>73</v>
      </c>
      <c r="D486" s="67" t="s">
        <v>342</v>
      </c>
      <c r="E486" s="71">
        <v>0.54728547216571399</v>
      </c>
      <c r="F486" s="68">
        <v>50.2946954813359</v>
      </c>
      <c r="G486" s="71">
        <v>0.48939895009879097</v>
      </c>
      <c r="H486" s="68">
        <v>3.3398821218074701</v>
      </c>
      <c r="I486" s="71">
        <v>0.57048909525068903</v>
      </c>
      <c r="J486" s="68">
        <v>27.7996070726916</v>
      </c>
      <c r="K486" s="71">
        <v>0.70491989849554904</v>
      </c>
      <c r="L486" s="68">
        <v>39.4891944990177</v>
      </c>
      <c r="M486" s="71">
        <v>0.59227824929272699</v>
      </c>
      <c r="N486" s="68">
        <v>61.530506721820103</v>
      </c>
      <c r="O486" s="71">
        <v>0.379341167690812</v>
      </c>
      <c r="P486" s="68">
        <v>83.367556468172495</v>
      </c>
      <c r="Q486" s="71"/>
      <c r="R486" s="68"/>
    </row>
    <row r="487" spans="1:18" x14ac:dyDescent="0.2">
      <c r="A487" s="72" t="s">
        <v>1282</v>
      </c>
      <c r="B487" s="66" t="s">
        <v>1283</v>
      </c>
      <c r="C487" s="67">
        <v>73</v>
      </c>
      <c r="D487" s="67" t="s">
        <v>342</v>
      </c>
      <c r="E487" s="71">
        <v>0.521876149080859</v>
      </c>
      <c r="F487" s="68">
        <v>43.713163064832997</v>
      </c>
      <c r="G487" s="71">
        <v>0.56837077224953503</v>
      </c>
      <c r="H487" s="68">
        <v>7.3673870333988196</v>
      </c>
      <c r="I487" s="71">
        <v>0.47702677980972102</v>
      </c>
      <c r="J487" s="68">
        <v>5.7956777996070699</v>
      </c>
      <c r="K487" s="71">
        <v>0.61426826175310101</v>
      </c>
      <c r="L487" s="68">
        <v>18.271119842829101</v>
      </c>
      <c r="M487" s="71">
        <v>0.58395739723747697</v>
      </c>
      <c r="N487" s="68">
        <v>60.806618407445697</v>
      </c>
      <c r="O487" s="71">
        <v>0.36575753435445901</v>
      </c>
      <c r="P487" s="68">
        <v>81.211498973306007</v>
      </c>
      <c r="Q487" s="71"/>
      <c r="R487" s="68"/>
    </row>
    <row r="488" spans="1:18" x14ac:dyDescent="0.2">
      <c r="A488" s="72" t="s">
        <v>1284</v>
      </c>
      <c r="B488" s="66" t="s">
        <v>1285</v>
      </c>
      <c r="C488" s="67">
        <v>73</v>
      </c>
      <c r="D488" s="67" t="s">
        <v>342</v>
      </c>
      <c r="E488" s="71">
        <v>0.60802341395673598</v>
      </c>
      <c r="F488" s="68">
        <v>62.9666011787819</v>
      </c>
      <c r="G488" s="71">
        <v>0.59631178775782001</v>
      </c>
      <c r="H488" s="68">
        <v>12.278978388998</v>
      </c>
      <c r="I488" s="71">
        <v>0.49491209886851001</v>
      </c>
      <c r="J488" s="68">
        <v>9.13555992141454</v>
      </c>
      <c r="K488" s="71">
        <v>0.73217960512392599</v>
      </c>
      <c r="L488" s="68">
        <v>48.526522593320202</v>
      </c>
      <c r="M488" s="71">
        <v>0.84606423697786604</v>
      </c>
      <c r="N488" s="68">
        <v>83.557394002068193</v>
      </c>
      <c r="O488" s="71">
        <v>0.37064934105556002</v>
      </c>
      <c r="P488" s="68">
        <v>81.930184804928103</v>
      </c>
      <c r="Q488" s="71"/>
      <c r="R488" s="68"/>
    </row>
    <row r="489" spans="1:18" x14ac:dyDescent="0.2">
      <c r="A489" s="72" t="s">
        <v>1286</v>
      </c>
      <c r="B489" s="66" t="s">
        <v>1287</v>
      </c>
      <c r="C489" s="67">
        <v>73</v>
      </c>
      <c r="D489" s="67" t="s">
        <v>342</v>
      </c>
      <c r="E489" s="71">
        <v>0.384195376472247</v>
      </c>
      <c r="F489" s="68">
        <v>1.8664047151276999</v>
      </c>
      <c r="G489" s="71">
        <v>0.46152220917301001</v>
      </c>
      <c r="H489" s="68">
        <v>2.3575638506876202</v>
      </c>
      <c r="I489" s="71">
        <v>0.55294937147619405</v>
      </c>
      <c r="J489" s="68">
        <v>22.6915520628684</v>
      </c>
      <c r="K489" s="71">
        <v>0.595354817771786</v>
      </c>
      <c r="L489" s="68">
        <v>15.2259332023576</v>
      </c>
      <c r="M489" s="71">
        <v>0</v>
      </c>
      <c r="N489" s="68">
        <v>1.0341261633919301</v>
      </c>
      <c r="O489" s="71">
        <v>0.31115048394024297</v>
      </c>
      <c r="P489" s="68">
        <v>72.689938398357299</v>
      </c>
      <c r="Q489" s="71"/>
      <c r="R489" s="68"/>
    </row>
    <row r="490" spans="1:18" x14ac:dyDescent="0.2">
      <c r="A490" s="72" t="s">
        <v>1288</v>
      </c>
      <c r="B490" s="66" t="s">
        <v>1289</v>
      </c>
      <c r="C490" s="67">
        <v>73</v>
      </c>
      <c r="D490" s="67" t="s">
        <v>342</v>
      </c>
      <c r="E490" s="71">
        <v>0.54269701109023205</v>
      </c>
      <c r="F490" s="68">
        <v>49.017681728880198</v>
      </c>
      <c r="G490" s="71">
        <v>0.59419738682109202</v>
      </c>
      <c r="H490" s="68">
        <v>11.591355599214101</v>
      </c>
      <c r="I490" s="71">
        <v>0.49681437445333998</v>
      </c>
      <c r="J490" s="68">
        <v>9.92141453831041</v>
      </c>
      <c r="K490" s="71">
        <v>0.74082547011400701</v>
      </c>
      <c r="L490" s="68">
        <v>51.277013752455801</v>
      </c>
      <c r="M490" s="71">
        <v>0.58395739723747697</v>
      </c>
      <c r="N490" s="68">
        <v>60.806618407445697</v>
      </c>
      <c r="O490" s="71">
        <v>0.29769042682524299</v>
      </c>
      <c r="P490" s="68">
        <v>70.841889117043095</v>
      </c>
      <c r="Q490" s="71"/>
      <c r="R490" s="68"/>
    </row>
    <row r="491" spans="1:18" x14ac:dyDescent="0.2">
      <c r="A491" s="72" t="s">
        <v>1290</v>
      </c>
      <c r="B491" s="66" t="s">
        <v>1291</v>
      </c>
      <c r="C491" s="67">
        <v>73</v>
      </c>
      <c r="D491" s="67" t="s">
        <v>342</v>
      </c>
      <c r="E491" s="71">
        <v>0.45200005345917799</v>
      </c>
      <c r="F491" s="68">
        <v>17.5834970530452</v>
      </c>
      <c r="G491" s="71">
        <v>0.59802529881633404</v>
      </c>
      <c r="H491" s="68">
        <v>13.6542239685658</v>
      </c>
      <c r="I491" s="71">
        <v>0.48782418901165198</v>
      </c>
      <c r="J491" s="68">
        <v>7.5638506876227902</v>
      </c>
      <c r="K491" s="71">
        <v>0.829603365781033</v>
      </c>
      <c r="L491" s="68">
        <v>71.807465618860505</v>
      </c>
      <c r="M491" s="71">
        <v>7.6385421867199099E-2</v>
      </c>
      <c r="N491" s="68">
        <v>3.205791106515</v>
      </c>
      <c r="O491" s="71">
        <v>0.26816199181967199</v>
      </c>
      <c r="P491" s="68">
        <v>64.9897330595482</v>
      </c>
      <c r="Q491" s="71"/>
      <c r="R491" s="68"/>
    </row>
    <row r="492" spans="1:18" x14ac:dyDescent="0.2">
      <c r="A492" s="72" t="s">
        <v>1292</v>
      </c>
      <c r="B492" s="66" t="s">
        <v>1293</v>
      </c>
      <c r="C492" s="67">
        <v>73</v>
      </c>
      <c r="D492" s="67" t="s">
        <v>342</v>
      </c>
      <c r="E492" s="71">
        <v>0.49652613281109398</v>
      </c>
      <c r="F492" s="68">
        <v>35.265225933202402</v>
      </c>
      <c r="G492" s="71">
        <v>0.59582282110766005</v>
      </c>
      <c r="H492" s="68">
        <v>11.8860510805501</v>
      </c>
      <c r="I492" s="71">
        <v>0.55020614498735898</v>
      </c>
      <c r="J492" s="68">
        <v>21.807465618860501</v>
      </c>
      <c r="K492" s="71">
        <v>0.63154388613276402</v>
      </c>
      <c r="L492" s="68">
        <v>20.8251473477407</v>
      </c>
      <c r="M492" s="71">
        <v>0.47994674654684599</v>
      </c>
      <c r="N492" s="68">
        <v>49.120992761116902</v>
      </c>
      <c r="O492" s="71">
        <v>0.22511106528084099</v>
      </c>
      <c r="P492" s="68">
        <v>54.209445585215597</v>
      </c>
      <c r="Q492" s="71"/>
      <c r="R492" s="68"/>
    </row>
    <row r="493" spans="1:18" x14ac:dyDescent="0.2">
      <c r="A493" s="72" t="s">
        <v>1294</v>
      </c>
      <c r="B493" s="66" t="s">
        <v>1295</v>
      </c>
      <c r="C493" s="67">
        <v>73</v>
      </c>
      <c r="D493" s="67" t="s">
        <v>342</v>
      </c>
      <c r="E493" s="71">
        <v>0.468042532470963</v>
      </c>
      <c r="F493" s="68">
        <v>23.968565815324201</v>
      </c>
      <c r="G493" s="71">
        <v>0.52686926264507195</v>
      </c>
      <c r="H493" s="68">
        <v>4.6168958742632604</v>
      </c>
      <c r="I493" s="71">
        <v>0.52131542282742604</v>
      </c>
      <c r="J493" s="68">
        <v>14.931237721021599</v>
      </c>
      <c r="K493" s="71">
        <v>0.76197894125020105</v>
      </c>
      <c r="L493" s="68">
        <v>58.055009823182701</v>
      </c>
      <c r="M493" s="71">
        <v>0.30520885338658699</v>
      </c>
      <c r="N493" s="68">
        <v>24.612202688728001</v>
      </c>
      <c r="O493" s="71">
        <v>0.22484018224552901</v>
      </c>
      <c r="P493" s="68">
        <v>53.7987679671458</v>
      </c>
      <c r="Q493" s="71"/>
      <c r="R493" s="68"/>
    </row>
    <row r="494" spans="1:18" x14ac:dyDescent="0.2">
      <c r="A494" s="72" t="s">
        <v>1296</v>
      </c>
      <c r="B494" s="66" t="s">
        <v>1297</v>
      </c>
      <c r="C494" s="67">
        <v>73</v>
      </c>
      <c r="D494" s="67" t="s">
        <v>342</v>
      </c>
      <c r="E494" s="71">
        <v>0.46151570182967899</v>
      </c>
      <c r="F494" s="68">
        <v>21.512770137524601</v>
      </c>
      <c r="G494" s="71">
        <v>0.44750528708612403</v>
      </c>
      <c r="H494" s="68">
        <v>1.9646365422396901</v>
      </c>
      <c r="I494" s="71">
        <v>0.50437490670218599</v>
      </c>
      <c r="J494" s="68">
        <v>11.8860510805501</v>
      </c>
      <c r="K494" s="71">
        <v>0.75779996972048802</v>
      </c>
      <c r="L494" s="68">
        <v>56.876227897838902</v>
      </c>
      <c r="M494" s="71">
        <v>0.41337993010484297</v>
      </c>
      <c r="N494" s="68">
        <v>38.469493278179897</v>
      </c>
      <c r="O494" s="71">
        <v>0.18451841553475601</v>
      </c>
      <c r="P494" s="68">
        <v>41.889117043121097</v>
      </c>
      <c r="Q494" s="71"/>
      <c r="R494" s="68"/>
    </row>
    <row r="495" spans="1:18" x14ac:dyDescent="0.2">
      <c r="A495" s="72" t="s">
        <v>1298</v>
      </c>
      <c r="B495" s="66" t="s">
        <v>1299</v>
      </c>
      <c r="C495" s="67">
        <v>73</v>
      </c>
      <c r="D495" s="67" t="s">
        <v>342</v>
      </c>
      <c r="E495" s="71">
        <v>0.44523733988081798</v>
      </c>
      <c r="F495" s="68">
        <v>15.1277013752456</v>
      </c>
      <c r="G495" s="71">
        <v>0.56622182492445305</v>
      </c>
      <c r="H495" s="68">
        <v>7.2691552062868396</v>
      </c>
      <c r="I495" s="71">
        <v>0.47400485379073598</v>
      </c>
      <c r="J495" s="68">
        <v>5.2062868369351696</v>
      </c>
      <c r="K495" s="71">
        <v>0.67432684746607097</v>
      </c>
      <c r="L495" s="68">
        <v>31.041257367387001</v>
      </c>
      <c r="M495" s="71">
        <v>0.33017140955233798</v>
      </c>
      <c r="N495" s="68">
        <v>28.024819027921399</v>
      </c>
      <c r="O495" s="71">
        <v>0.18146176367049</v>
      </c>
      <c r="P495" s="68">
        <v>40.554414784394197</v>
      </c>
      <c r="Q495" s="71"/>
      <c r="R495" s="68"/>
    </row>
    <row r="496" spans="1:18" x14ac:dyDescent="0.2">
      <c r="A496" s="72" t="s">
        <v>1300</v>
      </c>
      <c r="B496" s="66" t="s">
        <v>1301</v>
      </c>
      <c r="C496" s="67">
        <v>73</v>
      </c>
      <c r="D496" s="67" t="s">
        <v>342</v>
      </c>
      <c r="E496" s="71">
        <v>0.58174277189231005</v>
      </c>
      <c r="F496" s="68">
        <v>57.956777996070699</v>
      </c>
      <c r="G496" s="71">
        <v>0.57934783176272697</v>
      </c>
      <c r="H496" s="68">
        <v>8.4479371316306509</v>
      </c>
      <c r="I496" s="71">
        <v>0.55001495616530705</v>
      </c>
      <c r="J496" s="68">
        <v>21.709233791748499</v>
      </c>
      <c r="K496" s="71">
        <v>0.73605795821771103</v>
      </c>
      <c r="L496" s="68">
        <v>49.705304518664001</v>
      </c>
      <c r="M496" s="71">
        <v>0.70877017806623399</v>
      </c>
      <c r="N496" s="68">
        <v>74.353671147879993</v>
      </c>
      <c r="O496" s="71">
        <v>0.33452293524957</v>
      </c>
      <c r="P496" s="68">
        <v>76.591375770020505</v>
      </c>
      <c r="Q496" s="71"/>
      <c r="R496" s="68"/>
    </row>
    <row r="497" spans="1:18" x14ac:dyDescent="0.2">
      <c r="A497" s="72" t="s">
        <v>1302</v>
      </c>
      <c r="B497" s="66" t="s">
        <v>1303</v>
      </c>
      <c r="C497" s="67">
        <v>73</v>
      </c>
      <c r="D497" s="67" t="s">
        <v>342</v>
      </c>
      <c r="E497" s="71">
        <v>0.49680627188592003</v>
      </c>
      <c r="F497" s="68">
        <v>35.363457760314297</v>
      </c>
      <c r="G497" s="71">
        <v>0.52301820606744098</v>
      </c>
      <c r="H497" s="68">
        <v>4.5186640471512796</v>
      </c>
      <c r="I497" s="71">
        <v>0.57044621527013195</v>
      </c>
      <c r="J497" s="68">
        <v>27.701375245579602</v>
      </c>
      <c r="K497" s="71">
        <v>0.68577443554792705</v>
      </c>
      <c r="L497" s="68">
        <v>32.7111984282908</v>
      </c>
      <c r="M497" s="71">
        <v>0.47994674654684599</v>
      </c>
      <c r="N497" s="68">
        <v>49.120992761116902</v>
      </c>
      <c r="O497" s="71">
        <v>0.22484575599725401</v>
      </c>
      <c r="P497" s="68">
        <v>53.901437371663199</v>
      </c>
      <c r="Q497" s="71"/>
      <c r="R497" s="68"/>
    </row>
    <row r="498" spans="1:18" x14ac:dyDescent="0.2">
      <c r="A498" s="72" t="s">
        <v>1304</v>
      </c>
      <c r="B498" s="66" t="s">
        <v>1305</v>
      </c>
      <c r="C498" s="67">
        <v>73</v>
      </c>
      <c r="D498" s="67" t="s">
        <v>342</v>
      </c>
      <c r="E498" s="71">
        <v>0.45407431432957102</v>
      </c>
      <c r="F498" s="68">
        <v>18.762278978388998</v>
      </c>
      <c r="G498" s="71">
        <v>0.56347592582399197</v>
      </c>
      <c r="H498" s="68">
        <v>6.9744597249508802</v>
      </c>
      <c r="I498" s="71">
        <v>0.49539196130097501</v>
      </c>
      <c r="J498" s="68">
        <v>9.4302554027504897</v>
      </c>
      <c r="K498" s="71">
        <v>0.62573293469981395</v>
      </c>
      <c r="L498" s="68">
        <v>19.941060903732801</v>
      </c>
      <c r="M498" s="71">
        <v>0.28856714927608601</v>
      </c>
      <c r="N498" s="68">
        <v>22.233712512926601</v>
      </c>
      <c r="O498" s="71">
        <v>0.29720360054698702</v>
      </c>
      <c r="P498" s="68">
        <v>70.739219712525696</v>
      </c>
      <c r="Q498" s="71"/>
      <c r="R498" s="68"/>
    </row>
    <row r="499" spans="1:18" x14ac:dyDescent="0.2">
      <c r="A499" s="72" t="s">
        <v>1306</v>
      </c>
      <c r="B499" s="66" t="s">
        <v>1307</v>
      </c>
      <c r="C499" s="67">
        <v>73</v>
      </c>
      <c r="D499" s="67" t="s">
        <v>342</v>
      </c>
      <c r="E499" s="71">
        <v>0.52946484395522497</v>
      </c>
      <c r="F499" s="68">
        <v>45.481335952848703</v>
      </c>
      <c r="G499" s="71">
        <v>0.59823965177746696</v>
      </c>
      <c r="H499" s="68">
        <v>13.850687622789801</v>
      </c>
      <c r="I499" s="71">
        <v>0.56938340635136497</v>
      </c>
      <c r="J499" s="68">
        <v>27.3084479371316</v>
      </c>
      <c r="K499" s="71">
        <v>0.81666645515329195</v>
      </c>
      <c r="L499" s="68">
        <v>69.253438113948903</v>
      </c>
      <c r="M499" s="71">
        <v>0.47994674654684599</v>
      </c>
      <c r="N499" s="68">
        <v>49.120992761116902</v>
      </c>
      <c r="O499" s="71">
        <v>0.18308795994715399</v>
      </c>
      <c r="P499" s="68">
        <v>41.170431211499</v>
      </c>
      <c r="Q499" s="71"/>
      <c r="R499" s="68"/>
    </row>
    <row r="500" spans="1:18" x14ac:dyDescent="0.2">
      <c r="A500" s="72" t="s">
        <v>1308</v>
      </c>
      <c r="B500" s="66" t="s">
        <v>1309</v>
      </c>
      <c r="C500" s="67">
        <v>73</v>
      </c>
      <c r="D500" s="67" t="s">
        <v>342</v>
      </c>
      <c r="E500" s="71">
        <v>0.51192777173972204</v>
      </c>
      <c r="F500" s="68">
        <v>40.078585461689599</v>
      </c>
      <c r="G500" s="71">
        <v>0.59731873756578902</v>
      </c>
      <c r="H500" s="68">
        <v>13.064833005893901</v>
      </c>
      <c r="I500" s="71">
        <v>0.59474725221403402</v>
      </c>
      <c r="J500" s="68">
        <v>34.086444007858503</v>
      </c>
      <c r="K500" s="71">
        <v>0.68709784007298003</v>
      </c>
      <c r="L500" s="68">
        <v>33.398821218074701</v>
      </c>
      <c r="M500" s="71">
        <v>0.47994674654684599</v>
      </c>
      <c r="N500" s="68">
        <v>49.120992761116902</v>
      </c>
      <c r="O500" s="71">
        <v>0.200528282298959</v>
      </c>
      <c r="P500" s="68">
        <v>47.5359342915811</v>
      </c>
      <c r="Q500" s="71"/>
      <c r="R500" s="68"/>
    </row>
    <row r="501" spans="1:18" x14ac:dyDescent="0.2">
      <c r="A501" s="72" t="s">
        <v>1310</v>
      </c>
      <c r="B501" s="66" t="s">
        <v>1311</v>
      </c>
      <c r="C501" s="67">
        <v>73</v>
      </c>
      <c r="D501" s="67" t="s">
        <v>342</v>
      </c>
      <c r="E501" s="71">
        <v>0.56577244107670599</v>
      </c>
      <c r="F501" s="68">
        <v>54.125736738703303</v>
      </c>
      <c r="G501" s="71">
        <v>0.59965684723738</v>
      </c>
      <c r="H501" s="68">
        <v>14.538310412573701</v>
      </c>
      <c r="I501" s="71">
        <v>0.61321691441867998</v>
      </c>
      <c r="J501" s="68">
        <v>37.917485265225899</v>
      </c>
      <c r="K501" s="71">
        <v>0.82290376410630195</v>
      </c>
      <c r="L501" s="68">
        <v>70.432220039292702</v>
      </c>
      <c r="M501" s="71">
        <v>0.47994674654684599</v>
      </c>
      <c r="N501" s="68">
        <v>49.120992761116902</v>
      </c>
      <c r="O501" s="71">
        <v>0.31313793307432097</v>
      </c>
      <c r="P501" s="68">
        <v>73.305954825461995</v>
      </c>
      <c r="Q501" s="71"/>
      <c r="R501" s="68"/>
    </row>
    <row r="502" spans="1:18" x14ac:dyDescent="0.2">
      <c r="A502" s="72" t="s">
        <v>1312</v>
      </c>
      <c r="B502" s="66" t="s">
        <v>1313</v>
      </c>
      <c r="C502" s="67">
        <v>73</v>
      </c>
      <c r="D502" s="67" t="s">
        <v>342</v>
      </c>
      <c r="E502" s="71">
        <v>0.45873084282607202</v>
      </c>
      <c r="F502" s="68">
        <v>20.333988212180699</v>
      </c>
      <c r="G502" s="71">
        <v>0.415771918243103</v>
      </c>
      <c r="H502" s="68">
        <v>1.2770137524558001</v>
      </c>
      <c r="I502" s="71">
        <v>0.57453583158732802</v>
      </c>
      <c r="J502" s="68">
        <v>28.6836935166994</v>
      </c>
      <c r="K502" s="71">
        <v>0.45998439101805499</v>
      </c>
      <c r="L502" s="68">
        <v>1.1787819253438101</v>
      </c>
      <c r="M502" s="71">
        <v>0.47994674654684599</v>
      </c>
      <c r="N502" s="68">
        <v>49.120992761116902</v>
      </c>
      <c r="O502" s="71">
        <v>0.36341532673502902</v>
      </c>
      <c r="P502" s="68">
        <v>80.698151950718696</v>
      </c>
      <c r="Q502" s="71"/>
      <c r="R502" s="68"/>
    </row>
    <row r="503" spans="1:18" x14ac:dyDescent="0.2">
      <c r="A503" s="72" t="s">
        <v>1314</v>
      </c>
      <c r="B503" s="66" t="s">
        <v>1315</v>
      </c>
      <c r="C503" s="67">
        <v>73</v>
      </c>
      <c r="D503" s="67" t="s">
        <v>342</v>
      </c>
      <c r="E503" s="71">
        <v>0.51341764839876403</v>
      </c>
      <c r="F503" s="68">
        <v>40.471512770137501</v>
      </c>
      <c r="G503" s="71">
        <v>0.596203924835364</v>
      </c>
      <c r="H503" s="68">
        <v>12.180746561886099</v>
      </c>
      <c r="I503" s="71">
        <v>0.50937780597430704</v>
      </c>
      <c r="J503" s="68">
        <v>12.475442043221999</v>
      </c>
      <c r="K503" s="71">
        <v>0.78051298898670896</v>
      </c>
      <c r="L503" s="68">
        <v>62.475442043222003</v>
      </c>
      <c r="M503" s="71">
        <v>0.47994674654684599</v>
      </c>
      <c r="N503" s="68">
        <v>49.120992761116902</v>
      </c>
      <c r="O503" s="71">
        <v>0.20104677565059301</v>
      </c>
      <c r="P503" s="68">
        <v>47.946611909650898</v>
      </c>
      <c r="Q503" s="71"/>
      <c r="R503" s="68"/>
    </row>
    <row r="504" spans="1:18" x14ac:dyDescent="0.2">
      <c r="A504" s="72" t="s">
        <v>1316</v>
      </c>
      <c r="B504" s="66" t="s">
        <v>1317</v>
      </c>
      <c r="C504" s="67">
        <v>73</v>
      </c>
      <c r="D504" s="67" t="s">
        <v>342</v>
      </c>
      <c r="E504" s="71">
        <v>0.51607797730926597</v>
      </c>
      <c r="F504" s="68">
        <v>41.6502946954813</v>
      </c>
      <c r="G504" s="71">
        <v>0.59227054797166201</v>
      </c>
      <c r="H504" s="68">
        <v>10.9037328094303</v>
      </c>
      <c r="I504" s="71">
        <v>0.58108234222731403</v>
      </c>
      <c r="J504" s="68">
        <v>30.157170923379201</v>
      </c>
      <c r="K504" s="71">
        <v>0.75551979104556699</v>
      </c>
      <c r="L504" s="68">
        <v>56.188605108055</v>
      </c>
      <c r="M504" s="71">
        <v>0.47994674654684599</v>
      </c>
      <c r="N504" s="68">
        <v>49.120992761116902</v>
      </c>
      <c r="O504" s="71">
        <v>0.17157045875493901</v>
      </c>
      <c r="P504" s="68">
        <v>37.371663244353201</v>
      </c>
      <c r="Q504" s="71"/>
      <c r="R504" s="68"/>
    </row>
    <row r="505" spans="1:18" x14ac:dyDescent="0.2">
      <c r="A505" s="72" t="s">
        <v>1262</v>
      </c>
      <c r="B505" s="66" t="s">
        <v>1318</v>
      </c>
      <c r="C505" s="67">
        <v>73</v>
      </c>
      <c r="D505" s="67" t="s">
        <v>342</v>
      </c>
      <c r="E505" s="71">
        <v>0.494579509560168</v>
      </c>
      <c r="F505" s="68">
        <v>34.5776031434185</v>
      </c>
      <c r="G505" s="71">
        <v>0.59632284639293398</v>
      </c>
      <c r="H505" s="68">
        <v>12.377210216110001</v>
      </c>
      <c r="I505" s="71">
        <v>0.51304206642259997</v>
      </c>
      <c r="J505" s="68">
        <v>13.2612966601179</v>
      </c>
      <c r="K505" s="71">
        <v>0.70785080912194398</v>
      </c>
      <c r="L505" s="68">
        <v>40.864440078585503</v>
      </c>
      <c r="M505" s="71">
        <v>0.47994674654684599</v>
      </c>
      <c r="N505" s="68">
        <v>49.120992761116902</v>
      </c>
      <c r="O505" s="71">
        <v>0.175735079316516</v>
      </c>
      <c r="P505" s="68">
        <v>38.501026694045201</v>
      </c>
      <c r="Q505" s="71"/>
      <c r="R505" s="68"/>
    </row>
    <row r="506" spans="1:18" x14ac:dyDescent="0.2">
      <c r="A506" s="72" t="s">
        <v>1319</v>
      </c>
      <c r="B506" s="66" t="s">
        <v>1320</v>
      </c>
      <c r="C506" s="67">
        <v>73</v>
      </c>
      <c r="D506" s="67" t="s">
        <v>342</v>
      </c>
      <c r="E506" s="71">
        <v>0.44359723179837401</v>
      </c>
      <c r="F506" s="68">
        <v>14.636542239685699</v>
      </c>
      <c r="G506" s="71">
        <v>0.60015459476266098</v>
      </c>
      <c r="H506" s="68">
        <v>15.4223968565815</v>
      </c>
      <c r="I506" s="71">
        <v>0.486755765727518</v>
      </c>
      <c r="J506" s="68">
        <v>7.2691552062868396</v>
      </c>
      <c r="K506" s="71">
        <v>0.590682235095497</v>
      </c>
      <c r="L506" s="68">
        <v>13.7524557956778</v>
      </c>
      <c r="M506" s="71">
        <v>0.33017140955233798</v>
      </c>
      <c r="N506" s="68">
        <v>28.024819027921399</v>
      </c>
      <c r="O506" s="71">
        <v>0.21022215385385801</v>
      </c>
      <c r="P506" s="68">
        <v>51.129363449692001</v>
      </c>
      <c r="Q506" s="71"/>
      <c r="R506" s="68"/>
    </row>
    <row r="507" spans="1:18" x14ac:dyDescent="0.2">
      <c r="A507" s="72" t="s">
        <v>1321</v>
      </c>
      <c r="B507" s="66" t="s">
        <v>1322</v>
      </c>
      <c r="C507" s="67">
        <v>73</v>
      </c>
      <c r="D507" s="67" t="s">
        <v>342</v>
      </c>
      <c r="E507" s="71">
        <v>0.49593981335904203</v>
      </c>
      <c r="F507" s="68">
        <v>35.068762278978397</v>
      </c>
      <c r="G507" s="71">
        <v>0.60087526486857401</v>
      </c>
      <c r="H507" s="68">
        <v>16.011787819253399</v>
      </c>
      <c r="I507" s="71">
        <v>0.54920316808178105</v>
      </c>
      <c r="J507" s="68">
        <v>21.512770137524601</v>
      </c>
      <c r="K507" s="71">
        <v>0.65120992948293299</v>
      </c>
      <c r="L507" s="68">
        <v>25.6385068762279</v>
      </c>
      <c r="M507" s="71">
        <v>0.47994674654684599</v>
      </c>
      <c r="N507" s="68">
        <v>49.120992761116902</v>
      </c>
      <c r="O507" s="71">
        <v>0.198463957815075</v>
      </c>
      <c r="P507" s="68">
        <v>47.022587268993803</v>
      </c>
      <c r="Q507" s="71"/>
      <c r="R507" s="68"/>
    </row>
    <row r="508" spans="1:18" x14ac:dyDescent="0.2">
      <c r="A508" s="72" t="s">
        <v>1323</v>
      </c>
      <c r="B508" s="66" t="s">
        <v>1324</v>
      </c>
      <c r="C508" s="67">
        <v>73</v>
      </c>
      <c r="D508" s="67" t="s">
        <v>342</v>
      </c>
      <c r="E508" s="71">
        <v>0.54562902910760103</v>
      </c>
      <c r="F508" s="68">
        <v>49.803536345776003</v>
      </c>
      <c r="G508" s="71">
        <v>0.59406999787322701</v>
      </c>
      <c r="H508" s="68">
        <v>11.4931237721022</v>
      </c>
      <c r="I508" s="71">
        <v>0.619680255629527</v>
      </c>
      <c r="J508" s="68">
        <v>39.4891944990177</v>
      </c>
      <c r="K508" s="71">
        <v>0.65098814741789301</v>
      </c>
      <c r="L508" s="68">
        <v>25.540275049115898</v>
      </c>
      <c r="M508" s="71">
        <v>0.62972208354135495</v>
      </c>
      <c r="N508" s="68">
        <v>65.460186142709404</v>
      </c>
      <c r="O508" s="71">
        <v>0.233684661076004</v>
      </c>
      <c r="P508" s="68">
        <v>57.186858316221802</v>
      </c>
      <c r="Q508" s="71"/>
      <c r="R508" s="68"/>
    </row>
    <row r="509" spans="1:18" x14ac:dyDescent="0.2">
      <c r="A509" s="72" t="s">
        <v>1325</v>
      </c>
      <c r="B509" s="66" t="s">
        <v>1326</v>
      </c>
      <c r="C509" s="67">
        <v>73</v>
      </c>
      <c r="D509" s="67" t="s">
        <v>342</v>
      </c>
      <c r="E509" s="71">
        <v>0.488270577691229</v>
      </c>
      <c r="F509" s="68">
        <v>32.1218074656189</v>
      </c>
      <c r="G509" s="71">
        <v>0.49773771812121798</v>
      </c>
      <c r="H509" s="68">
        <v>3.7328094302553998</v>
      </c>
      <c r="I509" s="71">
        <v>0.55190777883159903</v>
      </c>
      <c r="J509" s="68">
        <v>22.2003929273084</v>
      </c>
      <c r="K509" s="71">
        <v>0.68015359441052603</v>
      </c>
      <c r="L509" s="68">
        <v>31.827111984282901</v>
      </c>
      <c r="M509" s="71">
        <v>0.29688800133133603</v>
      </c>
      <c r="N509" s="68">
        <v>23.0610134436401</v>
      </c>
      <c r="O509" s="71">
        <v>0.41466579576146501</v>
      </c>
      <c r="P509" s="68">
        <v>89.219712525667305</v>
      </c>
      <c r="Q509" s="71"/>
      <c r="R509" s="68"/>
    </row>
    <row r="510" spans="1:18" x14ac:dyDescent="0.2">
      <c r="A510" s="72" t="s">
        <v>1327</v>
      </c>
      <c r="B510" s="66" t="s">
        <v>1328</v>
      </c>
      <c r="C510" s="67">
        <v>73</v>
      </c>
      <c r="D510" s="67" t="s">
        <v>342</v>
      </c>
      <c r="E510" s="71">
        <v>0.36869720946043799</v>
      </c>
      <c r="F510" s="68">
        <v>0.68762278978389002</v>
      </c>
      <c r="G510" s="71">
        <v>0.51719672335681999</v>
      </c>
      <c r="H510" s="68">
        <v>4.3222003929273098</v>
      </c>
      <c r="I510" s="71">
        <v>0.478843947270786</v>
      </c>
      <c r="J510" s="68">
        <v>5.8939096267190596</v>
      </c>
      <c r="K510" s="71">
        <v>0.57825218385049904</v>
      </c>
      <c r="L510" s="68">
        <v>11.4931237721022</v>
      </c>
      <c r="M510" s="71">
        <v>8.0545847894824399E-2</v>
      </c>
      <c r="N510" s="68">
        <v>3.6194415718717701</v>
      </c>
      <c r="O510" s="71">
        <v>0.188647344929261</v>
      </c>
      <c r="P510" s="68">
        <v>43.429158110883002</v>
      </c>
      <c r="Q510" s="71"/>
      <c r="R510" s="68"/>
    </row>
    <row r="511" spans="1:18" x14ac:dyDescent="0.2">
      <c r="A511" s="72" t="s">
        <v>1329</v>
      </c>
      <c r="B511" s="66" t="s">
        <v>1330</v>
      </c>
      <c r="C511" s="67">
        <v>47</v>
      </c>
      <c r="D511" s="67" t="s">
        <v>342</v>
      </c>
      <c r="E511" s="71">
        <v>0.532679157439642</v>
      </c>
      <c r="F511" s="68">
        <v>23.009554140127399</v>
      </c>
      <c r="G511" s="71">
        <v>0.64655647630994495</v>
      </c>
      <c r="H511" s="68">
        <v>47.850318471337602</v>
      </c>
      <c r="I511" s="71">
        <v>0.73121868068379503</v>
      </c>
      <c r="J511" s="68">
        <v>77.985668789808898</v>
      </c>
      <c r="K511" s="71">
        <v>0.582384919953014</v>
      </c>
      <c r="L511" s="68">
        <v>3.5031847133757998</v>
      </c>
      <c r="M511" s="71">
        <v>0.50534218885359605</v>
      </c>
      <c r="N511" s="68">
        <v>54.498407643312099</v>
      </c>
      <c r="O511" s="71">
        <v>0.19789352139786101</v>
      </c>
      <c r="P511" s="68">
        <v>18.048182931808899</v>
      </c>
      <c r="Q511" s="71"/>
      <c r="R511" s="68"/>
    </row>
    <row r="512" spans="1:18" x14ac:dyDescent="0.2">
      <c r="A512" s="72" t="s">
        <v>1331</v>
      </c>
      <c r="B512" s="66" t="s">
        <v>1332</v>
      </c>
      <c r="C512" s="67">
        <v>47</v>
      </c>
      <c r="D512" s="67" t="s">
        <v>342</v>
      </c>
      <c r="E512" s="71">
        <v>0.51267962860316596</v>
      </c>
      <c r="F512" s="68">
        <v>14.8885350318471</v>
      </c>
      <c r="G512" s="71">
        <v>0.67155067979301997</v>
      </c>
      <c r="H512" s="68">
        <v>59.5541401273885</v>
      </c>
      <c r="I512" s="71">
        <v>0.66357573997132302</v>
      </c>
      <c r="J512" s="68">
        <v>59.156050955414003</v>
      </c>
      <c r="K512" s="71">
        <v>0.41542905515786999</v>
      </c>
      <c r="L512" s="68">
        <v>0.23885350318471299</v>
      </c>
      <c r="M512" s="71">
        <v>0.49571662335162298</v>
      </c>
      <c r="N512" s="68">
        <v>51.552547770700599</v>
      </c>
      <c r="O512" s="71">
        <v>0.31712604474199602</v>
      </c>
      <c r="P512" s="68">
        <v>35.6472029399755</v>
      </c>
      <c r="Q512" s="71"/>
      <c r="R512" s="68"/>
    </row>
    <row r="513" spans="1:18" x14ac:dyDescent="0.2">
      <c r="A513" s="72" t="s">
        <v>1333</v>
      </c>
      <c r="B513" s="66" t="s">
        <v>1334</v>
      </c>
      <c r="C513" s="67">
        <v>47</v>
      </c>
      <c r="D513" s="67" t="s">
        <v>342</v>
      </c>
      <c r="E513" s="71">
        <v>0.47148036710041002</v>
      </c>
      <c r="F513" s="68">
        <v>3.42356687898089</v>
      </c>
      <c r="G513" s="71">
        <v>0.61639150319550695</v>
      </c>
      <c r="H513" s="68">
        <v>26.074840764331199</v>
      </c>
      <c r="I513" s="71">
        <v>0.70390636583381005</v>
      </c>
      <c r="J513" s="68">
        <v>71.656050955414003</v>
      </c>
      <c r="K513" s="71">
        <v>0.65121305786079497</v>
      </c>
      <c r="L513" s="68">
        <v>8.7579617834394892</v>
      </c>
      <c r="M513" s="71">
        <v>0.216575223794398</v>
      </c>
      <c r="N513" s="68">
        <v>2.82643312101911</v>
      </c>
      <c r="O513" s="71">
        <v>0.169315684817538</v>
      </c>
      <c r="P513" s="68">
        <v>14.659044507962401</v>
      </c>
      <c r="Q513" s="71"/>
      <c r="R513" s="68"/>
    </row>
    <row r="514" spans="1:18" x14ac:dyDescent="0.2">
      <c r="A514" s="72" t="s">
        <v>1335</v>
      </c>
      <c r="B514" s="66" t="s">
        <v>1336</v>
      </c>
      <c r="C514" s="67">
        <v>47</v>
      </c>
      <c r="D514" s="67" t="s">
        <v>342</v>
      </c>
      <c r="E514" s="71">
        <v>0.59683111468030103</v>
      </c>
      <c r="F514" s="68">
        <v>49.243630573248403</v>
      </c>
      <c r="G514" s="71">
        <v>0.66587689752672796</v>
      </c>
      <c r="H514" s="68">
        <v>57.285031847133801</v>
      </c>
      <c r="I514" s="71">
        <v>0.62992074481308102</v>
      </c>
      <c r="J514" s="68">
        <v>45.501592356687901</v>
      </c>
      <c r="K514" s="71">
        <v>0.55303501909077502</v>
      </c>
      <c r="L514" s="68">
        <v>2.3885350318471299</v>
      </c>
      <c r="M514" s="71">
        <v>0.57272114736740898</v>
      </c>
      <c r="N514" s="68">
        <v>69.864649681528704</v>
      </c>
      <c r="O514" s="71">
        <v>0.56260176460350997</v>
      </c>
      <c r="P514" s="68">
        <v>72.927725602286699</v>
      </c>
      <c r="Q514" s="71"/>
      <c r="R514" s="68"/>
    </row>
    <row r="515" spans="1:18" x14ac:dyDescent="0.2">
      <c r="A515" s="72" t="s">
        <v>1337</v>
      </c>
      <c r="B515" s="66" t="s">
        <v>1338</v>
      </c>
      <c r="C515" s="67">
        <v>47</v>
      </c>
      <c r="D515" s="67" t="s">
        <v>342</v>
      </c>
      <c r="E515" s="71">
        <v>0.628387523430192</v>
      </c>
      <c r="F515" s="68">
        <v>60.748407643312099</v>
      </c>
      <c r="G515" s="71">
        <v>0.69957969323527802</v>
      </c>
      <c r="H515" s="68">
        <v>70.780254777070098</v>
      </c>
      <c r="I515" s="71">
        <v>0.80590840174185796</v>
      </c>
      <c r="J515" s="68">
        <v>88.535031847133794</v>
      </c>
      <c r="K515" s="71">
        <v>0.61881316363087102</v>
      </c>
      <c r="L515" s="68">
        <v>5.77229299363057</v>
      </c>
      <c r="M515" s="71">
        <v>0.736355760900954</v>
      </c>
      <c r="N515" s="68">
        <v>91.202229299363097</v>
      </c>
      <c r="O515" s="71">
        <v>0.28128059764199698</v>
      </c>
      <c r="P515" s="68">
        <v>30.338913842384599</v>
      </c>
      <c r="Q515" s="71"/>
      <c r="R515" s="68"/>
    </row>
    <row r="516" spans="1:18" x14ac:dyDescent="0.2">
      <c r="A516" s="72" t="s">
        <v>1339</v>
      </c>
      <c r="B516" s="66" t="s">
        <v>1340</v>
      </c>
      <c r="C516" s="67">
        <v>47</v>
      </c>
      <c r="D516" s="67" t="s">
        <v>342</v>
      </c>
      <c r="E516" s="71">
        <v>0.66280177197087398</v>
      </c>
      <c r="F516" s="68">
        <v>71.974522292993598</v>
      </c>
      <c r="G516" s="71">
        <v>0.80308376358204303</v>
      </c>
      <c r="H516" s="68">
        <v>91.679936305732497</v>
      </c>
      <c r="I516" s="71">
        <v>0.69040845482567603</v>
      </c>
      <c r="J516" s="68">
        <v>68.0334394904459</v>
      </c>
      <c r="K516" s="71">
        <v>0.58259818230502403</v>
      </c>
      <c r="L516" s="68">
        <v>3.5429936305732501</v>
      </c>
      <c r="M516" s="71">
        <v>0.58715949562036895</v>
      </c>
      <c r="N516" s="68">
        <v>72.412420382165607</v>
      </c>
      <c r="O516" s="71">
        <v>0.65075896352125595</v>
      </c>
      <c r="P516" s="68">
        <v>83.380971825234795</v>
      </c>
      <c r="Q516" s="71"/>
      <c r="R516" s="68"/>
    </row>
    <row r="517" spans="1:18" x14ac:dyDescent="0.2">
      <c r="A517" s="72" t="s">
        <v>1341</v>
      </c>
      <c r="B517" s="66" t="s">
        <v>1342</v>
      </c>
      <c r="C517" s="67">
        <v>47</v>
      </c>
      <c r="D517" s="67" t="s">
        <v>342</v>
      </c>
      <c r="E517" s="71">
        <v>0.49273198775142002</v>
      </c>
      <c r="F517" s="68">
        <v>8.7181528662420398</v>
      </c>
      <c r="G517" s="71">
        <v>0.62222266020927797</v>
      </c>
      <c r="H517" s="68">
        <v>30.851910828025499</v>
      </c>
      <c r="I517" s="71">
        <v>0.65672024736482204</v>
      </c>
      <c r="J517" s="68">
        <v>56.886942675159197</v>
      </c>
      <c r="K517" s="71">
        <v>0.66224658099804101</v>
      </c>
      <c r="L517" s="68">
        <v>9.4745222929936297</v>
      </c>
      <c r="M517" s="71">
        <v>0.45240157859274299</v>
      </c>
      <c r="N517" s="68">
        <v>38.495222929936297</v>
      </c>
      <c r="O517" s="71">
        <v>7.00688715922161E-2</v>
      </c>
      <c r="P517" s="68">
        <v>4.2874642711310704</v>
      </c>
      <c r="Q517" s="71"/>
      <c r="R517" s="68"/>
    </row>
    <row r="518" spans="1:18" x14ac:dyDescent="0.2">
      <c r="A518" s="72" t="s">
        <v>1343</v>
      </c>
      <c r="B518" s="66" t="s">
        <v>1344</v>
      </c>
      <c r="C518" s="67">
        <v>47</v>
      </c>
      <c r="D518" s="67" t="s">
        <v>342</v>
      </c>
      <c r="E518" s="71">
        <v>0.51416796128040898</v>
      </c>
      <c r="F518" s="68">
        <v>15.4458598726115</v>
      </c>
      <c r="G518" s="71">
        <v>0.627817777096495</v>
      </c>
      <c r="H518" s="68">
        <v>35.270700636942699</v>
      </c>
      <c r="I518" s="71">
        <v>0.65357447009583802</v>
      </c>
      <c r="J518" s="68">
        <v>55.493630573248403</v>
      </c>
      <c r="K518" s="71">
        <v>0.65013064105124296</v>
      </c>
      <c r="L518" s="68">
        <v>8.5987261146496792</v>
      </c>
      <c r="M518" s="71">
        <v>0.534218885359516</v>
      </c>
      <c r="N518" s="68">
        <v>61.863057324840803</v>
      </c>
      <c r="O518" s="71">
        <v>0.10509803279895399</v>
      </c>
      <c r="P518" s="68">
        <v>6.7374438546345496</v>
      </c>
      <c r="Q518" s="71"/>
      <c r="R518" s="68"/>
    </row>
    <row r="519" spans="1:18" x14ac:dyDescent="0.2">
      <c r="A519" s="72" t="s">
        <v>1345</v>
      </c>
      <c r="B519" s="66" t="s">
        <v>1346</v>
      </c>
      <c r="C519" s="67">
        <v>47</v>
      </c>
      <c r="D519" s="67" t="s">
        <v>342</v>
      </c>
      <c r="E519" s="71">
        <v>0.62500223682573997</v>
      </c>
      <c r="F519" s="68">
        <v>59.3152866242038</v>
      </c>
      <c r="G519" s="71">
        <v>0.69997516904921397</v>
      </c>
      <c r="H519" s="68">
        <v>70.979299363057294</v>
      </c>
      <c r="I519" s="71">
        <v>0.73420324563078199</v>
      </c>
      <c r="J519" s="68">
        <v>78.503184713375802</v>
      </c>
      <c r="K519" s="71">
        <v>0.68283147088656404</v>
      </c>
      <c r="L519" s="68">
        <v>12.1417197452229</v>
      </c>
      <c r="M519" s="71">
        <v>0.63528732313023495</v>
      </c>
      <c r="N519" s="68">
        <v>79.737261146496806</v>
      </c>
      <c r="O519" s="71">
        <v>0.37271397543190399</v>
      </c>
      <c r="P519" s="68">
        <v>44.099632503062502</v>
      </c>
      <c r="Q519" s="71"/>
      <c r="R519" s="68"/>
    </row>
    <row r="520" spans="1:18" x14ac:dyDescent="0.2">
      <c r="A520" s="72" t="s">
        <v>1347</v>
      </c>
      <c r="B520" s="66" t="s">
        <v>1348</v>
      </c>
      <c r="C520" s="67">
        <v>47</v>
      </c>
      <c r="D520" s="67" t="s">
        <v>342</v>
      </c>
      <c r="E520" s="71">
        <v>0.57556293837503103</v>
      </c>
      <c r="F520" s="68">
        <v>40.2070063694268</v>
      </c>
      <c r="G520" s="71">
        <v>0.63904820929911899</v>
      </c>
      <c r="H520" s="68">
        <v>43.312101910827998</v>
      </c>
      <c r="I520" s="71">
        <v>0.666796507340077</v>
      </c>
      <c r="J520" s="68">
        <v>60.390127388534999</v>
      </c>
      <c r="K520" s="71">
        <v>0.69289272253249201</v>
      </c>
      <c r="L520" s="68">
        <v>13.933121019108301</v>
      </c>
      <c r="M520" s="71">
        <v>0.56309558186543496</v>
      </c>
      <c r="N520" s="68">
        <v>68.073248407643305</v>
      </c>
      <c r="O520" s="71">
        <v>0.31598167083803103</v>
      </c>
      <c r="P520" s="68">
        <v>35.402204981625196</v>
      </c>
      <c r="Q520" s="71"/>
      <c r="R520" s="68"/>
    </row>
    <row r="521" spans="1:18" x14ac:dyDescent="0.2">
      <c r="A521" s="72" t="s">
        <v>1349</v>
      </c>
      <c r="B521" s="66" t="s">
        <v>1350</v>
      </c>
      <c r="C521" s="67">
        <v>47</v>
      </c>
      <c r="D521" s="67" t="s">
        <v>342</v>
      </c>
      <c r="E521" s="71">
        <v>0.53175233488588802</v>
      </c>
      <c r="F521" s="68">
        <v>22.452229299363101</v>
      </c>
      <c r="G521" s="71">
        <v>0.62128903217340303</v>
      </c>
      <c r="H521" s="68">
        <v>30.214968152866199</v>
      </c>
      <c r="I521" s="71">
        <v>0.642969496654475</v>
      </c>
      <c r="J521" s="68">
        <v>51.154458598726102</v>
      </c>
      <c r="K521" s="71">
        <v>0.65128898949344305</v>
      </c>
      <c r="L521" s="68">
        <v>8.7977707006369403</v>
      </c>
      <c r="M521" s="71">
        <v>0.49090384060063602</v>
      </c>
      <c r="N521" s="68">
        <v>50.1194267515924</v>
      </c>
      <c r="O521" s="71">
        <v>0.25231031550748201</v>
      </c>
      <c r="P521" s="68">
        <v>25.724785626786399</v>
      </c>
      <c r="Q521" s="71"/>
      <c r="R521" s="68"/>
    </row>
    <row r="522" spans="1:18" x14ac:dyDescent="0.2">
      <c r="A522" s="72" t="s">
        <v>1351</v>
      </c>
      <c r="B522" s="66" t="s">
        <v>1352</v>
      </c>
      <c r="C522" s="67">
        <v>47</v>
      </c>
      <c r="D522" s="67" t="s">
        <v>342</v>
      </c>
      <c r="E522" s="71">
        <v>0.59220002026979601</v>
      </c>
      <c r="F522" s="68">
        <v>47.093949044585997</v>
      </c>
      <c r="G522" s="71">
        <v>0.67105619404972705</v>
      </c>
      <c r="H522" s="68">
        <v>59.3152866242038</v>
      </c>
      <c r="I522" s="71">
        <v>0.658219704997967</v>
      </c>
      <c r="J522" s="68">
        <v>57.484076433120997</v>
      </c>
      <c r="K522" s="71">
        <v>0.47699697872685398</v>
      </c>
      <c r="L522" s="68">
        <v>0.79617834394904496</v>
      </c>
      <c r="M522" s="71">
        <v>0.64972567138319504</v>
      </c>
      <c r="N522" s="68">
        <v>81.7277070063694</v>
      </c>
      <c r="O522" s="71">
        <v>0.50500155219123899</v>
      </c>
      <c r="P522" s="68">
        <v>64.271131073907696</v>
      </c>
      <c r="Q522" s="71"/>
      <c r="R522" s="68"/>
    </row>
    <row r="523" spans="1:18" x14ac:dyDescent="0.2">
      <c r="A523" s="72" t="s">
        <v>1353</v>
      </c>
      <c r="B523" s="66" t="s">
        <v>1354</v>
      </c>
      <c r="C523" s="67">
        <v>47</v>
      </c>
      <c r="D523" s="67" t="s">
        <v>342</v>
      </c>
      <c r="E523" s="71">
        <v>0.52547578539310502</v>
      </c>
      <c r="F523" s="68">
        <v>19.984076433121</v>
      </c>
      <c r="G523" s="71">
        <v>0.63081242489191502</v>
      </c>
      <c r="H523" s="68">
        <v>37.699044585987302</v>
      </c>
      <c r="I523" s="71">
        <v>0.685871476439327</v>
      </c>
      <c r="J523" s="68">
        <v>66.560509554140097</v>
      </c>
      <c r="K523" s="71">
        <v>0.66346951810612598</v>
      </c>
      <c r="L523" s="68">
        <v>9.6337579617834397</v>
      </c>
      <c r="M523" s="71">
        <v>0.55347001636346205</v>
      </c>
      <c r="N523" s="68">
        <v>66.281847133758006</v>
      </c>
      <c r="O523" s="71">
        <v>9.3755491164694102E-2</v>
      </c>
      <c r="P523" s="68">
        <v>5.9207839934667197</v>
      </c>
      <c r="Q523" s="71"/>
      <c r="R523" s="68"/>
    </row>
    <row r="524" spans="1:18" x14ac:dyDescent="0.2">
      <c r="A524" s="72" t="s">
        <v>1355</v>
      </c>
      <c r="B524" s="66" t="s">
        <v>1356</v>
      </c>
      <c r="C524" s="67">
        <v>47</v>
      </c>
      <c r="D524" s="67" t="s">
        <v>342</v>
      </c>
      <c r="E524" s="71">
        <v>0.472559950690496</v>
      </c>
      <c r="F524" s="68">
        <v>3.6226114649681498</v>
      </c>
      <c r="G524" s="71">
        <v>0.60657846656887804</v>
      </c>
      <c r="H524" s="68">
        <v>17.2770700636943</v>
      </c>
      <c r="I524" s="71">
        <v>0.65091547706781505</v>
      </c>
      <c r="J524" s="68">
        <v>54.578025477707001</v>
      </c>
      <c r="K524" s="71">
        <v>0.68968986987742698</v>
      </c>
      <c r="L524" s="68">
        <v>13.296178343949</v>
      </c>
      <c r="M524" s="71">
        <v>0.39464818558090298</v>
      </c>
      <c r="N524" s="68">
        <v>18.6305732484076</v>
      </c>
      <c r="O524" s="71">
        <v>2.0967754357459199E-2</v>
      </c>
      <c r="P524" s="68">
        <v>1.42915475704369</v>
      </c>
      <c r="Q524" s="71"/>
      <c r="R524" s="68"/>
    </row>
    <row r="525" spans="1:18" x14ac:dyDescent="0.2">
      <c r="A525" s="72" t="s">
        <v>1357</v>
      </c>
      <c r="B525" s="66" t="s">
        <v>1358</v>
      </c>
      <c r="C525" s="67">
        <v>47</v>
      </c>
      <c r="D525" s="67" t="s">
        <v>342</v>
      </c>
      <c r="E525" s="71">
        <v>0.53389739570681705</v>
      </c>
      <c r="F525" s="68">
        <v>23.447452229299401</v>
      </c>
      <c r="G525" s="71">
        <v>0.670502053396138</v>
      </c>
      <c r="H525" s="68">
        <v>59.036624203821702</v>
      </c>
      <c r="I525" s="71">
        <v>0.53843448685232798</v>
      </c>
      <c r="J525" s="68">
        <v>9.9124203821655996</v>
      </c>
      <c r="K525" s="71">
        <v>0.42953782635815502</v>
      </c>
      <c r="L525" s="68">
        <v>0.35828025477706998</v>
      </c>
      <c r="M525" s="71">
        <v>0.53903166811050196</v>
      </c>
      <c r="N525" s="68">
        <v>62.898089171974497</v>
      </c>
      <c r="O525" s="71">
        <v>0.49198094381696</v>
      </c>
      <c r="P525" s="68">
        <v>62.351980400163299</v>
      </c>
      <c r="Q525" s="71"/>
      <c r="R525" s="68"/>
    </row>
    <row r="526" spans="1:18" x14ac:dyDescent="0.2">
      <c r="A526" s="72" t="s">
        <v>1359</v>
      </c>
      <c r="B526" s="66" t="s">
        <v>1360</v>
      </c>
      <c r="C526" s="67">
        <v>47</v>
      </c>
      <c r="D526" s="67" t="s">
        <v>342</v>
      </c>
      <c r="E526" s="71">
        <v>0.70872245744083795</v>
      </c>
      <c r="F526" s="68">
        <v>83.957006369426793</v>
      </c>
      <c r="G526" s="71">
        <v>0.78860470786932302</v>
      </c>
      <c r="H526" s="68">
        <v>89.888535031847098</v>
      </c>
      <c r="I526" s="71">
        <v>0.653508034549654</v>
      </c>
      <c r="J526" s="68">
        <v>55.453821656050899</v>
      </c>
      <c r="K526" s="71">
        <v>0.45158545634342001</v>
      </c>
      <c r="L526" s="68">
        <v>0.51751592356687903</v>
      </c>
      <c r="M526" s="71">
        <v>0.92405428818943203</v>
      </c>
      <c r="N526" s="68">
        <v>98.089171974522301</v>
      </c>
      <c r="O526" s="71">
        <v>0.72585980025235897</v>
      </c>
      <c r="P526" s="68">
        <v>90.036749693752597</v>
      </c>
      <c r="Q526" s="71"/>
      <c r="R526" s="68"/>
    </row>
    <row r="527" spans="1:18" x14ac:dyDescent="0.2">
      <c r="A527" s="72" t="s">
        <v>620</v>
      </c>
      <c r="B527" s="66" t="s">
        <v>1361</v>
      </c>
      <c r="C527" s="67">
        <v>47</v>
      </c>
      <c r="D527" s="67" t="s">
        <v>342</v>
      </c>
      <c r="E527" s="71">
        <v>0.58135502760575197</v>
      </c>
      <c r="F527" s="68">
        <v>42.834394904458598</v>
      </c>
      <c r="G527" s="71">
        <v>0.70661439462646403</v>
      </c>
      <c r="H527" s="68">
        <v>73.208598726114602</v>
      </c>
      <c r="I527" s="71">
        <v>0.76323692865872705</v>
      </c>
      <c r="J527" s="68">
        <v>83.359872611464993</v>
      </c>
      <c r="K527" s="71">
        <v>0.57273739040919103</v>
      </c>
      <c r="L527" s="68">
        <v>3.2245222929936301</v>
      </c>
      <c r="M527" s="71">
        <v>0.59678506112234198</v>
      </c>
      <c r="N527" s="68">
        <v>73.925159235668801</v>
      </c>
      <c r="O527" s="71">
        <v>0.267401363212038</v>
      </c>
      <c r="P527" s="68">
        <v>27.8889342588812</v>
      </c>
      <c r="Q527" s="71"/>
      <c r="R527" s="68"/>
    </row>
    <row r="528" spans="1:18" x14ac:dyDescent="0.2">
      <c r="A528" s="72" t="s">
        <v>1362</v>
      </c>
      <c r="B528" s="66" t="s">
        <v>1363</v>
      </c>
      <c r="C528" s="67">
        <v>47</v>
      </c>
      <c r="D528" s="67" t="s">
        <v>342</v>
      </c>
      <c r="E528" s="71">
        <v>0.52899155654635599</v>
      </c>
      <c r="F528" s="68">
        <v>21.178343949044599</v>
      </c>
      <c r="G528" s="71">
        <v>0.73732715217792599</v>
      </c>
      <c r="H528" s="68">
        <v>81.090764331210195</v>
      </c>
      <c r="I528" s="71">
        <v>0.72081273981607197</v>
      </c>
      <c r="J528" s="68">
        <v>75.636942675159204</v>
      </c>
      <c r="K528" s="71">
        <v>0.62691823742451902</v>
      </c>
      <c r="L528" s="68">
        <v>6.25</v>
      </c>
      <c r="M528" s="71">
        <v>0.40908653383386301</v>
      </c>
      <c r="N528" s="68">
        <v>23.765923566879</v>
      </c>
      <c r="O528" s="71">
        <v>0.15081311947939699</v>
      </c>
      <c r="P528" s="68">
        <v>12.6582278481013</v>
      </c>
      <c r="Q528" s="71"/>
      <c r="R528" s="68"/>
    </row>
    <row r="529" spans="1:18" x14ac:dyDescent="0.2">
      <c r="A529" s="72" t="s">
        <v>1364</v>
      </c>
      <c r="B529" s="66" t="s">
        <v>1365</v>
      </c>
      <c r="C529" s="67">
        <v>47</v>
      </c>
      <c r="D529" s="67" t="s">
        <v>342</v>
      </c>
      <c r="E529" s="71">
        <v>0.66754432082706205</v>
      </c>
      <c r="F529" s="68">
        <v>73.049363057324797</v>
      </c>
      <c r="G529" s="71">
        <v>0.79824898957874502</v>
      </c>
      <c r="H529" s="68">
        <v>91.003184713375802</v>
      </c>
      <c r="I529" s="71">
        <v>0.647162756513183</v>
      </c>
      <c r="J529" s="68">
        <v>53.3041401273885</v>
      </c>
      <c r="K529" s="71">
        <v>0.47102341123032399</v>
      </c>
      <c r="L529" s="68">
        <v>0.75636942675159202</v>
      </c>
      <c r="M529" s="71">
        <v>0.736355760900954</v>
      </c>
      <c r="N529" s="68">
        <v>91.202229299363097</v>
      </c>
      <c r="O529" s="71">
        <v>0.68493068591210204</v>
      </c>
      <c r="P529" s="68">
        <v>86.157615353205401</v>
      </c>
      <c r="Q529" s="71"/>
      <c r="R529" s="68"/>
    </row>
    <row r="530" spans="1:18" x14ac:dyDescent="0.2">
      <c r="A530" s="72" t="s">
        <v>1366</v>
      </c>
      <c r="B530" s="66" t="s">
        <v>1367</v>
      </c>
      <c r="C530" s="67">
        <v>47</v>
      </c>
      <c r="D530" s="67" t="s">
        <v>342</v>
      </c>
      <c r="E530" s="71">
        <v>0.52827458657658199</v>
      </c>
      <c r="F530" s="68">
        <v>20.859872611465001</v>
      </c>
      <c r="G530" s="71">
        <v>0.676619172256121</v>
      </c>
      <c r="H530" s="68">
        <v>61.703821656050899</v>
      </c>
      <c r="I530" s="71">
        <v>0.78579791446623704</v>
      </c>
      <c r="J530" s="68">
        <v>86.186305732484101</v>
      </c>
      <c r="K530" s="71">
        <v>0.56376330202401403</v>
      </c>
      <c r="L530" s="68">
        <v>2.7468152866242002</v>
      </c>
      <c r="M530" s="71">
        <v>0.380209837327944</v>
      </c>
      <c r="N530" s="68">
        <v>13.933121019108301</v>
      </c>
      <c r="O530" s="71">
        <v>0.23498270680859701</v>
      </c>
      <c r="P530" s="68">
        <v>23.315639036341398</v>
      </c>
      <c r="Q530" s="71"/>
      <c r="R530" s="68"/>
    </row>
    <row r="531" spans="1:18" x14ac:dyDescent="0.2">
      <c r="A531" s="72" t="s">
        <v>1368</v>
      </c>
      <c r="B531" s="66" t="s">
        <v>1369</v>
      </c>
      <c r="C531" s="67">
        <v>47</v>
      </c>
      <c r="D531" s="67" t="s">
        <v>342</v>
      </c>
      <c r="E531" s="71">
        <v>0.62548960585900004</v>
      </c>
      <c r="F531" s="68">
        <v>59.5541401273885</v>
      </c>
      <c r="G531" s="71">
        <v>0.76629939558676297</v>
      </c>
      <c r="H531" s="68">
        <v>86.584394904458605</v>
      </c>
      <c r="I531" s="71">
        <v>0.79043655007370395</v>
      </c>
      <c r="J531" s="68">
        <v>86.823248407643305</v>
      </c>
      <c r="K531" s="71">
        <v>0.60171346824797001</v>
      </c>
      <c r="L531" s="68">
        <v>4.3789808917197401</v>
      </c>
      <c r="M531" s="71">
        <v>0.62566175762826104</v>
      </c>
      <c r="N531" s="68">
        <v>78.383757961783402</v>
      </c>
      <c r="O531" s="71">
        <v>0.34333685775830203</v>
      </c>
      <c r="P531" s="68">
        <v>39.689669252756197</v>
      </c>
      <c r="Q531" s="71"/>
      <c r="R531" s="68"/>
    </row>
    <row r="532" spans="1:18" x14ac:dyDescent="0.2">
      <c r="A532" s="72" t="s">
        <v>1370</v>
      </c>
      <c r="B532" s="66" t="s">
        <v>1371</v>
      </c>
      <c r="C532" s="67">
        <v>47</v>
      </c>
      <c r="D532" s="67" t="s">
        <v>342</v>
      </c>
      <c r="E532" s="71">
        <v>0.57953959075071704</v>
      </c>
      <c r="F532" s="68">
        <v>41.998407643312099</v>
      </c>
      <c r="G532" s="71">
        <v>0.642745352296195</v>
      </c>
      <c r="H532" s="68">
        <v>45.421974522292999</v>
      </c>
      <c r="I532" s="71">
        <v>0.56381887544371201</v>
      </c>
      <c r="J532" s="68">
        <v>17.237261146496799</v>
      </c>
      <c r="K532" s="71">
        <v>0.44362017549212701</v>
      </c>
      <c r="L532" s="68">
        <v>0.43789808917197498</v>
      </c>
      <c r="M532" s="71">
        <v>0.58715949562036895</v>
      </c>
      <c r="N532" s="68">
        <v>72.412420382165607</v>
      </c>
      <c r="O532" s="71">
        <v>0.66035405490118304</v>
      </c>
      <c r="P532" s="68">
        <v>84.442629644752998</v>
      </c>
      <c r="Q532" s="71"/>
      <c r="R532" s="68"/>
    </row>
    <row r="533" spans="1:18" x14ac:dyDescent="0.2">
      <c r="A533" s="72" t="s">
        <v>1372</v>
      </c>
      <c r="B533" s="66" t="s">
        <v>1373</v>
      </c>
      <c r="C533" s="67">
        <v>47</v>
      </c>
      <c r="D533" s="67" t="s">
        <v>342</v>
      </c>
      <c r="E533" s="71">
        <v>0.69899090694375698</v>
      </c>
      <c r="F533" s="68">
        <v>81.847133757961799</v>
      </c>
      <c r="G533" s="71">
        <v>0.83451131842343895</v>
      </c>
      <c r="H533" s="68">
        <v>94.187898089171995</v>
      </c>
      <c r="I533" s="71">
        <v>0.63512656410652502</v>
      </c>
      <c r="J533" s="68">
        <v>47.969745222929902</v>
      </c>
      <c r="K533" s="71">
        <v>0.63108637769011899</v>
      </c>
      <c r="L533" s="68">
        <v>6.5286624203821697</v>
      </c>
      <c r="M533" s="71">
        <v>0.84223698142266001</v>
      </c>
      <c r="N533" s="68">
        <v>96.377388535031898</v>
      </c>
      <c r="O533" s="71">
        <v>0.55199329307604394</v>
      </c>
      <c r="P533" s="68">
        <v>71.131073907717393</v>
      </c>
      <c r="Q533" s="71"/>
      <c r="R533" s="68"/>
    </row>
    <row r="534" spans="1:18" x14ac:dyDescent="0.2">
      <c r="A534" s="72" t="s">
        <v>1374</v>
      </c>
      <c r="B534" s="66" t="s">
        <v>1375</v>
      </c>
      <c r="C534" s="67">
        <v>47</v>
      </c>
      <c r="D534" s="67" t="s">
        <v>342</v>
      </c>
      <c r="E534" s="71">
        <v>0.67044202954397802</v>
      </c>
      <c r="F534" s="68">
        <v>74.084394904458605</v>
      </c>
      <c r="G534" s="71">
        <v>0.70353830857802102</v>
      </c>
      <c r="H534" s="68">
        <v>72.093949044585997</v>
      </c>
      <c r="I534" s="71">
        <v>0.97469207080499098</v>
      </c>
      <c r="J534" s="68">
        <v>99.800955414012705</v>
      </c>
      <c r="K534" s="71">
        <v>0.88967283618373605</v>
      </c>
      <c r="L534" s="68">
        <v>93.590764331210195</v>
      </c>
      <c r="M534" s="71">
        <v>0.53903166811050196</v>
      </c>
      <c r="N534" s="68">
        <v>62.898089171974497</v>
      </c>
      <c r="O534" s="71">
        <v>0.245275264042637</v>
      </c>
      <c r="P534" s="68">
        <v>24.703960800326701</v>
      </c>
      <c r="Q534" s="71"/>
      <c r="R534" s="68"/>
    </row>
    <row r="535" spans="1:18" x14ac:dyDescent="0.2">
      <c r="A535" s="72" t="s">
        <v>1376</v>
      </c>
      <c r="B535" s="66" t="s">
        <v>1377</v>
      </c>
      <c r="C535" s="67">
        <v>47</v>
      </c>
      <c r="D535" s="67" t="s">
        <v>342</v>
      </c>
      <c r="E535" s="71">
        <v>0.65318545743559397</v>
      </c>
      <c r="F535" s="68">
        <v>68.829617834394895</v>
      </c>
      <c r="G535" s="71">
        <v>0.72471219683393795</v>
      </c>
      <c r="H535" s="68">
        <v>77.826433121019093</v>
      </c>
      <c r="I535" s="71">
        <v>0.79868235375460594</v>
      </c>
      <c r="J535" s="68">
        <v>87.898089171974505</v>
      </c>
      <c r="K535" s="71">
        <v>0.83916600998813795</v>
      </c>
      <c r="L535" s="68">
        <v>76.074840764331199</v>
      </c>
      <c r="M535" s="71">
        <v>0.59197227837135502</v>
      </c>
      <c r="N535" s="68">
        <v>73.208598726114602</v>
      </c>
      <c r="O535" s="71">
        <v>0.31139444822993101</v>
      </c>
      <c r="P535" s="68">
        <v>34.667211106574101</v>
      </c>
      <c r="Q535" s="71"/>
      <c r="R535" s="68"/>
    </row>
    <row r="536" spans="1:18" x14ac:dyDescent="0.2">
      <c r="A536" s="72" t="s">
        <v>1378</v>
      </c>
      <c r="B536" s="66" t="s">
        <v>1379</v>
      </c>
      <c r="C536" s="67">
        <v>47</v>
      </c>
      <c r="D536" s="67" t="s">
        <v>342</v>
      </c>
      <c r="E536" s="71">
        <v>0.70748675234675196</v>
      </c>
      <c r="F536" s="68">
        <v>83.678343949044603</v>
      </c>
      <c r="G536" s="71">
        <v>0.68974905922899499</v>
      </c>
      <c r="H536" s="68">
        <v>67.635350318471296</v>
      </c>
      <c r="I536" s="71">
        <v>0.67984414810986205</v>
      </c>
      <c r="J536" s="68">
        <v>65.007961783439498</v>
      </c>
      <c r="K536" s="71">
        <v>0.74192698474442398</v>
      </c>
      <c r="L536" s="68">
        <v>25.676751592356698</v>
      </c>
      <c r="M536" s="71">
        <v>0.69304071614207396</v>
      </c>
      <c r="N536" s="68">
        <v>87.300955414012705</v>
      </c>
      <c r="O536" s="71">
        <v>0.73287285350840603</v>
      </c>
      <c r="P536" s="68">
        <v>90.485912617394902</v>
      </c>
      <c r="Q536" s="71"/>
      <c r="R536" s="68"/>
    </row>
    <row r="537" spans="1:18" x14ac:dyDescent="0.2">
      <c r="A537" s="72" t="s">
        <v>965</v>
      </c>
      <c r="B537" s="66" t="s">
        <v>1380</v>
      </c>
      <c r="C537" s="67">
        <v>47</v>
      </c>
      <c r="D537" s="67" t="s">
        <v>342</v>
      </c>
      <c r="E537" s="71">
        <v>0.68781960506690498</v>
      </c>
      <c r="F537" s="68">
        <v>78.702229299363097</v>
      </c>
      <c r="G537" s="71">
        <v>0.70766365196194203</v>
      </c>
      <c r="H537" s="68">
        <v>73.407643312101897</v>
      </c>
      <c r="I537" s="71">
        <v>0.77948523956666005</v>
      </c>
      <c r="J537" s="68">
        <v>85.230891719745202</v>
      </c>
      <c r="K537" s="71">
        <v>0.81873561662216399</v>
      </c>
      <c r="L537" s="68">
        <v>64.530254777070098</v>
      </c>
      <c r="M537" s="71">
        <v>0.73154297814996705</v>
      </c>
      <c r="N537" s="68">
        <v>90.963375796178397</v>
      </c>
      <c r="O537" s="71">
        <v>0.40167053903379402</v>
      </c>
      <c r="P537" s="68">
        <v>48.8362596978358</v>
      </c>
      <c r="Q537" s="71"/>
      <c r="R537" s="68"/>
    </row>
    <row r="538" spans="1:18" x14ac:dyDescent="0.2">
      <c r="A538" s="72" t="s">
        <v>1381</v>
      </c>
      <c r="B538" s="66" t="s">
        <v>1382</v>
      </c>
      <c r="C538" s="67">
        <v>47</v>
      </c>
      <c r="D538" s="67" t="s">
        <v>342</v>
      </c>
      <c r="E538" s="71">
        <v>0.64176069509119604</v>
      </c>
      <c r="F538" s="68">
        <v>65.007961783439498</v>
      </c>
      <c r="G538" s="71">
        <v>0.64921377526869295</v>
      </c>
      <c r="H538" s="68">
        <v>49.2834394904459</v>
      </c>
      <c r="I538" s="71">
        <v>0.64268741814914898</v>
      </c>
      <c r="J538" s="68">
        <v>51.035031847133801</v>
      </c>
      <c r="K538" s="71">
        <v>0.74530502822924505</v>
      </c>
      <c r="L538" s="68">
        <v>26.234076433121</v>
      </c>
      <c r="M538" s="71">
        <v>0.60159784387332804</v>
      </c>
      <c r="N538" s="68">
        <v>74.482484076433096</v>
      </c>
      <c r="O538" s="71">
        <v>0.56999940993556697</v>
      </c>
      <c r="P538" s="68">
        <v>73.826051449571295</v>
      </c>
      <c r="Q538" s="71"/>
      <c r="R538" s="68"/>
    </row>
    <row r="539" spans="1:18" x14ac:dyDescent="0.2">
      <c r="A539" s="72" t="s">
        <v>1383</v>
      </c>
      <c r="B539" s="66" t="s">
        <v>1384</v>
      </c>
      <c r="C539" s="67">
        <v>47</v>
      </c>
      <c r="D539" s="67" t="s">
        <v>342</v>
      </c>
      <c r="E539" s="71">
        <v>0.671508415125045</v>
      </c>
      <c r="F539" s="68">
        <v>74.402866242038201</v>
      </c>
      <c r="G539" s="71">
        <v>0.67286388032439104</v>
      </c>
      <c r="H539" s="68">
        <v>60.031847133757999</v>
      </c>
      <c r="I539" s="71">
        <v>0.68892056488180597</v>
      </c>
      <c r="J539" s="68">
        <v>67.675159235668801</v>
      </c>
      <c r="K539" s="71">
        <v>0.69659456622521998</v>
      </c>
      <c r="L539" s="68">
        <v>14.490445859872599</v>
      </c>
      <c r="M539" s="71">
        <v>0.68822793339108801</v>
      </c>
      <c r="N539" s="68">
        <v>86.664012738853501</v>
      </c>
      <c r="O539" s="71">
        <v>0.61093513080272199</v>
      </c>
      <c r="P539" s="68">
        <v>78.440179665169495</v>
      </c>
      <c r="Q539" s="71"/>
      <c r="R539" s="68"/>
    </row>
    <row r="540" spans="1:18" x14ac:dyDescent="0.2">
      <c r="A540" s="72" t="s">
        <v>1385</v>
      </c>
      <c r="B540" s="66" t="s">
        <v>1386</v>
      </c>
      <c r="C540" s="67">
        <v>47</v>
      </c>
      <c r="D540" s="67" t="s">
        <v>342</v>
      </c>
      <c r="E540" s="71">
        <v>0.70849344650778501</v>
      </c>
      <c r="F540" s="68">
        <v>83.877388535031898</v>
      </c>
      <c r="G540" s="71">
        <v>0.69464821317386705</v>
      </c>
      <c r="H540" s="68">
        <v>69.386942675159204</v>
      </c>
      <c r="I540" s="71">
        <v>0.855013646697239</v>
      </c>
      <c r="J540" s="68">
        <v>93.113057324840796</v>
      </c>
      <c r="K540" s="71">
        <v>0.84047003488674399</v>
      </c>
      <c r="L540" s="68">
        <v>76.751592356687894</v>
      </c>
      <c r="M540" s="71">
        <v>0.72673019539898098</v>
      </c>
      <c r="N540" s="68">
        <v>90.565286624203793</v>
      </c>
      <c r="O540" s="71">
        <v>0.42560514238209401</v>
      </c>
      <c r="P540" s="68">
        <v>52.225398121682304</v>
      </c>
      <c r="Q540" s="71"/>
      <c r="R540" s="68"/>
    </row>
    <row r="541" spans="1:18" x14ac:dyDescent="0.2">
      <c r="A541" s="72" t="s">
        <v>1387</v>
      </c>
      <c r="B541" s="66" t="s">
        <v>1388</v>
      </c>
      <c r="C541" s="67">
        <v>47</v>
      </c>
      <c r="D541" s="67" t="s">
        <v>342</v>
      </c>
      <c r="E541" s="71">
        <v>0.69346818720172498</v>
      </c>
      <c r="F541" s="68">
        <v>80.294585987261101</v>
      </c>
      <c r="G541" s="71">
        <v>0.68192808675734995</v>
      </c>
      <c r="H541" s="68">
        <v>64.251592356687894</v>
      </c>
      <c r="I541" s="71">
        <v>0.70367894967604905</v>
      </c>
      <c r="J541" s="68">
        <v>71.576433121019093</v>
      </c>
      <c r="K541" s="71">
        <v>0.75303312952840096</v>
      </c>
      <c r="L541" s="68">
        <v>28.821656050955401</v>
      </c>
      <c r="M541" s="71">
        <v>0.69304071614207396</v>
      </c>
      <c r="N541" s="68">
        <v>87.300955414012705</v>
      </c>
      <c r="O541" s="71">
        <v>0.63566005390475</v>
      </c>
      <c r="P541" s="68">
        <v>81.380155165373594</v>
      </c>
      <c r="Q541" s="71"/>
      <c r="R541" s="68"/>
    </row>
    <row r="542" spans="1:18" x14ac:dyDescent="0.2">
      <c r="A542" s="72" t="s">
        <v>1389</v>
      </c>
      <c r="B542" s="66" t="s">
        <v>1390</v>
      </c>
      <c r="C542" s="67">
        <v>47</v>
      </c>
      <c r="D542" s="67" t="s">
        <v>342</v>
      </c>
      <c r="E542" s="71">
        <v>0.58509506422033097</v>
      </c>
      <c r="F542" s="68">
        <v>44.386942675159197</v>
      </c>
      <c r="G542" s="71">
        <v>0.67098250134239101</v>
      </c>
      <c r="H542" s="68">
        <v>59.235668789808898</v>
      </c>
      <c r="I542" s="71">
        <v>0.73227953633267295</v>
      </c>
      <c r="J542" s="68">
        <v>78.105095541401298</v>
      </c>
      <c r="K542" s="71">
        <v>0.754520638365348</v>
      </c>
      <c r="L542" s="68">
        <v>29.498407643312099</v>
      </c>
      <c r="M542" s="71">
        <v>0.45240157859274299</v>
      </c>
      <c r="N542" s="68">
        <v>38.495222929936297</v>
      </c>
      <c r="O542" s="71">
        <v>0.31529106646849803</v>
      </c>
      <c r="P542" s="68">
        <v>35.3205389955084</v>
      </c>
      <c r="Q542" s="71"/>
      <c r="R542" s="68"/>
    </row>
    <row r="543" spans="1:18" x14ac:dyDescent="0.2">
      <c r="A543" s="72" t="s">
        <v>1391</v>
      </c>
      <c r="B543" s="66" t="s">
        <v>1392</v>
      </c>
      <c r="C543" s="67">
        <v>47</v>
      </c>
      <c r="D543" s="67" t="s">
        <v>342</v>
      </c>
      <c r="E543" s="71">
        <v>0.562713391053552</v>
      </c>
      <c r="F543" s="68">
        <v>34.7929936305732</v>
      </c>
      <c r="G543" s="71">
        <v>0.65878974558455905</v>
      </c>
      <c r="H543" s="68">
        <v>53.622611464968202</v>
      </c>
      <c r="I543" s="71">
        <v>0.71890868265313701</v>
      </c>
      <c r="J543" s="68">
        <v>75.159235668789805</v>
      </c>
      <c r="K543" s="71">
        <v>0.78157197497313902</v>
      </c>
      <c r="L543" s="68">
        <v>42.675159235668801</v>
      </c>
      <c r="M543" s="71">
        <v>0.481278275098663</v>
      </c>
      <c r="N543" s="68">
        <v>46.4570063694268</v>
      </c>
      <c r="O543" s="71">
        <v>0.173018276958263</v>
      </c>
      <c r="P543" s="68">
        <v>15.067374438546301</v>
      </c>
      <c r="Q543" s="71"/>
      <c r="R543" s="68"/>
    </row>
    <row r="544" spans="1:18" x14ac:dyDescent="0.2">
      <c r="A544" s="72" t="s">
        <v>1393</v>
      </c>
      <c r="B544" s="66" t="s">
        <v>1394</v>
      </c>
      <c r="C544" s="67">
        <v>47</v>
      </c>
      <c r="D544" s="67" t="s">
        <v>342</v>
      </c>
      <c r="E544" s="71">
        <v>0.65902979535192496</v>
      </c>
      <c r="F544" s="68">
        <v>70.581210191082803</v>
      </c>
      <c r="G544" s="71">
        <v>0.670409823358179</v>
      </c>
      <c r="H544" s="68">
        <v>58.996815286624198</v>
      </c>
      <c r="I544" s="71">
        <v>0.72311248932896199</v>
      </c>
      <c r="J544" s="68">
        <v>75.995222929936304</v>
      </c>
      <c r="K544" s="71">
        <v>0.71631333398033403</v>
      </c>
      <c r="L544" s="68">
        <v>18.590764331210199</v>
      </c>
      <c r="M544" s="71">
        <v>0.62084897487727497</v>
      </c>
      <c r="N544" s="68">
        <v>77.468152866241994</v>
      </c>
      <c r="O544" s="71">
        <v>0.56446435521487504</v>
      </c>
      <c r="P544" s="68">
        <v>73.172723560636996</v>
      </c>
      <c r="Q544" s="71"/>
      <c r="R544" s="68"/>
    </row>
    <row r="545" spans="1:18" x14ac:dyDescent="0.2">
      <c r="A545" s="72" t="s">
        <v>1395</v>
      </c>
      <c r="B545" s="66" t="s">
        <v>1396</v>
      </c>
      <c r="C545" s="67">
        <v>47</v>
      </c>
      <c r="D545" s="67" t="s">
        <v>342</v>
      </c>
      <c r="E545" s="71">
        <v>0.63967139931667305</v>
      </c>
      <c r="F545" s="68">
        <v>64.331210191082803</v>
      </c>
      <c r="G545" s="71">
        <v>0.67030790968919296</v>
      </c>
      <c r="H545" s="68">
        <v>58.917197452229303</v>
      </c>
      <c r="I545" s="71">
        <v>0.73105067513357702</v>
      </c>
      <c r="J545" s="68">
        <v>77.906050955414003</v>
      </c>
      <c r="K545" s="71">
        <v>0.87934714818961901</v>
      </c>
      <c r="L545" s="68">
        <v>90.843949044585997</v>
      </c>
      <c r="M545" s="71">
        <v>0.61122340937530195</v>
      </c>
      <c r="N545" s="68">
        <v>75.835987261146499</v>
      </c>
      <c r="O545" s="71">
        <v>0.30642785419567398</v>
      </c>
      <c r="P545" s="68">
        <v>34.136382196814999</v>
      </c>
      <c r="Q545" s="71"/>
      <c r="R545" s="68"/>
    </row>
    <row r="546" spans="1:18" x14ac:dyDescent="0.2">
      <c r="A546" s="72" t="s">
        <v>1397</v>
      </c>
      <c r="B546" s="66" t="s">
        <v>1398</v>
      </c>
      <c r="C546" s="67">
        <v>47</v>
      </c>
      <c r="D546" s="67" t="s">
        <v>342</v>
      </c>
      <c r="E546" s="71">
        <v>0.60285856002107097</v>
      </c>
      <c r="F546" s="68">
        <v>51.273885350318501</v>
      </c>
      <c r="G546" s="71">
        <v>0.68544708730496695</v>
      </c>
      <c r="H546" s="68">
        <v>65.764331210191102</v>
      </c>
      <c r="I546" s="71">
        <v>0.67480844959842401</v>
      </c>
      <c r="J546" s="68">
        <v>63.2165605095541</v>
      </c>
      <c r="K546" s="71">
        <v>0.60695274090396001</v>
      </c>
      <c r="L546" s="68">
        <v>4.8964968152866204</v>
      </c>
      <c r="M546" s="71">
        <v>0.52459331985754198</v>
      </c>
      <c r="N546" s="68">
        <v>59.394904458598702</v>
      </c>
      <c r="O546" s="71">
        <v>0.52249120244045899</v>
      </c>
      <c r="P546" s="68">
        <v>66.680277664352801</v>
      </c>
      <c r="Q546" s="71"/>
      <c r="R546" s="68"/>
    </row>
    <row r="547" spans="1:18" x14ac:dyDescent="0.2">
      <c r="A547" s="72" t="s">
        <v>1399</v>
      </c>
      <c r="B547" s="66" t="s">
        <v>1400</v>
      </c>
      <c r="C547" s="67">
        <v>47</v>
      </c>
      <c r="D547" s="67" t="s">
        <v>342</v>
      </c>
      <c r="E547" s="71">
        <v>0.67388721918345695</v>
      </c>
      <c r="F547" s="68">
        <v>74.960191082802595</v>
      </c>
      <c r="G547" s="71">
        <v>0.70805451362726202</v>
      </c>
      <c r="H547" s="68">
        <v>73.447452229299401</v>
      </c>
      <c r="I547" s="71">
        <v>0.86213889564530699</v>
      </c>
      <c r="J547" s="68">
        <v>93.829617834394895</v>
      </c>
      <c r="K547" s="71">
        <v>0.88988328917901904</v>
      </c>
      <c r="L547" s="68">
        <v>93.670382165605105</v>
      </c>
      <c r="M547" s="71">
        <v>0.65453845413418099</v>
      </c>
      <c r="N547" s="68">
        <v>82.643312101910794</v>
      </c>
      <c r="O547" s="71">
        <v>0.254820943331514</v>
      </c>
      <c r="P547" s="68">
        <v>26.173948550428701</v>
      </c>
      <c r="Q547" s="71"/>
      <c r="R547" s="68"/>
    </row>
    <row r="548" spans="1:18" x14ac:dyDescent="0.2">
      <c r="A548" s="72" t="s">
        <v>1401</v>
      </c>
      <c r="B548" s="66" t="s">
        <v>1402</v>
      </c>
      <c r="C548" s="67">
        <v>47</v>
      </c>
      <c r="D548" s="67" t="s">
        <v>342</v>
      </c>
      <c r="E548" s="71">
        <v>0.718642623833877</v>
      </c>
      <c r="F548" s="68">
        <v>86.066878980891701</v>
      </c>
      <c r="G548" s="71">
        <v>0.75144316412519396</v>
      </c>
      <c r="H548" s="68">
        <v>83.797770700636903</v>
      </c>
      <c r="I548" s="71">
        <v>0.74833501058134499</v>
      </c>
      <c r="J548" s="68">
        <v>81.4888535031847</v>
      </c>
      <c r="K548" s="71">
        <v>0.750066465950887</v>
      </c>
      <c r="L548" s="68">
        <v>27.9458598726115</v>
      </c>
      <c r="M548" s="71">
        <v>0.72191741264799403</v>
      </c>
      <c r="N548" s="68">
        <v>90.087579617834393</v>
      </c>
      <c r="O548" s="71">
        <v>0.62145106586396603</v>
      </c>
      <c r="P548" s="68">
        <v>79.665169456921205</v>
      </c>
      <c r="Q548" s="71"/>
      <c r="R548" s="68"/>
    </row>
    <row r="549" spans="1:18" x14ac:dyDescent="0.2">
      <c r="A549" s="72" t="s">
        <v>1403</v>
      </c>
      <c r="B549" s="66" t="s">
        <v>1404</v>
      </c>
      <c r="C549" s="67">
        <v>47</v>
      </c>
      <c r="D549" s="67" t="s">
        <v>342</v>
      </c>
      <c r="E549" s="71">
        <v>0.77309645942100302</v>
      </c>
      <c r="F549" s="68">
        <v>93.710191082802595</v>
      </c>
      <c r="G549" s="71">
        <v>0.85463654415438595</v>
      </c>
      <c r="H549" s="68">
        <v>95.183121019108299</v>
      </c>
      <c r="I549" s="71">
        <v>0.750357696114345</v>
      </c>
      <c r="J549" s="68">
        <v>81.807324840764295</v>
      </c>
      <c r="K549" s="71">
        <v>0.69301607174497803</v>
      </c>
      <c r="L549" s="68">
        <v>13.9729299363057</v>
      </c>
      <c r="M549" s="71">
        <v>0.91442872268745901</v>
      </c>
      <c r="N549" s="68">
        <v>97.929936305732497</v>
      </c>
      <c r="O549" s="71">
        <v>0.65304326240384902</v>
      </c>
      <c r="P549" s="68">
        <v>83.707635769701895</v>
      </c>
      <c r="Q549" s="71"/>
      <c r="R549" s="68"/>
    </row>
    <row r="550" spans="1:18" x14ac:dyDescent="0.2">
      <c r="A550" s="72" t="s">
        <v>1405</v>
      </c>
      <c r="B550" s="66" t="s">
        <v>1406</v>
      </c>
      <c r="C550" s="67">
        <v>47</v>
      </c>
      <c r="D550" s="67" t="s">
        <v>342</v>
      </c>
      <c r="E550" s="71">
        <v>0.63412334205170096</v>
      </c>
      <c r="F550" s="68">
        <v>62.221337579617803</v>
      </c>
      <c r="G550" s="71">
        <v>0.69144852489335895</v>
      </c>
      <c r="H550" s="68">
        <v>68.232484076433096</v>
      </c>
      <c r="I550" s="71">
        <v>0.67641502351452398</v>
      </c>
      <c r="J550" s="68">
        <v>63.893312101910801</v>
      </c>
      <c r="K550" s="71">
        <v>0.71263397514061</v>
      </c>
      <c r="L550" s="68">
        <v>17.794585987261101</v>
      </c>
      <c r="M550" s="71">
        <v>0.65935123688516795</v>
      </c>
      <c r="N550" s="68">
        <v>83.041401273885398</v>
      </c>
      <c r="O550" s="71">
        <v>0.43076794982484201</v>
      </c>
      <c r="P550" s="68">
        <v>53.246222948142098</v>
      </c>
      <c r="Q550" s="71"/>
      <c r="R550" s="68"/>
    </row>
    <row r="551" spans="1:18" x14ac:dyDescent="0.2">
      <c r="A551" s="72" t="s">
        <v>1407</v>
      </c>
      <c r="B551" s="66" t="s">
        <v>1408</v>
      </c>
      <c r="C551" s="67">
        <v>47</v>
      </c>
      <c r="D551" s="67" t="s">
        <v>342</v>
      </c>
      <c r="E551" s="71">
        <v>0.55546315643529498</v>
      </c>
      <c r="F551" s="68">
        <v>31.767515923566901</v>
      </c>
      <c r="G551" s="71">
        <v>0.52953150270122396</v>
      </c>
      <c r="H551" s="68">
        <v>2.98566878980892</v>
      </c>
      <c r="I551" s="71">
        <v>0.66479154258514495</v>
      </c>
      <c r="J551" s="68">
        <v>59.713375796178298</v>
      </c>
      <c r="K551" s="71">
        <v>0.87977689866596698</v>
      </c>
      <c r="L551" s="68">
        <v>91.042993630573207</v>
      </c>
      <c r="M551" s="71">
        <v>0</v>
      </c>
      <c r="N551" s="68">
        <v>1.0748407643312099</v>
      </c>
      <c r="O551" s="71">
        <v>0.70321583822414002</v>
      </c>
      <c r="P551" s="68">
        <v>87.913434054716205</v>
      </c>
      <c r="Q551" s="71"/>
      <c r="R551" s="68"/>
    </row>
    <row r="552" spans="1:18" x14ac:dyDescent="0.2">
      <c r="A552" s="72" t="s">
        <v>1409</v>
      </c>
      <c r="B552" s="66" t="s">
        <v>1410</v>
      </c>
      <c r="C552" s="67">
        <v>47</v>
      </c>
      <c r="D552" s="67" t="s">
        <v>342</v>
      </c>
      <c r="E552" s="71">
        <v>0.67051676708561503</v>
      </c>
      <c r="F552" s="68">
        <v>74.164012738853501</v>
      </c>
      <c r="G552" s="71">
        <v>0.72198641827101995</v>
      </c>
      <c r="H552" s="68">
        <v>77.149681528662398</v>
      </c>
      <c r="I552" s="71">
        <v>0.70797926688174795</v>
      </c>
      <c r="J552" s="68">
        <v>72.691082802547797</v>
      </c>
      <c r="K552" s="71">
        <v>0.76606577055717595</v>
      </c>
      <c r="L552" s="68">
        <v>35.350318471337602</v>
      </c>
      <c r="M552" s="71">
        <v>0.62084897487727497</v>
      </c>
      <c r="N552" s="68">
        <v>77.468152866241994</v>
      </c>
      <c r="O552" s="71">
        <v>0.53570340484085699</v>
      </c>
      <c r="P552" s="68">
        <v>69.007758268681101</v>
      </c>
      <c r="Q552" s="71"/>
      <c r="R552" s="68"/>
    </row>
    <row r="553" spans="1:18" x14ac:dyDescent="0.2">
      <c r="A553" s="72" t="s">
        <v>1411</v>
      </c>
      <c r="B553" s="66" t="s">
        <v>1412</v>
      </c>
      <c r="C553" s="67">
        <v>47</v>
      </c>
      <c r="D553" s="67" t="s">
        <v>342</v>
      </c>
      <c r="E553" s="71">
        <v>0.67708387615351995</v>
      </c>
      <c r="F553" s="68">
        <v>76.035031847133794</v>
      </c>
      <c r="G553" s="71">
        <v>0.79944920216534099</v>
      </c>
      <c r="H553" s="68">
        <v>91.082802547770697</v>
      </c>
      <c r="I553" s="71">
        <v>0.71508366822686698</v>
      </c>
      <c r="J553" s="68">
        <v>74.243630573248396</v>
      </c>
      <c r="K553" s="71">
        <v>0.68346884776070005</v>
      </c>
      <c r="L553" s="68">
        <v>12.340764331210201</v>
      </c>
      <c r="M553" s="71">
        <v>0.64491288863220797</v>
      </c>
      <c r="N553" s="68">
        <v>81.090764331210195</v>
      </c>
      <c r="O553" s="71">
        <v>0.54250477398248298</v>
      </c>
      <c r="P553" s="68">
        <v>69.946917109024099</v>
      </c>
      <c r="Q553" s="71"/>
      <c r="R553" s="68"/>
    </row>
    <row r="554" spans="1:18" x14ac:dyDescent="0.2">
      <c r="A554" s="72" t="s">
        <v>1413</v>
      </c>
      <c r="B554" s="66" t="s">
        <v>1414</v>
      </c>
      <c r="C554" s="67">
        <v>47</v>
      </c>
      <c r="D554" s="67" t="s">
        <v>342</v>
      </c>
      <c r="E554" s="71">
        <v>0.71562957258222004</v>
      </c>
      <c r="F554" s="68">
        <v>85.151273885350307</v>
      </c>
      <c r="G554" s="71">
        <v>0.81679682186207103</v>
      </c>
      <c r="H554" s="68">
        <v>93.192675159235705</v>
      </c>
      <c r="I554" s="71">
        <v>0.70323204809640505</v>
      </c>
      <c r="J554" s="68">
        <v>71.536624203821603</v>
      </c>
      <c r="K554" s="71">
        <v>0.61717317688024198</v>
      </c>
      <c r="L554" s="68">
        <v>5.61305732484076</v>
      </c>
      <c r="M554" s="71">
        <v>0.78929637116180695</v>
      </c>
      <c r="N554" s="68">
        <v>94.4665605095541</v>
      </c>
      <c r="O554" s="71">
        <v>0.65164944491057397</v>
      </c>
      <c r="P554" s="68">
        <v>83.585136790526704</v>
      </c>
      <c r="Q554" s="71"/>
      <c r="R554" s="68"/>
    </row>
    <row r="555" spans="1:18" x14ac:dyDescent="0.2">
      <c r="A555" s="72" t="s">
        <v>357</v>
      </c>
      <c r="B555" s="66" t="s">
        <v>1415</v>
      </c>
      <c r="C555" s="67">
        <v>47</v>
      </c>
      <c r="D555" s="67" t="s">
        <v>342</v>
      </c>
      <c r="E555" s="71">
        <v>0.728145462209974</v>
      </c>
      <c r="F555" s="68">
        <v>88.057324840764295</v>
      </c>
      <c r="G555" s="71">
        <v>0.82403488601325803</v>
      </c>
      <c r="H555" s="68">
        <v>93.550955414012705</v>
      </c>
      <c r="I555" s="71">
        <v>0.84781057934137205</v>
      </c>
      <c r="J555" s="68">
        <v>92.555732484076401</v>
      </c>
      <c r="K555" s="71">
        <v>0.85050526281358796</v>
      </c>
      <c r="L555" s="68">
        <v>81.210191082802595</v>
      </c>
      <c r="M555" s="71">
        <v>0.85667532967561999</v>
      </c>
      <c r="N555" s="68">
        <v>96.735668789808898</v>
      </c>
      <c r="O555" s="71">
        <v>0.26170125320603499</v>
      </c>
      <c r="P555" s="68">
        <v>27.2356063699469</v>
      </c>
      <c r="Q555" s="71"/>
      <c r="R555" s="68"/>
    </row>
    <row r="556" spans="1:18" x14ac:dyDescent="0.2">
      <c r="A556" s="72" t="s">
        <v>1416</v>
      </c>
      <c r="B556" s="66" t="s">
        <v>1417</v>
      </c>
      <c r="C556" s="67">
        <v>47</v>
      </c>
      <c r="D556" s="67" t="s">
        <v>342</v>
      </c>
      <c r="E556" s="71">
        <v>0.74587253152730704</v>
      </c>
      <c r="F556" s="68">
        <v>90.485668789808898</v>
      </c>
      <c r="G556" s="71">
        <v>0.87558293170203705</v>
      </c>
      <c r="H556" s="68">
        <v>96.496815286624198</v>
      </c>
      <c r="I556" s="71">
        <v>0.74233542401267805</v>
      </c>
      <c r="J556" s="68">
        <v>80.573248407643305</v>
      </c>
      <c r="K556" s="71">
        <v>0.73134064322851999</v>
      </c>
      <c r="L556" s="68">
        <v>22.6512738853503</v>
      </c>
      <c r="M556" s="71">
        <v>0.82779863316970004</v>
      </c>
      <c r="N556" s="68">
        <v>95.899681528662398</v>
      </c>
      <c r="O556" s="71">
        <v>0.55230502552359795</v>
      </c>
      <c r="P556" s="68">
        <v>71.253572886892599</v>
      </c>
      <c r="Q556" s="71"/>
      <c r="R556" s="68"/>
    </row>
    <row r="557" spans="1:18" x14ac:dyDescent="0.2">
      <c r="A557" s="72" t="s">
        <v>1418</v>
      </c>
      <c r="B557" s="66" t="s">
        <v>1419</v>
      </c>
      <c r="C557" s="67">
        <v>47</v>
      </c>
      <c r="D557" s="67" t="s">
        <v>342</v>
      </c>
      <c r="E557" s="71">
        <v>0.74731696236832101</v>
      </c>
      <c r="F557" s="68">
        <v>90.565286624203793</v>
      </c>
      <c r="G557" s="71">
        <v>0.84715114407399195</v>
      </c>
      <c r="H557" s="68">
        <v>94.904458598726094</v>
      </c>
      <c r="I557" s="71">
        <v>0.79182239162137003</v>
      </c>
      <c r="J557" s="68">
        <v>87.0222929936306</v>
      </c>
      <c r="K557" s="71">
        <v>0.78336681087387205</v>
      </c>
      <c r="L557" s="68">
        <v>43.590764331210202</v>
      </c>
      <c r="M557" s="71">
        <v>0.78448358841082</v>
      </c>
      <c r="N557" s="68">
        <v>94.307324840764295</v>
      </c>
      <c r="O557" s="71">
        <v>0.52976087686154805</v>
      </c>
      <c r="P557" s="68">
        <v>68.068599428338104</v>
      </c>
      <c r="Q557" s="71"/>
      <c r="R557" s="68"/>
    </row>
    <row r="558" spans="1:18" x14ac:dyDescent="0.2">
      <c r="A558" s="72" t="s">
        <v>1420</v>
      </c>
      <c r="B558" s="66" t="s">
        <v>1421</v>
      </c>
      <c r="C558" s="67">
        <v>47</v>
      </c>
      <c r="D558" s="67" t="s">
        <v>342</v>
      </c>
      <c r="E558" s="71">
        <v>0.64915888217039297</v>
      </c>
      <c r="F558" s="68">
        <v>67.754777070063696</v>
      </c>
      <c r="G558" s="71">
        <v>0.71949254054532197</v>
      </c>
      <c r="H558" s="68">
        <v>76.552547770700599</v>
      </c>
      <c r="I558" s="71">
        <v>0.753898750233986</v>
      </c>
      <c r="J558" s="68">
        <v>82.364649681528704</v>
      </c>
      <c r="K558" s="71">
        <v>0.76377396800473096</v>
      </c>
      <c r="L558" s="68">
        <v>33.996815286624198</v>
      </c>
      <c r="M558" s="71">
        <v>0.73154297814996705</v>
      </c>
      <c r="N558" s="68">
        <v>90.963375796178397</v>
      </c>
      <c r="O558" s="71">
        <v>0.27708617391796098</v>
      </c>
      <c r="P558" s="68">
        <v>29.726418946508801</v>
      </c>
      <c r="Q558" s="71"/>
      <c r="R558" s="68"/>
    </row>
    <row r="559" spans="1:18" x14ac:dyDescent="0.2">
      <c r="A559" s="72" t="s">
        <v>1422</v>
      </c>
      <c r="B559" s="66" t="s">
        <v>1423</v>
      </c>
      <c r="C559" s="67">
        <v>47</v>
      </c>
      <c r="D559" s="67" t="s">
        <v>342</v>
      </c>
      <c r="E559" s="71">
        <v>0.72576723020771206</v>
      </c>
      <c r="F559" s="68">
        <v>87.539808917197405</v>
      </c>
      <c r="G559" s="71">
        <v>0.75272372291011402</v>
      </c>
      <c r="H559" s="68">
        <v>83.917197452229303</v>
      </c>
      <c r="I559" s="71">
        <v>0.86632648059889805</v>
      </c>
      <c r="J559" s="68">
        <v>94.068471337579595</v>
      </c>
      <c r="K559" s="71">
        <v>0.88944068735883897</v>
      </c>
      <c r="L559" s="68">
        <v>93.550955414012705</v>
      </c>
      <c r="M559" s="71">
        <v>0.76523245740687396</v>
      </c>
      <c r="N559" s="68">
        <v>93.0334394904459</v>
      </c>
      <c r="O559" s="71">
        <v>0.355112802763833</v>
      </c>
      <c r="P559" s="68">
        <v>41.608819926500601</v>
      </c>
      <c r="Q559" s="71"/>
      <c r="R559" s="68"/>
    </row>
    <row r="560" spans="1:18" x14ac:dyDescent="0.2">
      <c r="A560" s="72" t="s">
        <v>1424</v>
      </c>
      <c r="B560" s="66" t="s">
        <v>1425</v>
      </c>
      <c r="C560" s="67">
        <v>47</v>
      </c>
      <c r="D560" s="67" t="s">
        <v>342</v>
      </c>
      <c r="E560" s="71">
        <v>0.72840990668231198</v>
      </c>
      <c r="F560" s="68">
        <v>88.136942675159204</v>
      </c>
      <c r="G560" s="71">
        <v>0.79278597424078301</v>
      </c>
      <c r="H560" s="68">
        <v>90.406050955414003</v>
      </c>
      <c r="I560" s="71">
        <v>0.81377014604685405</v>
      </c>
      <c r="J560" s="68">
        <v>89.052547770700599</v>
      </c>
      <c r="K560" s="71">
        <v>0.84493318856565802</v>
      </c>
      <c r="L560" s="68">
        <v>78.821656050955397</v>
      </c>
      <c r="M560" s="71">
        <v>0.72673019539898098</v>
      </c>
      <c r="N560" s="68">
        <v>90.565286624203793</v>
      </c>
      <c r="O560" s="71">
        <v>0.46383002915928201</v>
      </c>
      <c r="P560" s="68">
        <v>58.309514087382603</v>
      </c>
      <c r="Q560" s="71"/>
      <c r="R560" s="68"/>
    </row>
    <row r="561" spans="1:18" x14ac:dyDescent="0.2">
      <c r="A561" s="72" t="s">
        <v>700</v>
      </c>
      <c r="B561" s="66" t="s">
        <v>1426</v>
      </c>
      <c r="C561" s="67">
        <v>47</v>
      </c>
      <c r="D561" s="67" t="s">
        <v>342</v>
      </c>
      <c r="E561" s="71">
        <v>0.64709780261591099</v>
      </c>
      <c r="F561" s="68">
        <v>67.078025477707001</v>
      </c>
      <c r="G561" s="71">
        <v>0.81286003719801403</v>
      </c>
      <c r="H561" s="68">
        <v>92.754777070063696</v>
      </c>
      <c r="I561" s="71">
        <v>0.82571220956615698</v>
      </c>
      <c r="J561" s="68">
        <v>90.525477707006402</v>
      </c>
      <c r="K561" s="71">
        <v>0.82103984871011304</v>
      </c>
      <c r="L561" s="68">
        <v>66.281847133758006</v>
      </c>
      <c r="M561" s="71">
        <v>0.50534218885359605</v>
      </c>
      <c r="N561" s="68">
        <v>54.498407643312099</v>
      </c>
      <c r="O561" s="71">
        <v>0.270534728751674</v>
      </c>
      <c r="P561" s="68">
        <v>28.3789301755819</v>
      </c>
      <c r="Q561" s="71"/>
      <c r="R561" s="68"/>
    </row>
    <row r="562" spans="1:18" x14ac:dyDescent="0.2">
      <c r="A562" s="72" t="s">
        <v>1427</v>
      </c>
      <c r="B562" s="66" t="s">
        <v>1428</v>
      </c>
      <c r="C562" s="67">
        <v>47</v>
      </c>
      <c r="D562" s="67" t="s">
        <v>342</v>
      </c>
      <c r="E562" s="71">
        <v>0.311882790615709</v>
      </c>
      <c r="F562" s="68">
        <v>0.23885350318471299</v>
      </c>
      <c r="G562" s="71">
        <v>0.31583141355566602</v>
      </c>
      <c r="H562" s="68">
        <v>0.99522292993630601</v>
      </c>
      <c r="I562" s="71">
        <v>0.33819123653779898</v>
      </c>
      <c r="J562" s="68">
        <v>0.23885350318471299</v>
      </c>
      <c r="K562" s="71">
        <v>0.58348124565281601</v>
      </c>
      <c r="L562" s="68">
        <v>3.6226114649681498</v>
      </c>
      <c r="M562" s="71">
        <v>0</v>
      </c>
      <c r="N562" s="68">
        <v>1.0748407643312099</v>
      </c>
      <c r="O562" s="71">
        <v>0.32191005733226202</v>
      </c>
      <c r="P562" s="68">
        <v>36.218864842793003</v>
      </c>
      <c r="Q562" s="71"/>
      <c r="R562" s="68"/>
    </row>
    <row r="563" spans="1:18" x14ac:dyDescent="0.2">
      <c r="A563" s="72" t="s">
        <v>1429</v>
      </c>
      <c r="B563" s="66" t="s">
        <v>1430</v>
      </c>
      <c r="C563" s="67">
        <v>47</v>
      </c>
      <c r="D563" s="67" t="s">
        <v>342</v>
      </c>
      <c r="E563" s="71">
        <v>0.50259486325013003</v>
      </c>
      <c r="F563" s="68">
        <v>11.265923566879</v>
      </c>
      <c r="G563" s="71">
        <v>0.51146819551451905</v>
      </c>
      <c r="H563" s="68">
        <v>2.5079617834394901</v>
      </c>
      <c r="I563" s="71">
        <v>0.45882512721663599</v>
      </c>
      <c r="J563" s="68">
        <v>1.51273885350318</v>
      </c>
      <c r="K563" s="71">
        <v>0.76362091889625205</v>
      </c>
      <c r="L563" s="68">
        <v>33.877388535031798</v>
      </c>
      <c r="M563" s="71">
        <v>0.27432861680623799</v>
      </c>
      <c r="N563" s="68">
        <v>3.98089171974522</v>
      </c>
      <c r="O563" s="71">
        <v>0.50473145781700401</v>
      </c>
      <c r="P563" s="68">
        <v>64.148632094732505</v>
      </c>
      <c r="Q563" s="71"/>
      <c r="R563" s="68"/>
    </row>
    <row r="564" spans="1:18" x14ac:dyDescent="0.2">
      <c r="A564" s="72" t="s">
        <v>1431</v>
      </c>
      <c r="B564" s="66" t="s">
        <v>1432</v>
      </c>
      <c r="C564" s="67">
        <v>47</v>
      </c>
      <c r="D564" s="67" t="s">
        <v>342</v>
      </c>
      <c r="E564" s="71">
        <v>0.33871109401385302</v>
      </c>
      <c r="F564" s="68">
        <v>0.51751592356687903</v>
      </c>
      <c r="G564" s="71">
        <v>0.305474591834062</v>
      </c>
      <c r="H564" s="68">
        <v>0.91560509554140102</v>
      </c>
      <c r="I564" s="71">
        <v>0.50366301392134305</v>
      </c>
      <c r="J564" s="68">
        <v>4.0605095541401299</v>
      </c>
      <c r="K564" s="71">
        <v>0.68050087968703599</v>
      </c>
      <c r="L564" s="68">
        <v>11.7834394904459</v>
      </c>
      <c r="M564" s="71">
        <v>0</v>
      </c>
      <c r="N564" s="68">
        <v>1.0748407643312099</v>
      </c>
      <c r="O564" s="71">
        <v>0.203916984626825</v>
      </c>
      <c r="P564" s="68">
        <v>18.6606778276848</v>
      </c>
      <c r="Q564" s="71"/>
      <c r="R564" s="68"/>
    </row>
    <row r="565" spans="1:18" x14ac:dyDescent="0.2">
      <c r="A565" s="72" t="s">
        <v>359</v>
      </c>
      <c r="B565" s="66" t="s">
        <v>1433</v>
      </c>
      <c r="C565" s="67">
        <v>47</v>
      </c>
      <c r="D565" s="67" t="s">
        <v>342</v>
      </c>
      <c r="E565" s="71">
        <v>0.69037705167835794</v>
      </c>
      <c r="F565" s="68">
        <v>79.179936305732497</v>
      </c>
      <c r="G565" s="71">
        <v>0.71114565078293601</v>
      </c>
      <c r="H565" s="68">
        <v>74.442675159235705</v>
      </c>
      <c r="I565" s="71">
        <v>0.81916164463463603</v>
      </c>
      <c r="J565" s="68">
        <v>89.769108280254798</v>
      </c>
      <c r="K565" s="71">
        <v>0.85618524002872198</v>
      </c>
      <c r="L565" s="68">
        <v>83.598726114649693</v>
      </c>
      <c r="M565" s="71">
        <v>0.534218885359516</v>
      </c>
      <c r="N565" s="68">
        <v>61.863057324840803</v>
      </c>
      <c r="O565" s="71">
        <v>0.53117383758598202</v>
      </c>
      <c r="P565" s="68">
        <v>68.395263372805204</v>
      </c>
      <c r="Q565" s="71"/>
      <c r="R565" s="68"/>
    </row>
    <row r="566" spans="1:18" x14ac:dyDescent="0.2">
      <c r="A566" s="72" t="s">
        <v>1434</v>
      </c>
      <c r="B566" s="66" t="s">
        <v>1435</v>
      </c>
      <c r="C566" s="67">
        <v>47</v>
      </c>
      <c r="D566" s="67" t="s">
        <v>342</v>
      </c>
      <c r="E566" s="71">
        <v>0.68647175602224697</v>
      </c>
      <c r="F566" s="68">
        <v>78.383757961783402</v>
      </c>
      <c r="G566" s="71">
        <v>0.68183142285966103</v>
      </c>
      <c r="H566" s="68">
        <v>64.171974522292999</v>
      </c>
      <c r="I566" s="71">
        <v>0.74667949878071604</v>
      </c>
      <c r="J566" s="68">
        <v>81.0111464968153</v>
      </c>
      <c r="K566" s="71">
        <v>0.71055137155805204</v>
      </c>
      <c r="L566" s="68">
        <v>17.3964968152866</v>
      </c>
      <c r="M566" s="71">
        <v>0.62084897487727497</v>
      </c>
      <c r="N566" s="68">
        <v>77.468152866241994</v>
      </c>
      <c r="O566" s="71">
        <v>0.67244751203552999</v>
      </c>
      <c r="P566" s="68">
        <v>85.422621478154397</v>
      </c>
      <c r="Q566" s="71"/>
      <c r="R566" s="68"/>
    </row>
    <row r="567" spans="1:18" x14ac:dyDescent="0.2">
      <c r="A567" s="72" t="s">
        <v>580</v>
      </c>
      <c r="B567" s="66" t="s">
        <v>1436</v>
      </c>
      <c r="C567" s="67">
        <v>47</v>
      </c>
      <c r="D567" s="67" t="s">
        <v>342</v>
      </c>
      <c r="E567" s="71">
        <v>0.52726022748268697</v>
      </c>
      <c r="F567" s="68">
        <v>20.541401273885398</v>
      </c>
      <c r="G567" s="71">
        <v>0.66427506788132595</v>
      </c>
      <c r="H567" s="68">
        <v>56.4888535031847</v>
      </c>
      <c r="I567" s="71">
        <v>0.80287187361076195</v>
      </c>
      <c r="J567" s="68">
        <v>88.256369426751604</v>
      </c>
      <c r="K567" s="71">
        <v>0.85387384436465996</v>
      </c>
      <c r="L567" s="68">
        <v>82.563694267515899</v>
      </c>
      <c r="M567" s="71">
        <v>0</v>
      </c>
      <c r="N567" s="68">
        <v>1.0748407643312099</v>
      </c>
      <c r="O567" s="71">
        <v>0.31528035155668599</v>
      </c>
      <c r="P567" s="68">
        <v>35.279706002449998</v>
      </c>
      <c r="Q567" s="71"/>
      <c r="R567" s="68"/>
    </row>
    <row r="568" spans="1:18" x14ac:dyDescent="0.2">
      <c r="A568" s="72" t="s">
        <v>1437</v>
      </c>
      <c r="B568" s="66" t="s">
        <v>1438</v>
      </c>
      <c r="C568" s="67">
        <v>47</v>
      </c>
      <c r="D568" s="67" t="s">
        <v>342</v>
      </c>
      <c r="E568" s="71">
        <v>0.62970932011826697</v>
      </c>
      <c r="F568" s="68">
        <v>61.106687898089199</v>
      </c>
      <c r="G568" s="71">
        <v>0.65972517623080495</v>
      </c>
      <c r="H568" s="68">
        <v>54.219745222929902</v>
      </c>
      <c r="I568" s="71">
        <v>0.66795006787399203</v>
      </c>
      <c r="J568" s="68">
        <v>61.027070063694303</v>
      </c>
      <c r="K568" s="71">
        <v>0.85394556048487102</v>
      </c>
      <c r="L568" s="68">
        <v>82.643312101910794</v>
      </c>
      <c r="M568" s="71">
        <v>0.25989026855327801</v>
      </c>
      <c r="N568" s="68">
        <v>3.5828025477707</v>
      </c>
      <c r="O568" s="71">
        <v>0.70703552744839004</v>
      </c>
      <c r="P568" s="68">
        <v>88.280930992241693</v>
      </c>
      <c r="Q568" s="71"/>
      <c r="R568" s="68"/>
    </row>
    <row r="569" spans="1:18" x14ac:dyDescent="0.2">
      <c r="A569" s="72" t="s">
        <v>1439</v>
      </c>
      <c r="B569" s="66" t="s">
        <v>1440</v>
      </c>
      <c r="C569" s="67">
        <v>47</v>
      </c>
      <c r="D569" s="67" t="s">
        <v>342</v>
      </c>
      <c r="E569" s="71">
        <v>0.71070055991654002</v>
      </c>
      <c r="F569" s="68">
        <v>84.156050955414003</v>
      </c>
      <c r="G569" s="71">
        <v>0.69329999944901899</v>
      </c>
      <c r="H569" s="68">
        <v>69.1082802547771</v>
      </c>
      <c r="I569" s="71">
        <v>0.71097540391287695</v>
      </c>
      <c r="J569" s="68">
        <v>73.447452229299401</v>
      </c>
      <c r="K569" s="71">
        <v>0.91216454714002604</v>
      </c>
      <c r="L569" s="68">
        <v>97.253184713375802</v>
      </c>
      <c r="M569" s="71">
        <v>0.64972567138319504</v>
      </c>
      <c r="N569" s="68">
        <v>81.7277070063694</v>
      </c>
      <c r="O569" s="71">
        <v>0.58733717769758498</v>
      </c>
      <c r="P569" s="68">
        <v>75.745202123315593</v>
      </c>
      <c r="Q569" s="71"/>
      <c r="R569" s="68"/>
    </row>
    <row r="570" spans="1:18" x14ac:dyDescent="0.2">
      <c r="A570" s="72" t="s">
        <v>1441</v>
      </c>
      <c r="B570" s="66" t="s">
        <v>1442</v>
      </c>
      <c r="C570" s="67">
        <v>47</v>
      </c>
      <c r="D570" s="67" t="s">
        <v>342</v>
      </c>
      <c r="E570" s="71">
        <v>0.72513424593344</v>
      </c>
      <c r="F570" s="68">
        <v>87.300955414012705</v>
      </c>
      <c r="G570" s="71">
        <v>0.71617298706507104</v>
      </c>
      <c r="H570" s="68">
        <v>75.756369426751604</v>
      </c>
      <c r="I570" s="71">
        <v>0.76044644906613801</v>
      </c>
      <c r="J570" s="68">
        <v>82.961783439490404</v>
      </c>
      <c r="K570" s="71">
        <v>0.88047840876245598</v>
      </c>
      <c r="L570" s="68">
        <v>91.202229299363097</v>
      </c>
      <c r="M570" s="71">
        <v>0.75560689190490005</v>
      </c>
      <c r="N570" s="68">
        <v>92.436305732484101</v>
      </c>
      <c r="O570" s="71">
        <v>0.51296649286863405</v>
      </c>
      <c r="P570" s="68">
        <v>65.210289914250694</v>
      </c>
      <c r="Q570" s="71"/>
      <c r="R570" s="68"/>
    </row>
    <row r="571" spans="1:18" x14ac:dyDescent="0.2">
      <c r="A571" s="72" t="s">
        <v>1443</v>
      </c>
      <c r="B571" s="66" t="s">
        <v>1444</v>
      </c>
      <c r="C571" s="67">
        <v>47</v>
      </c>
      <c r="D571" s="67" t="s">
        <v>342</v>
      </c>
      <c r="E571" s="71">
        <v>0.77602301218121505</v>
      </c>
      <c r="F571" s="68">
        <v>93.9888535031847</v>
      </c>
      <c r="G571" s="71">
        <v>0.76326145969706505</v>
      </c>
      <c r="H571" s="68">
        <v>85.947452229299401</v>
      </c>
      <c r="I571" s="71">
        <v>0.76735121001492002</v>
      </c>
      <c r="J571" s="68">
        <v>83.996815286624198</v>
      </c>
      <c r="K571" s="71">
        <v>0.92828634810551802</v>
      </c>
      <c r="L571" s="68">
        <v>98.686305732484101</v>
      </c>
      <c r="M571" s="71">
        <v>0.77967080565983404</v>
      </c>
      <c r="N571" s="68">
        <v>94.028662420382204</v>
      </c>
      <c r="O571" s="71">
        <v>0.64154523742873903</v>
      </c>
      <c r="P571" s="68">
        <v>82.319314005716606</v>
      </c>
      <c r="Q571" s="71"/>
      <c r="R571" s="68"/>
    </row>
    <row r="572" spans="1:18" x14ac:dyDescent="0.2">
      <c r="A572" s="72" t="s">
        <v>1445</v>
      </c>
      <c r="B572" s="66" t="s">
        <v>1446</v>
      </c>
      <c r="C572" s="67">
        <v>47</v>
      </c>
      <c r="D572" s="67" t="s">
        <v>342</v>
      </c>
      <c r="E572" s="71">
        <v>0.716737244322873</v>
      </c>
      <c r="F572" s="68">
        <v>85.589171974522301</v>
      </c>
      <c r="G572" s="71">
        <v>0.72457356354142799</v>
      </c>
      <c r="H572" s="68">
        <v>77.786624203821603</v>
      </c>
      <c r="I572" s="71">
        <v>0.67596314378642597</v>
      </c>
      <c r="J572" s="68">
        <v>63.694267515923599</v>
      </c>
      <c r="K572" s="71">
        <v>0.81227037744547004</v>
      </c>
      <c r="L572" s="68">
        <v>61.106687898089199</v>
      </c>
      <c r="M572" s="71">
        <v>0.75560689190490005</v>
      </c>
      <c r="N572" s="68">
        <v>92.436305732484101</v>
      </c>
      <c r="O572" s="71">
        <v>0.61527224493614197</v>
      </c>
      <c r="P572" s="68">
        <v>78.766843609636595</v>
      </c>
      <c r="Q572" s="71"/>
      <c r="R572" s="68"/>
    </row>
    <row r="573" spans="1:18" x14ac:dyDescent="0.2">
      <c r="A573" s="72" t="s">
        <v>1447</v>
      </c>
      <c r="B573" s="66" t="s">
        <v>1448</v>
      </c>
      <c r="C573" s="67">
        <v>40</v>
      </c>
      <c r="D573" s="67" t="s">
        <v>342</v>
      </c>
      <c r="E573" s="71">
        <v>0.57348960742740396</v>
      </c>
      <c r="F573" s="68">
        <v>10.0940975192472</v>
      </c>
      <c r="G573" s="71">
        <v>0.62074622597418205</v>
      </c>
      <c r="H573" s="68">
        <v>8.1266039349871697</v>
      </c>
      <c r="I573" s="71">
        <v>0.73447940341027895</v>
      </c>
      <c r="J573" s="68">
        <v>57.741659538066699</v>
      </c>
      <c r="K573" s="71">
        <v>0.76338601500904102</v>
      </c>
      <c r="L573" s="68">
        <v>31.736526946107801</v>
      </c>
      <c r="M573" s="71">
        <v>0.55956741671027399</v>
      </c>
      <c r="N573" s="68">
        <v>22.497861420017099</v>
      </c>
      <c r="O573" s="71">
        <v>0.189268976033241</v>
      </c>
      <c r="P573" s="68">
        <v>10.3056768558952</v>
      </c>
      <c r="Q573" s="71"/>
      <c r="R573" s="68"/>
    </row>
    <row r="574" spans="1:18" x14ac:dyDescent="0.2">
      <c r="A574" s="72" t="s">
        <v>1449</v>
      </c>
      <c r="B574" s="66" t="s">
        <v>1450</v>
      </c>
      <c r="C574" s="67">
        <v>40</v>
      </c>
      <c r="D574" s="67" t="s">
        <v>342</v>
      </c>
      <c r="E574" s="71">
        <v>0.59437417328252595</v>
      </c>
      <c r="F574" s="68">
        <v>16.082121471343001</v>
      </c>
      <c r="G574" s="71">
        <v>0.63367702595645703</v>
      </c>
      <c r="H574" s="68">
        <v>11.377245508982</v>
      </c>
      <c r="I574" s="71">
        <v>0.68624761962043601</v>
      </c>
      <c r="J574" s="68">
        <v>42.087254063301998</v>
      </c>
      <c r="K574" s="71">
        <v>0.85320998470063902</v>
      </c>
      <c r="L574" s="68">
        <v>69.632164242942693</v>
      </c>
      <c r="M574" s="71">
        <v>0.68602825745682905</v>
      </c>
      <c r="N574" s="68">
        <v>65.183917878528604</v>
      </c>
      <c r="O574" s="71">
        <v>0.112707978678269</v>
      </c>
      <c r="P574" s="68">
        <v>4.3668122270742398</v>
      </c>
      <c r="Q574" s="71"/>
      <c r="R574" s="68"/>
    </row>
    <row r="575" spans="1:18" x14ac:dyDescent="0.2">
      <c r="A575" s="72" t="s">
        <v>1451</v>
      </c>
      <c r="B575" s="66" t="s">
        <v>1452</v>
      </c>
      <c r="C575" s="67">
        <v>40</v>
      </c>
      <c r="D575" s="67" t="s">
        <v>342</v>
      </c>
      <c r="E575" s="71">
        <v>0.56864116329347403</v>
      </c>
      <c r="F575" s="68">
        <v>9.1531223267750192</v>
      </c>
      <c r="G575" s="71">
        <v>0.61236859543661404</v>
      </c>
      <c r="H575" s="68">
        <v>6.9289991445680101</v>
      </c>
      <c r="I575" s="71">
        <v>0.66418951038718299</v>
      </c>
      <c r="J575" s="68">
        <v>33.105218135158303</v>
      </c>
      <c r="K575" s="71">
        <v>0.880934567800434</v>
      </c>
      <c r="L575" s="68">
        <v>79.897348160821196</v>
      </c>
      <c r="M575" s="71">
        <v>0.53340310483167597</v>
      </c>
      <c r="N575" s="68">
        <v>16.167664670658699</v>
      </c>
      <c r="O575" s="71">
        <v>0.15231003801146301</v>
      </c>
      <c r="P575" s="68">
        <v>6.8122270742358104</v>
      </c>
      <c r="Q575" s="71"/>
      <c r="R575" s="68"/>
    </row>
    <row r="576" spans="1:18" x14ac:dyDescent="0.2">
      <c r="A576" s="72" t="s">
        <v>1453</v>
      </c>
      <c r="B576" s="66" t="s">
        <v>1454</v>
      </c>
      <c r="C576" s="67">
        <v>40</v>
      </c>
      <c r="D576" s="67" t="s">
        <v>342</v>
      </c>
      <c r="E576" s="71">
        <v>0.57127446809128901</v>
      </c>
      <c r="F576" s="68">
        <v>9.8374679213002594</v>
      </c>
      <c r="G576" s="71">
        <v>0.65519031152617802</v>
      </c>
      <c r="H576" s="68">
        <v>19.4183062446536</v>
      </c>
      <c r="I576" s="71">
        <v>0.69451685916638295</v>
      </c>
      <c r="J576" s="68">
        <v>44.7390932420873</v>
      </c>
      <c r="K576" s="71">
        <v>0.80561110913440004</v>
      </c>
      <c r="L576" s="68">
        <v>47.476475620188197</v>
      </c>
      <c r="M576" s="71">
        <v>0.55084597941740798</v>
      </c>
      <c r="N576" s="68">
        <v>20.188195038494399</v>
      </c>
      <c r="O576" s="71">
        <v>0.15020808121207699</v>
      </c>
      <c r="P576" s="68">
        <v>6.4628820960698699</v>
      </c>
      <c r="Q576" s="71"/>
      <c r="R576" s="68"/>
    </row>
    <row r="577" spans="1:18" x14ac:dyDescent="0.2">
      <c r="A577" s="72" t="s">
        <v>1455</v>
      </c>
      <c r="B577" s="66" t="s">
        <v>1456</v>
      </c>
      <c r="C577" s="67">
        <v>47</v>
      </c>
      <c r="D577" s="67" t="s">
        <v>342</v>
      </c>
      <c r="E577" s="71">
        <v>0.64868631108914698</v>
      </c>
      <c r="F577" s="68">
        <v>67.555732484076401</v>
      </c>
      <c r="G577" s="71">
        <v>0.66468710294334998</v>
      </c>
      <c r="H577" s="68">
        <v>56.807324840764302</v>
      </c>
      <c r="I577" s="71">
        <v>0.81647013194158302</v>
      </c>
      <c r="J577" s="68">
        <v>89.371019108280294</v>
      </c>
      <c r="K577" s="71">
        <v>0.90121872819197801</v>
      </c>
      <c r="L577" s="68">
        <v>95.621019108280294</v>
      </c>
      <c r="M577" s="71">
        <v>0.64491288863220797</v>
      </c>
      <c r="N577" s="68">
        <v>81.090764331210195</v>
      </c>
      <c r="O577" s="71">
        <v>0.21614270373661401</v>
      </c>
      <c r="P577" s="68">
        <v>20.498162515312401</v>
      </c>
      <c r="Q577" s="71"/>
      <c r="R577" s="68"/>
    </row>
    <row r="578" spans="1:18" x14ac:dyDescent="0.2">
      <c r="A578" s="72" t="s">
        <v>1457</v>
      </c>
      <c r="B578" s="66" t="s">
        <v>1458</v>
      </c>
      <c r="C578" s="67">
        <v>40</v>
      </c>
      <c r="D578" s="67" t="s">
        <v>342</v>
      </c>
      <c r="E578" s="71">
        <v>0.629857331422783</v>
      </c>
      <c r="F578" s="68">
        <v>31.308810949529501</v>
      </c>
      <c r="G578" s="71">
        <v>0.67044213404171804</v>
      </c>
      <c r="H578" s="68">
        <v>27.2027373823781</v>
      </c>
      <c r="I578" s="71">
        <v>0.69376414318205504</v>
      </c>
      <c r="J578" s="68">
        <v>44.568006843455898</v>
      </c>
      <c r="K578" s="71">
        <v>0.80152719805426997</v>
      </c>
      <c r="L578" s="68">
        <v>45.680068434559502</v>
      </c>
      <c r="M578" s="71">
        <v>0.70783185068899401</v>
      </c>
      <c r="N578" s="68">
        <v>72.198460222412294</v>
      </c>
      <c r="O578" s="71">
        <v>0.27572133114687802</v>
      </c>
      <c r="P578" s="68">
        <v>23.9301310043668</v>
      </c>
      <c r="Q578" s="71"/>
      <c r="R578" s="68"/>
    </row>
    <row r="579" spans="1:18" x14ac:dyDescent="0.2">
      <c r="A579" s="72" t="s">
        <v>1459</v>
      </c>
      <c r="B579" s="66" t="s">
        <v>1460</v>
      </c>
      <c r="C579" s="67">
        <v>47</v>
      </c>
      <c r="D579" s="67" t="s">
        <v>342</v>
      </c>
      <c r="E579" s="71">
        <v>0.66879791332038596</v>
      </c>
      <c r="F579" s="68">
        <v>73.686305732484101</v>
      </c>
      <c r="G579" s="71">
        <v>0.76083053420595204</v>
      </c>
      <c r="H579" s="68">
        <v>85.628980891719706</v>
      </c>
      <c r="I579" s="71">
        <v>0.70217659733384696</v>
      </c>
      <c r="J579" s="68">
        <v>71.337579617834393</v>
      </c>
      <c r="K579" s="71">
        <v>0.76788820744752495</v>
      </c>
      <c r="L579" s="68">
        <v>36.146496815286604</v>
      </c>
      <c r="M579" s="71">
        <v>0.64972567138319504</v>
      </c>
      <c r="N579" s="68">
        <v>81.7277070063694</v>
      </c>
      <c r="O579" s="71">
        <v>0.46336855623141099</v>
      </c>
      <c r="P579" s="68">
        <v>58.227848101265799</v>
      </c>
      <c r="Q579" s="71"/>
      <c r="R579" s="68"/>
    </row>
    <row r="580" spans="1:18" x14ac:dyDescent="0.2">
      <c r="A580" s="72" t="s">
        <v>1461</v>
      </c>
      <c r="B580" s="66" t="s">
        <v>1462</v>
      </c>
      <c r="C580" s="67">
        <v>40</v>
      </c>
      <c r="D580" s="67" t="s">
        <v>342</v>
      </c>
      <c r="E580" s="71">
        <v>0.56669552334526896</v>
      </c>
      <c r="F580" s="68">
        <v>8.7254063301967495</v>
      </c>
      <c r="G580" s="71">
        <v>0.61199230728377996</v>
      </c>
      <c r="H580" s="68">
        <v>6.6723695466210398</v>
      </c>
      <c r="I580" s="71">
        <v>0.62473874178789202</v>
      </c>
      <c r="J580" s="68">
        <v>19.076133447390902</v>
      </c>
      <c r="K580" s="71">
        <v>0.86030727203700896</v>
      </c>
      <c r="L580" s="68">
        <v>71.856287425149702</v>
      </c>
      <c r="M580" s="71">
        <v>0.56392813535670705</v>
      </c>
      <c r="N580" s="68">
        <v>24.208725406330199</v>
      </c>
      <c r="O580" s="71">
        <v>0.172511160260959</v>
      </c>
      <c r="P580" s="68">
        <v>8.3842794759825292</v>
      </c>
      <c r="Q580" s="71"/>
      <c r="R580" s="68"/>
    </row>
    <row r="581" spans="1:18" x14ac:dyDescent="0.2">
      <c r="A581" s="72" t="s">
        <v>1463</v>
      </c>
      <c r="B581" s="66" t="s">
        <v>1464</v>
      </c>
      <c r="C581" s="67">
        <v>40</v>
      </c>
      <c r="D581" s="67" t="s">
        <v>342</v>
      </c>
      <c r="E581" s="71">
        <v>0.65972028270246996</v>
      </c>
      <c r="F581" s="68">
        <v>49.272882805816899</v>
      </c>
      <c r="G581" s="71">
        <v>0.66466140573536303</v>
      </c>
      <c r="H581" s="68">
        <v>23.952095808383199</v>
      </c>
      <c r="I581" s="71">
        <v>0.94401863593788404</v>
      </c>
      <c r="J581" s="68">
        <v>99.1445680068435</v>
      </c>
      <c r="K581" s="71">
        <v>0.90452572271202203</v>
      </c>
      <c r="L581" s="68">
        <v>87.7673224978614</v>
      </c>
      <c r="M581" s="71">
        <v>0.70347113204256095</v>
      </c>
      <c r="N581" s="68">
        <v>71.000855431993202</v>
      </c>
      <c r="O581" s="71">
        <v>8.1924517084519796E-2</v>
      </c>
      <c r="P581" s="68">
        <v>2.3580786026200902</v>
      </c>
      <c r="Q581" s="71"/>
      <c r="R581" s="68"/>
    </row>
    <row r="582" spans="1:18" x14ac:dyDescent="0.2">
      <c r="A582" s="72" t="s">
        <v>1465</v>
      </c>
      <c r="B582" s="66" t="s">
        <v>1466</v>
      </c>
      <c r="C582" s="67">
        <v>40</v>
      </c>
      <c r="D582" s="67" t="s">
        <v>342</v>
      </c>
      <c r="E582" s="71">
        <v>0.63628008580473405</v>
      </c>
      <c r="F582" s="68">
        <v>35.585970915312203</v>
      </c>
      <c r="G582" s="71">
        <v>0.66704074580663697</v>
      </c>
      <c r="H582" s="68">
        <v>25.748502994012</v>
      </c>
      <c r="I582" s="71">
        <v>0.78485717778776698</v>
      </c>
      <c r="J582" s="68">
        <v>73.738237810094105</v>
      </c>
      <c r="K582" s="71">
        <v>0.80697323785915698</v>
      </c>
      <c r="L582" s="68">
        <v>48.502994011976</v>
      </c>
      <c r="M582" s="71">
        <v>0.69911041339612801</v>
      </c>
      <c r="N582" s="68">
        <v>69.632164242942693</v>
      </c>
      <c r="O582" s="71">
        <v>0.223418854173981</v>
      </c>
      <c r="P582" s="68">
        <v>15.633187772925799</v>
      </c>
      <c r="Q582" s="71"/>
      <c r="R582" s="68"/>
    </row>
    <row r="583" spans="1:18" x14ac:dyDescent="0.2">
      <c r="A583" s="72" t="s">
        <v>1467</v>
      </c>
      <c r="B583" s="66" t="s">
        <v>1468</v>
      </c>
      <c r="C583" s="67">
        <v>47</v>
      </c>
      <c r="D583" s="67" t="s">
        <v>342</v>
      </c>
      <c r="E583" s="71">
        <v>0.67040788710709898</v>
      </c>
      <c r="F583" s="68">
        <v>74.044585987261101</v>
      </c>
      <c r="G583" s="71">
        <v>0.71034788334331</v>
      </c>
      <c r="H583" s="68">
        <v>74.044585987261101</v>
      </c>
      <c r="I583" s="71">
        <v>0.85786628143767996</v>
      </c>
      <c r="J583" s="68">
        <v>93.550955414012705</v>
      </c>
      <c r="K583" s="71">
        <v>0.80639423814247801</v>
      </c>
      <c r="L583" s="68">
        <v>57.484076433120997</v>
      </c>
      <c r="M583" s="71">
        <v>0.71229184714602101</v>
      </c>
      <c r="N583" s="68">
        <v>89.171974522292999</v>
      </c>
      <c r="O583" s="71">
        <v>0.26513918546600401</v>
      </c>
      <c r="P583" s="68">
        <v>27.603103307472399</v>
      </c>
      <c r="Q583" s="71"/>
      <c r="R583" s="68"/>
    </row>
    <row r="584" spans="1:18" x14ac:dyDescent="0.2">
      <c r="A584" s="72" t="s">
        <v>1469</v>
      </c>
      <c r="B584" s="66" t="s">
        <v>1470</v>
      </c>
      <c r="C584" s="67">
        <v>40</v>
      </c>
      <c r="D584" s="67" t="s">
        <v>342</v>
      </c>
      <c r="E584" s="71">
        <v>0.66330842688189595</v>
      </c>
      <c r="F584" s="68">
        <v>50.983746792129999</v>
      </c>
      <c r="G584" s="71">
        <v>0.67560739548194104</v>
      </c>
      <c r="H584" s="68">
        <v>29.3413173652695</v>
      </c>
      <c r="I584" s="71">
        <v>0.85846448458881097</v>
      </c>
      <c r="J584" s="68">
        <v>92.215568862275504</v>
      </c>
      <c r="K584" s="71">
        <v>0.76436795431711102</v>
      </c>
      <c r="L584" s="68">
        <v>32.0786997433704</v>
      </c>
      <c r="M584" s="71">
        <v>0.59009244723530396</v>
      </c>
      <c r="N584" s="68">
        <v>32.164242942686101</v>
      </c>
      <c r="O584" s="71">
        <v>0.42800985278631298</v>
      </c>
      <c r="P584" s="68">
        <v>56.0698689956332</v>
      </c>
      <c r="Q584" s="71"/>
      <c r="R584" s="68"/>
    </row>
    <row r="585" spans="1:18" x14ac:dyDescent="0.2">
      <c r="A585" s="72" t="s">
        <v>1471</v>
      </c>
      <c r="B585" s="66" t="s">
        <v>1472</v>
      </c>
      <c r="C585" s="67">
        <v>47</v>
      </c>
      <c r="D585" s="67" t="s">
        <v>342</v>
      </c>
      <c r="E585" s="71">
        <v>0.62558273622386196</v>
      </c>
      <c r="F585" s="68">
        <v>59.6735668789809</v>
      </c>
      <c r="G585" s="71">
        <v>0.64316777069919495</v>
      </c>
      <c r="H585" s="68">
        <v>45.581210191082803</v>
      </c>
      <c r="I585" s="71">
        <v>0.57771535325352896</v>
      </c>
      <c r="J585" s="68">
        <v>21.735668789808901</v>
      </c>
      <c r="K585" s="71">
        <v>0.64970671132833302</v>
      </c>
      <c r="L585" s="68">
        <v>8.5589171974522298</v>
      </c>
      <c r="M585" s="71">
        <v>0.64010010588122102</v>
      </c>
      <c r="N585" s="68">
        <v>80.374203821656096</v>
      </c>
      <c r="O585" s="71">
        <v>0.61722373995703295</v>
      </c>
      <c r="P585" s="68">
        <v>78.971008574928504</v>
      </c>
      <c r="Q585" s="71"/>
      <c r="R585" s="68"/>
    </row>
    <row r="586" spans="1:18" x14ac:dyDescent="0.2">
      <c r="A586" s="72" t="s">
        <v>1473</v>
      </c>
      <c r="B586" s="66" t="s">
        <v>1474</v>
      </c>
      <c r="C586" s="67">
        <v>47</v>
      </c>
      <c r="D586" s="67" t="s">
        <v>342</v>
      </c>
      <c r="E586" s="71">
        <v>0.74093352947274704</v>
      </c>
      <c r="F586" s="68">
        <v>89.848726114649693</v>
      </c>
      <c r="G586" s="71">
        <v>0.78287374438742796</v>
      </c>
      <c r="H586" s="68">
        <v>89.092356687898103</v>
      </c>
      <c r="I586" s="71">
        <v>0.73089063556720002</v>
      </c>
      <c r="J586" s="68">
        <v>77.866242038216598</v>
      </c>
      <c r="K586" s="71">
        <v>0.73622166946906598</v>
      </c>
      <c r="L586" s="68">
        <v>24.2834394904459</v>
      </c>
      <c r="M586" s="71">
        <v>0.84223698142266001</v>
      </c>
      <c r="N586" s="68">
        <v>96.377388535031898</v>
      </c>
      <c r="O586" s="71">
        <v>0.61244461651738202</v>
      </c>
      <c r="P586" s="68">
        <v>78.562678644344601</v>
      </c>
      <c r="Q586" s="71"/>
      <c r="R586" s="68"/>
    </row>
    <row r="587" spans="1:18" x14ac:dyDescent="0.2">
      <c r="A587" s="72" t="s">
        <v>1475</v>
      </c>
      <c r="B587" s="66" t="s">
        <v>1476</v>
      </c>
      <c r="C587" s="67">
        <v>47</v>
      </c>
      <c r="D587" s="67" t="s">
        <v>342</v>
      </c>
      <c r="E587" s="71">
        <v>0.80299636200723801</v>
      </c>
      <c r="F587" s="68">
        <v>96.178343949044603</v>
      </c>
      <c r="G587" s="71">
        <v>0.81416247082448201</v>
      </c>
      <c r="H587" s="68">
        <v>92.953821656050906</v>
      </c>
      <c r="I587" s="71">
        <v>0.88554660260944995</v>
      </c>
      <c r="J587" s="68">
        <v>94.984076433121004</v>
      </c>
      <c r="K587" s="71">
        <v>0.85555553702669995</v>
      </c>
      <c r="L587" s="68">
        <v>83.359872611464993</v>
      </c>
      <c r="M587" s="71">
        <v>0.78929637116180695</v>
      </c>
      <c r="N587" s="68">
        <v>94.4665605095541</v>
      </c>
      <c r="O587" s="71">
        <v>0.67042082841374895</v>
      </c>
      <c r="P587" s="68">
        <v>85.218456512862403</v>
      </c>
      <c r="Q587" s="71"/>
      <c r="R587" s="68"/>
    </row>
    <row r="588" spans="1:18" x14ac:dyDescent="0.2">
      <c r="A588" s="72" t="s">
        <v>1477</v>
      </c>
      <c r="B588" s="66" t="s">
        <v>1478</v>
      </c>
      <c r="C588" s="67">
        <v>40</v>
      </c>
      <c r="D588" s="67" t="s">
        <v>342</v>
      </c>
      <c r="E588" s="71">
        <v>0.58108547844635605</v>
      </c>
      <c r="F588" s="68">
        <v>11.976047904191599</v>
      </c>
      <c r="G588" s="71">
        <v>0.63017308989690701</v>
      </c>
      <c r="H588" s="68">
        <v>9.8374679213002594</v>
      </c>
      <c r="I588" s="71">
        <v>0.74162203667930804</v>
      </c>
      <c r="J588" s="68">
        <v>60.051325919589402</v>
      </c>
      <c r="K588" s="71">
        <v>0.86742769866508795</v>
      </c>
      <c r="L588" s="68">
        <v>75.192472198460194</v>
      </c>
      <c r="M588" s="71">
        <v>0.61189604046746904</v>
      </c>
      <c r="N588" s="68">
        <v>39.692044482463601</v>
      </c>
      <c r="O588" s="71">
        <v>5.4308526523008202E-2</v>
      </c>
      <c r="P588" s="68">
        <v>1.6593886462882099</v>
      </c>
      <c r="Q588" s="71"/>
      <c r="R588" s="68"/>
    </row>
    <row r="589" spans="1:18" x14ac:dyDescent="0.2">
      <c r="A589" s="72" t="s">
        <v>1479</v>
      </c>
      <c r="B589" s="66" t="s">
        <v>1480</v>
      </c>
      <c r="C589" s="67">
        <v>40</v>
      </c>
      <c r="D589" s="67" t="s">
        <v>342</v>
      </c>
      <c r="E589" s="71">
        <v>0.58470211243915504</v>
      </c>
      <c r="F589" s="68">
        <v>13.1736526946108</v>
      </c>
      <c r="G589" s="71">
        <v>0.61914152513773002</v>
      </c>
      <c r="H589" s="68">
        <v>7.6988879384089</v>
      </c>
      <c r="I589" s="71">
        <v>0.850249724527672</v>
      </c>
      <c r="J589" s="68">
        <v>91.616766467065901</v>
      </c>
      <c r="K589" s="71">
        <v>0.71107700275083896</v>
      </c>
      <c r="L589" s="68">
        <v>16.937553464499601</v>
      </c>
      <c r="M589" s="71">
        <v>0.62933891505320105</v>
      </c>
      <c r="N589" s="68">
        <v>45.936698032506399</v>
      </c>
      <c r="O589" s="71">
        <v>0.11370339472633099</v>
      </c>
      <c r="P589" s="68">
        <v>4.4541484716157198</v>
      </c>
      <c r="Q589" s="71"/>
      <c r="R589" s="68"/>
    </row>
    <row r="590" spans="1:18" x14ac:dyDescent="0.2">
      <c r="A590" s="72" t="s">
        <v>1481</v>
      </c>
      <c r="B590" s="66" t="s">
        <v>1482</v>
      </c>
      <c r="C590" s="67">
        <v>40</v>
      </c>
      <c r="D590" s="67" t="s">
        <v>342</v>
      </c>
      <c r="E590" s="71">
        <v>0.63992831344882695</v>
      </c>
      <c r="F590" s="68">
        <v>37.5534644995723</v>
      </c>
      <c r="G590" s="71">
        <v>0.65248618060618402</v>
      </c>
      <c r="H590" s="68">
        <v>18.220701454234401</v>
      </c>
      <c r="I590" s="71">
        <v>0.88530065391505897</v>
      </c>
      <c r="J590" s="68">
        <v>94.610778443113801</v>
      </c>
      <c r="K590" s="71">
        <v>0.85952139115114301</v>
      </c>
      <c r="L590" s="68">
        <v>71.514114627887096</v>
      </c>
      <c r="M590" s="71">
        <v>0.60317460317460303</v>
      </c>
      <c r="N590" s="68">
        <v>36.355859709153101</v>
      </c>
      <c r="O590" s="71">
        <v>0.19915873839714601</v>
      </c>
      <c r="P590" s="68">
        <v>11.877729257641899</v>
      </c>
      <c r="Q590" s="71"/>
      <c r="R590" s="68"/>
    </row>
    <row r="591" spans="1:18" x14ac:dyDescent="0.2">
      <c r="A591" s="72" t="s">
        <v>1483</v>
      </c>
      <c r="B591" s="66" t="s">
        <v>1484</v>
      </c>
      <c r="C591" s="67">
        <v>40</v>
      </c>
      <c r="D591" s="67" t="s">
        <v>342</v>
      </c>
      <c r="E591" s="71">
        <v>0.69975916036311503</v>
      </c>
      <c r="F591" s="68">
        <v>71.000855431993202</v>
      </c>
      <c r="G591" s="71">
        <v>0.66718334467783502</v>
      </c>
      <c r="H591" s="68">
        <v>25.919589392643299</v>
      </c>
      <c r="I591" s="71">
        <v>0.92066739032029399</v>
      </c>
      <c r="J591" s="68">
        <v>97.262617621899096</v>
      </c>
      <c r="K591" s="71">
        <v>0.90540619426077695</v>
      </c>
      <c r="L591" s="68">
        <v>88.023952095808397</v>
      </c>
      <c r="M591" s="71">
        <v>0.68166753881039599</v>
      </c>
      <c r="N591" s="68">
        <v>63.3019674935843</v>
      </c>
      <c r="O591" s="71">
        <v>0.32387133374627203</v>
      </c>
      <c r="P591" s="68">
        <v>34.148471615720503</v>
      </c>
      <c r="Q591" s="71"/>
      <c r="R591" s="68"/>
    </row>
    <row r="592" spans="1:18" x14ac:dyDescent="0.2">
      <c r="A592" s="72" t="s">
        <v>1485</v>
      </c>
      <c r="B592" s="66" t="s">
        <v>1486</v>
      </c>
      <c r="C592" s="67">
        <v>40</v>
      </c>
      <c r="D592" s="67" t="s">
        <v>342</v>
      </c>
      <c r="E592" s="71">
        <v>0.65691522960986204</v>
      </c>
      <c r="F592" s="68">
        <v>47.476475620188197</v>
      </c>
      <c r="G592" s="71">
        <v>0.66312752421696697</v>
      </c>
      <c r="H592" s="68">
        <v>23.1822070145423</v>
      </c>
      <c r="I592" s="71">
        <v>0.81582370858221898</v>
      </c>
      <c r="J592" s="68">
        <v>83.147989734816093</v>
      </c>
      <c r="K592" s="71">
        <v>0.91265274780872496</v>
      </c>
      <c r="L592" s="68">
        <v>89.649272882805803</v>
      </c>
      <c r="M592" s="71">
        <v>0.53340310483167597</v>
      </c>
      <c r="N592" s="68">
        <v>16.167664670658699</v>
      </c>
      <c r="O592" s="71">
        <v>0.35956906260972199</v>
      </c>
      <c r="P592" s="68">
        <v>40.349344978165902</v>
      </c>
      <c r="Q592" s="71"/>
      <c r="R592" s="68"/>
    </row>
    <row r="593" spans="1:18" x14ac:dyDescent="0.2">
      <c r="A593" s="72" t="s">
        <v>1487</v>
      </c>
      <c r="B593" s="66" t="s">
        <v>1488</v>
      </c>
      <c r="C593" s="67">
        <v>40</v>
      </c>
      <c r="D593" s="67" t="s">
        <v>342</v>
      </c>
      <c r="E593" s="71">
        <v>0.72831932727038495</v>
      </c>
      <c r="F593" s="68">
        <v>83.147989734816093</v>
      </c>
      <c r="G593" s="71">
        <v>0.67853430518548896</v>
      </c>
      <c r="H593" s="68">
        <v>30.881094952951202</v>
      </c>
      <c r="I593" s="71">
        <v>0.906646846132523</v>
      </c>
      <c r="J593" s="68">
        <v>96.407185628742496</v>
      </c>
      <c r="K593" s="71">
        <v>0.76416802240682302</v>
      </c>
      <c r="L593" s="68">
        <v>31.907613344739101</v>
      </c>
      <c r="M593" s="71">
        <v>0.56392813535670705</v>
      </c>
      <c r="N593" s="68">
        <v>24.208725406330199</v>
      </c>
      <c r="O593" s="71"/>
      <c r="P593" s="68"/>
      <c r="Q593" s="71"/>
      <c r="R593" s="68"/>
    </row>
    <row r="594" spans="1:18" x14ac:dyDescent="0.2">
      <c r="A594" s="72" t="s">
        <v>1489</v>
      </c>
      <c r="B594" s="66" t="s">
        <v>1490</v>
      </c>
      <c r="C594" s="67">
        <v>40</v>
      </c>
      <c r="D594" s="67" t="s">
        <v>342</v>
      </c>
      <c r="E594" s="71">
        <v>0.61535925719312501</v>
      </c>
      <c r="F594" s="68">
        <v>24.721984602224101</v>
      </c>
      <c r="G594" s="71">
        <v>0.65578282984734604</v>
      </c>
      <c r="H594" s="68">
        <v>19.503849443969202</v>
      </c>
      <c r="I594" s="71">
        <v>0.71564836040042101</v>
      </c>
      <c r="J594" s="68">
        <v>51.411462788708299</v>
      </c>
      <c r="K594" s="71">
        <v>0.57840632692521898</v>
      </c>
      <c r="L594" s="68">
        <v>3.3361847733105199</v>
      </c>
      <c r="M594" s="71">
        <v>0.511599511599512</v>
      </c>
      <c r="N594" s="68">
        <v>13.2591958939264</v>
      </c>
      <c r="O594" s="71"/>
      <c r="P594" s="68"/>
      <c r="Q594" s="71"/>
      <c r="R594" s="68"/>
    </row>
    <row r="595" spans="1:18" x14ac:dyDescent="0.2">
      <c r="A595" s="72" t="s">
        <v>1491</v>
      </c>
      <c r="B595" s="66" t="s">
        <v>1492</v>
      </c>
      <c r="C595" s="67">
        <v>47</v>
      </c>
      <c r="D595" s="67" t="s">
        <v>342</v>
      </c>
      <c r="E595" s="71">
        <v>0.56678705152052</v>
      </c>
      <c r="F595" s="68">
        <v>36.863057324840803</v>
      </c>
      <c r="G595" s="71">
        <v>0.61155697111705098</v>
      </c>
      <c r="H595" s="68">
        <v>22.372611464968202</v>
      </c>
      <c r="I595" s="71">
        <v>0.79094626131316403</v>
      </c>
      <c r="J595" s="68">
        <v>86.902866242038201</v>
      </c>
      <c r="K595" s="71">
        <v>0.77294680363642398</v>
      </c>
      <c r="L595" s="68">
        <v>38.335987261146499</v>
      </c>
      <c r="M595" s="71">
        <v>0.41389931658485002</v>
      </c>
      <c r="N595" s="68">
        <v>25.1194267515924</v>
      </c>
      <c r="O595" s="71">
        <v>0.24458590495111299</v>
      </c>
      <c r="P595" s="68">
        <v>24.4997958350347</v>
      </c>
      <c r="Q595" s="71"/>
      <c r="R595" s="68"/>
    </row>
    <row r="596" spans="1:18" x14ac:dyDescent="0.2">
      <c r="A596" s="72" t="s">
        <v>1493</v>
      </c>
      <c r="B596" s="66" t="s">
        <v>1494</v>
      </c>
      <c r="C596" s="67">
        <v>47</v>
      </c>
      <c r="D596" s="67" t="s">
        <v>342</v>
      </c>
      <c r="E596" s="71">
        <v>0.60567098705924405</v>
      </c>
      <c r="F596" s="68">
        <v>52.189490445859903</v>
      </c>
      <c r="G596" s="71">
        <v>0.637807033471678</v>
      </c>
      <c r="H596" s="68">
        <v>42.595541401273898</v>
      </c>
      <c r="I596" s="71">
        <v>0.85844050647560199</v>
      </c>
      <c r="J596" s="68">
        <v>93.6305732484076</v>
      </c>
      <c r="K596" s="71">
        <v>0.80230875299364701</v>
      </c>
      <c r="L596" s="68">
        <v>55.175159235668801</v>
      </c>
      <c r="M596" s="71">
        <v>0.43796323033978302</v>
      </c>
      <c r="N596" s="68">
        <v>33.479299363057301</v>
      </c>
      <c r="O596" s="71">
        <v>0.291835412015512</v>
      </c>
      <c r="P596" s="68">
        <v>32.053899550837102</v>
      </c>
      <c r="Q596" s="71"/>
      <c r="R596" s="68"/>
    </row>
    <row r="597" spans="1:18" x14ac:dyDescent="0.2">
      <c r="A597" s="72" t="s">
        <v>1495</v>
      </c>
      <c r="B597" s="66" t="s">
        <v>1496</v>
      </c>
      <c r="C597" s="67">
        <v>47</v>
      </c>
      <c r="D597" s="67" t="s">
        <v>342</v>
      </c>
      <c r="E597" s="71">
        <v>0.56340193077265199</v>
      </c>
      <c r="F597" s="68">
        <v>35.270700636942699</v>
      </c>
      <c r="G597" s="71">
        <v>0.68032982124746999</v>
      </c>
      <c r="H597" s="68">
        <v>63.933121019108299</v>
      </c>
      <c r="I597" s="71">
        <v>0.69503109072320701</v>
      </c>
      <c r="J597" s="68">
        <v>69.347133757961799</v>
      </c>
      <c r="K597" s="71">
        <v>0.77216240580981699</v>
      </c>
      <c r="L597" s="68">
        <v>37.898089171974497</v>
      </c>
      <c r="M597" s="71">
        <v>0.29357974781018398</v>
      </c>
      <c r="N597" s="68">
        <v>4.5780254777070102</v>
      </c>
      <c r="O597" s="71">
        <v>0.375906588272584</v>
      </c>
      <c r="P597" s="68">
        <v>44.5487954267048</v>
      </c>
      <c r="Q597" s="71"/>
      <c r="R597" s="68"/>
    </row>
    <row r="598" spans="1:18" x14ac:dyDescent="0.2">
      <c r="A598" s="72" t="s">
        <v>1497</v>
      </c>
      <c r="B598" s="66" t="s">
        <v>1498</v>
      </c>
      <c r="C598" s="67">
        <v>47</v>
      </c>
      <c r="D598" s="67" t="s">
        <v>342</v>
      </c>
      <c r="E598" s="71">
        <v>0.65591894848226595</v>
      </c>
      <c r="F598" s="68">
        <v>69.585987261146499</v>
      </c>
      <c r="G598" s="71">
        <v>0.71000048283943495</v>
      </c>
      <c r="H598" s="68">
        <v>73.925159235668801</v>
      </c>
      <c r="I598" s="71">
        <v>0.68030082541618897</v>
      </c>
      <c r="J598" s="68">
        <v>65.366242038216598</v>
      </c>
      <c r="K598" s="71">
        <v>0.74259938483686405</v>
      </c>
      <c r="L598" s="68">
        <v>25.955414012738899</v>
      </c>
      <c r="M598" s="71">
        <v>0.54384445086148903</v>
      </c>
      <c r="N598" s="68">
        <v>64.291401273885398</v>
      </c>
      <c r="O598" s="71">
        <v>0.60284959845735098</v>
      </c>
      <c r="P598" s="68">
        <v>77.786851776235196</v>
      </c>
      <c r="Q598" s="71"/>
      <c r="R598" s="68"/>
    </row>
    <row r="599" spans="1:18" x14ac:dyDescent="0.2">
      <c r="A599" s="72" t="s">
        <v>1499</v>
      </c>
      <c r="B599" s="66" t="s">
        <v>1500</v>
      </c>
      <c r="C599" s="67">
        <v>47</v>
      </c>
      <c r="D599" s="67" t="s">
        <v>342</v>
      </c>
      <c r="E599" s="71">
        <v>0.66738960430174499</v>
      </c>
      <c r="F599" s="68">
        <v>73.009554140127406</v>
      </c>
      <c r="G599" s="71">
        <v>0.688136070664915</v>
      </c>
      <c r="H599" s="68">
        <v>67.078025477707001</v>
      </c>
      <c r="I599" s="71">
        <v>0.85819539448721205</v>
      </c>
      <c r="J599" s="68">
        <v>93.590764331210195</v>
      </c>
      <c r="K599" s="71">
        <v>0.83090175714322301</v>
      </c>
      <c r="L599" s="68">
        <v>71.735668789808898</v>
      </c>
      <c r="M599" s="71">
        <v>0.57753393011839504</v>
      </c>
      <c r="N599" s="68">
        <v>70.740445859872594</v>
      </c>
      <c r="O599" s="71">
        <v>0.382180869094979</v>
      </c>
      <c r="P599" s="68">
        <v>45.651286239281298</v>
      </c>
      <c r="Q599" s="71"/>
      <c r="R599" s="68"/>
    </row>
    <row r="600" spans="1:18" x14ac:dyDescent="0.2">
      <c r="A600" s="72" t="s">
        <v>1501</v>
      </c>
      <c r="B600" s="66" t="s">
        <v>1502</v>
      </c>
      <c r="C600" s="67">
        <v>47</v>
      </c>
      <c r="D600" s="67" t="s">
        <v>342</v>
      </c>
      <c r="E600" s="71">
        <v>0.79125633434523102</v>
      </c>
      <c r="F600" s="68">
        <v>95.421974522292999</v>
      </c>
      <c r="G600" s="71">
        <v>0.80855969845180897</v>
      </c>
      <c r="H600" s="68">
        <v>92.316878980891701</v>
      </c>
      <c r="I600" s="71">
        <v>0.90106315265896197</v>
      </c>
      <c r="J600" s="68">
        <v>95.899681528662398</v>
      </c>
      <c r="K600" s="71">
        <v>0.87092146998139097</v>
      </c>
      <c r="L600" s="68">
        <v>88.495222929936304</v>
      </c>
      <c r="M600" s="71">
        <v>0.75079410915391398</v>
      </c>
      <c r="N600" s="68">
        <v>92.157643312101897</v>
      </c>
      <c r="O600" s="71">
        <v>0.62494324148007896</v>
      </c>
      <c r="P600" s="68">
        <v>80.155165373621898</v>
      </c>
      <c r="Q600" s="71"/>
      <c r="R600" s="68"/>
    </row>
    <row r="601" spans="1:18" x14ac:dyDescent="0.2">
      <c r="A601" s="72" t="s">
        <v>1503</v>
      </c>
      <c r="B601" s="66" t="s">
        <v>1504</v>
      </c>
      <c r="C601" s="67">
        <v>47</v>
      </c>
      <c r="D601" s="67" t="s">
        <v>342</v>
      </c>
      <c r="E601" s="71">
        <v>0.744628358479973</v>
      </c>
      <c r="F601" s="68">
        <v>90.406050955414003</v>
      </c>
      <c r="G601" s="71">
        <v>0.81627632202312395</v>
      </c>
      <c r="H601" s="68">
        <v>93.113057324840796</v>
      </c>
      <c r="I601" s="71">
        <v>0.80458247119968396</v>
      </c>
      <c r="J601" s="68">
        <v>88.335987261146499</v>
      </c>
      <c r="K601" s="71">
        <v>0.81344778071113</v>
      </c>
      <c r="L601" s="68">
        <v>61.743630573248403</v>
      </c>
      <c r="M601" s="71">
        <v>0.66416401963615401</v>
      </c>
      <c r="N601" s="68">
        <v>83.558917197452203</v>
      </c>
      <c r="O601" s="71">
        <v>0.62467119882976996</v>
      </c>
      <c r="P601" s="68">
        <v>80.073499387505095</v>
      </c>
      <c r="Q601" s="71"/>
      <c r="R601" s="68"/>
    </row>
    <row r="602" spans="1:18" x14ac:dyDescent="0.2">
      <c r="A602" s="72" t="s">
        <v>1505</v>
      </c>
      <c r="B602" s="66" t="s">
        <v>1506</v>
      </c>
      <c r="C602" s="67">
        <v>47</v>
      </c>
      <c r="D602" s="67" t="s">
        <v>342</v>
      </c>
      <c r="E602" s="71">
        <v>0.57622854780723398</v>
      </c>
      <c r="F602" s="68">
        <v>40.525477707006402</v>
      </c>
      <c r="G602" s="71">
        <v>0.63221539693409801</v>
      </c>
      <c r="H602" s="68">
        <v>38.694267515923599</v>
      </c>
      <c r="I602" s="71">
        <v>0.78560378248254703</v>
      </c>
      <c r="J602" s="68">
        <v>86.106687898089206</v>
      </c>
      <c r="K602" s="71">
        <v>0.72778328176013896</v>
      </c>
      <c r="L602" s="68">
        <v>21.536624203821699</v>
      </c>
      <c r="M602" s="71">
        <v>0.51496775435556896</v>
      </c>
      <c r="N602" s="68">
        <v>56.9665605095541</v>
      </c>
      <c r="O602" s="71">
        <v>0.22057252350381901</v>
      </c>
      <c r="P602" s="68">
        <v>21.273989383421799</v>
      </c>
      <c r="Q602" s="71"/>
      <c r="R602" s="68"/>
    </row>
    <row r="603" spans="1:18" x14ac:dyDescent="0.2">
      <c r="A603" s="72" t="s">
        <v>1507</v>
      </c>
      <c r="B603" s="66" t="s">
        <v>1508</v>
      </c>
      <c r="C603" s="67">
        <v>47</v>
      </c>
      <c r="D603" s="67" t="s">
        <v>342</v>
      </c>
      <c r="E603" s="71">
        <v>0.71374263366847901</v>
      </c>
      <c r="F603" s="68">
        <v>84.713375796178397</v>
      </c>
      <c r="G603" s="71">
        <v>0.771012005818417</v>
      </c>
      <c r="H603" s="68">
        <v>87.300955414012705</v>
      </c>
      <c r="I603" s="71">
        <v>0.62733559416753804</v>
      </c>
      <c r="J603" s="68">
        <v>44.267515923566897</v>
      </c>
      <c r="K603" s="71">
        <v>0.80253317828423198</v>
      </c>
      <c r="L603" s="68">
        <v>55.5334394904459</v>
      </c>
      <c r="M603" s="71">
        <v>0.66897680238714097</v>
      </c>
      <c r="N603" s="68">
        <v>84.514331210191102</v>
      </c>
      <c r="O603" s="71">
        <v>0.69885558768506695</v>
      </c>
      <c r="P603" s="68">
        <v>87.341772151898695</v>
      </c>
      <c r="Q603" s="71"/>
      <c r="R603" s="68"/>
    </row>
    <row r="604" spans="1:18" x14ac:dyDescent="0.2">
      <c r="A604" s="72" t="s">
        <v>1509</v>
      </c>
      <c r="B604" s="66" t="s">
        <v>1510</v>
      </c>
      <c r="C604" s="67">
        <v>47</v>
      </c>
      <c r="D604" s="67" t="s">
        <v>342</v>
      </c>
      <c r="E604" s="71">
        <v>0.72052963382513302</v>
      </c>
      <c r="F604" s="68">
        <v>86.425159235668801</v>
      </c>
      <c r="G604" s="71">
        <v>0.73162836437420797</v>
      </c>
      <c r="H604" s="68">
        <v>79.418789808917197</v>
      </c>
      <c r="I604" s="71">
        <v>0.953246273072201</v>
      </c>
      <c r="J604" s="68">
        <v>98.487261146496806</v>
      </c>
      <c r="K604" s="71">
        <v>0.84818500882807901</v>
      </c>
      <c r="L604" s="68">
        <v>80.294585987261101</v>
      </c>
      <c r="M604" s="71">
        <v>0.72191741264799403</v>
      </c>
      <c r="N604" s="68">
        <v>90.087579617834393</v>
      </c>
      <c r="O604" s="71">
        <v>0.34767111020318198</v>
      </c>
      <c r="P604" s="68">
        <v>40.2613311555737</v>
      </c>
      <c r="Q604" s="71"/>
      <c r="R604" s="68"/>
    </row>
    <row r="605" spans="1:18" x14ac:dyDescent="0.2">
      <c r="A605" s="72" t="s">
        <v>1511</v>
      </c>
      <c r="B605" s="66" t="s">
        <v>1512</v>
      </c>
      <c r="C605" s="67">
        <v>47</v>
      </c>
      <c r="D605" s="67" t="s">
        <v>342</v>
      </c>
      <c r="E605" s="71">
        <v>0.71564599007605001</v>
      </c>
      <c r="F605" s="68">
        <v>85.191082802547797</v>
      </c>
      <c r="G605" s="71">
        <v>0.70246712736013694</v>
      </c>
      <c r="H605" s="68">
        <v>71.576433121019093</v>
      </c>
      <c r="I605" s="71">
        <v>0.79746345401868501</v>
      </c>
      <c r="J605" s="68">
        <v>87.818471337579595</v>
      </c>
      <c r="K605" s="71">
        <v>0.816068549117825</v>
      </c>
      <c r="L605" s="68">
        <v>63.176751592356702</v>
      </c>
      <c r="M605" s="71">
        <v>0.66416401963615401</v>
      </c>
      <c r="N605" s="68">
        <v>83.558917197452203</v>
      </c>
      <c r="O605" s="71">
        <v>0.59806680024744696</v>
      </c>
      <c r="P605" s="68">
        <v>77.092690894242494</v>
      </c>
      <c r="Q605" s="71"/>
      <c r="R605" s="68"/>
    </row>
    <row r="606" spans="1:18" x14ac:dyDescent="0.2">
      <c r="A606" s="72" t="s">
        <v>1513</v>
      </c>
      <c r="B606" s="66" t="s">
        <v>1514</v>
      </c>
      <c r="C606" s="67">
        <v>47</v>
      </c>
      <c r="D606" s="67" t="s">
        <v>342</v>
      </c>
      <c r="E606" s="71">
        <v>0.65638221798014595</v>
      </c>
      <c r="F606" s="68">
        <v>69.824840764331199</v>
      </c>
      <c r="G606" s="71">
        <v>0.68667105708954601</v>
      </c>
      <c r="H606" s="68">
        <v>66.281847133758006</v>
      </c>
      <c r="I606" s="71">
        <v>0.89676721561328998</v>
      </c>
      <c r="J606" s="68">
        <v>95.581210191082803</v>
      </c>
      <c r="K606" s="71">
        <v>0.81027068109069</v>
      </c>
      <c r="L606" s="68">
        <v>60.071656050955397</v>
      </c>
      <c r="M606" s="71">
        <v>0.54865723361247598</v>
      </c>
      <c r="N606" s="68">
        <v>65.286624203821603</v>
      </c>
      <c r="O606" s="71">
        <v>0.33954490249472702</v>
      </c>
      <c r="P606" s="68">
        <v>38.873009391588397</v>
      </c>
      <c r="Q606" s="71"/>
      <c r="R606" s="68"/>
    </row>
    <row r="607" spans="1:18" x14ac:dyDescent="0.2">
      <c r="A607" s="72" t="s">
        <v>1515</v>
      </c>
      <c r="B607" s="66" t="s">
        <v>1516</v>
      </c>
      <c r="C607" s="67">
        <v>47</v>
      </c>
      <c r="D607" s="67" t="s">
        <v>342</v>
      </c>
      <c r="E607" s="71">
        <v>0.64967042150909704</v>
      </c>
      <c r="F607" s="68">
        <v>67.993630573248396</v>
      </c>
      <c r="G607" s="71">
        <v>0.64501992963429899</v>
      </c>
      <c r="H607" s="68">
        <v>46.894904458598702</v>
      </c>
      <c r="I607" s="71">
        <v>0.65077930981031296</v>
      </c>
      <c r="J607" s="68">
        <v>54.498407643312099</v>
      </c>
      <c r="K607" s="71">
        <v>0.65773200714399105</v>
      </c>
      <c r="L607" s="68">
        <v>9.2356687898089191</v>
      </c>
      <c r="M607" s="71">
        <v>0.66416401963615401</v>
      </c>
      <c r="N607" s="68">
        <v>83.558917197452203</v>
      </c>
      <c r="O607" s="71">
        <v>0.63065684132072597</v>
      </c>
      <c r="P607" s="68">
        <v>80.726827276439394</v>
      </c>
      <c r="Q607" s="71"/>
      <c r="R607" s="68"/>
    </row>
    <row r="608" spans="1:18" x14ac:dyDescent="0.2">
      <c r="A608" s="72" t="s">
        <v>1517</v>
      </c>
      <c r="B608" s="66" t="s">
        <v>1518</v>
      </c>
      <c r="C608" s="67">
        <v>47</v>
      </c>
      <c r="D608" s="67" t="s">
        <v>342</v>
      </c>
      <c r="E608" s="71">
        <v>0.54173954569665295</v>
      </c>
      <c r="F608" s="68">
        <v>26.791401273885398</v>
      </c>
      <c r="G608" s="71">
        <v>0.536933175835692</v>
      </c>
      <c r="H608" s="68">
        <v>3.3439490445859898</v>
      </c>
      <c r="I608" s="71">
        <v>0.67101230983083904</v>
      </c>
      <c r="J608" s="68">
        <v>62.0222929936306</v>
      </c>
      <c r="K608" s="71">
        <v>0.79731442676457698</v>
      </c>
      <c r="L608" s="68">
        <v>52.507961783439498</v>
      </c>
      <c r="M608" s="71">
        <v>0.48609105784964901</v>
      </c>
      <c r="N608" s="68">
        <v>48.487261146496799</v>
      </c>
      <c r="O608" s="71">
        <v>0.21734675820251001</v>
      </c>
      <c r="P608" s="68">
        <v>20.7023274806043</v>
      </c>
      <c r="Q608" s="71"/>
      <c r="R608" s="68"/>
    </row>
    <row r="609" spans="1:18" x14ac:dyDescent="0.2">
      <c r="A609" s="72" t="s">
        <v>1519</v>
      </c>
      <c r="B609" s="66" t="s">
        <v>1520</v>
      </c>
      <c r="C609" s="67">
        <v>47</v>
      </c>
      <c r="D609" s="67" t="s">
        <v>342</v>
      </c>
      <c r="E609" s="71">
        <v>0.64299148614624402</v>
      </c>
      <c r="F609" s="68">
        <v>65.684713375796207</v>
      </c>
      <c r="G609" s="71">
        <v>0.68255611776779102</v>
      </c>
      <c r="H609" s="68">
        <v>64.450636942675203</v>
      </c>
      <c r="I609" s="71">
        <v>0.74759718034695199</v>
      </c>
      <c r="J609" s="68">
        <v>81.25</v>
      </c>
      <c r="K609" s="71">
        <v>0.81972412283003204</v>
      </c>
      <c r="L609" s="68">
        <v>65.087579617834393</v>
      </c>
      <c r="M609" s="71">
        <v>0.51496775435556896</v>
      </c>
      <c r="N609" s="68">
        <v>56.9665605095541</v>
      </c>
      <c r="O609" s="71">
        <v>0.45011225543087902</v>
      </c>
      <c r="P609" s="68">
        <v>56.022866476112704</v>
      </c>
      <c r="Q609" s="71"/>
      <c r="R609" s="68"/>
    </row>
    <row r="610" spans="1:18" x14ac:dyDescent="0.2">
      <c r="A610" s="72" t="s">
        <v>1521</v>
      </c>
      <c r="B610" s="66" t="s">
        <v>1522</v>
      </c>
      <c r="C610" s="67">
        <v>47</v>
      </c>
      <c r="D610" s="67" t="s">
        <v>342</v>
      </c>
      <c r="E610" s="71">
        <v>0.73797457755785401</v>
      </c>
      <c r="F610" s="68">
        <v>89.490445859872594</v>
      </c>
      <c r="G610" s="71">
        <v>0.66873772587120694</v>
      </c>
      <c r="H610" s="68">
        <v>58.5987261146497</v>
      </c>
      <c r="I610" s="71">
        <v>0.74051334440854799</v>
      </c>
      <c r="J610" s="68">
        <v>80.095541401273906</v>
      </c>
      <c r="K610" s="71">
        <v>0.84700051685528499</v>
      </c>
      <c r="L610" s="68">
        <v>79.697452229299401</v>
      </c>
      <c r="M610" s="71">
        <v>0.74598132640292703</v>
      </c>
      <c r="N610" s="68">
        <v>91.799363057324797</v>
      </c>
      <c r="O610" s="71">
        <v>0.68763997425130297</v>
      </c>
      <c r="P610" s="68">
        <v>86.402613311555697</v>
      </c>
      <c r="Q610" s="71"/>
      <c r="R610" s="68"/>
    </row>
    <row r="611" spans="1:18" x14ac:dyDescent="0.2">
      <c r="A611" s="72" t="s">
        <v>1523</v>
      </c>
      <c r="B611" s="66" t="s">
        <v>1524</v>
      </c>
      <c r="C611" s="67">
        <v>47</v>
      </c>
      <c r="D611" s="67" t="s">
        <v>342</v>
      </c>
      <c r="E611" s="71">
        <v>0.71308531026510602</v>
      </c>
      <c r="F611" s="68">
        <v>84.593949044585997</v>
      </c>
      <c r="G611" s="71">
        <v>0.71296259326028799</v>
      </c>
      <c r="H611" s="68">
        <v>74.7611464968153</v>
      </c>
      <c r="I611" s="71">
        <v>0.700814387074849</v>
      </c>
      <c r="J611" s="68">
        <v>70.859872611464993</v>
      </c>
      <c r="K611" s="71">
        <v>0.81031565225415403</v>
      </c>
      <c r="L611" s="68">
        <v>60.111464968152902</v>
      </c>
      <c r="M611" s="71">
        <v>0.70747906439503405</v>
      </c>
      <c r="N611" s="68">
        <v>88.734076433121004</v>
      </c>
      <c r="O611" s="71">
        <v>0.63385485434120403</v>
      </c>
      <c r="P611" s="68">
        <v>81.135157207023298</v>
      </c>
      <c r="Q611" s="71"/>
      <c r="R611" s="68"/>
    </row>
    <row r="612" spans="1:18" x14ac:dyDescent="0.2">
      <c r="A612" s="72" t="s">
        <v>1525</v>
      </c>
      <c r="B612" s="66" t="s">
        <v>1526</v>
      </c>
      <c r="C612" s="67">
        <v>47</v>
      </c>
      <c r="D612" s="67" t="s">
        <v>342</v>
      </c>
      <c r="E612" s="71">
        <v>0.75338661540789598</v>
      </c>
      <c r="F612" s="68">
        <v>91.520700636942706</v>
      </c>
      <c r="G612" s="71">
        <v>0.759391932667564</v>
      </c>
      <c r="H612" s="68">
        <v>85.310509554140097</v>
      </c>
      <c r="I612" s="71">
        <v>0.79548011419878295</v>
      </c>
      <c r="J612" s="68">
        <v>87.539808917197405</v>
      </c>
      <c r="K612" s="71">
        <v>0.86815228927329802</v>
      </c>
      <c r="L612" s="68">
        <v>87.699044585987295</v>
      </c>
      <c r="M612" s="71">
        <v>0.72191741264799403</v>
      </c>
      <c r="N612" s="68">
        <v>90.087579617834393</v>
      </c>
      <c r="O612" s="71">
        <v>0.621991328251839</v>
      </c>
      <c r="P612" s="68">
        <v>79.828501429154798</v>
      </c>
      <c r="Q612" s="71"/>
      <c r="R612" s="68"/>
    </row>
    <row r="613" spans="1:18" x14ac:dyDescent="0.2">
      <c r="A613" s="72" t="s">
        <v>1527</v>
      </c>
      <c r="B613" s="66" t="s">
        <v>1528</v>
      </c>
      <c r="C613" s="67">
        <v>47</v>
      </c>
      <c r="D613" s="67" t="s">
        <v>342</v>
      </c>
      <c r="E613" s="71">
        <v>0.786627446756749</v>
      </c>
      <c r="F613" s="68">
        <v>94.904458598726094</v>
      </c>
      <c r="G613" s="71">
        <v>0.76960884963984699</v>
      </c>
      <c r="H613" s="68">
        <v>86.942675159235705</v>
      </c>
      <c r="I613" s="71">
        <v>0.80883691080920295</v>
      </c>
      <c r="J613" s="68">
        <v>88.734076433121004</v>
      </c>
      <c r="K613" s="71">
        <v>0.88459101647435301</v>
      </c>
      <c r="L613" s="68">
        <v>92.117834394904506</v>
      </c>
      <c r="M613" s="71">
        <v>0.72673019539898098</v>
      </c>
      <c r="N613" s="68">
        <v>90.565286624203793</v>
      </c>
      <c r="O613" s="71">
        <v>0.74337026146135998</v>
      </c>
      <c r="P613" s="68">
        <v>91.465904450796202</v>
      </c>
      <c r="Q613" s="71"/>
      <c r="R613" s="68"/>
    </row>
    <row r="614" spans="1:18" x14ac:dyDescent="0.2">
      <c r="A614" s="72" t="s">
        <v>1529</v>
      </c>
      <c r="B614" s="66" t="s">
        <v>1530</v>
      </c>
      <c r="C614" s="67">
        <v>47</v>
      </c>
      <c r="D614" s="67" t="s">
        <v>342</v>
      </c>
      <c r="E614" s="71">
        <v>0.565782695191135</v>
      </c>
      <c r="F614" s="68">
        <v>36.464968152866199</v>
      </c>
      <c r="G614" s="71">
        <v>0.56578894421502401</v>
      </c>
      <c r="H614" s="68">
        <v>4.5780254777070102</v>
      </c>
      <c r="I614" s="71">
        <v>0.520700600396794</v>
      </c>
      <c r="J614" s="68">
        <v>6.6082802547770703</v>
      </c>
      <c r="K614" s="71">
        <v>0.67749363899743598</v>
      </c>
      <c r="L614" s="68">
        <v>11.305732484076399</v>
      </c>
      <c r="M614" s="71">
        <v>0.34170757532005003</v>
      </c>
      <c r="N614" s="68">
        <v>7.3646496815286602</v>
      </c>
      <c r="O614" s="71">
        <v>0.72322271702636998</v>
      </c>
      <c r="P614" s="68">
        <v>89.832584728460603</v>
      </c>
      <c r="Q614" s="71"/>
      <c r="R614" s="68"/>
    </row>
    <row r="615" spans="1:18" x14ac:dyDescent="0.2">
      <c r="A615" s="72" t="s">
        <v>1531</v>
      </c>
      <c r="B615" s="66" t="s">
        <v>1532</v>
      </c>
      <c r="C615" s="67">
        <v>40</v>
      </c>
      <c r="D615" s="67" t="s">
        <v>342</v>
      </c>
      <c r="E615" s="71">
        <v>0.64800699905160497</v>
      </c>
      <c r="F615" s="68">
        <v>42.514970059880199</v>
      </c>
      <c r="G615" s="71">
        <v>0.64144646914900405</v>
      </c>
      <c r="H615" s="68">
        <v>14.114627887083</v>
      </c>
      <c r="I615" s="71">
        <v>0.98532711497564496</v>
      </c>
      <c r="J615" s="68">
        <v>99.828913601368697</v>
      </c>
      <c r="K615" s="71">
        <v>0.789961502488434</v>
      </c>
      <c r="L615" s="68">
        <v>41.317365269461099</v>
      </c>
      <c r="M615" s="71">
        <v>0.64678178963893296</v>
      </c>
      <c r="N615" s="68">
        <v>51.154833190761302</v>
      </c>
      <c r="O615" s="71">
        <v>0.17651811900601</v>
      </c>
      <c r="P615" s="68">
        <v>9.0829694323144103</v>
      </c>
      <c r="Q615" s="71"/>
      <c r="R615" s="68"/>
    </row>
    <row r="616" spans="1:18" x14ac:dyDescent="0.2">
      <c r="A616" s="72" t="s">
        <v>1533</v>
      </c>
      <c r="B616" s="66" t="s">
        <v>1534</v>
      </c>
      <c r="C616" s="67">
        <v>40</v>
      </c>
      <c r="D616" s="67" t="s">
        <v>342</v>
      </c>
      <c r="E616" s="71">
        <v>0.56476825086582705</v>
      </c>
      <c r="F616" s="68">
        <v>8.3832335329341294</v>
      </c>
      <c r="G616" s="71">
        <v>0.59654128829999598</v>
      </c>
      <c r="H616" s="68">
        <v>4.7048759623609904</v>
      </c>
      <c r="I616" s="71">
        <v>0.84059703153179099</v>
      </c>
      <c r="J616" s="68">
        <v>89.991445680068395</v>
      </c>
      <c r="K616" s="71">
        <v>0.75336765037810305</v>
      </c>
      <c r="L616" s="68">
        <v>28.9136013686912</v>
      </c>
      <c r="M616" s="71">
        <v>0.49851735566021299</v>
      </c>
      <c r="N616" s="68">
        <v>10.949529512403799</v>
      </c>
      <c r="O616" s="71">
        <v>0.13481792845903201</v>
      </c>
      <c r="P616" s="68">
        <v>5.5895196506550198</v>
      </c>
      <c r="Q616" s="71"/>
      <c r="R616" s="68"/>
    </row>
    <row r="617" spans="1:18" x14ac:dyDescent="0.2">
      <c r="A617" s="72" t="s">
        <v>1535</v>
      </c>
      <c r="B617" s="66" t="s">
        <v>1536</v>
      </c>
      <c r="C617" s="67">
        <v>40</v>
      </c>
      <c r="D617" s="67" t="s">
        <v>342</v>
      </c>
      <c r="E617" s="71">
        <v>0.619401254547432</v>
      </c>
      <c r="F617" s="68">
        <v>27.4593669803251</v>
      </c>
      <c r="G617" s="71">
        <v>0.660394593855542</v>
      </c>
      <c r="H617" s="68">
        <v>21.899059024807499</v>
      </c>
      <c r="I617" s="71">
        <v>0.84691736962109898</v>
      </c>
      <c r="J617" s="68">
        <v>91.017964071856298</v>
      </c>
      <c r="K617" s="71">
        <v>0.76465450149661096</v>
      </c>
      <c r="L617" s="68">
        <v>32.335329341317397</v>
      </c>
      <c r="M617" s="71">
        <v>0.56828885400314</v>
      </c>
      <c r="N617" s="68">
        <v>25.577416595380701</v>
      </c>
      <c r="O617" s="71">
        <v>0.25675095376076801</v>
      </c>
      <c r="P617" s="68">
        <v>19.825327510916999</v>
      </c>
      <c r="Q617" s="71"/>
      <c r="R617" s="68"/>
    </row>
    <row r="618" spans="1:18" x14ac:dyDescent="0.2">
      <c r="A618" s="72" t="s">
        <v>1537</v>
      </c>
      <c r="B618" s="66" t="s">
        <v>1538</v>
      </c>
      <c r="C618" s="67">
        <v>40</v>
      </c>
      <c r="D618" s="67" t="s">
        <v>342</v>
      </c>
      <c r="E618" s="71">
        <v>0.63284258349311795</v>
      </c>
      <c r="F618" s="68">
        <v>33.276304533789599</v>
      </c>
      <c r="G618" s="71">
        <v>0.70057899359435905</v>
      </c>
      <c r="H618" s="68">
        <v>43.627031650983703</v>
      </c>
      <c r="I618" s="71">
        <v>0.96511186354013001</v>
      </c>
      <c r="J618" s="68">
        <v>99.657827202737394</v>
      </c>
      <c r="K618" s="71">
        <v>0.70086257687811404</v>
      </c>
      <c r="L618" s="68">
        <v>15.226689478186501</v>
      </c>
      <c r="M618" s="71">
        <v>0.55084597941740798</v>
      </c>
      <c r="N618" s="68">
        <v>20.188195038494399</v>
      </c>
      <c r="O618" s="71">
        <v>0.24681350403558</v>
      </c>
      <c r="P618" s="68">
        <v>18.2532751091703</v>
      </c>
      <c r="Q618" s="71"/>
      <c r="R618" s="68"/>
    </row>
    <row r="619" spans="1:18" x14ac:dyDescent="0.2">
      <c r="A619" s="72" t="s">
        <v>1539</v>
      </c>
      <c r="B619" s="66" t="s">
        <v>1540</v>
      </c>
      <c r="C619" s="67">
        <v>40</v>
      </c>
      <c r="D619" s="67" t="s">
        <v>342</v>
      </c>
      <c r="E619" s="71">
        <v>0.65234396933458105</v>
      </c>
      <c r="F619" s="68">
        <v>44.910179640718603</v>
      </c>
      <c r="G619" s="71">
        <v>0.69335851295060003</v>
      </c>
      <c r="H619" s="68">
        <v>40.376390076988898</v>
      </c>
      <c r="I619" s="71">
        <v>0.82199508189358705</v>
      </c>
      <c r="J619" s="68">
        <v>85.457656116338796</v>
      </c>
      <c r="K619" s="71">
        <v>0.65579939499635598</v>
      </c>
      <c r="L619" s="68">
        <v>9.0675791274593696</v>
      </c>
      <c r="M619" s="71">
        <v>0.56828885400314</v>
      </c>
      <c r="N619" s="68">
        <v>25.577416595380701</v>
      </c>
      <c r="O619" s="71">
        <v>0.52227800282922299</v>
      </c>
      <c r="P619" s="68">
        <v>73.711790393013104</v>
      </c>
      <c r="Q619" s="71"/>
      <c r="R619" s="68"/>
    </row>
    <row r="620" spans="1:18" x14ac:dyDescent="0.2">
      <c r="A620" s="72" t="s">
        <v>425</v>
      </c>
      <c r="B620" s="66" t="s">
        <v>1541</v>
      </c>
      <c r="C620" s="67">
        <v>40</v>
      </c>
      <c r="D620" s="67" t="s">
        <v>342</v>
      </c>
      <c r="E620" s="71">
        <v>0.68644819266922197</v>
      </c>
      <c r="F620" s="68">
        <v>63.900769888793803</v>
      </c>
      <c r="G620" s="71">
        <v>0.69122662948763602</v>
      </c>
      <c r="H620" s="68">
        <v>38.665526090675797</v>
      </c>
      <c r="I620" s="71">
        <v>0.90788794922748695</v>
      </c>
      <c r="J620" s="68">
        <v>96.492728828058205</v>
      </c>
      <c r="K620" s="71">
        <v>0.73101449058377599</v>
      </c>
      <c r="L620" s="68">
        <v>21.899059024807499</v>
      </c>
      <c r="M620" s="71">
        <v>0.41566370137798703</v>
      </c>
      <c r="N620" s="68">
        <v>4.5337895637296803</v>
      </c>
      <c r="O620" s="71"/>
      <c r="P620" s="68"/>
      <c r="Q620" s="71"/>
      <c r="R620" s="68"/>
    </row>
    <row r="621" spans="1:18" x14ac:dyDescent="0.2">
      <c r="A621" s="72" t="s">
        <v>1542</v>
      </c>
      <c r="B621" s="66" t="s">
        <v>1543</v>
      </c>
      <c r="C621" s="67">
        <v>40</v>
      </c>
      <c r="D621" s="67" t="s">
        <v>342</v>
      </c>
      <c r="E621" s="71">
        <v>0.63958133666491501</v>
      </c>
      <c r="F621" s="68">
        <v>37.467921300256599</v>
      </c>
      <c r="G621" s="71">
        <v>0.69615788715843696</v>
      </c>
      <c r="H621" s="68">
        <v>41.830624465355001</v>
      </c>
      <c r="I621" s="71">
        <v>0.83044887627667996</v>
      </c>
      <c r="J621" s="68">
        <v>87.938408896492703</v>
      </c>
      <c r="K621" s="71">
        <v>0.60297383504218505</v>
      </c>
      <c r="L621" s="68">
        <v>4.02053036783576</v>
      </c>
      <c r="M621" s="71">
        <v>0.60317460317460303</v>
      </c>
      <c r="N621" s="68">
        <v>36.355859709153101</v>
      </c>
      <c r="O621" s="71">
        <v>0.46515148167267001</v>
      </c>
      <c r="P621" s="68">
        <v>63.755458515283799</v>
      </c>
      <c r="Q621" s="71"/>
      <c r="R621" s="68"/>
    </row>
    <row r="622" spans="1:18" x14ac:dyDescent="0.2">
      <c r="A622" s="72" t="s">
        <v>1544</v>
      </c>
      <c r="B622" s="66" t="s">
        <v>1545</v>
      </c>
      <c r="C622" s="67">
        <v>40</v>
      </c>
      <c r="D622" s="67" t="s">
        <v>342</v>
      </c>
      <c r="E622" s="71">
        <v>0.64134502289256601</v>
      </c>
      <c r="F622" s="68">
        <v>38.152266894781903</v>
      </c>
      <c r="G622" s="71">
        <v>0.68976377870433103</v>
      </c>
      <c r="H622" s="68">
        <v>37.810094097519197</v>
      </c>
      <c r="I622" s="71">
        <v>0.78907560311147196</v>
      </c>
      <c r="J622" s="68">
        <v>74.850299401197603</v>
      </c>
      <c r="K622" s="71">
        <v>0.66343580081987996</v>
      </c>
      <c r="L622" s="68">
        <v>10.265183917878501</v>
      </c>
      <c r="M622" s="71">
        <v>0.65550322693179797</v>
      </c>
      <c r="N622" s="68">
        <v>54.063301967493601</v>
      </c>
      <c r="O622" s="71">
        <v>0.40894670489534901</v>
      </c>
      <c r="P622" s="68">
        <v>51.441048034934497</v>
      </c>
      <c r="Q622" s="71"/>
      <c r="R622" s="68"/>
    </row>
    <row r="623" spans="1:18" x14ac:dyDescent="0.2">
      <c r="A623" s="72" t="s">
        <v>1546</v>
      </c>
      <c r="B623" s="66" t="s">
        <v>1547</v>
      </c>
      <c r="C623" s="67">
        <v>40</v>
      </c>
      <c r="D623" s="67" t="s">
        <v>342</v>
      </c>
      <c r="E623" s="71">
        <v>0.69954648403614705</v>
      </c>
      <c r="F623" s="68">
        <v>70.829769033361799</v>
      </c>
      <c r="G623" s="71">
        <v>0.78266505404213005</v>
      </c>
      <c r="H623" s="68">
        <v>75.791274593669797</v>
      </c>
      <c r="I623" s="71">
        <v>0.81588714450155098</v>
      </c>
      <c r="J623" s="68">
        <v>83.233532934131702</v>
      </c>
      <c r="K623" s="71">
        <v>0.744515895911804</v>
      </c>
      <c r="L623" s="68">
        <v>25.834046193327602</v>
      </c>
      <c r="M623" s="71">
        <v>0.73835688121402399</v>
      </c>
      <c r="N623" s="68">
        <v>80.325064157399495</v>
      </c>
      <c r="O623" s="71">
        <v>0.41630744451122698</v>
      </c>
      <c r="P623" s="68">
        <v>53.1877729257642</v>
      </c>
      <c r="Q623" s="71"/>
      <c r="R623" s="68"/>
    </row>
    <row r="624" spans="1:18" x14ac:dyDescent="0.2">
      <c r="A624" s="72" t="s">
        <v>1548</v>
      </c>
      <c r="B624" s="66" t="s">
        <v>1549</v>
      </c>
      <c r="C624" s="67">
        <v>40</v>
      </c>
      <c r="D624" s="67" t="s">
        <v>342</v>
      </c>
      <c r="E624" s="71">
        <v>0.72325624497815699</v>
      </c>
      <c r="F624" s="68">
        <v>81.608212147134296</v>
      </c>
      <c r="G624" s="71">
        <v>0.81805948015150598</v>
      </c>
      <c r="H624" s="68">
        <v>84.174508126603897</v>
      </c>
      <c r="I624" s="71">
        <v>0.84187639528245894</v>
      </c>
      <c r="J624" s="68">
        <v>90.162532078699698</v>
      </c>
      <c r="K624" s="71">
        <v>0.64855205071560096</v>
      </c>
      <c r="L624" s="68">
        <v>7.9555175363558597</v>
      </c>
      <c r="M624" s="71">
        <v>0.76888191173905496</v>
      </c>
      <c r="N624" s="68">
        <v>85.970915312232705</v>
      </c>
      <c r="O624" s="71">
        <v>0.53891138700216601</v>
      </c>
      <c r="P624" s="68">
        <v>76.943231441047999</v>
      </c>
      <c r="Q624" s="71"/>
      <c r="R624" s="68"/>
    </row>
    <row r="625" spans="1:18" x14ac:dyDescent="0.2">
      <c r="A625" s="72" t="s">
        <v>1550</v>
      </c>
      <c r="B625" s="66" t="s">
        <v>1551</v>
      </c>
      <c r="C625" s="67">
        <v>40</v>
      </c>
      <c r="D625" s="67" t="s">
        <v>342</v>
      </c>
      <c r="E625" s="71">
        <v>0.69685183304683096</v>
      </c>
      <c r="F625" s="68">
        <v>69.375534644995696</v>
      </c>
      <c r="G625" s="71">
        <v>0.76710020440314297</v>
      </c>
      <c r="H625" s="68">
        <v>71.856287425149702</v>
      </c>
      <c r="I625" s="71">
        <v>0.90135053507433305</v>
      </c>
      <c r="J625" s="68">
        <v>95.979469632164196</v>
      </c>
      <c r="K625" s="71">
        <v>0.63872141884226996</v>
      </c>
      <c r="L625" s="68">
        <v>7.1856287425149699</v>
      </c>
      <c r="M625" s="71">
        <v>0.60753532182103598</v>
      </c>
      <c r="N625" s="68">
        <v>37.895637296834899</v>
      </c>
      <c r="O625" s="71">
        <v>0.56955168509337295</v>
      </c>
      <c r="P625" s="68">
        <v>81.135371179039296</v>
      </c>
      <c r="Q625" s="71"/>
      <c r="R625" s="68"/>
    </row>
    <row r="626" spans="1:18" x14ac:dyDescent="0.2">
      <c r="A626" s="72" t="s">
        <v>1552</v>
      </c>
      <c r="B626" s="66" t="s">
        <v>1553</v>
      </c>
      <c r="C626" s="67">
        <v>40</v>
      </c>
      <c r="D626" s="67" t="s">
        <v>342</v>
      </c>
      <c r="E626" s="71">
        <v>0.63756499546531997</v>
      </c>
      <c r="F626" s="68">
        <v>35.928143712574901</v>
      </c>
      <c r="G626" s="71">
        <v>0.66479493573536896</v>
      </c>
      <c r="H626" s="68">
        <v>24.123182207014501</v>
      </c>
      <c r="I626" s="71">
        <v>0.76008577762653196</v>
      </c>
      <c r="J626" s="68">
        <v>65.782720273738207</v>
      </c>
      <c r="K626" s="71">
        <v>0.90008458917562495</v>
      </c>
      <c r="L626" s="68">
        <v>86.655260906757903</v>
      </c>
      <c r="M626" s="71">
        <v>0.55084597941740798</v>
      </c>
      <c r="N626" s="68">
        <v>20.188195038494399</v>
      </c>
      <c r="O626" s="71">
        <v>0.31201369537166801</v>
      </c>
      <c r="P626" s="68">
        <v>31.179039301309999</v>
      </c>
      <c r="Q626" s="71"/>
      <c r="R626" s="68"/>
    </row>
    <row r="627" spans="1:18" x14ac:dyDescent="0.2">
      <c r="A627" s="72" t="s">
        <v>1554</v>
      </c>
      <c r="B627" s="66" t="s">
        <v>1555</v>
      </c>
      <c r="C627" s="67">
        <v>40</v>
      </c>
      <c r="D627" s="67" t="s">
        <v>342</v>
      </c>
      <c r="E627" s="71">
        <v>0.66477706989183605</v>
      </c>
      <c r="F627" s="68">
        <v>51.924721984602201</v>
      </c>
      <c r="G627" s="71">
        <v>0.74899284233921704</v>
      </c>
      <c r="H627" s="68">
        <v>65.868263473053901</v>
      </c>
      <c r="I627" s="71">
        <v>0.83325941949196702</v>
      </c>
      <c r="J627" s="68">
        <v>88.451668092386697</v>
      </c>
      <c r="K627" s="71">
        <v>0.824167397601412</v>
      </c>
      <c r="L627" s="68">
        <v>56.458511548331899</v>
      </c>
      <c r="M627" s="71">
        <v>0.511599511599512</v>
      </c>
      <c r="N627" s="68">
        <v>13.2591958939264</v>
      </c>
      <c r="O627" s="71">
        <v>0.40586617842707001</v>
      </c>
      <c r="P627" s="68">
        <v>51.004366812227097</v>
      </c>
      <c r="Q627" s="71"/>
      <c r="R627" s="68"/>
    </row>
    <row r="628" spans="1:18" x14ac:dyDescent="0.2">
      <c r="A628" s="72" t="s">
        <v>1556</v>
      </c>
      <c r="B628" s="66" t="s">
        <v>1557</v>
      </c>
      <c r="C628" s="67">
        <v>40</v>
      </c>
      <c r="D628" s="67" t="s">
        <v>342</v>
      </c>
      <c r="E628" s="71">
        <v>0.68313733797154796</v>
      </c>
      <c r="F628" s="68">
        <v>62.617621899059003</v>
      </c>
      <c r="G628" s="71">
        <v>0.71825175516161499</v>
      </c>
      <c r="H628" s="68">
        <v>52.437981180496202</v>
      </c>
      <c r="I628" s="71">
        <v>0.84266092472573495</v>
      </c>
      <c r="J628" s="68">
        <v>90.3336184773311</v>
      </c>
      <c r="K628" s="71">
        <v>0.64926579118866501</v>
      </c>
      <c r="L628" s="68">
        <v>8.2976903336184797</v>
      </c>
      <c r="M628" s="71">
        <v>0.68602825745682905</v>
      </c>
      <c r="N628" s="68">
        <v>65.183917878528604</v>
      </c>
      <c r="O628" s="71">
        <v>0.51947996132489405</v>
      </c>
      <c r="P628" s="68">
        <v>72.925764192139695</v>
      </c>
      <c r="Q628" s="71"/>
      <c r="R628" s="68"/>
    </row>
    <row r="629" spans="1:18" x14ac:dyDescent="0.2">
      <c r="A629" s="72" t="s">
        <v>1558</v>
      </c>
      <c r="B629" s="66" t="s">
        <v>1559</v>
      </c>
      <c r="C629" s="67">
        <v>40</v>
      </c>
      <c r="D629" s="67" t="s">
        <v>342</v>
      </c>
      <c r="E629" s="71">
        <v>0.682410826219779</v>
      </c>
      <c r="F629" s="68">
        <v>62.104362703165101</v>
      </c>
      <c r="G629" s="71">
        <v>0.72564159774892301</v>
      </c>
      <c r="H629" s="68">
        <v>56.629597946963202</v>
      </c>
      <c r="I629" s="71">
        <v>0.86121904486174095</v>
      </c>
      <c r="J629" s="68">
        <v>92.643284858853704</v>
      </c>
      <c r="K629" s="71">
        <v>0.76117357075148295</v>
      </c>
      <c r="L629" s="68">
        <v>30.881094952951202</v>
      </c>
      <c r="M629" s="71">
        <v>0.66422466422466397</v>
      </c>
      <c r="N629" s="68">
        <v>57.3994867408041</v>
      </c>
      <c r="O629" s="71">
        <v>0.399795253512083</v>
      </c>
      <c r="P629" s="68">
        <v>49.170305676855897</v>
      </c>
      <c r="Q629" s="71"/>
      <c r="R629" s="68"/>
    </row>
    <row r="630" spans="1:18" x14ac:dyDescent="0.2">
      <c r="A630" s="72" t="s">
        <v>1560</v>
      </c>
      <c r="B630" s="66" t="s">
        <v>1561</v>
      </c>
      <c r="C630" s="67">
        <v>40</v>
      </c>
      <c r="D630" s="67" t="s">
        <v>342</v>
      </c>
      <c r="E630" s="71">
        <v>0.61846913940816295</v>
      </c>
      <c r="F630" s="68">
        <v>26.6039349871685</v>
      </c>
      <c r="G630" s="71">
        <v>0.68572830462905399</v>
      </c>
      <c r="H630" s="68">
        <v>35.158254918734002</v>
      </c>
      <c r="I630" s="71">
        <v>0.73869812665837498</v>
      </c>
      <c r="J630" s="68">
        <v>59.024807527801499</v>
      </c>
      <c r="K630" s="71">
        <v>0.63785943620928398</v>
      </c>
      <c r="L630" s="68">
        <v>6.9289991445680101</v>
      </c>
      <c r="M630" s="71">
        <v>0.53340310483167597</v>
      </c>
      <c r="N630" s="68">
        <v>16.167664670658699</v>
      </c>
      <c r="O630" s="71">
        <v>0.496656724712424</v>
      </c>
      <c r="P630" s="68">
        <v>68.733624454148497</v>
      </c>
      <c r="Q630" s="71"/>
      <c r="R630" s="68"/>
    </row>
    <row r="631" spans="1:18" x14ac:dyDescent="0.2">
      <c r="A631" s="72" t="s">
        <v>1562</v>
      </c>
      <c r="B631" s="66" t="s">
        <v>1563</v>
      </c>
      <c r="C631" s="67">
        <v>40</v>
      </c>
      <c r="D631" s="67" t="s">
        <v>342</v>
      </c>
      <c r="E631" s="71">
        <v>0.66940490534833796</v>
      </c>
      <c r="F631" s="68">
        <v>55.175363558597098</v>
      </c>
      <c r="G631" s="71">
        <v>0.71145520050007804</v>
      </c>
      <c r="H631" s="68">
        <v>48.759623609922997</v>
      </c>
      <c r="I631" s="71">
        <v>0.81622153525397501</v>
      </c>
      <c r="J631" s="68">
        <v>83.404619332763005</v>
      </c>
      <c r="K631" s="71">
        <v>0.55735242953514796</v>
      </c>
      <c r="L631" s="68">
        <v>2.39520958083832</v>
      </c>
      <c r="M631" s="71">
        <v>0.70347113204256095</v>
      </c>
      <c r="N631" s="68">
        <v>71.000855431993202</v>
      </c>
      <c r="O631" s="71">
        <v>0.55852422940992696</v>
      </c>
      <c r="P631" s="68">
        <v>79.912663755458496</v>
      </c>
      <c r="Q631" s="71"/>
      <c r="R631" s="68"/>
    </row>
    <row r="632" spans="1:18" x14ac:dyDescent="0.2">
      <c r="A632" s="72" t="s">
        <v>1564</v>
      </c>
      <c r="B632" s="66" t="s">
        <v>1565</v>
      </c>
      <c r="C632" s="67">
        <v>40</v>
      </c>
      <c r="D632" s="67" t="s">
        <v>342</v>
      </c>
      <c r="E632" s="71">
        <v>0.64177449187268998</v>
      </c>
      <c r="F632" s="68">
        <v>38.579982891360103</v>
      </c>
      <c r="G632" s="71">
        <v>0.66502342030408901</v>
      </c>
      <c r="H632" s="68">
        <v>24.4653550042772</v>
      </c>
      <c r="I632" s="71">
        <v>0.92800417104553601</v>
      </c>
      <c r="J632" s="68">
        <v>97.8614200171086</v>
      </c>
      <c r="K632" s="71">
        <v>0.68151005352414695</v>
      </c>
      <c r="L632" s="68">
        <v>12.917023096663801</v>
      </c>
      <c r="M632" s="71">
        <v>0.67294610151752998</v>
      </c>
      <c r="N632" s="68">
        <v>60.307955517536399</v>
      </c>
      <c r="O632" s="71">
        <v>0.261388712972148</v>
      </c>
      <c r="P632" s="68">
        <v>20.960698689956299</v>
      </c>
      <c r="Q632" s="71"/>
      <c r="R632" s="68"/>
    </row>
    <row r="633" spans="1:18" x14ac:dyDescent="0.2">
      <c r="A633" s="72" t="s">
        <v>1566</v>
      </c>
      <c r="B633" s="66" t="s">
        <v>1567</v>
      </c>
      <c r="C633" s="67">
        <v>40</v>
      </c>
      <c r="D633" s="67" t="s">
        <v>342</v>
      </c>
      <c r="E633" s="71">
        <v>0.67871221756740896</v>
      </c>
      <c r="F633" s="68">
        <v>60.650128314798998</v>
      </c>
      <c r="G633" s="71">
        <v>0.69652609251084296</v>
      </c>
      <c r="H633" s="68">
        <v>41.916167664670702</v>
      </c>
      <c r="I633" s="71">
        <v>0.83337210693953401</v>
      </c>
      <c r="J633" s="68">
        <v>88.537211291702306</v>
      </c>
      <c r="K633" s="71">
        <v>0.66223442456261095</v>
      </c>
      <c r="L633" s="68">
        <v>9.9230111206159108</v>
      </c>
      <c r="M633" s="71">
        <v>0.67294610151752998</v>
      </c>
      <c r="N633" s="68">
        <v>60.307955517536399</v>
      </c>
      <c r="O633" s="71">
        <v>0.52848236230652601</v>
      </c>
      <c r="P633" s="68">
        <v>74.8471615720524</v>
      </c>
      <c r="Q633" s="71"/>
      <c r="R633" s="68"/>
    </row>
    <row r="634" spans="1:18" x14ac:dyDescent="0.2">
      <c r="A634" s="72" t="s">
        <v>1568</v>
      </c>
      <c r="B634" s="66" t="s">
        <v>1569</v>
      </c>
      <c r="C634" s="67">
        <v>40</v>
      </c>
      <c r="D634" s="67" t="s">
        <v>342</v>
      </c>
      <c r="E634" s="71">
        <v>0.63822147513563798</v>
      </c>
      <c r="F634" s="68">
        <v>36.526946107784397</v>
      </c>
      <c r="G634" s="71">
        <v>0.66490957221136904</v>
      </c>
      <c r="H634" s="68">
        <v>24.208725406330199</v>
      </c>
      <c r="I634" s="71">
        <v>0.81582177620616203</v>
      </c>
      <c r="J634" s="68">
        <v>83.062446535500399</v>
      </c>
      <c r="K634" s="71">
        <v>0.66977329892425597</v>
      </c>
      <c r="L634" s="68">
        <v>11.206159110350701</v>
      </c>
      <c r="M634" s="71">
        <v>0.63806035234606695</v>
      </c>
      <c r="N634" s="68">
        <v>48.588537211291701</v>
      </c>
      <c r="O634" s="71">
        <v>0.40254237599033699</v>
      </c>
      <c r="P634" s="68">
        <v>49.956331877729298</v>
      </c>
      <c r="Q634" s="71"/>
      <c r="R634" s="68"/>
    </row>
    <row r="635" spans="1:18" x14ac:dyDescent="0.2">
      <c r="A635" s="72" t="s">
        <v>1570</v>
      </c>
      <c r="B635" s="66" t="s">
        <v>1571</v>
      </c>
      <c r="C635" s="67">
        <v>40</v>
      </c>
      <c r="D635" s="67" t="s">
        <v>342</v>
      </c>
      <c r="E635" s="71">
        <v>0.61945072462266804</v>
      </c>
      <c r="F635" s="68">
        <v>27.544910179640699</v>
      </c>
      <c r="G635" s="71">
        <v>0.67215555316183995</v>
      </c>
      <c r="H635" s="68">
        <v>27.715996578272001</v>
      </c>
      <c r="I635" s="71">
        <v>0.71751585655547201</v>
      </c>
      <c r="J635" s="68">
        <v>52.523524379811803</v>
      </c>
      <c r="K635" s="71">
        <v>0.60433449001085804</v>
      </c>
      <c r="L635" s="68">
        <v>4.1060735671514097</v>
      </c>
      <c r="M635" s="71">
        <v>0.71655328798185902</v>
      </c>
      <c r="N635" s="68">
        <v>74.422583404619303</v>
      </c>
      <c r="O635" s="71">
        <v>0.386694435403309</v>
      </c>
      <c r="P635" s="68">
        <v>46.288209606986896</v>
      </c>
      <c r="Q635" s="71"/>
      <c r="R635" s="68"/>
    </row>
    <row r="636" spans="1:18" x14ac:dyDescent="0.2">
      <c r="A636" s="72" t="s">
        <v>1572</v>
      </c>
      <c r="B636" s="66" t="s">
        <v>1573</v>
      </c>
      <c r="C636" s="67">
        <v>40</v>
      </c>
      <c r="D636" s="67" t="s">
        <v>342</v>
      </c>
      <c r="E636" s="71">
        <v>0.50599083310091897</v>
      </c>
      <c r="F636" s="68">
        <v>3.4217279726261798</v>
      </c>
      <c r="G636" s="71">
        <v>0.58234301390344101</v>
      </c>
      <c r="H636" s="68">
        <v>3.6783575705731399</v>
      </c>
      <c r="I636" s="71">
        <v>0.61006402171614404</v>
      </c>
      <c r="J636" s="68">
        <v>14.4568006843456</v>
      </c>
      <c r="K636" s="71">
        <v>0.66187791194304901</v>
      </c>
      <c r="L636" s="68">
        <v>9.8374679213002594</v>
      </c>
      <c r="M636" s="71">
        <v>0.50723879295307905</v>
      </c>
      <c r="N636" s="68">
        <v>12.3182207014542</v>
      </c>
      <c r="O636" s="71">
        <v>0.168430424988881</v>
      </c>
      <c r="P636" s="68">
        <v>8.2096069868995603</v>
      </c>
      <c r="Q636" s="71"/>
      <c r="R636" s="68"/>
    </row>
    <row r="637" spans="1:18" x14ac:dyDescent="0.2">
      <c r="A637" s="72" t="s">
        <v>1574</v>
      </c>
      <c r="B637" s="66" t="s">
        <v>1575</v>
      </c>
      <c r="C637" s="67">
        <v>40</v>
      </c>
      <c r="D637" s="67" t="s">
        <v>342</v>
      </c>
      <c r="E637" s="71">
        <v>0.57001310642915304</v>
      </c>
      <c r="F637" s="68">
        <v>9.2386655260906796</v>
      </c>
      <c r="G637" s="71">
        <v>0.66342382236764996</v>
      </c>
      <c r="H637" s="68">
        <v>23.4388366124893</v>
      </c>
      <c r="I637" s="71">
        <v>0.82431116136321503</v>
      </c>
      <c r="J637" s="68">
        <v>86.398631308810906</v>
      </c>
      <c r="K637" s="71">
        <v>0.61841612473100604</v>
      </c>
      <c r="L637" s="68">
        <v>4.8759623609923004</v>
      </c>
      <c r="M637" s="71">
        <v>0.53776382347810903</v>
      </c>
      <c r="N637" s="68">
        <v>17.023096663815199</v>
      </c>
      <c r="O637" s="71">
        <v>0.20615060020578499</v>
      </c>
      <c r="P637" s="68">
        <v>12.925764192139701</v>
      </c>
      <c r="Q637" s="71"/>
      <c r="R637" s="68"/>
    </row>
    <row r="638" spans="1:18" x14ac:dyDescent="0.2">
      <c r="A638" s="72" t="s">
        <v>1576</v>
      </c>
      <c r="B638" s="66" t="s">
        <v>1577</v>
      </c>
      <c r="C638" s="67">
        <v>40</v>
      </c>
      <c r="D638" s="67" t="s">
        <v>342</v>
      </c>
      <c r="E638" s="71">
        <v>0.58484631867784798</v>
      </c>
      <c r="F638" s="68">
        <v>13.2591958939264</v>
      </c>
      <c r="G638" s="71">
        <v>0.68742889668996598</v>
      </c>
      <c r="H638" s="68">
        <v>36.526946107784397</v>
      </c>
      <c r="I638" s="71">
        <v>0.764477283155513</v>
      </c>
      <c r="J638" s="68">
        <v>67.151411462788701</v>
      </c>
      <c r="K638" s="71">
        <v>0.62428073538076101</v>
      </c>
      <c r="L638" s="68">
        <v>5.3892215568862296</v>
      </c>
      <c r="M638" s="71">
        <v>0.55520669806384104</v>
      </c>
      <c r="N638" s="68">
        <v>20.8725406330197</v>
      </c>
      <c r="O638" s="71">
        <v>0.29283798009915801</v>
      </c>
      <c r="P638" s="68">
        <v>26.8995633187773</v>
      </c>
      <c r="Q638" s="71"/>
      <c r="R638" s="68"/>
    </row>
    <row r="639" spans="1:18" x14ac:dyDescent="0.2">
      <c r="A639" s="72" t="s">
        <v>1578</v>
      </c>
      <c r="B639" s="66" t="s">
        <v>1579</v>
      </c>
      <c r="C639" s="67">
        <v>40</v>
      </c>
      <c r="D639" s="67" t="s">
        <v>342</v>
      </c>
      <c r="E639" s="71">
        <v>0.64322873151558302</v>
      </c>
      <c r="F639" s="68">
        <v>39.435414884516703</v>
      </c>
      <c r="G639" s="71">
        <v>0.65888807624399504</v>
      </c>
      <c r="H639" s="68">
        <v>21.129170230966601</v>
      </c>
      <c r="I639" s="71">
        <v>0.914756306336453</v>
      </c>
      <c r="J639" s="68">
        <v>96.749358426005102</v>
      </c>
      <c r="K639" s="71">
        <v>0.89940930310809797</v>
      </c>
      <c r="L639" s="68">
        <v>86.398631308810906</v>
      </c>
      <c r="M639" s="71">
        <v>0.59009244723530396</v>
      </c>
      <c r="N639" s="68">
        <v>32.164242942686101</v>
      </c>
      <c r="O639" s="71">
        <v>0.15299752465406399</v>
      </c>
      <c r="P639" s="68">
        <v>6.8995633187772896</v>
      </c>
      <c r="Q639" s="71"/>
      <c r="R639" s="68"/>
    </row>
    <row r="640" spans="1:18" x14ac:dyDescent="0.2">
      <c r="A640" s="72" t="s">
        <v>1580</v>
      </c>
      <c r="B640" s="66" t="s">
        <v>1581</v>
      </c>
      <c r="C640" s="67">
        <v>40</v>
      </c>
      <c r="D640" s="67" t="s">
        <v>342</v>
      </c>
      <c r="E640" s="71">
        <v>0.62755278641633605</v>
      </c>
      <c r="F640" s="68">
        <v>30.282292557741702</v>
      </c>
      <c r="G640" s="71">
        <v>0.68289897896442797</v>
      </c>
      <c r="H640" s="68">
        <v>33.276304533789599</v>
      </c>
      <c r="I640" s="71">
        <v>0.94160449048656103</v>
      </c>
      <c r="J640" s="68">
        <v>98.802395209580794</v>
      </c>
      <c r="K640" s="71">
        <v>0.71372642468218395</v>
      </c>
      <c r="L640" s="68">
        <v>17.5363558597092</v>
      </c>
      <c r="M640" s="71">
        <v>0.62497819640676799</v>
      </c>
      <c r="N640" s="68">
        <v>44.225834046193299</v>
      </c>
      <c r="O640" s="71">
        <v>0.174555841541741</v>
      </c>
      <c r="P640" s="68">
        <v>8.8209606986899605</v>
      </c>
      <c r="Q640" s="71"/>
      <c r="R640" s="68"/>
    </row>
    <row r="641" spans="1:18" x14ac:dyDescent="0.2">
      <c r="A641" s="72" t="s">
        <v>1582</v>
      </c>
      <c r="B641" s="66" t="s">
        <v>1583</v>
      </c>
      <c r="C641" s="67">
        <v>40</v>
      </c>
      <c r="D641" s="67" t="s">
        <v>342</v>
      </c>
      <c r="E641" s="71">
        <v>0.583225697556913</v>
      </c>
      <c r="F641" s="68">
        <v>12.5748502994012</v>
      </c>
      <c r="G641" s="71">
        <v>0.66034576273878698</v>
      </c>
      <c r="H641" s="68">
        <v>21.813515825491901</v>
      </c>
      <c r="I641" s="71">
        <v>0.71780669812251496</v>
      </c>
      <c r="J641" s="68">
        <v>52.694610778443099</v>
      </c>
      <c r="K641" s="71">
        <v>0.748294125368408</v>
      </c>
      <c r="L641" s="68">
        <v>27.0316509837468</v>
      </c>
      <c r="M641" s="71">
        <v>0.53340310483167597</v>
      </c>
      <c r="N641" s="68">
        <v>16.167664670658699</v>
      </c>
      <c r="O641" s="71">
        <v>0.25627879672317999</v>
      </c>
      <c r="P641" s="68">
        <v>19.563318777292601</v>
      </c>
      <c r="Q641" s="71"/>
      <c r="R641" s="68"/>
    </row>
    <row r="642" spans="1:18" x14ac:dyDescent="0.2">
      <c r="A642" s="72" t="s">
        <v>1584</v>
      </c>
      <c r="B642" s="66" t="s">
        <v>1585</v>
      </c>
      <c r="C642" s="67">
        <v>40</v>
      </c>
      <c r="D642" s="67" t="s">
        <v>342</v>
      </c>
      <c r="E642" s="71">
        <v>0.63047306437131001</v>
      </c>
      <c r="F642" s="68">
        <v>31.907613344739101</v>
      </c>
      <c r="G642" s="71">
        <v>0.70114424269708497</v>
      </c>
      <c r="H642" s="68">
        <v>44.054747647562003</v>
      </c>
      <c r="I642" s="71">
        <v>0.70439841031199901</v>
      </c>
      <c r="J642" s="68">
        <v>47.134302822925598</v>
      </c>
      <c r="K642" s="71">
        <v>0.86312751578728097</v>
      </c>
      <c r="L642" s="68">
        <v>73.053892215568894</v>
      </c>
      <c r="M642" s="71">
        <v>0.53776382347810903</v>
      </c>
      <c r="N642" s="68">
        <v>17.023096663815199</v>
      </c>
      <c r="O642" s="71">
        <v>0.34593132958207701</v>
      </c>
      <c r="P642" s="68">
        <v>38.427947598253297</v>
      </c>
      <c r="Q642" s="71"/>
      <c r="R642" s="68"/>
    </row>
    <row r="643" spans="1:18" x14ac:dyDescent="0.2">
      <c r="A643" s="72" t="s">
        <v>1586</v>
      </c>
      <c r="B643" s="66" t="s">
        <v>1587</v>
      </c>
      <c r="C643" s="67">
        <v>40</v>
      </c>
      <c r="D643" s="67" t="s">
        <v>342</v>
      </c>
      <c r="E643" s="71">
        <v>0.61003150807078999</v>
      </c>
      <c r="F643" s="68">
        <v>22.070145423438799</v>
      </c>
      <c r="G643" s="71">
        <v>0.67170141789876803</v>
      </c>
      <c r="H643" s="68">
        <v>27.544910179640699</v>
      </c>
      <c r="I643" s="71">
        <v>0.70835409629959301</v>
      </c>
      <c r="J643" s="68">
        <v>48.417450812660398</v>
      </c>
      <c r="K643" s="71">
        <v>0.703890215055747</v>
      </c>
      <c r="L643" s="68">
        <v>15.4833190761334</v>
      </c>
      <c r="M643" s="71">
        <v>0.58573172858887201</v>
      </c>
      <c r="N643" s="68">
        <v>30.538922155688599</v>
      </c>
      <c r="O643" s="71">
        <v>0.38048008251097098</v>
      </c>
      <c r="P643" s="68">
        <v>45.327510917030601</v>
      </c>
      <c r="Q643" s="71"/>
      <c r="R643" s="68"/>
    </row>
    <row r="644" spans="1:18" x14ac:dyDescent="0.2">
      <c r="A644" s="72" t="s">
        <v>1588</v>
      </c>
      <c r="B644" s="66" t="s">
        <v>1589</v>
      </c>
      <c r="C644" s="67">
        <v>40</v>
      </c>
      <c r="D644" s="67" t="s">
        <v>342</v>
      </c>
      <c r="E644" s="71">
        <v>0.65333605513190596</v>
      </c>
      <c r="F644" s="68">
        <v>45.337895637296803</v>
      </c>
      <c r="G644" s="71">
        <v>0.731415638516976</v>
      </c>
      <c r="H644" s="68">
        <v>58.853721129170196</v>
      </c>
      <c r="I644" s="71">
        <v>0.79619197839767397</v>
      </c>
      <c r="J644" s="68">
        <v>77.159965782720306</v>
      </c>
      <c r="K644" s="71">
        <v>0.80021589665325099</v>
      </c>
      <c r="L644" s="68">
        <v>45.1668092386655</v>
      </c>
      <c r="M644" s="71">
        <v>0.59009244723530396</v>
      </c>
      <c r="N644" s="68">
        <v>32.164242942686101</v>
      </c>
      <c r="O644" s="71">
        <v>0.34876431485632198</v>
      </c>
      <c r="P644" s="68">
        <v>38.864628820960696</v>
      </c>
      <c r="Q644" s="71"/>
      <c r="R644" s="68"/>
    </row>
    <row r="645" spans="1:18" x14ac:dyDescent="0.2">
      <c r="A645" s="72" t="s">
        <v>1590</v>
      </c>
      <c r="B645" s="66" t="s">
        <v>1591</v>
      </c>
      <c r="C645" s="67">
        <v>40</v>
      </c>
      <c r="D645" s="67" t="s">
        <v>342</v>
      </c>
      <c r="E645" s="71">
        <v>0.62072274680126904</v>
      </c>
      <c r="F645" s="68">
        <v>28.143712574850301</v>
      </c>
      <c r="G645" s="71">
        <v>0.68553701704641201</v>
      </c>
      <c r="H645" s="68">
        <v>34.730538922155702</v>
      </c>
      <c r="I645" s="71">
        <v>0.70862654922324197</v>
      </c>
      <c r="J645" s="68">
        <v>48.588537211291701</v>
      </c>
      <c r="K645" s="71">
        <v>0.85639279848277905</v>
      </c>
      <c r="L645" s="68">
        <v>70.487596236099193</v>
      </c>
      <c r="M645" s="71">
        <v>0.55084597941740798</v>
      </c>
      <c r="N645" s="68">
        <v>20.188195038494399</v>
      </c>
      <c r="O645" s="71">
        <v>0.30221138983650497</v>
      </c>
      <c r="P645" s="68">
        <v>28.5589519650655</v>
      </c>
      <c r="Q645" s="71"/>
      <c r="R645" s="68"/>
    </row>
    <row r="646" spans="1:18" x14ac:dyDescent="0.2">
      <c r="A646" s="72" t="s">
        <v>672</v>
      </c>
      <c r="B646" s="66" t="s">
        <v>1592</v>
      </c>
      <c r="C646" s="67">
        <v>40</v>
      </c>
      <c r="D646" s="67" t="s">
        <v>342</v>
      </c>
      <c r="E646" s="71">
        <v>0.688840617951892</v>
      </c>
      <c r="F646" s="68">
        <v>65.355004277160006</v>
      </c>
      <c r="G646" s="71">
        <v>0.71076456914883801</v>
      </c>
      <c r="H646" s="68">
        <v>48.502994011976</v>
      </c>
      <c r="I646" s="71">
        <v>0.98906649499981403</v>
      </c>
      <c r="J646" s="68">
        <v>99.914456800684306</v>
      </c>
      <c r="K646" s="71">
        <v>0.82727909365444197</v>
      </c>
      <c r="L646" s="68">
        <v>57.998289136013703</v>
      </c>
      <c r="M646" s="71">
        <v>0.60317460317460303</v>
      </c>
      <c r="N646" s="68">
        <v>36.355859709153101</v>
      </c>
      <c r="O646" s="71">
        <v>0.31391832878176101</v>
      </c>
      <c r="P646" s="68">
        <v>31.790393013100399</v>
      </c>
      <c r="Q646" s="71"/>
      <c r="R646" s="68"/>
    </row>
    <row r="647" spans="1:18" x14ac:dyDescent="0.2">
      <c r="A647" s="72" t="s">
        <v>1593</v>
      </c>
      <c r="B647" s="66" t="s">
        <v>1594</v>
      </c>
      <c r="C647" s="67">
        <v>40</v>
      </c>
      <c r="D647" s="67" t="s">
        <v>342</v>
      </c>
      <c r="E647" s="71">
        <v>0.70087537597571603</v>
      </c>
      <c r="F647" s="68">
        <v>71.514114627887096</v>
      </c>
      <c r="G647" s="71">
        <v>0.75771230768560005</v>
      </c>
      <c r="H647" s="68">
        <v>68.776732249786093</v>
      </c>
      <c r="I647" s="71">
        <v>0.88887197579182697</v>
      </c>
      <c r="J647" s="68">
        <v>95.038494439692002</v>
      </c>
      <c r="K647" s="71">
        <v>0.75621092902345499</v>
      </c>
      <c r="L647" s="68">
        <v>29.769033361847701</v>
      </c>
      <c r="M647" s="71">
        <v>0.67294610151752998</v>
      </c>
      <c r="N647" s="68">
        <v>60.307955517536399</v>
      </c>
      <c r="O647" s="71">
        <v>0.42863556586016799</v>
      </c>
      <c r="P647" s="68">
        <v>56.244541484716201</v>
      </c>
      <c r="Q647" s="71"/>
      <c r="R647" s="68"/>
    </row>
    <row r="648" spans="1:18" x14ac:dyDescent="0.2">
      <c r="A648" s="72" t="s">
        <v>1595</v>
      </c>
      <c r="B648" s="66" t="s">
        <v>1596</v>
      </c>
      <c r="C648" s="67">
        <v>40</v>
      </c>
      <c r="D648" s="67" t="s">
        <v>342</v>
      </c>
      <c r="E648" s="71">
        <v>0.64606293397016701</v>
      </c>
      <c r="F648" s="68">
        <v>41.317365269461099</v>
      </c>
      <c r="G648" s="71">
        <v>0.66232908843799998</v>
      </c>
      <c r="H648" s="68">
        <v>22.754491017964099</v>
      </c>
      <c r="I648" s="71">
        <v>0.83402941929002705</v>
      </c>
      <c r="J648" s="68">
        <v>88.708297690333595</v>
      </c>
      <c r="K648" s="71">
        <v>0.67358613849224303</v>
      </c>
      <c r="L648" s="68">
        <v>11.8049615055603</v>
      </c>
      <c r="M648" s="71">
        <v>0.63806035234606695</v>
      </c>
      <c r="N648" s="68">
        <v>48.588537211291701</v>
      </c>
      <c r="O648" s="71">
        <v>0.42230967128449698</v>
      </c>
      <c r="P648" s="68">
        <v>54.759825327510903</v>
      </c>
      <c r="Q648" s="71"/>
      <c r="R648" s="68"/>
    </row>
    <row r="649" spans="1:18" x14ac:dyDescent="0.2">
      <c r="A649" s="72" t="s">
        <v>1597</v>
      </c>
      <c r="B649" s="66" t="s">
        <v>1598</v>
      </c>
      <c r="C649" s="67">
        <v>40</v>
      </c>
      <c r="D649" s="67" t="s">
        <v>342</v>
      </c>
      <c r="E649" s="71">
        <v>0.586924876491287</v>
      </c>
      <c r="F649" s="68">
        <v>13.857998289136001</v>
      </c>
      <c r="G649" s="71">
        <v>0.65426244202498995</v>
      </c>
      <c r="H649" s="68">
        <v>19.076133447390902</v>
      </c>
      <c r="I649" s="71">
        <v>0.69334346370665101</v>
      </c>
      <c r="J649" s="68">
        <v>44.311377245509</v>
      </c>
      <c r="K649" s="71">
        <v>0.85709031098422905</v>
      </c>
      <c r="L649" s="68">
        <v>70.658682634730496</v>
      </c>
      <c r="M649" s="71">
        <v>0.53776382347810903</v>
      </c>
      <c r="N649" s="68">
        <v>17.023096663815199</v>
      </c>
      <c r="O649" s="71">
        <v>0.19216434226245499</v>
      </c>
      <c r="P649" s="68">
        <v>10.9170305676856</v>
      </c>
      <c r="Q649" s="71"/>
      <c r="R649" s="68"/>
    </row>
    <row r="650" spans="1:18" x14ac:dyDescent="0.2">
      <c r="A650" s="72" t="s">
        <v>1599</v>
      </c>
      <c r="B650" s="66" t="s">
        <v>1600</v>
      </c>
      <c r="C650" s="67">
        <v>40</v>
      </c>
      <c r="D650" s="67" t="s">
        <v>342</v>
      </c>
      <c r="E650" s="71">
        <v>0.60612107000403503</v>
      </c>
      <c r="F650" s="68">
        <v>20.7014542343884</v>
      </c>
      <c r="G650" s="71">
        <v>0.69000146985586897</v>
      </c>
      <c r="H650" s="68">
        <v>38.152266894781903</v>
      </c>
      <c r="I650" s="71">
        <v>0.76710449861395102</v>
      </c>
      <c r="J650" s="68">
        <v>67.921300256629607</v>
      </c>
      <c r="K650" s="71">
        <v>0.82764079874843199</v>
      </c>
      <c r="L650" s="68">
        <v>58.340461933276302</v>
      </c>
      <c r="M650" s="71">
        <v>0.50723879295307905</v>
      </c>
      <c r="N650" s="68">
        <v>12.3182207014542</v>
      </c>
      <c r="O650" s="71">
        <v>0.23861978984884399</v>
      </c>
      <c r="P650" s="68">
        <v>17.2052401746725</v>
      </c>
      <c r="Q650" s="71"/>
      <c r="R650" s="68"/>
    </row>
    <row r="651" spans="1:18" x14ac:dyDescent="0.2">
      <c r="A651" s="72" t="s">
        <v>1601</v>
      </c>
      <c r="B651" s="66" t="s">
        <v>1602</v>
      </c>
      <c r="C651" s="67">
        <v>40</v>
      </c>
      <c r="D651" s="67" t="s">
        <v>342</v>
      </c>
      <c r="E651" s="71">
        <v>0.61755559084808298</v>
      </c>
      <c r="F651" s="68">
        <v>26.090675791274599</v>
      </c>
      <c r="G651" s="71">
        <v>0.68486575370573499</v>
      </c>
      <c r="H651" s="68">
        <v>34.302822925577402</v>
      </c>
      <c r="I651" s="71">
        <v>0.74237829645043096</v>
      </c>
      <c r="J651" s="68">
        <v>60.307955517536399</v>
      </c>
      <c r="K651" s="71">
        <v>0.850620140668091</v>
      </c>
      <c r="L651" s="68">
        <v>68.263473053892199</v>
      </c>
      <c r="M651" s="71">
        <v>0.55956741671027399</v>
      </c>
      <c r="N651" s="68">
        <v>22.497861420017099</v>
      </c>
      <c r="O651" s="71">
        <v>0.25034634670588202</v>
      </c>
      <c r="P651" s="68">
        <v>18.689956331877699</v>
      </c>
      <c r="Q651" s="71"/>
      <c r="R651" s="68"/>
    </row>
    <row r="652" spans="1:18" x14ac:dyDescent="0.2">
      <c r="A652" s="72" t="s">
        <v>1603</v>
      </c>
      <c r="B652" s="66" t="s">
        <v>1604</v>
      </c>
      <c r="C652" s="67">
        <v>40</v>
      </c>
      <c r="D652" s="67" t="s">
        <v>342</v>
      </c>
      <c r="E652" s="71">
        <v>0.71578420279943</v>
      </c>
      <c r="F652" s="68">
        <v>77.673224978614201</v>
      </c>
      <c r="G652" s="71">
        <v>0.757637301194513</v>
      </c>
      <c r="H652" s="68">
        <v>68.691189050470499</v>
      </c>
      <c r="I652" s="71">
        <v>0.82704304827229003</v>
      </c>
      <c r="J652" s="68">
        <v>87.254063301967506</v>
      </c>
      <c r="K652" s="71">
        <v>0.80001937811109902</v>
      </c>
      <c r="L652" s="68">
        <v>44.995722840034198</v>
      </c>
      <c r="M652" s="71">
        <v>0.73399616256759104</v>
      </c>
      <c r="N652" s="68">
        <v>78.956372968349001</v>
      </c>
      <c r="O652" s="71">
        <v>0.46022512385165898</v>
      </c>
      <c r="P652" s="68">
        <v>62.794759825327503</v>
      </c>
      <c r="Q652" s="71"/>
      <c r="R652" s="68"/>
    </row>
    <row r="653" spans="1:18" x14ac:dyDescent="0.2">
      <c r="A653" s="72" t="s">
        <v>1605</v>
      </c>
      <c r="B653" s="66" t="s">
        <v>1606</v>
      </c>
      <c r="C653" s="67">
        <v>40</v>
      </c>
      <c r="D653" s="67" t="s">
        <v>342</v>
      </c>
      <c r="E653" s="71">
        <v>0.626285395966795</v>
      </c>
      <c r="F653" s="68">
        <v>29.769033361847701</v>
      </c>
      <c r="G653" s="71">
        <v>0.65263946800027794</v>
      </c>
      <c r="H653" s="68">
        <v>18.306244653549999</v>
      </c>
      <c r="I653" s="71">
        <v>0.68563219085882299</v>
      </c>
      <c r="J653" s="68">
        <v>41.573994867407997</v>
      </c>
      <c r="K653" s="71">
        <v>0.84420078942080101</v>
      </c>
      <c r="L653" s="68">
        <v>65.611633875106904</v>
      </c>
      <c r="M653" s="71">
        <v>0.62061747776033505</v>
      </c>
      <c r="N653" s="68">
        <v>42.771599657827203</v>
      </c>
      <c r="O653" s="71">
        <v>0.32833705379373901</v>
      </c>
      <c r="P653" s="68">
        <v>35.196506550218302</v>
      </c>
      <c r="Q653" s="71"/>
      <c r="R653" s="68"/>
    </row>
    <row r="654" spans="1:18" x14ac:dyDescent="0.2">
      <c r="A654" s="72" t="s">
        <v>1607</v>
      </c>
      <c r="B654" s="66" t="s">
        <v>1608</v>
      </c>
      <c r="C654" s="67">
        <v>40</v>
      </c>
      <c r="D654" s="67" t="s">
        <v>342</v>
      </c>
      <c r="E654" s="71">
        <v>0.53412528236078904</v>
      </c>
      <c r="F654" s="68">
        <v>5.2181351582549196</v>
      </c>
      <c r="G654" s="71">
        <v>0.615515698537766</v>
      </c>
      <c r="H654" s="68">
        <v>7.3567151411462799</v>
      </c>
      <c r="I654" s="71">
        <v>0.59356909554761295</v>
      </c>
      <c r="J654" s="68">
        <v>10.692899914456801</v>
      </c>
      <c r="K654" s="71">
        <v>0.55953392516891798</v>
      </c>
      <c r="L654" s="68">
        <v>2.4807527801539799</v>
      </c>
      <c r="M654" s="71">
        <v>0.45927088784231701</v>
      </c>
      <c r="N654" s="68">
        <v>7.6133447390932396</v>
      </c>
      <c r="O654" s="71">
        <v>0.44273680470733301</v>
      </c>
      <c r="P654" s="68">
        <v>59.213973799126599</v>
      </c>
      <c r="Q654" s="71"/>
      <c r="R654" s="68"/>
    </row>
    <row r="655" spans="1:18" x14ac:dyDescent="0.2">
      <c r="A655" s="72" t="s">
        <v>1609</v>
      </c>
      <c r="B655" s="66" t="s">
        <v>1610</v>
      </c>
      <c r="C655" s="67">
        <v>40</v>
      </c>
      <c r="D655" s="67" t="s">
        <v>342</v>
      </c>
      <c r="E655" s="71">
        <v>0.59369728904253505</v>
      </c>
      <c r="F655" s="68">
        <v>15.9110350727117</v>
      </c>
      <c r="G655" s="71">
        <v>0.65755446553251296</v>
      </c>
      <c r="H655" s="68">
        <v>20.7014542343884</v>
      </c>
      <c r="I655" s="71">
        <v>0.68882675810301297</v>
      </c>
      <c r="J655" s="68">
        <v>42.857142857142897</v>
      </c>
      <c r="K655" s="71">
        <v>0.73949638379315097</v>
      </c>
      <c r="L655" s="68">
        <v>24.636441402908499</v>
      </c>
      <c r="M655" s="71">
        <v>0.60317460317460303</v>
      </c>
      <c r="N655" s="68">
        <v>36.355859709153101</v>
      </c>
      <c r="O655" s="71">
        <v>0.27943423460939398</v>
      </c>
      <c r="P655" s="68">
        <v>24.6288209606987</v>
      </c>
      <c r="Q655" s="71"/>
      <c r="R655" s="68"/>
    </row>
    <row r="656" spans="1:18" x14ac:dyDescent="0.2">
      <c r="A656" s="72" t="s">
        <v>1611</v>
      </c>
      <c r="B656" s="66" t="s">
        <v>1612</v>
      </c>
      <c r="C656" s="67">
        <v>40</v>
      </c>
      <c r="D656" s="67" t="s">
        <v>342</v>
      </c>
      <c r="E656" s="71">
        <v>0.62678645864632099</v>
      </c>
      <c r="F656" s="68">
        <v>30.025662959794701</v>
      </c>
      <c r="G656" s="71">
        <v>0.724938964914701</v>
      </c>
      <c r="H656" s="68">
        <v>56.201881950384902</v>
      </c>
      <c r="I656" s="71">
        <v>0.73953574007451095</v>
      </c>
      <c r="J656" s="68">
        <v>59.366980325064198</v>
      </c>
      <c r="K656" s="71">
        <v>0.85201451700546904</v>
      </c>
      <c r="L656" s="68">
        <v>69.289991445680101</v>
      </c>
      <c r="M656" s="71">
        <v>0.45927088784231701</v>
      </c>
      <c r="N656" s="68">
        <v>7.6133447390932396</v>
      </c>
      <c r="O656" s="71">
        <v>0.35817218339460899</v>
      </c>
      <c r="P656" s="68">
        <v>40.087336244541497</v>
      </c>
      <c r="Q656" s="71"/>
      <c r="R656" s="68"/>
    </row>
    <row r="657" spans="1:18" x14ac:dyDescent="0.2">
      <c r="A657" s="72" t="s">
        <v>1613</v>
      </c>
      <c r="B657" s="66" t="s">
        <v>1614</v>
      </c>
      <c r="C657" s="67">
        <v>40</v>
      </c>
      <c r="D657" s="67" t="s">
        <v>342</v>
      </c>
      <c r="E657" s="71">
        <v>0.61400679577149597</v>
      </c>
      <c r="F657" s="68">
        <v>24.208725406330199</v>
      </c>
      <c r="G657" s="71">
        <v>0.71894071353979705</v>
      </c>
      <c r="H657" s="68">
        <v>52.951240376390103</v>
      </c>
      <c r="I657" s="71">
        <v>0.78568343440357902</v>
      </c>
      <c r="J657" s="68">
        <v>73.994867408041102</v>
      </c>
      <c r="K657" s="71">
        <v>0.84398864644557503</v>
      </c>
      <c r="L657" s="68">
        <v>65.440547476475601</v>
      </c>
      <c r="M657" s="71">
        <v>0.380777952206524</v>
      </c>
      <c r="N657" s="68">
        <v>3.4217279726261798</v>
      </c>
      <c r="O657" s="71">
        <v>0.34064323226200399</v>
      </c>
      <c r="P657" s="68">
        <v>37.554585152838399</v>
      </c>
      <c r="Q657" s="71"/>
      <c r="R657" s="68"/>
    </row>
    <row r="658" spans="1:18" x14ac:dyDescent="0.2">
      <c r="A658" s="72" t="s">
        <v>1615</v>
      </c>
      <c r="B658" s="66" t="s">
        <v>1616</v>
      </c>
      <c r="C658" s="67">
        <v>40</v>
      </c>
      <c r="D658" s="67" t="s">
        <v>342</v>
      </c>
      <c r="E658" s="71">
        <v>0.61928645794811499</v>
      </c>
      <c r="F658" s="68">
        <v>27.288280581693801</v>
      </c>
      <c r="G658" s="71">
        <v>0.68798031194970399</v>
      </c>
      <c r="H658" s="68">
        <v>37.125748502994</v>
      </c>
      <c r="I658" s="71">
        <v>0.71343330558708395</v>
      </c>
      <c r="J658" s="68">
        <v>50.2138579982891</v>
      </c>
      <c r="K658" s="71">
        <v>0.680571088727005</v>
      </c>
      <c r="L658" s="68">
        <v>12.489307100085499</v>
      </c>
      <c r="M658" s="71">
        <v>0.60317460317460303</v>
      </c>
      <c r="N658" s="68">
        <v>36.355859709153101</v>
      </c>
      <c r="O658" s="71">
        <v>0.41127298030217802</v>
      </c>
      <c r="P658" s="68">
        <v>51.877729257641903</v>
      </c>
      <c r="Q658" s="71"/>
      <c r="R658" s="68"/>
    </row>
    <row r="659" spans="1:18" x14ac:dyDescent="0.2">
      <c r="A659" s="72" t="s">
        <v>1617</v>
      </c>
      <c r="B659" s="66" t="s">
        <v>1618</v>
      </c>
      <c r="C659" s="67">
        <v>40</v>
      </c>
      <c r="D659" s="67" t="s">
        <v>342</v>
      </c>
      <c r="E659" s="71">
        <v>0.69573466139194995</v>
      </c>
      <c r="F659" s="68">
        <v>68.349016253207907</v>
      </c>
      <c r="G659" s="71">
        <v>0.78987920666454303</v>
      </c>
      <c r="H659" s="68">
        <v>77.416595380667204</v>
      </c>
      <c r="I659" s="71">
        <v>0.87765542394679297</v>
      </c>
      <c r="J659" s="68">
        <v>93.669803250641607</v>
      </c>
      <c r="K659" s="71">
        <v>0.89194653356148201</v>
      </c>
      <c r="L659" s="68">
        <v>83.746792130025696</v>
      </c>
      <c r="M659" s="71">
        <v>0.53340310483167597</v>
      </c>
      <c r="N659" s="68">
        <v>16.167664670658699</v>
      </c>
      <c r="O659" s="71">
        <v>0.38578903795525699</v>
      </c>
      <c r="P659" s="68">
        <v>46.026200873362399</v>
      </c>
      <c r="Q659" s="71"/>
      <c r="R659" s="68"/>
    </row>
    <row r="660" spans="1:18" x14ac:dyDescent="0.2">
      <c r="A660" s="72" t="s">
        <v>1619</v>
      </c>
      <c r="B660" s="66" t="s">
        <v>1620</v>
      </c>
      <c r="C660" s="67">
        <v>40</v>
      </c>
      <c r="D660" s="67" t="s">
        <v>342</v>
      </c>
      <c r="E660" s="71">
        <v>0.64395722308872905</v>
      </c>
      <c r="F660" s="68">
        <v>39.692044482463601</v>
      </c>
      <c r="G660" s="71">
        <v>0.692890388499389</v>
      </c>
      <c r="H660" s="68">
        <v>40.034217279726299</v>
      </c>
      <c r="I660" s="71">
        <v>0.83558256907613404</v>
      </c>
      <c r="J660" s="68">
        <v>89.050470487596201</v>
      </c>
      <c r="K660" s="71">
        <v>0.67357475998193495</v>
      </c>
      <c r="L660" s="68">
        <v>11.7194183062447</v>
      </c>
      <c r="M660" s="71">
        <v>0.76016047444618895</v>
      </c>
      <c r="N660" s="68">
        <v>85.029940119760496</v>
      </c>
      <c r="O660" s="71">
        <v>0.25757792344000102</v>
      </c>
      <c r="P660" s="68">
        <v>20.174672489083001</v>
      </c>
      <c r="Q660" s="71"/>
      <c r="R660" s="68"/>
    </row>
    <row r="661" spans="1:18" x14ac:dyDescent="0.2">
      <c r="A661" s="72" t="s">
        <v>1621</v>
      </c>
      <c r="B661" s="66" t="s">
        <v>1622</v>
      </c>
      <c r="C661" s="67">
        <v>40</v>
      </c>
      <c r="D661" s="67" t="s">
        <v>342</v>
      </c>
      <c r="E661" s="71">
        <v>0.608339863866311</v>
      </c>
      <c r="F661" s="68">
        <v>21.385799828913601</v>
      </c>
      <c r="G661" s="71">
        <v>0.65586746494649295</v>
      </c>
      <c r="H661" s="68">
        <v>19.589392643284899</v>
      </c>
      <c r="I661" s="71">
        <v>0.71622210109728501</v>
      </c>
      <c r="J661" s="68">
        <v>51.924721984602201</v>
      </c>
      <c r="K661" s="71">
        <v>0.687130544792522</v>
      </c>
      <c r="L661" s="68">
        <v>13.430282292557701</v>
      </c>
      <c r="M661" s="71">
        <v>0.54212454212454197</v>
      </c>
      <c r="N661" s="68">
        <v>17.621899059024798</v>
      </c>
      <c r="O661" s="71">
        <v>0.44035466637071502</v>
      </c>
      <c r="P661" s="68">
        <v>58.515283842794801</v>
      </c>
      <c r="Q661" s="71"/>
      <c r="R661" s="68"/>
    </row>
    <row r="662" spans="1:18" x14ac:dyDescent="0.2">
      <c r="A662" s="72" t="s">
        <v>1054</v>
      </c>
      <c r="B662" s="66" t="s">
        <v>1623</v>
      </c>
      <c r="C662" s="67">
        <v>40</v>
      </c>
      <c r="D662" s="67" t="s">
        <v>342</v>
      </c>
      <c r="E662" s="71">
        <v>0.62077558208709005</v>
      </c>
      <c r="F662" s="68">
        <v>28.2292557741659</v>
      </c>
      <c r="G662" s="71">
        <v>0.67648439562203999</v>
      </c>
      <c r="H662" s="68">
        <v>30.111206159110299</v>
      </c>
      <c r="I662" s="71">
        <v>0.69161343507853501</v>
      </c>
      <c r="J662" s="68">
        <v>43.798118049615098</v>
      </c>
      <c r="K662" s="71">
        <v>0.70663394522159195</v>
      </c>
      <c r="L662" s="68">
        <v>15.9110350727117</v>
      </c>
      <c r="M662" s="71">
        <v>0.59009244723530396</v>
      </c>
      <c r="N662" s="68">
        <v>32.164242942686101</v>
      </c>
      <c r="O662" s="71">
        <v>0.439053687277976</v>
      </c>
      <c r="P662" s="68">
        <v>57.816593886462897</v>
      </c>
      <c r="Q662" s="71"/>
      <c r="R662" s="68"/>
    </row>
    <row r="663" spans="1:18" x14ac:dyDescent="0.2">
      <c r="A663" s="72" t="s">
        <v>1624</v>
      </c>
      <c r="B663" s="66" t="s">
        <v>1625</v>
      </c>
      <c r="C663" s="67">
        <v>40</v>
      </c>
      <c r="D663" s="67" t="s">
        <v>342</v>
      </c>
      <c r="E663" s="71">
        <v>0.66596504977378101</v>
      </c>
      <c r="F663" s="68">
        <v>53.122326775021399</v>
      </c>
      <c r="G663" s="71">
        <v>0.70993518442765502</v>
      </c>
      <c r="H663" s="68">
        <v>48.075278015397799</v>
      </c>
      <c r="I663" s="71">
        <v>0.943465600788156</v>
      </c>
      <c r="J663" s="68">
        <v>98.887938408896503</v>
      </c>
      <c r="K663" s="71">
        <v>0.86630684481500098</v>
      </c>
      <c r="L663" s="68">
        <v>74.6792130025663</v>
      </c>
      <c r="M663" s="71">
        <v>0.53340310483167597</v>
      </c>
      <c r="N663" s="68">
        <v>16.167664670658699</v>
      </c>
      <c r="O663" s="71">
        <v>0.276714514006414</v>
      </c>
      <c r="P663" s="68">
        <v>24.192139737991301</v>
      </c>
      <c r="Q663" s="71"/>
      <c r="R663" s="68"/>
    </row>
    <row r="664" spans="1:18" x14ac:dyDescent="0.2">
      <c r="A664" s="72" t="s">
        <v>1626</v>
      </c>
      <c r="B664" s="66" t="s">
        <v>1627</v>
      </c>
      <c r="C664" s="67">
        <v>40</v>
      </c>
      <c r="D664" s="67" t="s">
        <v>342</v>
      </c>
      <c r="E664" s="71">
        <v>0.63479904145167498</v>
      </c>
      <c r="F664" s="68">
        <v>34.559452523524399</v>
      </c>
      <c r="G664" s="71">
        <v>0.68361525936128098</v>
      </c>
      <c r="H664" s="68">
        <v>33.704020530367799</v>
      </c>
      <c r="I664" s="71">
        <v>0.77320043329156896</v>
      </c>
      <c r="J664" s="68">
        <v>69.888793840889605</v>
      </c>
      <c r="K664" s="71">
        <v>0.89286168294806201</v>
      </c>
      <c r="L664" s="68">
        <v>84.174508126603897</v>
      </c>
      <c r="M664" s="71">
        <v>0.57701029129600601</v>
      </c>
      <c r="N664" s="68">
        <v>28.143712574850301</v>
      </c>
      <c r="O664" s="71">
        <v>0.247307540361455</v>
      </c>
      <c r="P664" s="68">
        <v>18.3406113537118</v>
      </c>
      <c r="Q664" s="71"/>
      <c r="R664" s="68"/>
    </row>
    <row r="665" spans="1:18" x14ac:dyDescent="0.2">
      <c r="A665" s="72" t="s">
        <v>1628</v>
      </c>
      <c r="B665" s="66" t="s">
        <v>1629</v>
      </c>
      <c r="C665" s="67">
        <v>40</v>
      </c>
      <c r="D665" s="67" t="s">
        <v>342</v>
      </c>
      <c r="E665" s="71">
        <v>0.630010464937938</v>
      </c>
      <c r="F665" s="68">
        <v>31.479897348160801</v>
      </c>
      <c r="G665" s="71">
        <v>0.66898487002009299</v>
      </c>
      <c r="H665" s="68">
        <v>26.432848588537201</v>
      </c>
      <c r="I665" s="71">
        <v>0.71984392208458103</v>
      </c>
      <c r="J665" s="68">
        <v>53.550042771599699</v>
      </c>
      <c r="K665" s="71">
        <v>0.85175608886218102</v>
      </c>
      <c r="L665" s="68">
        <v>68.947818648417496</v>
      </c>
      <c r="M665" s="71">
        <v>0.51596023024594495</v>
      </c>
      <c r="N665" s="68">
        <v>13.5158254918734</v>
      </c>
      <c r="O665" s="71">
        <v>0.39350721347689299</v>
      </c>
      <c r="P665" s="68">
        <v>47.860262008733599</v>
      </c>
      <c r="Q665" s="71"/>
      <c r="R665" s="68"/>
    </row>
    <row r="666" spans="1:18" x14ac:dyDescent="0.2">
      <c r="A666" s="72" t="s">
        <v>1630</v>
      </c>
      <c r="B666" s="66" t="s">
        <v>1631</v>
      </c>
      <c r="C666" s="67">
        <v>40</v>
      </c>
      <c r="D666" s="67" t="s">
        <v>342</v>
      </c>
      <c r="E666" s="71">
        <v>0.65469264850335696</v>
      </c>
      <c r="F666" s="68">
        <v>46.0222412318221</v>
      </c>
      <c r="G666" s="71">
        <v>0.667014249897528</v>
      </c>
      <c r="H666" s="68">
        <v>25.662959794696299</v>
      </c>
      <c r="I666" s="71">
        <v>0.929894102155992</v>
      </c>
      <c r="J666" s="68">
        <v>97.946963216424294</v>
      </c>
      <c r="K666" s="71">
        <v>0.84676975408446198</v>
      </c>
      <c r="L666" s="68">
        <v>66.467065868263504</v>
      </c>
      <c r="M666" s="71">
        <v>0.65550322693179797</v>
      </c>
      <c r="N666" s="68">
        <v>54.063301967493601</v>
      </c>
      <c r="O666" s="71">
        <v>0.174281909447005</v>
      </c>
      <c r="P666" s="68">
        <v>8.6462882096069897</v>
      </c>
      <c r="Q666" s="71"/>
      <c r="R666" s="68"/>
    </row>
    <row r="667" spans="1:18" x14ac:dyDescent="0.2">
      <c r="A667" s="72" t="s">
        <v>1632</v>
      </c>
      <c r="B667" s="66" t="s">
        <v>1633</v>
      </c>
      <c r="C667" s="67">
        <v>40</v>
      </c>
      <c r="D667" s="67" t="s">
        <v>342</v>
      </c>
      <c r="E667" s="71">
        <v>0.62811073173733201</v>
      </c>
      <c r="F667" s="68">
        <v>30.710008554319899</v>
      </c>
      <c r="G667" s="71">
        <v>0.68857190491997899</v>
      </c>
      <c r="H667" s="68">
        <v>37.382378100940997</v>
      </c>
      <c r="I667" s="71">
        <v>0.79316061958485395</v>
      </c>
      <c r="J667" s="68">
        <v>76.304533789563706</v>
      </c>
      <c r="K667" s="71">
        <v>0.81303285203696696</v>
      </c>
      <c r="L667" s="68">
        <v>51.154833190761302</v>
      </c>
      <c r="M667" s="71">
        <v>0.71655328798185902</v>
      </c>
      <c r="N667" s="68">
        <v>74.422583404619303</v>
      </c>
      <c r="O667" s="71">
        <v>0.129234994162999</v>
      </c>
      <c r="P667" s="68">
        <v>5.0655021834061102</v>
      </c>
      <c r="Q667" s="71"/>
      <c r="R667" s="68"/>
    </row>
    <row r="668" spans="1:18" x14ac:dyDescent="0.2">
      <c r="A668" s="72" t="s">
        <v>405</v>
      </c>
      <c r="B668" s="66" t="s">
        <v>1634</v>
      </c>
      <c r="C668" s="67">
        <v>40</v>
      </c>
      <c r="D668" s="67" t="s">
        <v>342</v>
      </c>
      <c r="E668" s="71">
        <v>0.65033605123522498</v>
      </c>
      <c r="F668" s="68">
        <v>43.8836612489307</v>
      </c>
      <c r="G668" s="71">
        <v>0.68005663003209604</v>
      </c>
      <c r="H668" s="68">
        <v>31.479897348160801</v>
      </c>
      <c r="I668" s="71">
        <v>0.89589655091524301</v>
      </c>
      <c r="J668" s="68">
        <v>95.722840034217299</v>
      </c>
      <c r="K668" s="71">
        <v>0.75743184061915403</v>
      </c>
      <c r="L668" s="68">
        <v>30.196749358426</v>
      </c>
      <c r="M668" s="71">
        <v>0.633699633699634</v>
      </c>
      <c r="N668" s="68">
        <v>47.390932420872502</v>
      </c>
      <c r="O668" s="71">
        <v>0.28459560090999603</v>
      </c>
      <c r="P668" s="68">
        <v>25.6768558951965</v>
      </c>
      <c r="Q668" s="71"/>
      <c r="R668" s="68"/>
    </row>
    <row r="669" spans="1:18" x14ac:dyDescent="0.2">
      <c r="A669" s="72" t="s">
        <v>1554</v>
      </c>
      <c r="B669" s="66" t="s">
        <v>1635</v>
      </c>
      <c r="C669" s="67">
        <v>40</v>
      </c>
      <c r="D669" s="67" t="s">
        <v>342</v>
      </c>
      <c r="E669" s="71">
        <v>0.57659195130985796</v>
      </c>
      <c r="F669" s="68">
        <v>10.692899914456801</v>
      </c>
      <c r="G669" s="71">
        <v>0.63711518716778104</v>
      </c>
      <c r="H669" s="68">
        <v>12.6603934987169</v>
      </c>
      <c r="I669" s="71">
        <v>0.64480397332110995</v>
      </c>
      <c r="J669" s="68">
        <v>25.0641573994867</v>
      </c>
      <c r="K669" s="71">
        <v>0.71040947201128402</v>
      </c>
      <c r="L669" s="68">
        <v>16.595380667236999</v>
      </c>
      <c r="M669" s="71">
        <v>0.62933891505320105</v>
      </c>
      <c r="N669" s="68">
        <v>45.936698032506399</v>
      </c>
      <c r="O669" s="71">
        <v>0.26129220899591499</v>
      </c>
      <c r="P669" s="68">
        <v>20.786026200873401</v>
      </c>
      <c r="Q669" s="71"/>
      <c r="R669" s="68"/>
    </row>
    <row r="670" spans="1:18" x14ac:dyDescent="0.2">
      <c r="A670" s="72" t="s">
        <v>1636</v>
      </c>
      <c r="B670" s="66" t="s">
        <v>1637</v>
      </c>
      <c r="C670" s="67">
        <v>40</v>
      </c>
      <c r="D670" s="67" t="s">
        <v>342</v>
      </c>
      <c r="E670" s="71">
        <v>0.63233898867523097</v>
      </c>
      <c r="F670" s="68">
        <v>32.934131736526901</v>
      </c>
      <c r="G670" s="71">
        <v>0.67645961720652203</v>
      </c>
      <c r="H670" s="68">
        <v>29.940119760479</v>
      </c>
      <c r="I670" s="71">
        <v>0.78455700469194201</v>
      </c>
      <c r="J670" s="68">
        <v>73.652694610778397</v>
      </c>
      <c r="K670" s="71">
        <v>0.79401722010918496</v>
      </c>
      <c r="L670" s="68">
        <v>42.429426860564597</v>
      </c>
      <c r="M670" s="71">
        <v>0.65114250828536602</v>
      </c>
      <c r="N670" s="68">
        <v>52.865697177074402</v>
      </c>
      <c r="O670" s="71">
        <v>0.25551859308314001</v>
      </c>
      <c r="P670" s="68">
        <v>19.301310043668099</v>
      </c>
      <c r="Q670" s="71"/>
      <c r="R670" s="68"/>
    </row>
    <row r="671" spans="1:18" x14ac:dyDescent="0.2">
      <c r="A671" s="72" t="s">
        <v>672</v>
      </c>
      <c r="B671" s="66" t="s">
        <v>1638</v>
      </c>
      <c r="C671" s="67">
        <v>40</v>
      </c>
      <c r="D671" s="67" t="s">
        <v>342</v>
      </c>
      <c r="E671" s="71">
        <v>0.690382557397337</v>
      </c>
      <c r="F671" s="68">
        <v>65.782720273738207</v>
      </c>
      <c r="G671" s="71">
        <v>0.73918269360755495</v>
      </c>
      <c r="H671" s="68">
        <v>61.762189905902503</v>
      </c>
      <c r="I671" s="71">
        <v>0.88017042228059905</v>
      </c>
      <c r="J671" s="68">
        <v>94.011976047904199</v>
      </c>
      <c r="K671" s="71">
        <v>0.83613860242094296</v>
      </c>
      <c r="L671" s="68">
        <v>61.847733105218097</v>
      </c>
      <c r="M671" s="71">
        <v>0.71655328798185902</v>
      </c>
      <c r="N671" s="68">
        <v>74.422583404619303</v>
      </c>
      <c r="O671" s="71">
        <v>0.27986778069572998</v>
      </c>
      <c r="P671" s="68">
        <v>24.890829694323099</v>
      </c>
      <c r="Q671" s="71"/>
      <c r="R671" s="68"/>
    </row>
    <row r="672" spans="1:18" x14ac:dyDescent="0.2">
      <c r="A672" s="72" t="s">
        <v>1639</v>
      </c>
      <c r="B672" s="66" t="s">
        <v>1640</v>
      </c>
      <c r="C672" s="67">
        <v>40</v>
      </c>
      <c r="D672" s="67" t="s">
        <v>342</v>
      </c>
      <c r="E672" s="71">
        <v>0.616146796026671</v>
      </c>
      <c r="F672" s="68">
        <v>25.235243798118098</v>
      </c>
      <c r="G672" s="71">
        <v>0.71919387809319602</v>
      </c>
      <c r="H672" s="68">
        <v>53.207869974337001</v>
      </c>
      <c r="I672" s="71">
        <v>0.74273638151716304</v>
      </c>
      <c r="J672" s="68">
        <v>60.650128314798998</v>
      </c>
      <c r="K672" s="71">
        <v>0.77300203595441297</v>
      </c>
      <c r="L672" s="68">
        <v>34.9871685201026</v>
      </c>
      <c r="M672" s="71">
        <v>0.59445316588173702</v>
      </c>
      <c r="N672" s="68">
        <v>33.789563729683501</v>
      </c>
      <c r="O672" s="71">
        <v>0.25134851868684499</v>
      </c>
      <c r="P672" s="68">
        <v>18.8646288209607</v>
      </c>
      <c r="Q672" s="71"/>
      <c r="R672" s="68"/>
    </row>
    <row r="673" spans="1:18" x14ac:dyDescent="0.2">
      <c r="A673" s="72" t="s">
        <v>1641</v>
      </c>
      <c r="B673" s="66" t="s">
        <v>1642</v>
      </c>
      <c r="C673" s="67">
        <v>40</v>
      </c>
      <c r="D673" s="67" t="s">
        <v>342</v>
      </c>
      <c r="E673" s="71">
        <v>0.682748235952085</v>
      </c>
      <c r="F673" s="68">
        <v>62.275449101796397</v>
      </c>
      <c r="G673" s="71">
        <v>0.70709706318690302</v>
      </c>
      <c r="H673" s="68">
        <v>47.134302822925598</v>
      </c>
      <c r="I673" s="71">
        <v>0.748460892423636</v>
      </c>
      <c r="J673" s="68">
        <v>62.275449101796397</v>
      </c>
      <c r="K673" s="71">
        <v>0.840974630159114</v>
      </c>
      <c r="L673" s="68">
        <v>63.986313088109497</v>
      </c>
      <c r="M673" s="71">
        <v>0.75143903715332305</v>
      </c>
      <c r="N673" s="68">
        <v>83.575705731394393</v>
      </c>
      <c r="O673" s="71">
        <v>0.36576955683744999</v>
      </c>
      <c r="P673" s="68">
        <v>41.921397379912698</v>
      </c>
      <c r="Q673" s="71"/>
      <c r="R673" s="68"/>
    </row>
    <row r="674" spans="1:18" x14ac:dyDescent="0.2">
      <c r="A674" s="72" t="s">
        <v>1643</v>
      </c>
      <c r="B674" s="66" t="s">
        <v>1644</v>
      </c>
      <c r="C674" s="67">
        <v>40</v>
      </c>
      <c r="D674" s="67" t="s">
        <v>342</v>
      </c>
      <c r="E674" s="71">
        <v>0.67157567125334205</v>
      </c>
      <c r="F674" s="68">
        <v>56.201881950384902</v>
      </c>
      <c r="G674" s="71">
        <v>0.68911822674329903</v>
      </c>
      <c r="H674" s="68">
        <v>37.639007698887902</v>
      </c>
      <c r="I674" s="71">
        <v>0.70857485353940597</v>
      </c>
      <c r="J674" s="68">
        <v>48.502994011976</v>
      </c>
      <c r="K674" s="71">
        <v>0.78390853992616705</v>
      </c>
      <c r="L674" s="68">
        <v>38.8366124893071</v>
      </c>
      <c r="M674" s="71">
        <v>0.69474969474969495</v>
      </c>
      <c r="N674" s="68">
        <v>68.605645851154804</v>
      </c>
      <c r="O674" s="71">
        <v>0.481527041308142</v>
      </c>
      <c r="P674" s="68">
        <v>66.026200873362498</v>
      </c>
      <c r="Q674" s="71"/>
      <c r="R674" s="68"/>
    </row>
    <row r="675" spans="1:18" x14ac:dyDescent="0.2">
      <c r="A675" s="72" t="s">
        <v>1645</v>
      </c>
      <c r="B675" s="66" t="s">
        <v>1646</v>
      </c>
      <c r="C675" s="67">
        <v>40</v>
      </c>
      <c r="D675" s="67" t="s">
        <v>342</v>
      </c>
      <c r="E675" s="71">
        <v>0.597393449110455</v>
      </c>
      <c r="F675" s="68">
        <v>17.5363558597092</v>
      </c>
      <c r="G675" s="71">
        <v>0.64507323960627305</v>
      </c>
      <c r="H675" s="68">
        <v>15.4833190761334</v>
      </c>
      <c r="I675" s="71">
        <v>0.79921426936763296</v>
      </c>
      <c r="J675" s="68">
        <v>78.528656971770701</v>
      </c>
      <c r="K675" s="71">
        <v>0.79884084960297197</v>
      </c>
      <c r="L675" s="68">
        <v>44.396920444824602</v>
      </c>
      <c r="M675" s="71">
        <v>0.59009244723530396</v>
      </c>
      <c r="N675" s="68">
        <v>32.164242942686101</v>
      </c>
      <c r="O675" s="71">
        <v>0.15374643974009</v>
      </c>
      <c r="P675" s="68">
        <v>6.9868995633187803</v>
      </c>
      <c r="Q675" s="71"/>
      <c r="R675" s="68"/>
    </row>
    <row r="676" spans="1:18" x14ac:dyDescent="0.2">
      <c r="A676" s="72" t="s">
        <v>405</v>
      </c>
      <c r="B676" s="66" t="s">
        <v>1647</v>
      </c>
      <c r="C676" s="67">
        <v>40</v>
      </c>
      <c r="D676" s="67" t="s">
        <v>342</v>
      </c>
      <c r="E676" s="71">
        <v>0.61153467123106298</v>
      </c>
      <c r="F676" s="68">
        <v>22.497861420017099</v>
      </c>
      <c r="G676" s="71">
        <v>0.64001925157877304</v>
      </c>
      <c r="H676" s="68">
        <v>13.344739093242101</v>
      </c>
      <c r="I676" s="71">
        <v>0.86830346918089996</v>
      </c>
      <c r="J676" s="68">
        <v>93.413173652694596</v>
      </c>
      <c r="K676" s="71">
        <v>0.85827204174329297</v>
      </c>
      <c r="L676" s="68">
        <v>71.000855431993202</v>
      </c>
      <c r="M676" s="71">
        <v>0.57701029129600601</v>
      </c>
      <c r="N676" s="68">
        <v>28.143712574850301</v>
      </c>
      <c r="O676" s="71">
        <v>0.11406830235634501</v>
      </c>
      <c r="P676" s="68">
        <v>4.6288209606986896</v>
      </c>
      <c r="Q676" s="71"/>
      <c r="R676" s="68"/>
    </row>
    <row r="677" spans="1:18" x14ac:dyDescent="0.2">
      <c r="A677" s="72" t="s">
        <v>1648</v>
      </c>
      <c r="B677" s="66" t="s">
        <v>1649</v>
      </c>
      <c r="C677" s="67">
        <v>40</v>
      </c>
      <c r="D677" s="67" t="s">
        <v>342</v>
      </c>
      <c r="E677" s="71">
        <v>0.64616732382109698</v>
      </c>
      <c r="F677" s="68">
        <v>41.402908468776701</v>
      </c>
      <c r="G677" s="71">
        <v>0.687385305596381</v>
      </c>
      <c r="H677" s="68">
        <v>36.355859709153101</v>
      </c>
      <c r="I677" s="71">
        <v>0.81380618118358505</v>
      </c>
      <c r="J677" s="68">
        <v>82.378100940975202</v>
      </c>
      <c r="K677" s="71">
        <v>0.89419109923135898</v>
      </c>
      <c r="L677" s="68">
        <v>84.687767322497905</v>
      </c>
      <c r="M677" s="71">
        <v>0.57264957264957295</v>
      </c>
      <c r="N677" s="68">
        <v>26.432848588537201</v>
      </c>
      <c r="O677" s="71">
        <v>0.26280446044458899</v>
      </c>
      <c r="P677" s="68">
        <v>21.572052401746699</v>
      </c>
      <c r="Q677" s="71"/>
      <c r="R677" s="68"/>
    </row>
    <row r="678" spans="1:18" x14ac:dyDescent="0.2">
      <c r="A678" s="72" t="s">
        <v>1650</v>
      </c>
      <c r="B678" s="66" t="s">
        <v>1651</v>
      </c>
      <c r="C678" s="67">
        <v>40</v>
      </c>
      <c r="D678" s="67" t="s">
        <v>342</v>
      </c>
      <c r="E678" s="71">
        <v>0.62497391861111895</v>
      </c>
      <c r="F678" s="68">
        <v>29.426860564585098</v>
      </c>
      <c r="G678" s="71">
        <v>0.691573335144539</v>
      </c>
      <c r="H678" s="68">
        <v>39.093242087254097</v>
      </c>
      <c r="I678" s="71">
        <v>0.77804096687995306</v>
      </c>
      <c r="J678" s="68">
        <v>71.257485029940099</v>
      </c>
      <c r="K678" s="71">
        <v>0.88660837506832202</v>
      </c>
      <c r="L678" s="68">
        <v>81.779298545765599</v>
      </c>
      <c r="M678" s="71">
        <v>0.63806035234606695</v>
      </c>
      <c r="N678" s="68">
        <v>48.588537211291701</v>
      </c>
      <c r="O678" s="71">
        <v>0.130586563616716</v>
      </c>
      <c r="P678" s="68">
        <v>5.3275109170305699</v>
      </c>
      <c r="Q678" s="71"/>
      <c r="R678" s="68"/>
    </row>
    <row r="679" spans="1:18" x14ac:dyDescent="0.2">
      <c r="A679" s="72" t="s">
        <v>1652</v>
      </c>
      <c r="B679" s="66" t="s">
        <v>1653</v>
      </c>
      <c r="C679" s="67">
        <v>40</v>
      </c>
      <c r="D679" s="67" t="s">
        <v>342</v>
      </c>
      <c r="E679" s="71">
        <v>0.64170401586379799</v>
      </c>
      <c r="F679" s="68">
        <v>38.494439692044502</v>
      </c>
      <c r="G679" s="71">
        <v>0.69174971476384794</v>
      </c>
      <c r="H679" s="68">
        <v>39.2643284858854</v>
      </c>
      <c r="I679" s="71">
        <v>0.82986420245284798</v>
      </c>
      <c r="J679" s="68">
        <v>87.852865697177094</v>
      </c>
      <c r="K679" s="71">
        <v>0.82452515593545195</v>
      </c>
      <c r="L679" s="68">
        <v>56.715141146278903</v>
      </c>
      <c r="M679" s="71">
        <v>0.59009244723530396</v>
      </c>
      <c r="N679" s="68">
        <v>32.164242942686101</v>
      </c>
      <c r="O679" s="71">
        <v>0.27228855893153497</v>
      </c>
      <c r="P679" s="68">
        <v>23.231441048034899</v>
      </c>
      <c r="Q679" s="71"/>
      <c r="R679" s="68"/>
    </row>
    <row r="680" spans="1:18" x14ac:dyDescent="0.2">
      <c r="A680" s="72" t="s">
        <v>1654</v>
      </c>
      <c r="B680" s="66" t="s">
        <v>1655</v>
      </c>
      <c r="C680" s="67">
        <v>40</v>
      </c>
      <c r="D680" s="67" t="s">
        <v>342</v>
      </c>
      <c r="E680" s="71">
        <v>0.61391577072518499</v>
      </c>
      <c r="F680" s="68">
        <v>24.123182207014501</v>
      </c>
      <c r="G680" s="71">
        <v>0.66040949630029999</v>
      </c>
      <c r="H680" s="68">
        <v>21.984602224123201</v>
      </c>
      <c r="I680" s="71">
        <v>0.73376057550392104</v>
      </c>
      <c r="J680" s="68">
        <v>57.570573139435403</v>
      </c>
      <c r="K680" s="71">
        <v>0.82380114114560099</v>
      </c>
      <c r="L680" s="68">
        <v>56.201881950384902</v>
      </c>
      <c r="M680" s="71">
        <v>0.55520669806384104</v>
      </c>
      <c r="N680" s="68">
        <v>20.8725406330197</v>
      </c>
      <c r="O680" s="71">
        <v>0.29640094261226302</v>
      </c>
      <c r="P680" s="68">
        <v>27.4235807860262</v>
      </c>
      <c r="Q680" s="71"/>
      <c r="R680" s="68"/>
    </row>
    <row r="681" spans="1:18" x14ac:dyDescent="0.2">
      <c r="A681" s="72" t="s">
        <v>1656</v>
      </c>
      <c r="B681" s="66" t="s">
        <v>1657</v>
      </c>
      <c r="C681" s="67">
        <v>40</v>
      </c>
      <c r="D681" s="67" t="s">
        <v>342</v>
      </c>
      <c r="E681" s="71">
        <v>0.62810131700663496</v>
      </c>
      <c r="F681" s="68">
        <v>30.6244653550043</v>
      </c>
      <c r="G681" s="71">
        <v>0.69343531193071895</v>
      </c>
      <c r="H681" s="68">
        <v>40.461933276304499</v>
      </c>
      <c r="I681" s="71">
        <v>0.727598294913261</v>
      </c>
      <c r="J681" s="68">
        <v>55.859709153122303</v>
      </c>
      <c r="K681" s="71">
        <v>0.801768631255102</v>
      </c>
      <c r="L681" s="68">
        <v>45.851154833190797</v>
      </c>
      <c r="M681" s="71">
        <v>0.72527472527472503</v>
      </c>
      <c r="N681" s="68">
        <v>77.587681779298507</v>
      </c>
      <c r="O681" s="71">
        <v>0.192429621659368</v>
      </c>
      <c r="P681" s="68">
        <v>11.091703056768599</v>
      </c>
      <c r="Q681" s="71"/>
      <c r="R681" s="68"/>
    </row>
    <row r="682" spans="1:18" x14ac:dyDescent="0.2">
      <c r="A682" s="72" t="s">
        <v>1658</v>
      </c>
      <c r="B682" s="66" t="s">
        <v>1659</v>
      </c>
      <c r="C682" s="67">
        <v>40</v>
      </c>
      <c r="D682" s="67" t="s">
        <v>342</v>
      </c>
      <c r="E682" s="71">
        <v>0.58998237024781397</v>
      </c>
      <c r="F682" s="68">
        <v>14.713430282292601</v>
      </c>
      <c r="G682" s="71">
        <v>0.69414360049851298</v>
      </c>
      <c r="H682" s="68">
        <v>40.633019674935802</v>
      </c>
      <c r="I682" s="71">
        <v>0.706342596643323</v>
      </c>
      <c r="J682" s="68">
        <v>47.733105218135201</v>
      </c>
      <c r="K682" s="71">
        <v>0.716108135581908</v>
      </c>
      <c r="L682" s="68">
        <v>18.1351582549187</v>
      </c>
      <c r="M682" s="71">
        <v>0.69474969474969495</v>
      </c>
      <c r="N682" s="68">
        <v>68.605645851154804</v>
      </c>
      <c r="O682" s="71">
        <v>0.13856782376563101</v>
      </c>
      <c r="P682" s="68">
        <v>5.7641921397379896</v>
      </c>
      <c r="Q682" s="71"/>
      <c r="R682" s="68"/>
    </row>
    <row r="683" spans="1:18" x14ac:dyDescent="0.2">
      <c r="A683" s="72" t="s">
        <v>592</v>
      </c>
      <c r="B683" s="66" t="s">
        <v>1660</v>
      </c>
      <c r="C683" s="67">
        <v>40</v>
      </c>
      <c r="D683" s="67" t="s">
        <v>342</v>
      </c>
      <c r="E683" s="71">
        <v>0.57255071155571602</v>
      </c>
      <c r="F683" s="68">
        <v>10.0085543199316</v>
      </c>
      <c r="G683" s="71">
        <v>0.62938844066910804</v>
      </c>
      <c r="H683" s="68">
        <v>9.6663815226689493</v>
      </c>
      <c r="I683" s="71">
        <v>0.60151696039487801</v>
      </c>
      <c r="J683" s="68">
        <v>11.8049615055603</v>
      </c>
      <c r="K683" s="71">
        <v>0.71110786709072504</v>
      </c>
      <c r="L683" s="68">
        <v>17.023096663815199</v>
      </c>
      <c r="M683" s="71">
        <v>0.64242107099250001</v>
      </c>
      <c r="N683" s="68">
        <v>49.615055603079597</v>
      </c>
      <c r="O683" s="71">
        <v>0.27831921863136799</v>
      </c>
      <c r="P683" s="68">
        <v>24.454148471615699</v>
      </c>
      <c r="Q683" s="71"/>
      <c r="R683" s="68"/>
    </row>
    <row r="684" spans="1:18" x14ac:dyDescent="0.2">
      <c r="A684" s="72" t="s">
        <v>1661</v>
      </c>
      <c r="B684" s="66" t="s">
        <v>1662</v>
      </c>
      <c r="C684" s="67">
        <v>40</v>
      </c>
      <c r="D684" s="67" t="s">
        <v>342</v>
      </c>
      <c r="E684" s="71">
        <v>0.59683324813846805</v>
      </c>
      <c r="F684" s="68">
        <v>17.194183062446498</v>
      </c>
      <c r="G684" s="71">
        <v>0.64627979265423097</v>
      </c>
      <c r="H684" s="68">
        <v>16.082121471343001</v>
      </c>
      <c r="I684" s="71">
        <v>0.89857956128005101</v>
      </c>
      <c r="J684" s="68">
        <v>95.808383233532894</v>
      </c>
      <c r="K684" s="71">
        <v>0.79735519966190105</v>
      </c>
      <c r="L684" s="68">
        <v>43.798118049615098</v>
      </c>
      <c r="M684" s="71">
        <v>0.446188731903018</v>
      </c>
      <c r="N684" s="68">
        <v>6.8434559452523498</v>
      </c>
      <c r="O684" s="71">
        <v>0.19576295519313799</v>
      </c>
      <c r="P684" s="68">
        <v>11.528384279476001</v>
      </c>
      <c r="Q684" s="71"/>
      <c r="R684" s="68"/>
    </row>
    <row r="685" spans="1:18" x14ac:dyDescent="0.2">
      <c r="A685" s="72" t="s">
        <v>1197</v>
      </c>
      <c r="B685" s="66" t="s">
        <v>1663</v>
      </c>
      <c r="C685" s="67">
        <v>40</v>
      </c>
      <c r="D685" s="67" t="s">
        <v>342</v>
      </c>
      <c r="E685" s="71">
        <v>0.60757926560759901</v>
      </c>
      <c r="F685" s="68">
        <v>20.958083832335301</v>
      </c>
      <c r="G685" s="71">
        <v>0.63700114373285199</v>
      </c>
      <c r="H685" s="68">
        <v>12.489307100085499</v>
      </c>
      <c r="I685" s="71">
        <v>0.70346030148623895</v>
      </c>
      <c r="J685" s="68">
        <v>46.535500427716002</v>
      </c>
      <c r="K685" s="71">
        <v>0.73551459149069198</v>
      </c>
      <c r="L685" s="68">
        <v>23.6099230111206</v>
      </c>
      <c r="M685" s="71">
        <v>0.690388976103262</v>
      </c>
      <c r="N685" s="68">
        <v>66.809238665526095</v>
      </c>
      <c r="O685" s="71">
        <v>0.271531315224949</v>
      </c>
      <c r="P685" s="68">
        <v>22.882096069869</v>
      </c>
      <c r="Q685" s="71"/>
      <c r="R685" s="68"/>
    </row>
    <row r="686" spans="1:18" x14ac:dyDescent="0.2">
      <c r="A686" s="72" t="s">
        <v>1664</v>
      </c>
      <c r="B686" s="66" t="s">
        <v>1665</v>
      </c>
      <c r="C686" s="67">
        <v>40</v>
      </c>
      <c r="D686" s="67" t="s">
        <v>342</v>
      </c>
      <c r="E686" s="71">
        <v>0.66835593101252899</v>
      </c>
      <c r="F686" s="68">
        <v>54.319931565440498</v>
      </c>
      <c r="G686" s="71">
        <v>0.72573122046876204</v>
      </c>
      <c r="H686" s="68">
        <v>56.715141146278903</v>
      </c>
      <c r="I686" s="71">
        <v>0.67172429062118699</v>
      </c>
      <c r="J686" s="68">
        <v>36.013686911890503</v>
      </c>
      <c r="K686" s="71">
        <v>0.79947679440736596</v>
      </c>
      <c r="L686" s="68">
        <v>44.910179640718603</v>
      </c>
      <c r="M686" s="71">
        <v>0.76888191173905496</v>
      </c>
      <c r="N686" s="68">
        <v>85.970915312232705</v>
      </c>
      <c r="O686" s="71">
        <v>0.37596543782627301</v>
      </c>
      <c r="P686" s="68">
        <v>44.366812227074199</v>
      </c>
      <c r="Q686" s="71"/>
      <c r="R686" s="68"/>
    </row>
    <row r="687" spans="1:18" x14ac:dyDescent="0.2">
      <c r="A687" s="72" t="s">
        <v>1666</v>
      </c>
      <c r="B687" s="66" t="s">
        <v>1667</v>
      </c>
      <c r="C687" s="67">
        <v>40</v>
      </c>
      <c r="D687" s="67" t="s">
        <v>342</v>
      </c>
      <c r="E687" s="71">
        <v>0.60952173938105003</v>
      </c>
      <c r="F687" s="68">
        <v>21.7279726261762</v>
      </c>
      <c r="G687" s="71">
        <v>0.63406644839513904</v>
      </c>
      <c r="H687" s="68">
        <v>11.548331907613299</v>
      </c>
      <c r="I687" s="71">
        <v>0.79853219900566497</v>
      </c>
      <c r="J687" s="68">
        <v>78.015397775876806</v>
      </c>
      <c r="K687" s="71">
        <v>0.73230722936668702</v>
      </c>
      <c r="L687" s="68">
        <v>22.497861420017099</v>
      </c>
      <c r="M687" s="71">
        <v>0.57701029129600601</v>
      </c>
      <c r="N687" s="68">
        <v>28.143712574850301</v>
      </c>
      <c r="O687" s="71">
        <v>0.30569252884175502</v>
      </c>
      <c r="P687" s="68">
        <v>29.1703056768559</v>
      </c>
      <c r="Q687" s="71"/>
      <c r="R687" s="68"/>
    </row>
    <row r="688" spans="1:18" x14ac:dyDescent="0.2">
      <c r="A688" s="72" t="s">
        <v>1668</v>
      </c>
      <c r="B688" s="66" t="s">
        <v>1669</v>
      </c>
      <c r="C688" s="67">
        <v>40</v>
      </c>
      <c r="D688" s="67" t="s">
        <v>342</v>
      </c>
      <c r="E688" s="71">
        <v>0.68313245786058896</v>
      </c>
      <c r="F688" s="68">
        <v>62.532078699743401</v>
      </c>
      <c r="G688" s="71">
        <v>0.74883796726662999</v>
      </c>
      <c r="H688" s="68">
        <v>65.611633875106904</v>
      </c>
      <c r="I688" s="71">
        <v>0.68017489157729705</v>
      </c>
      <c r="J688" s="68">
        <v>39.692044482463601</v>
      </c>
      <c r="K688" s="71">
        <v>0.75035537158332799</v>
      </c>
      <c r="L688" s="68">
        <v>27.715996578272001</v>
      </c>
      <c r="M688" s="71">
        <v>0.77760334903192097</v>
      </c>
      <c r="N688" s="68">
        <v>86.569717707442294</v>
      </c>
      <c r="O688" s="71">
        <v>0.45869070984376797</v>
      </c>
      <c r="P688" s="68">
        <v>62.096069868995599</v>
      </c>
      <c r="Q688" s="71"/>
      <c r="R688" s="68"/>
    </row>
    <row r="689" spans="1:18" x14ac:dyDescent="0.2">
      <c r="A689" s="72" t="s">
        <v>1670</v>
      </c>
      <c r="B689" s="66" t="s">
        <v>1671</v>
      </c>
      <c r="C689" s="67">
        <v>40</v>
      </c>
      <c r="D689" s="67" t="s">
        <v>342</v>
      </c>
      <c r="E689" s="71">
        <v>0.63071077730844105</v>
      </c>
      <c r="F689" s="68">
        <v>31.993156544054699</v>
      </c>
      <c r="G689" s="71">
        <v>0.65381599158730896</v>
      </c>
      <c r="H689" s="68">
        <v>18.905047048759599</v>
      </c>
      <c r="I689" s="71">
        <v>0.61806195202340797</v>
      </c>
      <c r="J689" s="68">
        <v>16.4242942686056</v>
      </c>
      <c r="K689" s="71">
        <v>0.66953279152165901</v>
      </c>
      <c r="L689" s="68">
        <v>11.120615911035101</v>
      </c>
      <c r="M689" s="71">
        <v>0.65550322693179797</v>
      </c>
      <c r="N689" s="68">
        <v>54.063301967493601</v>
      </c>
      <c r="O689" s="71">
        <v>0.55663992447802801</v>
      </c>
      <c r="P689" s="68">
        <v>79.650655021834098</v>
      </c>
      <c r="Q689" s="71"/>
      <c r="R689" s="68"/>
    </row>
    <row r="690" spans="1:18" x14ac:dyDescent="0.2">
      <c r="A690" s="72" t="s">
        <v>1672</v>
      </c>
      <c r="B690" s="66" t="s">
        <v>1673</v>
      </c>
      <c r="C690" s="67">
        <v>40</v>
      </c>
      <c r="D690" s="67" t="s">
        <v>342</v>
      </c>
      <c r="E690" s="71">
        <v>0.64864311639320604</v>
      </c>
      <c r="F690" s="68">
        <v>42.857142857142897</v>
      </c>
      <c r="G690" s="71">
        <v>0.71555671417420597</v>
      </c>
      <c r="H690" s="68">
        <v>51.325919589392598</v>
      </c>
      <c r="I690" s="71">
        <v>0.70412159596719603</v>
      </c>
      <c r="J690" s="68">
        <v>46.792130025662999</v>
      </c>
      <c r="K690" s="71">
        <v>0.69312958254684398</v>
      </c>
      <c r="L690" s="68">
        <v>14.285714285714301</v>
      </c>
      <c r="M690" s="71">
        <v>0.755799755799756</v>
      </c>
      <c r="N690" s="68">
        <v>84.3455945252352</v>
      </c>
      <c r="O690" s="71">
        <v>0.37460793347802901</v>
      </c>
      <c r="P690" s="68">
        <v>43.9301310043668</v>
      </c>
      <c r="Q690" s="71"/>
      <c r="R690" s="68"/>
    </row>
    <row r="691" spans="1:18" x14ac:dyDescent="0.2">
      <c r="A691" s="72" t="s">
        <v>1674</v>
      </c>
      <c r="B691" s="66" t="s">
        <v>1675</v>
      </c>
      <c r="C691" s="67">
        <v>40</v>
      </c>
      <c r="D691" s="67" t="s">
        <v>342</v>
      </c>
      <c r="E691" s="71">
        <v>0.64276591327063104</v>
      </c>
      <c r="F691" s="68">
        <v>39.007698887938403</v>
      </c>
      <c r="G691" s="71">
        <v>0.67886285931954504</v>
      </c>
      <c r="H691" s="68">
        <v>30.966638152266899</v>
      </c>
      <c r="I691" s="71">
        <v>0.67921773793574902</v>
      </c>
      <c r="J691" s="68">
        <v>39.2643284858854</v>
      </c>
      <c r="K691" s="71">
        <v>0.62928905812203695</v>
      </c>
      <c r="L691" s="68">
        <v>5.9880239520958103</v>
      </c>
      <c r="M691" s="71">
        <v>0.69474969474969495</v>
      </c>
      <c r="N691" s="68">
        <v>68.605645851154804</v>
      </c>
      <c r="O691" s="71">
        <v>0.53171021622612802</v>
      </c>
      <c r="P691" s="68">
        <v>75.4585152838428</v>
      </c>
      <c r="Q691" s="71"/>
      <c r="R691" s="68"/>
    </row>
    <row r="692" spans="1:18" x14ac:dyDescent="0.2">
      <c r="A692" s="72" t="s">
        <v>841</v>
      </c>
      <c r="B692" s="66" t="s">
        <v>1676</v>
      </c>
      <c r="C692" s="67">
        <v>40</v>
      </c>
      <c r="D692" s="67" t="s">
        <v>342</v>
      </c>
      <c r="E692" s="71">
        <v>0.65612704213360296</v>
      </c>
      <c r="F692" s="68">
        <v>46.963216424294302</v>
      </c>
      <c r="G692" s="71">
        <v>0.65212127501833295</v>
      </c>
      <c r="H692" s="68">
        <v>18.049615055603098</v>
      </c>
      <c r="I692" s="71">
        <v>0.78382337459252205</v>
      </c>
      <c r="J692" s="68">
        <v>73.139435414884503</v>
      </c>
      <c r="K692" s="71">
        <v>0.69199871439472305</v>
      </c>
      <c r="L692" s="68">
        <v>13.857998289136001</v>
      </c>
      <c r="M692" s="71">
        <v>0.56392813535670705</v>
      </c>
      <c r="N692" s="68">
        <v>24.208725406330199</v>
      </c>
      <c r="O692" s="71">
        <v>0.58876371130573202</v>
      </c>
      <c r="P692" s="68">
        <v>83.056768558952001</v>
      </c>
      <c r="Q692" s="71"/>
      <c r="R692" s="68"/>
    </row>
    <row r="693" spans="1:18" x14ac:dyDescent="0.2">
      <c r="A693" s="72" t="s">
        <v>1455</v>
      </c>
      <c r="B693" s="66" t="s">
        <v>1677</v>
      </c>
      <c r="C693" s="67">
        <v>40</v>
      </c>
      <c r="D693" s="67" t="s">
        <v>342</v>
      </c>
      <c r="E693" s="71">
        <v>0.65040691042115695</v>
      </c>
      <c r="F693" s="68">
        <v>44.054747647562003</v>
      </c>
      <c r="G693" s="71">
        <v>0.73138004404887802</v>
      </c>
      <c r="H693" s="68">
        <v>58.768177929854602</v>
      </c>
      <c r="I693" s="71">
        <v>0.93395119464208098</v>
      </c>
      <c r="J693" s="68">
        <v>98.203592814371206</v>
      </c>
      <c r="K693" s="71">
        <v>0.88303085046167396</v>
      </c>
      <c r="L693" s="68">
        <v>80.410607356715104</v>
      </c>
      <c r="M693" s="71">
        <v>0.57264957264957295</v>
      </c>
      <c r="N693" s="68">
        <v>26.432848588537201</v>
      </c>
      <c r="O693" s="71">
        <v>0.13102289030358</v>
      </c>
      <c r="P693" s="68">
        <v>5.4148471615720499</v>
      </c>
      <c r="Q693" s="71"/>
      <c r="R693" s="68"/>
    </row>
    <row r="694" spans="1:18" x14ac:dyDescent="0.2">
      <c r="A694" s="72" t="s">
        <v>1376</v>
      </c>
      <c r="B694" s="66" t="s">
        <v>1678</v>
      </c>
      <c r="C694" s="67">
        <v>40</v>
      </c>
      <c r="D694" s="67" t="s">
        <v>342</v>
      </c>
      <c r="E694" s="71">
        <v>0.67541709315651699</v>
      </c>
      <c r="F694" s="68">
        <v>59.195893926432902</v>
      </c>
      <c r="G694" s="71">
        <v>0.73761265663429998</v>
      </c>
      <c r="H694" s="68">
        <v>61.505560307955498</v>
      </c>
      <c r="I694" s="71">
        <v>0.88022100901940303</v>
      </c>
      <c r="J694" s="68">
        <v>94.097519247219793</v>
      </c>
      <c r="K694" s="71">
        <v>0.85399070719353998</v>
      </c>
      <c r="L694" s="68">
        <v>69.803250641573996</v>
      </c>
      <c r="M694" s="71">
        <v>0.68602825745682905</v>
      </c>
      <c r="N694" s="68">
        <v>65.183917878528604</v>
      </c>
      <c r="O694" s="71">
        <v>0.219232835478511</v>
      </c>
      <c r="P694" s="68">
        <v>14.9344978165939</v>
      </c>
      <c r="Q694" s="71"/>
      <c r="R694" s="68"/>
    </row>
    <row r="695" spans="1:18" x14ac:dyDescent="0.2">
      <c r="A695" s="72" t="s">
        <v>1679</v>
      </c>
      <c r="B695" s="66" t="s">
        <v>1680</v>
      </c>
      <c r="C695" s="67">
        <v>40</v>
      </c>
      <c r="D695" s="67" t="s">
        <v>342</v>
      </c>
      <c r="E695" s="71">
        <v>0.68069020494600196</v>
      </c>
      <c r="F695" s="68">
        <v>61.1633875106929</v>
      </c>
      <c r="G695" s="71">
        <v>0.70041393204493496</v>
      </c>
      <c r="H695" s="68">
        <v>43.370402053036798</v>
      </c>
      <c r="I695" s="71">
        <v>0.88327111149307003</v>
      </c>
      <c r="J695" s="68">
        <v>94.439692044482499</v>
      </c>
      <c r="K695" s="71">
        <v>0.86799319151912602</v>
      </c>
      <c r="L695" s="68">
        <v>75.363558597091497</v>
      </c>
      <c r="M695" s="71">
        <v>0.690388976103262</v>
      </c>
      <c r="N695" s="68">
        <v>66.809238665526095</v>
      </c>
      <c r="O695" s="71">
        <v>0.26138381356961499</v>
      </c>
      <c r="P695" s="68">
        <v>20.873362445414799</v>
      </c>
      <c r="Q695" s="71"/>
      <c r="R695" s="68"/>
    </row>
    <row r="696" spans="1:18" x14ac:dyDescent="0.2">
      <c r="A696" s="72" t="s">
        <v>1681</v>
      </c>
      <c r="B696" s="66" t="s">
        <v>1682</v>
      </c>
      <c r="C696" s="67">
        <v>40</v>
      </c>
      <c r="D696" s="67" t="s">
        <v>342</v>
      </c>
      <c r="E696" s="71">
        <v>0.59241676451841496</v>
      </c>
      <c r="F696" s="68">
        <v>15.568862275449099</v>
      </c>
      <c r="G696" s="71">
        <v>0.664572028200068</v>
      </c>
      <c r="H696" s="68">
        <v>23.8665526090676</v>
      </c>
      <c r="I696" s="71">
        <v>0.55121997403199197</v>
      </c>
      <c r="J696" s="68">
        <v>5.8169375534645003</v>
      </c>
      <c r="K696" s="71">
        <v>0.65374628447546601</v>
      </c>
      <c r="L696" s="68">
        <v>8.6398631308810891</v>
      </c>
      <c r="M696" s="71">
        <v>0.67730682016396304</v>
      </c>
      <c r="N696" s="68">
        <v>61.933276304533798</v>
      </c>
      <c r="O696" s="71">
        <v>0.41523871572058402</v>
      </c>
      <c r="P696" s="68">
        <v>52.663755458515297</v>
      </c>
      <c r="Q696" s="71"/>
      <c r="R696" s="68"/>
    </row>
    <row r="697" spans="1:18" x14ac:dyDescent="0.2">
      <c r="A697" s="72" t="s">
        <v>1683</v>
      </c>
      <c r="B697" s="66" t="s">
        <v>1684</v>
      </c>
      <c r="C697" s="67">
        <v>40</v>
      </c>
      <c r="D697" s="67" t="s">
        <v>342</v>
      </c>
      <c r="E697" s="71">
        <v>0.636082118913604</v>
      </c>
      <c r="F697" s="68">
        <v>35.329341317365298</v>
      </c>
      <c r="G697" s="71">
        <v>0.76650401140446101</v>
      </c>
      <c r="H697" s="68">
        <v>71.599657827202705</v>
      </c>
      <c r="I697" s="71">
        <v>0.76103849328809403</v>
      </c>
      <c r="J697" s="68">
        <v>66.210436270316507</v>
      </c>
      <c r="K697" s="71">
        <v>0.69380272742150995</v>
      </c>
      <c r="L697" s="68">
        <v>14.371257485029901</v>
      </c>
      <c r="M697" s="71">
        <v>0.75143903715332305</v>
      </c>
      <c r="N697" s="68">
        <v>83.575705731394393</v>
      </c>
      <c r="O697" s="71">
        <v>0.20762632530063099</v>
      </c>
      <c r="P697" s="68">
        <v>13.1004366812227</v>
      </c>
      <c r="Q697" s="71"/>
      <c r="R697" s="68"/>
    </row>
    <row r="698" spans="1:18" x14ac:dyDescent="0.2">
      <c r="A698" s="72" t="s">
        <v>1685</v>
      </c>
      <c r="B698" s="66" t="s">
        <v>1686</v>
      </c>
      <c r="C698" s="67">
        <v>40</v>
      </c>
      <c r="D698" s="67" t="s">
        <v>342</v>
      </c>
      <c r="E698" s="71">
        <v>0.65419578630186204</v>
      </c>
      <c r="F698" s="68">
        <v>45.680068434559502</v>
      </c>
      <c r="G698" s="71">
        <v>0.74595825631706503</v>
      </c>
      <c r="H698" s="68">
        <v>64.499572284003406</v>
      </c>
      <c r="I698" s="71">
        <v>0.648953986227917</v>
      </c>
      <c r="J698" s="68">
        <v>27.288280581693801</v>
      </c>
      <c r="K698" s="71">
        <v>0.65670341916784702</v>
      </c>
      <c r="L698" s="68">
        <v>9.4952951240376393</v>
      </c>
      <c r="M698" s="71">
        <v>0.72527472527472503</v>
      </c>
      <c r="N698" s="68">
        <v>77.587681779298507</v>
      </c>
      <c r="O698" s="71">
        <v>0.49408854452175899</v>
      </c>
      <c r="P698" s="68">
        <v>67.947598253275103</v>
      </c>
      <c r="Q698" s="71"/>
      <c r="R698" s="68"/>
    </row>
    <row r="699" spans="1:18" x14ac:dyDescent="0.2">
      <c r="A699" s="72" t="s">
        <v>1687</v>
      </c>
      <c r="B699" s="66" t="s">
        <v>1688</v>
      </c>
      <c r="C699" s="67">
        <v>40</v>
      </c>
      <c r="D699" s="67" t="s">
        <v>342</v>
      </c>
      <c r="E699" s="71">
        <v>0.63612912681031297</v>
      </c>
      <c r="F699" s="68">
        <v>35.4148845166809</v>
      </c>
      <c r="G699" s="71">
        <v>0.72118876841567303</v>
      </c>
      <c r="H699" s="68">
        <v>54.319931565440498</v>
      </c>
      <c r="I699" s="71">
        <v>0.69308251785921104</v>
      </c>
      <c r="J699" s="68">
        <v>44.140290846877697</v>
      </c>
      <c r="K699" s="71">
        <v>0.650656131069001</v>
      </c>
      <c r="L699" s="68">
        <v>8.3832335329341294</v>
      </c>
      <c r="M699" s="71">
        <v>0.69474969474969495</v>
      </c>
      <c r="N699" s="68">
        <v>68.605645851154804</v>
      </c>
      <c r="O699" s="71">
        <v>0.42096852195798601</v>
      </c>
      <c r="P699" s="68">
        <v>54.410480349345001</v>
      </c>
      <c r="Q699" s="71"/>
      <c r="R699" s="68"/>
    </row>
    <row r="700" spans="1:18" x14ac:dyDescent="0.2">
      <c r="A700" s="72" t="s">
        <v>1689</v>
      </c>
      <c r="B700" s="66" t="s">
        <v>1690</v>
      </c>
      <c r="C700" s="67">
        <v>40</v>
      </c>
      <c r="D700" s="67" t="s">
        <v>342</v>
      </c>
      <c r="E700" s="71">
        <v>0.58346967107217695</v>
      </c>
      <c r="F700" s="68">
        <v>12.6603934987169</v>
      </c>
      <c r="G700" s="71">
        <v>0.64739506687970505</v>
      </c>
      <c r="H700" s="68">
        <v>16.4242942686056</v>
      </c>
      <c r="I700" s="71">
        <v>0.62976664775138103</v>
      </c>
      <c r="J700" s="68">
        <v>20.615911035072699</v>
      </c>
      <c r="K700" s="71">
        <v>0.54810352433324905</v>
      </c>
      <c r="L700" s="68">
        <v>2.1385799828913599</v>
      </c>
      <c r="M700" s="71">
        <v>0.48107448107448098</v>
      </c>
      <c r="N700" s="68">
        <v>9.1531223267750192</v>
      </c>
      <c r="O700" s="71">
        <v>0.61100863532206895</v>
      </c>
      <c r="P700" s="68">
        <v>85.1528384279476</v>
      </c>
      <c r="Q700" s="71"/>
      <c r="R700" s="68"/>
    </row>
    <row r="701" spans="1:18" x14ac:dyDescent="0.2">
      <c r="A701" s="72" t="s">
        <v>397</v>
      </c>
      <c r="B701" s="66" t="s">
        <v>1691</v>
      </c>
      <c r="C701" s="67">
        <v>40</v>
      </c>
      <c r="D701" s="67" t="s">
        <v>342</v>
      </c>
      <c r="E701" s="71">
        <v>0.61365864485242305</v>
      </c>
      <c r="F701" s="68">
        <v>23.952095808383199</v>
      </c>
      <c r="G701" s="71">
        <v>0.66686311157933398</v>
      </c>
      <c r="H701" s="68">
        <v>25.406330196749401</v>
      </c>
      <c r="I701" s="71">
        <v>0.75714735535518896</v>
      </c>
      <c r="J701" s="68">
        <v>64.841745081265998</v>
      </c>
      <c r="K701" s="71">
        <v>0.86188128674386399</v>
      </c>
      <c r="L701" s="68">
        <v>72.5406330196749</v>
      </c>
      <c r="M701" s="71">
        <v>0.60753532182103598</v>
      </c>
      <c r="N701" s="68">
        <v>37.895637296834899</v>
      </c>
      <c r="O701" s="71">
        <v>0.17486614876269199</v>
      </c>
      <c r="P701" s="68">
        <v>8.9082969432314396</v>
      </c>
      <c r="Q701" s="71"/>
      <c r="R701" s="68"/>
    </row>
    <row r="702" spans="1:18" x14ac:dyDescent="0.2">
      <c r="A702" s="72" t="s">
        <v>1692</v>
      </c>
      <c r="B702" s="66" t="s">
        <v>1693</v>
      </c>
      <c r="C702" s="67">
        <v>40</v>
      </c>
      <c r="D702" s="67" t="s">
        <v>342</v>
      </c>
      <c r="E702" s="71">
        <v>0.719268496399734</v>
      </c>
      <c r="F702" s="68">
        <v>79.982891360136904</v>
      </c>
      <c r="G702" s="71">
        <v>0.74099307311275298</v>
      </c>
      <c r="H702" s="68">
        <v>62.360992301112098</v>
      </c>
      <c r="I702" s="71">
        <v>0.75308158164125205</v>
      </c>
      <c r="J702" s="68">
        <v>63.644140290846899</v>
      </c>
      <c r="K702" s="71">
        <v>0.64905298880863405</v>
      </c>
      <c r="L702" s="68">
        <v>8.2121471343028194</v>
      </c>
      <c r="M702" s="71">
        <v>0.79504622361765198</v>
      </c>
      <c r="N702" s="68">
        <v>88.622754491018</v>
      </c>
      <c r="O702" s="71">
        <v>0.65816861481837896</v>
      </c>
      <c r="P702" s="68">
        <v>90.218340611353696</v>
      </c>
      <c r="Q702" s="71"/>
      <c r="R702" s="68"/>
    </row>
    <row r="703" spans="1:18" x14ac:dyDescent="0.2">
      <c r="A703" s="72" t="s">
        <v>1694</v>
      </c>
      <c r="B703" s="66" t="s">
        <v>1695</v>
      </c>
      <c r="C703" s="67">
        <v>40</v>
      </c>
      <c r="D703" s="67" t="s">
        <v>342</v>
      </c>
      <c r="E703" s="71">
        <v>0.68395841773281796</v>
      </c>
      <c r="F703" s="68">
        <v>62.959794696321602</v>
      </c>
      <c r="G703" s="71">
        <v>0.73605218953638496</v>
      </c>
      <c r="H703" s="68">
        <v>60.906757912745903</v>
      </c>
      <c r="I703" s="71">
        <v>0.74559762937776397</v>
      </c>
      <c r="J703" s="68">
        <v>61.248930710008601</v>
      </c>
      <c r="K703" s="71">
        <v>0.81465237953573999</v>
      </c>
      <c r="L703" s="68">
        <v>52.010265183917902</v>
      </c>
      <c r="M703" s="71">
        <v>0.67730682016396304</v>
      </c>
      <c r="N703" s="68">
        <v>61.933276304533798</v>
      </c>
      <c r="O703" s="71">
        <v>0.446183070050236</v>
      </c>
      <c r="P703" s="68">
        <v>60.349344978165902</v>
      </c>
      <c r="Q703" s="71"/>
      <c r="R703" s="68"/>
    </row>
    <row r="704" spans="1:18" x14ac:dyDescent="0.2">
      <c r="A704" s="72" t="s">
        <v>1666</v>
      </c>
      <c r="B704" s="66" t="s">
        <v>1696</v>
      </c>
      <c r="C704" s="67">
        <v>40</v>
      </c>
      <c r="D704" s="67" t="s">
        <v>342</v>
      </c>
      <c r="E704" s="71">
        <v>0.59359537828571995</v>
      </c>
      <c r="F704" s="68">
        <v>15.7399486740804</v>
      </c>
      <c r="G704" s="71">
        <v>0.68706230750175701</v>
      </c>
      <c r="H704" s="68">
        <v>35.8426005132592</v>
      </c>
      <c r="I704" s="71">
        <v>0.71807698258333896</v>
      </c>
      <c r="J704" s="68">
        <v>52.7801539777588</v>
      </c>
      <c r="K704" s="71">
        <v>0.56054214963942595</v>
      </c>
      <c r="L704" s="68">
        <v>2.65183917878529</v>
      </c>
      <c r="M704" s="71">
        <v>0.59881388452816997</v>
      </c>
      <c r="N704" s="68">
        <v>34.9871685201026</v>
      </c>
      <c r="O704" s="71">
        <v>0.403481567175908</v>
      </c>
      <c r="P704" s="68">
        <v>50.3056768558952</v>
      </c>
      <c r="Q704" s="71"/>
      <c r="R704" s="68"/>
    </row>
    <row r="705" spans="1:18" x14ac:dyDescent="0.2">
      <c r="A705" s="72" t="s">
        <v>1697</v>
      </c>
      <c r="B705" s="66" t="s">
        <v>1698</v>
      </c>
      <c r="C705" s="67">
        <v>40</v>
      </c>
      <c r="D705" s="67" t="s">
        <v>342</v>
      </c>
      <c r="E705" s="71">
        <v>0.64803371872316295</v>
      </c>
      <c r="F705" s="68">
        <v>42.6005132591959</v>
      </c>
      <c r="G705" s="71">
        <v>0.68978725449354905</v>
      </c>
      <c r="H705" s="68">
        <v>37.895637296834899</v>
      </c>
      <c r="I705" s="71">
        <v>0.65492553055345903</v>
      </c>
      <c r="J705" s="68">
        <v>29.512403763900799</v>
      </c>
      <c r="K705" s="71">
        <v>0.74241696392992795</v>
      </c>
      <c r="L705" s="68">
        <v>25.3207869974337</v>
      </c>
      <c r="M705" s="71">
        <v>0.62497819640676799</v>
      </c>
      <c r="N705" s="68">
        <v>44.225834046193299</v>
      </c>
      <c r="O705" s="71">
        <v>0.52806064823211196</v>
      </c>
      <c r="P705" s="68">
        <v>74.672489082969406</v>
      </c>
      <c r="Q705" s="71"/>
      <c r="R705" s="68"/>
    </row>
    <row r="706" spans="1:18" x14ac:dyDescent="0.2">
      <c r="A706" s="72" t="s">
        <v>1699</v>
      </c>
      <c r="B706" s="66" t="s">
        <v>1700</v>
      </c>
      <c r="C706" s="67">
        <v>40</v>
      </c>
      <c r="D706" s="67" t="s">
        <v>342</v>
      </c>
      <c r="E706" s="71">
        <v>0.69466588975464805</v>
      </c>
      <c r="F706" s="68">
        <v>67.835757057313899</v>
      </c>
      <c r="G706" s="71">
        <v>0.73837662100099799</v>
      </c>
      <c r="H706" s="68">
        <v>61.676646706586801</v>
      </c>
      <c r="I706" s="71">
        <v>0.77921010869226504</v>
      </c>
      <c r="J706" s="68">
        <v>71.599657827202705</v>
      </c>
      <c r="K706" s="71">
        <v>0.85607681758030396</v>
      </c>
      <c r="L706" s="68">
        <v>70.230966638152296</v>
      </c>
      <c r="M706" s="71">
        <v>0.64678178963893296</v>
      </c>
      <c r="N706" s="68">
        <v>51.154833190761302</v>
      </c>
      <c r="O706" s="71">
        <v>0.45288411186074101</v>
      </c>
      <c r="P706" s="68">
        <v>61.310043668122297</v>
      </c>
      <c r="Q706" s="71"/>
      <c r="R706" s="68"/>
    </row>
    <row r="707" spans="1:18" x14ac:dyDescent="0.2">
      <c r="A707" s="72" t="s">
        <v>1701</v>
      </c>
      <c r="B707" s="66" t="s">
        <v>1702</v>
      </c>
      <c r="C707" s="67">
        <v>40</v>
      </c>
      <c r="D707" s="67" t="s">
        <v>342</v>
      </c>
      <c r="E707" s="71">
        <v>0.73122915324351001</v>
      </c>
      <c r="F707" s="68">
        <v>84.003421727972594</v>
      </c>
      <c r="G707" s="71">
        <v>0.752377351404108</v>
      </c>
      <c r="H707" s="68">
        <v>67.065868263473007</v>
      </c>
      <c r="I707" s="71">
        <v>0.79913858524913595</v>
      </c>
      <c r="J707" s="68">
        <v>78.357570573139398</v>
      </c>
      <c r="K707" s="71">
        <v>0.87243216423339498</v>
      </c>
      <c r="L707" s="68">
        <v>76.903336184773295</v>
      </c>
      <c r="M707" s="71">
        <v>0.70347113204256095</v>
      </c>
      <c r="N707" s="68">
        <v>71.000855431993202</v>
      </c>
      <c r="O707" s="71">
        <v>0.52872653328835095</v>
      </c>
      <c r="P707" s="68">
        <v>74.934497816593904</v>
      </c>
      <c r="Q707" s="71"/>
      <c r="R707" s="68"/>
    </row>
    <row r="708" spans="1:18" x14ac:dyDescent="0.2">
      <c r="A708" s="72" t="s">
        <v>1703</v>
      </c>
      <c r="B708" s="66" t="s">
        <v>1704</v>
      </c>
      <c r="C708" s="67">
        <v>40</v>
      </c>
      <c r="D708" s="67" t="s">
        <v>342</v>
      </c>
      <c r="E708" s="71">
        <v>0.72678081381096904</v>
      </c>
      <c r="F708" s="68">
        <v>82.634730538922199</v>
      </c>
      <c r="G708" s="71">
        <v>0.78829487641102902</v>
      </c>
      <c r="H708" s="68">
        <v>76.646706586826397</v>
      </c>
      <c r="I708" s="71">
        <v>0.75996933138342404</v>
      </c>
      <c r="J708" s="68">
        <v>65.697177074422598</v>
      </c>
      <c r="K708" s="71">
        <v>0.77415359216209501</v>
      </c>
      <c r="L708" s="68">
        <v>35.4148845166809</v>
      </c>
      <c r="M708" s="71">
        <v>0.78632478632478597</v>
      </c>
      <c r="N708" s="68">
        <v>87.510692899914503</v>
      </c>
      <c r="O708" s="71">
        <v>0.52516148277350805</v>
      </c>
      <c r="P708" s="68">
        <v>74.061135371179006</v>
      </c>
      <c r="Q708" s="71"/>
      <c r="R708" s="68"/>
    </row>
    <row r="709" spans="1:18" x14ac:dyDescent="0.2">
      <c r="A709" s="72" t="s">
        <v>1705</v>
      </c>
      <c r="B709" s="66" t="s">
        <v>1706</v>
      </c>
      <c r="C709" s="67">
        <v>40</v>
      </c>
      <c r="D709" s="67" t="s">
        <v>342</v>
      </c>
      <c r="E709" s="71">
        <v>0.62900221533270195</v>
      </c>
      <c r="F709" s="68">
        <v>31.052181351582501</v>
      </c>
      <c r="G709" s="71">
        <v>0.71593777870862896</v>
      </c>
      <c r="H709" s="68">
        <v>51.668092386655303</v>
      </c>
      <c r="I709" s="71">
        <v>0.68091792222245795</v>
      </c>
      <c r="J709" s="68">
        <v>40.205303678357602</v>
      </c>
      <c r="K709" s="71">
        <v>0.88173648609188104</v>
      </c>
      <c r="L709" s="68">
        <v>80.068434559452498</v>
      </c>
      <c r="M709" s="71">
        <v>0.60317460317460303</v>
      </c>
      <c r="N709" s="68">
        <v>36.355859709153101</v>
      </c>
      <c r="O709" s="71">
        <v>0.26324428646593701</v>
      </c>
      <c r="P709" s="68">
        <v>21.7467248908297</v>
      </c>
      <c r="Q709" s="71"/>
      <c r="R709" s="68"/>
    </row>
    <row r="710" spans="1:18" x14ac:dyDescent="0.2">
      <c r="A710" s="72" t="s">
        <v>1707</v>
      </c>
      <c r="B710" s="66" t="s">
        <v>1708</v>
      </c>
      <c r="C710" s="67">
        <v>40</v>
      </c>
      <c r="D710" s="67" t="s">
        <v>342</v>
      </c>
      <c r="E710" s="71">
        <v>0.72435432049249104</v>
      </c>
      <c r="F710" s="68">
        <v>81.864841745081307</v>
      </c>
      <c r="G710" s="71">
        <v>0.79370377302670603</v>
      </c>
      <c r="H710" s="68">
        <v>78.443113772455106</v>
      </c>
      <c r="I710" s="71">
        <v>0.80399499720396606</v>
      </c>
      <c r="J710" s="68">
        <v>80.325064157399495</v>
      </c>
      <c r="K710" s="71">
        <v>0.78469843547262996</v>
      </c>
      <c r="L710" s="68">
        <v>39.2643284858854</v>
      </c>
      <c r="M710" s="71">
        <v>0.72527472527472503</v>
      </c>
      <c r="N710" s="68">
        <v>77.587681779298507</v>
      </c>
      <c r="O710" s="71">
        <v>0.51409967148442903</v>
      </c>
      <c r="P710" s="68">
        <v>71.703056768558994</v>
      </c>
      <c r="Q710" s="71"/>
      <c r="R710" s="68"/>
    </row>
    <row r="711" spans="1:18" x14ac:dyDescent="0.2">
      <c r="A711" s="72" t="s">
        <v>1709</v>
      </c>
      <c r="B711" s="66" t="s">
        <v>1710</v>
      </c>
      <c r="C711" s="67">
        <v>40</v>
      </c>
      <c r="D711" s="67" t="s">
        <v>342</v>
      </c>
      <c r="E711" s="71">
        <v>0.57104114061600797</v>
      </c>
      <c r="F711" s="68">
        <v>9.5808383233532908</v>
      </c>
      <c r="G711" s="71">
        <v>0.633229313526115</v>
      </c>
      <c r="H711" s="68">
        <v>11.120615911035101</v>
      </c>
      <c r="I711" s="71">
        <v>0.53151063214804495</v>
      </c>
      <c r="J711" s="68">
        <v>4.4482463644140298</v>
      </c>
      <c r="K711" s="71">
        <v>0.63216935297778298</v>
      </c>
      <c r="L711" s="68">
        <v>6.24465355004277</v>
      </c>
      <c r="M711" s="71">
        <v>0.59445316588173702</v>
      </c>
      <c r="N711" s="68">
        <v>33.789563729683501</v>
      </c>
      <c r="O711" s="71">
        <v>0.46384323854635801</v>
      </c>
      <c r="P711" s="68">
        <v>63.580786026200897</v>
      </c>
      <c r="Q711" s="71"/>
      <c r="R711" s="68"/>
    </row>
    <row r="712" spans="1:18" x14ac:dyDescent="0.2">
      <c r="A712" s="72" t="s">
        <v>518</v>
      </c>
      <c r="B712" s="66" t="s">
        <v>1711</v>
      </c>
      <c r="C712" s="67">
        <v>40</v>
      </c>
      <c r="D712" s="67" t="s">
        <v>342</v>
      </c>
      <c r="E712" s="71">
        <v>0.67285695971938797</v>
      </c>
      <c r="F712" s="68">
        <v>57.485029940119801</v>
      </c>
      <c r="G712" s="71">
        <v>0.73218488334380505</v>
      </c>
      <c r="H712" s="68">
        <v>59.195893926432902</v>
      </c>
      <c r="I712" s="71">
        <v>0.915160815750098</v>
      </c>
      <c r="J712" s="68">
        <v>96.834901625320796</v>
      </c>
      <c r="K712" s="71">
        <v>0.89254840461354901</v>
      </c>
      <c r="L712" s="68">
        <v>84.003421727972594</v>
      </c>
      <c r="M712" s="71">
        <v>0.62061747776033505</v>
      </c>
      <c r="N712" s="68">
        <v>42.771599657827203</v>
      </c>
      <c r="O712" s="71">
        <v>0.203773217129154</v>
      </c>
      <c r="P712" s="68">
        <v>12.3144104803493</v>
      </c>
      <c r="Q712" s="71"/>
      <c r="R712" s="68"/>
    </row>
    <row r="713" spans="1:18" x14ac:dyDescent="0.2">
      <c r="A713" s="72" t="s">
        <v>1712</v>
      </c>
      <c r="B713" s="66" t="s">
        <v>1713</v>
      </c>
      <c r="C713" s="67">
        <v>40</v>
      </c>
      <c r="D713" s="67" t="s">
        <v>342</v>
      </c>
      <c r="E713" s="71">
        <v>0.64180256496664101</v>
      </c>
      <c r="F713" s="68">
        <v>38.665526090675797</v>
      </c>
      <c r="G713" s="71">
        <v>0.73166835502842498</v>
      </c>
      <c r="H713" s="68">
        <v>58.939264328485898</v>
      </c>
      <c r="I713" s="71">
        <v>0.79940155275908198</v>
      </c>
      <c r="J713" s="68">
        <v>78.614200171086395</v>
      </c>
      <c r="K713" s="71">
        <v>0.751597969736578</v>
      </c>
      <c r="L713" s="68">
        <v>28.143712574850301</v>
      </c>
      <c r="M713" s="71">
        <v>0.69911041339612801</v>
      </c>
      <c r="N713" s="68">
        <v>69.632164242942693</v>
      </c>
      <c r="O713" s="71">
        <v>0.22723453391299001</v>
      </c>
      <c r="P713" s="68">
        <v>16.0698689956332</v>
      </c>
      <c r="Q713" s="71"/>
      <c r="R713" s="68"/>
    </row>
    <row r="714" spans="1:18" x14ac:dyDescent="0.2">
      <c r="A714" s="72" t="s">
        <v>1714</v>
      </c>
      <c r="B714" s="66" t="s">
        <v>1715</v>
      </c>
      <c r="C714" s="67">
        <v>40</v>
      </c>
      <c r="D714" s="67" t="s">
        <v>342</v>
      </c>
      <c r="E714" s="71">
        <v>0.66286232652562105</v>
      </c>
      <c r="F714" s="68">
        <v>50.727117194183101</v>
      </c>
      <c r="G714" s="71">
        <v>0.68199921100667305</v>
      </c>
      <c r="H714" s="68">
        <v>32.591958939264302</v>
      </c>
      <c r="I714" s="71">
        <v>0.75084903270897596</v>
      </c>
      <c r="J714" s="68">
        <v>62.874251497006</v>
      </c>
      <c r="K714" s="71">
        <v>0.81426136923031101</v>
      </c>
      <c r="L714" s="68">
        <v>51.839178785286599</v>
      </c>
      <c r="M714" s="71">
        <v>0.57264957264957295</v>
      </c>
      <c r="N714" s="68">
        <v>26.432848588537201</v>
      </c>
      <c r="O714" s="71">
        <v>0.49455244703257101</v>
      </c>
      <c r="P714" s="68">
        <v>68.384279475982495</v>
      </c>
      <c r="Q714" s="71"/>
      <c r="R714" s="68"/>
    </row>
    <row r="715" spans="1:18" x14ac:dyDescent="0.2">
      <c r="A715" s="72" t="s">
        <v>1716</v>
      </c>
      <c r="B715" s="66" t="s">
        <v>1717</v>
      </c>
      <c r="C715" s="67">
        <v>40</v>
      </c>
      <c r="D715" s="67" t="s">
        <v>342</v>
      </c>
      <c r="E715" s="71">
        <v>0.65643160784814603</v>
      </c>
      <c r="F715" s="68">
        <v>47.305389221556901</v>
      </c>
      <c r="G715" s="71">
        <v>0.69850188424707105</v>
      </c>
      <c r="H715" s="68">
        <v>42.771599657827203</v>
      </c>
      <c r="I715" s="71">
        <v>0.72074217749133895</v>
      </c>
      <c r="J715" s="68">
        <v>53.892215568862298</v>
      </c>
      <c r="K715" s="71">
        <v>0.69208952087728104</v>
      </c>
      <c r="L715" s="68">
        <v>13.9435414884517</v>
      </c>
      <c r="M715" s="71">
        <v>0.633699633699634</v>
      </c>
      <c r="N715" s="68">
        <v>47.390932420872502</v>
      </c>
      <c r="O715" s="71">
        <v>0.53712482292540398</v>
      </c>
      <c r="P715" s="68">
        <v>76.593886462882097</v>
      </c>
      <c r="Q715" s="71"/>
      <c r="R715" s="68"/>
    </row>
    <row r="716" spans="1:18" x14ac:dyDescent="0.2">
      <c r="A716" s="72" t="s">
        <v>1718</v>
      </c>
      <c r="B716" s="66" t="s">
        <v>1719</v>
      </c>
      <c r="C716" s="67">
        <v>40</v>
      </c>
      <c r="D716" s="67" t="s">
        <v>342</v>
      </c>
      <c r="E716" s="71">
        <v>0.62903010530106596</v>
      </c>
      <c r="F716" s="68">
        <v>31.137724550898199</v>
      </c>
      <c r="G716" s="71">
        <v>0.67440388026894205</v>
      </c>
      <c r="H716" s="68">
        <v>28.742514970059901</v>
      </c>
      <c r="I716" s="71">
        <v>0.71462618353705898</v>
      </c>
      <c r="J716" s="68">
        <v>50.812660393498703</v>
      </c>
      <c r="K716" s="71">
        <v>0.75377472099463205</v>
      </c>
      <c r="L716" s="68">
        <v>28.999144568006798</v>
      </c>
      <c r="M716" s="71">
        <v>0.67294610151752998</v>
      </c>
      <c r="N716" s="68">
        <v>60.307955517536399</v>
      </c>
      <c r="O716" s="71">
        <v>0.329399640187168</v>
      </c>
      <c r="P716" s="68">
        <v>35.371179039301303</v>
      </c>
      <c r="Q716" s="71"/>
      <c r="R716" s="68"/>
    </row>
    <row r="717" spans="1:18" x14ac:dyDescent="0.2">
      <c r="A717" s="72" t="s">
        <v>1720</v>
      </c>
      <c r="B717" s="66" t="s">
        <v>1721</v>
      </c>
      <c r="C717" s="67">
        <v>40</v>
      </c>
      <c r="D717" s="67" t="s">
        <v>342</v>
      </c>
      <c r="E717" s="71">
        <v>0.69747783132295804</v>
      </c>
      <c r="F717" s="68">
        <v>69.888793840889605</v>
      </c>
      <c r="G717" s="71">
        <v>0.71404677310835496</v>
      </c>
      <c r="H717" s="68">
        <v>50.384944396920503</v>
      </c>
      <c r="I717" s="71">
        <v>0.787433619452378</v>
      </c>
      <c r="J717" s="68">
        <v>74.422583404619303</v>
      </c>
      <c r="K717" s="71">
        <v>0.62856698715286696</v>
      </c>
      <c r="L717" s="68">
        <v>5.7313943541488497</v>
      </c>
      <c r="M717" s="71">
        <v>0.65986394557823103</v>
      </c>
      <c r="N717" s="68">
        <v>55.774165953806701</v>
      </c>
      <c r="O717" s="71"/>
      <c r="P717" s="68"/>
      <c r="Q717" s="71"/>
      <c r="R717" s="68"/>
    </row>
    <row r="718" spans="1:18" x14ac:dyDescent="0.2">
      <c r="A718" s="72" t="s">
        <v>357</v>
      </c>
      <c r="B718" s="66" t="s">
        <v>1722</v>
      </c>
      <c r="C718" s="67">
        <v>40</v>
      </c>
      <c r="D718" s="67" t="s">
        <v>342</v>
      </c>
      <c r="E718" s="71">
        <v>0.64322563262187704</v>
      </c>
      <c r="F718" s="68">
        <v>39.349871685201002</v>
      </c>
      <c r="G718" s="71">
        <v>0.70454980066524697</v>
      </c>
      <c r="H718" s="68">
        <v>45.936698032506399</v>
      </c>
      <c r="I718" s="71">
        <v>0.731303375945207</v>
      </c>
      <c r="J718" s="68">
        <v>56.715141146278903</v>
      </c>
      <c r="K718" s="71">
        <v>0.73779658247489299</v>
      </c>
      <c r="L718" s="68">
        <v>24.123182207014501</v>
      </c>
      <c r="M718" s="71">
        <v>0.69474969474969495</v>
      </c>
      <c r="N718" s="68">
        <v>68.605645851154804</v>
      </c>
      <c r="O718" s="71">
        <v>0.34772870927434502</v>
      </c>
      <c r="P718" s="68">
        <v>38.689956331877703</v>
      </c>
      <c r="Q718" s="71"/>
      <c r="R718" s="68"/>
    </row>
    <row r="719" spans="1:18" x14ac:dyDescent="0.2">
      <c r="A719" s="72" t="s">
        <v>1723</v>
      </c>
      <c r="B719" s="66" t="s">
        <v>1724</v>
      </c>
      <c r="C719" s="67">
        <v>40</v>
      </c>
      <c r="D719" s="67" t="s">
        <v>342</v>
      </c>
      <c r="E719" s="71">
        <v>0.65921076325132899</v>
      </c>
      <c r="F719" s="68">
        <v>49.016253207870001</v>
      </c>
      <c r="G719" s="71">
        <v>0.69119098243243904</v>
      </c>
      <c r="H719" s="68">
        <v>38.579982891360103</v>
      </c>
      <c r="I719" s="71">
        <v>0.63635161377177096</v>
      </c>
      <c r="J719" s="68">
        <v>22.497861420017099</v>
      </c>
      <c r="K719" s="71">
        <v>0.678014533440923</v>
      </c>
      <c r="L719" s="68">
        <v>12.2326775021386</v>
      </c>
      <c r="M719" s="71">
        <v>0.68602825745682905</v>
      </c>
      <c r="N719" s="68">
        <v>65.183917878528604</v>
      </c>
      <c r="O719" s="71">
        <v>0.60446842915468402</v>
      </c>
      <c r="P719" s="68">
        <v>84.716157205240194</v>
      </c>
      <c r="Q719" s="71"/>
      <c r="R719" s="68"/>
    </row>
    <row r="720" spans="1:18" x14ac:dyDescent="0.2">
      <c r="A720" s="72" t="s">
        <v>1725</v>
      </c>
      <c r="B720" s="66" t="s">
        <v>1726</v>
      </c>
      <c r="C720" s="67">
        <v>40</v>
      </c>
      <c r="D720" s="67" t="s">
        <v>342</v>
      </c>
      <c r="E720" s="71">
        <v>0.65357891537875401</v>
      </c>
      <c r="F720" s="68">
        <v>45.423438836612497</v>
      </c>
      <c r="G720" s="71">
        <v>0.68236131899203301</v>
      </c>
      <c r="H720" s="68">
        <v>32.848588537211299</v>
      </c>
      <c r="I720" s="71">
        <v>0.72498644147680003</v>
      </c>
      <c r="J720" s="68">
        <v>55.175363558597098</v>
      </c>
      <c r="K720" s="71">
        <v>0.90945393408505004</v>
      </c>
      <c r="L720" s="68">
        <v>89.050470487596201</v>
      </c>
      <c r="M720" s="71">
        <v>0.58573172858887201</v>
      </c>
      <c r="N720" s="68">
        <v>30.538922155688599</v>
      </c>
      <c r="O720" s="71">
        <v>0.36536115375101602</v>
      </c>
      <c r="P720" s="68">
        <v>41.6593886462882</v>
      </c>
      <c r="Q720" s="71"/>
      <c r="R720" s="68"/>
    </row>
    <row r="721" spans="1:18" x14ac:dyDescent="0.2">
      <c r="A721" s="72" t="s">
        <v>1727</v>
      </c>
      <c r="B721" s="66" t="s">
        <v>1728</v>
      </c>
      <c r="C721" s="67">
        <v>40</v>
      </c>
      <c r="D721" s="67" t="s">
        <v>342</v>
      </c>
      <c r="E721" s="71">
        <v>0.65962755915562199</v>
      </c>
      <c r="F721" s="68">
        <v>49.187339606501297</v>
      </c>
      <c r="G721" s="71">
        <v>0.74175570517514999</v>
      </c>
      <c r="H721" s="68">
        <v>62.532078699743401</v>
      </c>
      <c r="I721" s="71">
        <v>0.72343664854461498</v>
      </c>
      <c r="J721" s="68">
        <v>54.576561163387503</v>
      </c>
      <c r="K721" s="71">
        <v>0.85221440592216002</v>
      </c>
      <c r="L721" s="68">
        <v>69.375534644995696</v>
      </c>
      <c r="M721" s="71">
        <v>0.66858538287109703</v>
      </c>
      <c r="N721" s="68">
        <v>58.597091531223299</v>
      </c>
      <c r="O721" s="71">
        <v>0.31214565326508997</v>
      </c>
      <c r="P721" s="68">
        <v>31.266375545851499</v>
      </c>
      <c r="Q721" s="71"/>
      <c r="R721" s="68"/>
    </row>
    <row r="722" spans="1:18" x14ac:dyDescent="0.2">
      <c r="A722" s="72" t="s">
        <v>1729</v>
      </c>
      <c r="B722" s="66" t="s">
        <v>1730</v>
      </c>
      <c r="C722" s="67">
        <v>40</v>
      </c>
      <c r="D722" s="67" t="s">
        <v>342</v>
      </c>
      <c r="E722" s="71">
        <v>0.56746188676376697</v>
      </c>
      <c r="F722" s="68">
        <v>8.8109495295123992</v>
      </c>
      <c r="G722" s="71">
        <v>0.64561144551097305</v>
      </c>
      <c r="H722" s="68">
        <v>15.7399486740804</v>
      </c>
      <c r="I722" s="71">
        <v>0.63496169736547203</v>
      </c>
      <c r="J722" s="68">
        <v>21.7279726261762</v>
      </c>
      <c r="K722" s="71">
        <v>0.72577866643389999</v>
      </c>
      <c r="L722" s="68">
        <v>20.530367835757101</v>
      </c>
      <c r="M722" s="71">
        <v>0.52468166753881096</v>
      </c>
      <c r="N722" s="68">
        <v>14.798973481608201</v>
      </c>
      <c r="O722" s="71">
        <v>0.30627595696967702</v>
      </c>
      <c r="P722" s="68">
        <v>29.606986899563299</v>
      </c>
      <c r="Q722" s="71"/>
      <c r="R722" s="68"/>
    </row>
    <row r="723" spans="1:18" x14ac:dyDescent="0.2">
      <c r="A723" s="72" t="s">
        <v>1731</v>
      </c>
      <c r="B723" s="66" t="s">
        <v>1732</v>
      </c>
      <c r="C723" s="67">
        <v>40</v>
      </c>
      <c r="D723" s="67" t="s">
        <v>342</v>
      </c>
      <c r="E723" s="71">
        <v>0.62368971779653803</v>
      </c>
      <c r="F723" s="68">
        <v>28.999144568006798</v>
      </c>
      <c r="G723" s="71">
        <v>0.677709027031557</v>
      </c>
      <c r="H723" s="68">
        <v>30.538922155688599</v>
      </c>
      <c r="I723" s="71">
        <v>0.71998416666022502</v>
      </c>
      <c r="J723" s="68">
        <v>53.635585970915301</v>
      </c>
      <c r="K723" s="71">
        <v>0.91953426812716599</v>
      </c>
      <c r="L723" s="68">
        <v>91.103507271171907</v>
      </c>
      <c r="M723" s="71">
        <v>0.54212454212454197</v>
      </c>
      <c r="N723" s="68">
        <v>17.621899059024798</v>
      </c>
      <c r="O723" s="71">
        <v>0.25909658503919902</v>
      </c>
      <c r="P723" s="68">
        <v>20.5240174672489</v>
      </c>
      <c r="Q723" s="71"/>
      <c r="R723" s="68"/>
    </row>
    <row r="724" spans="1:18" x14ac:dyDescent="0.2">
      <c r="A724" s="72" t="s">
        <v>353</v>
      </c>
      <c r="B724" s="66" t="s">
        <v>1733</v>
      </c>
      <c r="C724" s="67">
        <v>40</v>
      </c>
      <c r="D724" s="67" t="s">
        <v>342</v>
      </c>
      <c r="E724" s="71">
        <v>0.60215533790448195</v>
      </c>
      <c r="F724" s="68">
        <v>19.589392643284899</v>
      </c>
      <c r="G724" s="71">
        <v>0.646246255513651</v>
      </c>
      <c r="H724" s="68">
        <v>15.996578272027399</v>
      </c>
      <c r="I724" s="71">
        <v>0.68798127362406103</v>
      </c>
      <c r="J724" s="68">
        <v>42.6005132591959</v>
      </c>
      <c r="K724" s="71">
        <v>0.84557503397620104</v>
      </c>
      <c r="L724" s="68">
        <v>65.868263473053901</v>
      </c>
      <c r="M724" s="71">
        <v>0.49415663701377999</v>
      </c>
      <c r="N724" s="68">
        <v>10.607356715141099</v>
      </c>
      <c r="O724" s="71">
        <v>0.33681748939471501</v>
      </c>
      <c r="P724" s="68">
        <v>36.943231441047999</v>
      </c>
      <c r="Q724" s="71"/>
      <c r="R724" s="68"/>
    </row>
    <row r="725" spans="1:18" x14ac:dyDescent="0.2">
      <c r="A725" s="72" t="s">
        <v>359</v>
      </c>
      <c r="B725" s="66" t="s">
        <v>1734</v>
      </c>
      <c r="C725" s="67">
        <v>40</v>
      </c>
      <c r="D725" s="67" t="s">
        <v>342</v>
      </c>
      <c r="E725" s="71">
        <v>0.55087192920945405</v>
      </c>
      <c r="F725" s="68">
        <v>6.5868263473053901</v>
      </c>
      <c r="G725" s="71">
        <v>0.59966535235750096</v>
      </c>
      <c r="H725" s="68">
        <v>5.3036783575705702</v>
      </c>
      <c r="I725" s="71">
        <v>0.51063608921173398</v>
      </c>
      <c r="J725" s="68">
        <v>3.4217279726261798</v>
      </c>
      <c r="K725" s="71">
        <v>0.66312225111387502</v>
      </c>
      <c r="L725" s="68">
        <v>10.179640718562901</v>
      </c>
      <c r="M725" s="71">
        <v>0.66422466422466397</v>
      </c>
      <c r="N725" s="68">
        <v>57.3994867408041</v>
      </c>
      <c r="O725" s="71">
        <v>0.31671128913949298</v>
      </c>
      <c r="P725" s="68">
        <v>32.663755458515297</v>
      </c>
      <c r="Q725" s="71"/>
      <c r="R725" s="68"/>
    </row>
    <row r="726" spans="1:18" x14ac:dyDescent="0.2">
      <c r="A726" s="72" t="s">
        <v>1735</v>
      </c>
      <c r="B726" s="66" t="s">
        <v>1736</v>
      </c>
      <c r="C726" s="67">
        <v>40</v>
      </c>
      <c r="D726" s="67" t="s">
        <v>342</v>
      </c>
      <c r="E726" s="71">
        <v>0.59005674327972402</v>
      </c>
      <c r="F726" s="68">
        <v>14.798973481608201</v>
      </c>
      <c r="G726" s="71">
        <v>0.64928489338419304</v>
      </c>
      <c r="H726" s="68">
        <v>17.1086398631309</v>
      </c>
      <c r="I726" s="71">
        <v>0.69836366616777201</v>
      </c>
      <c r="J726" s="68">
        <v>45.508982035928099</v>
      </c>
      <c r="K726" s="71">
        <v>0.88928061446780304</v>
      </c>
      <c r="L726" s="68">
        <v>82.720273738237793</v>
      </c>
      <c r="M726" s="71">
        <v>0.49415663701377999</v>
      </c>
      <c r="N726" s="68">
        <v>10.607356715141099</v>
      </c>
      <c r="O726" s="71">
        <v>0.219197905365071</v>
      </c>
      <c r="P726" s="68">
        <v>14.8471615720524</v>
      </c>
      <c r="Q726" s="71"/>
      <c r="R726" s="68"/>
    </row>
    <row r="727" spans="1:18" x14ac:dyDescent="0.2">
      <c r="A727" s="72" t="s">
        <v>714</v>
      </c>
      <c r="B727" s="66" t="s">
        <v>1737</v>
      </c>
      <c r="C727" s="67">
        <v>40</v>
      </c>
      <c r="D727" s="67" t="s">
        <v>342</v>
      </c>
      <c r="E727" s="71">
        <v>0.65777946123435005</v>
      </c>
      <c r="F727" s="68">
        <v>47.989734816082098</v>
      </c>
      <c r="G727" s="71">
        <v>0.63247991714415497</v>
      </c>
      <c r="H727" s="68">
        <v>10.692899914456801</v>
      </c>
      <c r="I727" s="71">
        <v>0.80083089801593199</v>
      </c>
      <c r="J727" s="68">
        <v>78.956372968349001</v>
      </c>
      <c r="K727" s="71">
        <v>0.74336335995035296</v>
      </c>
      <c r="L727" s="68">
        <v>25.662959794696299</v>
      </c>
      <c r="M727" s="71">
        <v>0.60753532182103598</v>
      </c>
      <c r="N727" s="68">
        <v>37.895637296834899</v>
      </c>
      <c r="O727" s="71">
        <v>0.50468780924027601</v>
      </c>
      <c r="P727" s="68">
        <v>70.043668122270702</v>
      </c>
      <c r="Q727" s="71"/>
      <c r="R727" s="68"/>
    </row>
    <row r="728" spans="1:18" x14ac:dyDescent="0.2">
      <c r="A728" s="72" t="s">
        <v>1738</v>
      </c>
      <c r="B728" s="66" t="s">
        <v>1739</v>
      </c>
      <c r="C728" s="67">
        <v>40</v>
      </c>
      <c r="D728" s="67" t="s">
        <v>342</v>
      </c>
      <c r="E728" s="71">
        <v>0.62196879417333695</v>
      </c>
      <c r="F728" s="68">
        <v>28.4858853721129</v>
      </c>
      <c r="G728" s="71">
        <v>0.68035109482158895</v>
      </c>
      <c r="H728" s="68">
        <v>31.6509837467921</v>
      </c>
      <c r="I728" s="71">
        <v>0.64959096884950396</v>
      </c>
      <c r="J728" s="68">
        <v>27.715996578272001</v>
      </c>
      <c r="K728" s="71">
        <v>0.73933588755004198</v>
      </c>
      <c r="L728" s="68">
        <v>24.4653550042772</v>
      </c>
      <c r="M728" s="71">
        <v>0.67730682016396304</v>
      </c>
      <c r="N728" s="68">
        <v>61.933276304533798</v>
      </c>
      <c r="O728" s="71">
        <v>0.36325919948158503</v>
      </c>
      <c r="P728" s="68">
        <v>41.048034934497799</v>
      </c>
      <c r="Q728" s="71"/>
      <c r="R728" s="68"/>
    </row>
    <row r="729" spans="1:18" x14ac:dyDescent="0.2">
      <c r="A729" s="72" t="s">
        <v>672</v>
      </c>
      <c r="B729" s="66" t="s">
        <v>1740</v>
      </c>
      <c r="C729" s="67">
        <v>40</v>
      </c>
      <c r="D729" s="67" t="s">
        <v>342</v>
      </c>
      <c r="E729" s="71">
        <v>0.64961500701626895</v>
      </c>
      <c r="F729" s="68">
        <v>43.4559452523524</v>
      </c>
      <c r="G729" s="71">
        <v>0.737451400900904</v>
      </c>
      <c r="H729" s="68">
        <v>61.334473909324203</v>
      </c>
      <c r="I729" s="71">
        <v>0.73581171652831701</v>
      </c>
      <c r="J729" s="68">
        <v>58.2549187339607</v>
      </c>
      <c r="K729" s="71">
        <v>0.75666966653533296</v>
      </c>
      <c r="L729" s="68">
        <v>29.854576561163402</v>
      </c>
      <c r="M729" s="71">
        <v>0.690388976103262</v>
      </c>
      <c r="N729" s="68">
        <v>66.809238665526095</v>
      </c>
      <c r="O729" s="71">
        <v>0.32775327501352902</v>
      </c>
      <c r="P729" s="68">
        <v>35.109170305676898</v>
      </c>
      <c r="Q729" s="71"/>
      <c r="R729" s="68"/>
    </row>
    <row r="730" spans="1:18" x14ac:dyDescent="0.2">
      <c r="A730" s="72" t="s">
        <v>1741</v>
      </c>
      <c r="B730" s="66" t="s">
        <v>1742</v>
      </c>
      <c r="C730" s="67">
        <v>40</v>
      </c>
      <c r="D730" s="67" t="s">
        <v>342</v>
      </c>
      <c r="E730" s="71">
        <v>0.62476684165235497</v>
      </c>
      <c r="F730" s="68">
        <v>29.3413173652695</v>
      </c>
      <c r="G730" s="71">
        <v>0.78614224560190704</v>
      </c>
      <c r="H730" s="68">
        <v>76.218990590248097</v>
      </c>
      <c r="I730" s="71">
        <v>0.65589504458433301</v>
      </c>
      <c r="J730" s="68">
        <v>29.769033361847701</v>
      </c>
      <c r="K730" s="71">
        <v>0.78208109121701397</v>
      </c>
      <c r="L730" s="68">
        <v>38.066723695466202</v>
      </c>
      <c r="M730" s="71">
        <v>0.73835688121402399</v>
      </c>
      <c r="N730" s="68">
        <v>80.325064157399495</v>
      </c>
      <c r="O730" s="71">
        <v>0.16135894564449799</v>
      </c>
      <c r="P730" s="68">
        <v>7.6855895196506596</v>
      </c>
      <c r="Q730" s="71"/>
      <c r="R730" s="68"/>
    </row>
    <row r="731" spans="1:18" x14ac:dyDescent="0.2">
      <c r="A731" s="72" t="s">
        <v>1743</v>
      </c>
      <c r="B731" s="66" t="s">
        <v>1744</v>
      </c>
      <c r="C731" s="67">
        <v>40</v>
      </c>
      <c r="D731" s="67" t="s">
        <v>342</v>
      </c>
      <c r="E731" s="71">
        <v>0.66247090770539196</v>
      </c>
      <c r="F731" s="68">
        <v>50.384944396920503</v>
      </c>
      <c r="G731" s="71">
        <v>0.74240620947746605</v>
      </c>
      <c r="H731" s="68">
        <v>63.045337895637303</v>
      </c>
      <c r="I731" s="71">
        <v>0.63502796715287901</v>
      </c>
      <c r="J731" s="68">
        <v>21.813515825491901</v>
      </c>
      <c r="K731" s="71">
        <v>0.66925179129804702</v>
      </c>
      <c r="L731" s="68">
        <v>11.035072711719399</v>
      </c>
      <c r="M731" s="71">
        <v>0.67730682016396304</v>
      </c>
      <c r="N731" s="68">
        <v>61.933276304533798</v>
      </c>
      <c r="O731" s="71">
        <v>0.58836175043460603</v>
      </c>
      <c r="P731" s="68">
        <v>82.882096069868993</v>
      </c>
      <c r="Q731" s="71"/>
      <c r="R731" s="68"/>
    </row>
    <row r="732" spans="1:18" x14ac:dyDescent="0.2">
      <c r="A732" s="72" t="s">
        <v>1745</v>
      </c>
      <c r="B732" s="66" t="s">
        <v>1746</v>
      </c>
      <c r="C732" s="67">
        <v>40</v>
      </c>
      <c r="D732" s="67" t="s">
        <v>342</v>
      </c>
      <c r="E732" s="71">
        <v>0.71883070943871896</v>
      </c>
      <c r="F732" s="68">
        <v>79.640718562874198</v>
      </c>
      <c r="G732" s="71">
        <v>0.80144995775072403</v>
      </c>
      <c r="H732" s="68">
        <v>80.581693755346393</v>
      </c>
      <c r="I732" s="71">
        <v>0.68172188218440599</v>
      </c>
      <c r="J732" s="68">
        <v>40.547476475620201</v>
      </c>
      <c r="K732" s="71">
        <v>0.71030735446827198</v>
      </c>
      <c r="L732" s="68">
        <v>16.509837467921301</v>
      </c>
      <c r="M732" s="71">
        <v>0.71219256933542696</v>
      </c>
      <c r="N732" s="68">
        <v>73.3960650128315</v>
      </c>
      <c r="O732" s="71">
        <v>0.68848178345476696</v>
      </c>
      <c r="P732" s="68">
        <v>92.227074235807905</v>
      </c>
      <c r="Q732" s="71"/>
      <c r="R732" s="68"/>
    </row>
    <row r="733" spans="1:18" x14ac:dyDescent="0.2">
      <c r="A733" s="72" t="s">
        <v>1747</v>
      </c>
      <c r="B733" s="66" t="s">
        <v>1748</v>
      </c>
      <c r="C733" s="67">
        <v>40</v>
      </c>
      <c r="D733" s="67" t="s">
        <v>342</v>
      </c>
      <c r="E733" s="71">
        <v>0.64528755238344704</v>
      </c>
      <c r="F733" s="68">
        <v>40.461933276304499</v>
      </c>
      <c r="G733" s="71">
        <v>0.68470519008637898</v>
      </c>
      <c r="H733" s="68">
        <v>34.2172797262618</v>
      </c>
      <c r="I733" s="71">
        <v>0.70200607459291797</v>
      </c>
      <c r="J733" s="68">
        <v>46.278870829768998</v>
      </c>
      <c r="K733" s="71">
        <v>0.89354823009324802</v>
      </c>
      <c r="L733" s="68">
        <v>84.3455945252352</v>
      </c>
      <c r="M733" s="71">
        <v>0.56828885400314</v>
      </c>
      <c r="N733" s="68">
        <v>25.577416595380701</v>
      </c>
      <c r="O733" s="71">
        <v>0.37788941314155</v>
      </c>
      <c r="P733" s="68">
        <v>44.803493449781698</v>
      </c>
      <c r="Q733" s="71"/>
      <c r="R733" s="68"/>
    </row>
    <row r="734" spans="1:18" x14ac:dyDescent="0.2">
      <c r="A734" s="72" t="s">
        <v>1749</v>
      </c>
      <c r="B734" s="66" t="s">
        <v>1750</v>
      </c>
      <c r="C734" s="67">
        <v>40</v>
      </c>
      <c r="D734" s="67" t="s">
        <v>342</v>
      </c>
      <c r="E734" s="71">
        <v>0.645028850924937</v>
      </c>
      <c r="F734" s="68">
        <v>40.290846877673197</v>
      </c>
      <c r="G734" s="71">
        <v>0.73055790539396603</v>
      </c>
      <c r="H734" s="68">
        <v>58.426005132592003</v>
      </c>
      <c r="I734" s="71">
        <v>0.724102228755379</v>
      </c>
      <c r="J734" s="68">
        <v>54.747647562018798</v>
      </c>
      <c r="K734" s="71">
        <v>0.734387768381637</v>
      </c>
      <c r="L734" s="68">
        <v>23.267750213858001</v>
      </c>
      <c r="M734" s="71">
        <v>0.67294610151752998</v>
      </c>
      <c r="N734" s="68">
        <v>60.307955517536399</v>
      </c>
      <c r="O734" s="71">
        <v>0.363150250576175</v>
      </c>
      <c r="P734" s="68">
        <v>40.960698689956303</v>
      </c>
      <c r="Q734" s="71"/>
      <c r="R734" s="68"/>
    </row>
    <row r="735" spans="1:18" x14ac:dyDescent="0.2">
      <c r="A735" s="72" t="s">
        <v>1751</v>
      </c>
      <c r="B735" s="66" t="s">
        <v>1752</v>
      </c>
      <c r="C735" s="67">
        <v>40</v>
      </c>
      <c r="D735" s="67" t="s">
        <v>342</v>
      </c>
      <c r="E735" s="71">
        <v>0.63569506919470498</v>
      </c>
      <c r="F735" s="68">
        <v>35.243798118049597</v>
      </c>
      <c r="G735" s="71">
        <v>0.72471216040882103</v>
      </c>
      <c r="H735" s="68">
        <v>56.1163387510693</v>
      </c>
      <c r="I735" s="71">
        <v>0.69111715975882004</v>
      </c>
      <c r="J735" s="68">
        <v>43.284858853721097</v>
      </c>
      <c r="K735" s="71">
        <v>0.76757291351358004</v>
      </c>
      <c r="L735" s="68">
        <v>33.276304533789599</v>
      </c>
      <c r="M735" s="71">
        <v>0.62497819640676799</v>
      </c>
      <c r="N735" s="68">
        <v>44.225834046193299</v>
      </c>
      <c r="O735" s="71">
        <v>0.370094915885535</v>
      </c>
      <c r="P735" s="68">
        <v>42.882096069869</v>
      </c>
      <c r="Q735" s="71"/>
      <c r="R735" s="68"/>
    </row>
    <row r="736" spans="1:18" x14ac:dyDescent="0.2">
      <c r="A736" s="72" t="s">
        <v>1753</v>
      </c>
      <c r="B736" s="66" t="s">
        <v>1754</v>
      </c>
      <c r="C736" s="67">
        <v>40</v>
      </c>
      <c r="D736" s="67" t="s">
        <v>342</v>
      </c>
      <c r="E736" s="71">
        <v>0.59843062041875394</v>
      </c>
      <c r="F736" s="68">
        <v>18.049615055603098</v>
      </c>
      <c r="G736" s="71">
        <v>0.66120513242378798</v>
      </c>
      <c r="H736" s="68">
        <v>22.1556886227545</v>
      </c>
      <c r="I736" s="71">
        <v>0.78214613039580405</v>
      </c>
      <c r="J736" s="68">
        <v>72.455089820359305</v>
      </c>
      <c r="K736" s="71">
        <v>0.78755615626880004</v>
      </c>
      <c r="L736" s="68">
        <v>40.633019674935802</v>
      </c>
      <c r="M736" s="71">
        <v>0.52032094889237801</v>
      </c>
      <c r="N736" s="68">
        <v>14.285714285714301</v>
      </c>
      <c r="O736" s="71">
        <v>0.240924734113004</v>
      </c>
      <c r="P736" s="68">
        <v>17.554585152838399</v>
      </c>
      <c r="Q736" s="71"/>
      <c r="R736" s="68"/>
    </row>
    <row r="737" spans="1:18" x14ac:dyDescent="0.2">
      <c r="A737" s="72" t="s">
        <v>1755</v>
      </c>
      <c r="B737" s="66" t="s">
        <v>1756</v>
      </c>
      <c r="C737" s="67">
        <v>40</v>
      </c>
      <c r="D737" s="67" t="s">
        <v>342</v>
      </c>
      <c r="E737" s="71">
        <v>0.664645244474528</v>
      </c>
      <c r="F737" s="68">
        <v>51.839178785286599</v>
      </c>
      <c r="G737" s="71">
        <v>0.73815069843335501</v>
      </c>
      <c r="H737" s="68">
        <v>61.5911035072712</v>
      </c>
      <c r="I737" s="71">
        <v>0.73248579441860795</v>
      </c>
      <c r="J737" s="68">
        <v>57.057313943541502</v>
      </c>
      <c r="K737" s="71">
        <v>0.79875954275784899</v>
      </c>
      <c r="L737" s="68">
        <v>44.311377245509</v>
      </c>
      <c r="M737" s="71">
        <v>0.61189604046746904</v>
      </c>
      <c r="N737" s="68">
        <v>39.692044482463601</v>
      </c>
      <c r="O737" s="71">
        <v>0.44193414629535599</v>
      </c>
      <c r="P737" s="68">
        <v>58.951965065502201</v>
      </c>
      <c r="Q737" s="71"/>
      <c r="R737" s="68"/>
    </row>
    <row r="738" spans="1:18" x14ac:dyDescent="0.2">
      <c r="A738" s="72" t="s">
        <v>1757</v>
      </c>
      <c r="B738" s="66" t="s">
        <v>1758</v>
      </c>
      <c r="C738" s="67">
        <v>40</v>
      </c>
      <c r="D738" s="67" t="s">
        <v>342</v>
      </c>
      <c r="E738" s="71">
        <v>0.61230055156098895</v>
      </c>
      <c r="F738" s="68">
        <v>23.011120615911</v>
      </c>
      <c r="G738" s="71">
        <v>0.67411762847780698</v>
      </c>
      <c r="H738" s="68">
        <v>28.571428571428601</v>
      </c>
      <c r="I738" s="71">
        <v>0.80689934531693597</v>
      </c>
      <c r="J738" s="68">
        <v>81.009409751924693</v>
      </c>
      <c r="K738" s="71">
        <v>0.76201098089639197</v>
      </c>
      <c r="L738" s="68">
        <v>31.052181351582501</v>
      </c>
      <c r="M738" s="71">
        <v>0.54648526077097503</v>
      </c>
      <c r="N738" s="68">
        <v>18.905047048759599</v>
      </c>
      <c r="O738" s="71">
        <v>0.27198954234283801</v>
      </c>
      <c r="P738" s="68">
        <v>23.144104803493502</v>
      </c>
      <c r="Q738" s="71"/>
      <c r="R738" s="68"/>
    </row>
    <row r="739" spans="1:18" x14ac:dyDescent="0.2">
      <c r="A739" s="72" t="s">
        <v>1759</v>
      </c>
      <c r="B739" s="66" t="s">
        <v>1760</v>
      </c>
      <c r="C739" s="67">
        <v>40</v>
      </c>
      <c r="D739" s="67" t="s">
        <v>342</v>
      </c>
      <c r="E739" s="71">
        <v>0.63852345004865396</v>
      </c>
      <c r="F739" s="68">
        <v>36.6980325064157</v>
      </c>
      <c r="G739" s="71">
        <v>0.71192236045638202</v>
      </c>
      <c r="H739" s="68">
        <v>49.016253207870001</v>
      </c>
      <c r="I739" s="71">
        <v>0.72412584372175903</v>
      </c>
      <c r="J739" s="68">
        <v>54.8331907613345</v>
      </c>
      <c r="K739" s="71">
        <v>0.63385989762190498</v>
      </c>
      <c r="L739" s="68">
        <v>6.41573994867408</v>
      </c>
      <c r="M739" s="71">
        <v>0.62061747776033505</v>
      </c>
      <c r="N739" s="68">
        <v>42.771599657827203</v>
      </c>
      <c r="O739" s="71">
        <v>0.50209167068289196</v>
      </c>
      <c r="P739" s="68">
        <v>69.6943231441048</v>
      </c>
      <c r="Q739" s="71"/>
      <c r="R739" s="68"/>
    </row>
    <row r="740" spans="1:18" x14ac:dyDescent="0.2">
      <c r="A740" s="72" t="s">
        <v>1761</v>
      </c>
      <c r="B740" s="66" t="s">
        <v>1762</v>
      </c>
      <c r="C740" s="67">
        <v>40</v>
      </c>
      <c r="D740" s="67" t="s">
        <v>342</v>
      </c>
      <c r="E740" s="71">
        <v>0.64733670476150695</v>
      </c>
      <c r="F740" s="68">
        <v>42.1727972626176</v>
      </c>
      <c r="G740" s="71">
        <v>0.71746128468237103</v>
      </c>
      <c r="H740" s="68">
        <v>52.266894781864799</v>
      </c>
      <c r="I740" s="71">
        <v>0.668280039706315</v>
      </c>
      <c r="J740" s="68">
        <v>34.901625320786998</v>
      </c>
      <c r="K740" s="71">
        <v>0.735335909543684</v>
      </c>
      <c r="L740" s="68">
        <v>23.4388366124893</v>
      </c>
      <c r="M740" s="71">
        <v>0.67294610151752998</v>
      </c>
      <c r="N740" s="68">
        <v>60.307955517536399</v>
      </c>
      <c r="O740" s="71">
        <v>0.44266018835763499</v>
      </c>
      <c r="P740" s="68">
        <v>59.039301310043697</v>
      </c>
      <c r="Q740" s="71"/>
      <c r="R740" s="68"/>
    </row>
    <row r="741" spans="1:18" x14ac:dyDescent="0.2">
      <c r="A741" s="72" t="s">
        <v>1763</v>
      </c>
      <c r="B741" s="66" t="s">
        <v>1764</v>
      </c>
      <c r="C741" s="67">
        <v>40</v>
      </c>
      <c r="D741" s="67" t="s">
        <v>342</v>
      </c>
      <c r="E741" s="71">
        <v>0.60212784914003903</v>
      </c>
      <c r="F741" s="68">
        <v>19.503849443969202</v>
      </c>
      <c r="G741" s="71">
        <v>0.67898982727083701</v>
      </c>
      <c r="H741" s="68">
        <v>31.052181351582501</v>
      </c>
      <c r="I741" s="71">
        <v>0.61944388071916101</v>
      </c>
      <c r="J741" s="68">
        <v>17.194183062446498</v>
      </c>
      <c r="K741" s="71">
        <v>0.62054121895237702</v>
      </c>
      <c r="L741" s="68">
        <v>5.2181351582549196</v>
      </c>
      <c r="M741" s="71">
        <v>0.65114250828536602</v>
      </c>
      <c r="N741" s="68">
        <v>52.865697177074402</v>
      </c>
      <c r="O741" s="71">
        <v>0.44052181047245298</v>
      </c>
      <c r="P741" s="68">
        <v>58.602620087336199</v>
      </c>
      <c r="Q741" s="71"/>
      <c r="R741" s="68"/>
    </row>
    <row r="742" spans="1:18" x14ac:dyDescent="0.2">
      <c r="A742" s="72" t="s">
        <v>1765</v>
      </c>
      <c r="B742" s="66" t="s">
        <v>1766</v>
      </c>
      <c r="C742" s="67">
        <v>40</v>
      </c>
      <c r="D742" s="67" t="s">
        <v>342</v>
      </c>
      <c r="E742" s="71">
        <v>0.61911813427726603</v>
      </c>
      <c r="F742" s="68">
        <v>27.117194183062399</v>
      </c>
      <c r="G742" s="71">
        <v>0.68424601992525003</v>
      </c>
      <c r="H742" s="68">
        <v>33.960650128314803</v>
      </c>
      <c r="I742" s="71">
        <v>0.64232769597004402</v>
      </c>
      <c r="J742" s="68">
        <v>24.2942686056459</v>
      </c>
      <c r="K742" s="71">
        <v>0.62171340917884399</v>
      </c>
      <c r="L742" s="68">
        <v>5.3036783575705702</v>
      </c>
      <c r="M742" s="71">
        <v>0.67730682016396304</v>
      </c>
      <c r="N742" s="68">
        <v>61.933276304533798</v>
      </c>
      <c r="O742" s="71">
        <v>0.46999672614823002</v>
      </c>
      <c r="P742" s="68">
        <v>64.192139737991297</v>
      </c>
      <c r="Q742" s="71"/>
      <c r="R742" s="68"/>
    </row>
    <row r="743" spans="1:18" x14ac:dyDescent="0.2">
      <c r="A743" s="72" t="s">
        <v>1767</v>
      </c>
      <c r="B743" s="66" t="s">
        <v>1768</v>
      </c>
      <c r="C743" s="67">
        <v>40</v>
      </c>
      <c r="D743" s="67" t="s">
        <v>342</v>
      </c>
      <c r="E743" s="71">
        <v>0.55327132103379895</v>
      </c>
      <c r="F743" s="68">
        <v>7.0145423438836598</v>
      </c>
      <c r="G743" s="71">
        <v>0.65825329076866401</v>
      </c>
      <c r="H743" s="68">
        <v>20.958083832335301</v>
      </c>
      <c r="I743" s="71">
        <v>0.62371264260642201</v>
      </c>
      <c r="J743" s="68">
        <v>18.648417450812701</v>
      </c>
      <c r="K743" s="71">
        <v>0.47251337460329101</v>
      </c>
      <c r="L743" s="68">
        <v>0.76988879384089004</v>
      </c>
      <c r="M743" s="71">
        <v>0.57701029129600601</v>
      </c>
      <c r="N743" s="68">
        <v>28.143712574850301</v>
      </c>
      <c r="O743" s="71">
        <v>0.43486700589461003</v>
      </c>
      <c r="P743" s="68">
        <v>57.030567685589503</v>
      </c>
      <c r="Q743" s="71"/>
      <c r="R743" s="68"/>
    </row>
    <row r="744" spans="1:18" x14ac:dyDescent="0.2">
      <c r="A744" s="72" t="s">
        <v>1725</v>
      </c>
      <c r="B744" s="66" t="s">
        <v>1769</v>
      </c>
      <c r="C744" s="67">
        <v>40</v>
      </c>
      <c r="D744" s="67" t="s">
        <v>342</v>
      </c>
      <c r="E744" s="71">
        <v>0.58889473900525302</v>
      </c>
      <c r="F744" s="68">
        <v>14.200171086398599</v>
      </c>
      <c r="G744" s="71">
        <v>0.65139958439558299</v>
      </c>
      <c r="H744" s="68">
        <v>17.878528656971799</v>
      </c>
      <c r="I744" s="71">
        <v>0.67720193477082202</v>
      </c>
      <c r="J744" s="68">
        <v>38.152266894781903</v>
      </c>
      <c r="K744" s="71">
        <v>0.82551601691758103</v>
      </c>
      <c r="L744" s="68">
        <v>57.142857142857103</v>
      </c>
      <c r="M744" s="71">
        <v>0.53340310483167597</v>
      </c>
      <c r="N744" s="68">
        <v>16.167664670658699</v>
      </c>
      <c r="O744" s="71">
        <v>0.25695305411059999</v>
      </c>
      <c r="P744" s="68">
        <v>20</v>
      </c>
      <c r="Q744" s="71"/>
      <c r="R744" s="68"/>
    </row>
    <row r="745" spans="1:18" x14ac:dyDescent="0.2">
      <c r="A745" s="72" t="s">
        <v>1727</v>
      </c>
      <c r="B745" s="66" t="s">
        <v>1770</v>
      </c>
      <c r="C745" s="67">
        <v>40</v>
      </c>
      <c r="D745" s="67" t="s">
        <v>342</v>
      </c>
      <c r="E745" s="71">
        <v>0.59637317773120802</v>
      </c>
      <c r="F745" s="68">
        <v>16.766467065868301</v>
      </c>
      <c r="G745" s="71">
        <v>0.65678240907294005</v>
      </c>
      <c r="H745" s="68">
        <v>20.2737382378101</v>
      </c>
      <c r="I745" s="71">
        <v>0.67306795328840396</v>
      </c>
      <c r="J745" s="68">
        <v>36.869118905047003</v>
      </c>
      <c r="K745" s="71">
        <v>0.77745953341351004</v>
      </c>
      <c r="L745" s="68">
        <v>36.612489307100098</v>
      </c>
      <c r="M745" s="71">
        <v>0.65114250828536602</v>
      </c>
      <c r="N745" s="68">
        <v>52.865697177074402</v>
      </c>
      <c r="O745" s="71">
        <v>0.223413484595821</v>
      </c>
      <c r="P745" s="68">
        <v>15.545851528384301</v>
      </c>
      <c r="Q745" s="71"/>
      <c r="R745" s="68"/>
    </row>
    <row r="746" spans="1:18" x14ac:dyDescent="0.2">
      <c r="A746" s="72" t="s">
        <v>1729</v>
      </c>
      <c r="B746" s="66" t="s">
        <v>1771</v>
      </c>
      <c r="C746" s="67">
        <v>40</v>
      </c>
      <c r="D746" s="67" t="s">
        <v>342</v>
      </c>
      <c r="E746" s="71">
        <v>0.597331571009873</v>
      </c>
      <c r="F746" s="68">
        <v>17.365269461077801</v>
      </c>
      <c r="G746" s="71">
        <v>0.67475010527242696</v>
      </c>
      <c r="H746" s="68">
        <v>28.9136013686912</v>
      </c>
      <c r="I746" s="71">
        <v>0.62351784292179302</v>
      </c>
      <c r="J746" s="68">
        <v>18.562874251497</v>
      </c>
      <c r="K746" s="71">
        <v>0.59848601786698996</v>
      </c>
      <c r="L746" s="68">
        <v>3.7639007698887901</v>
      </c>
      <c r="M746" s="71">
        <v>0.68602825745682905</v>
      </c>
      <c r="N746" s="68">
        <v>65.183917878528604</v>
      </c>
      <c r="O746" s="71">
        <v>0.403875631531324</v>
      </c>
      <c r="P746" s="68">
        <v>50.480349344978201</v>
      </c>
      <c r="Q746" s="71"/>
      <c r="R746" s="68"/>
    </row>
    <row r="747" spans="1:18" x14ac:dyDescent="0.2">
      <c r="A747" s="72" t="s">
        <v>1772</v>
      </c>
      <c r="B747" s="66" t="s">
        <v>1773</v>
      </c>
      <c r="C747" s="67">
        <v>40</v>
      </c>
      <c r="D747" s="67" t="s">
        <v>342</v>
      </c>
      <c r="E747" s="71">
        <v>0.55822650532627704</v>
      </c>
      <c r="F747" s="68">
        <v>7.7844311377245496</v>
      </c>
      <c r="G747" s="71">
        <v>0.64285936908550401</v>
      </c>
      <c r="H747" s="68">
        <v>14.627887082976899</v>
      </c>
      <c r="I747" s="71">
        <v>0.62695386677027598</v>
      </c>
      <c r="J747" s="68">
        <v>19.760479041916199</v>
      </c>
      <c r="K747" s="71">
        <v>0.82350284488702397</v>
      </c>
      <c r="L747" s="68">
        <v>55.945252352437997</v>
      </c>
      <c r="M747" s="71">
        <v>0.54212454212454197</v>
      </c>
      <c r="N747" s="68">
        <v>17.621899059024798</v>
      </c>
      <c r="O747" s="71">
        <v>0.15569190376403699</v>
      </c>
      <c r="P747" s="68">
        <v>7.1615720524017501</v>
      </c>
      <c r="Q747" s="71"/>
      <c r="R747" s="68"/>
    </row>
    <row r="748" spans="1:18" x14ac:dyDescent="0.2">
      <c r="A748" s="72" t="s">
        <v>1774</v>
      </c>
      <c r="B748" s="66" t="s">
        <v>1775</v>
      </c>
      <c r="C748" s="67">
        <v>40</v>
      </c>
      <c r="D748" s="67" t="s">
        <v>342</v>
      </c>
      <c r="E748" s="71">
        <v>0.58035934950969303</v>
      </c>
      <c r="F748" s="68">
        <v>11.633875106929001</v>
      </c>
      <c r="G748" s="71">
        <v>0.651238326267774</v>
      </c>
      <c r="H748" s="68">
        <v>17.792985457656101</v>
      </c>
      <c r="I748" s="71">
        <v>0.61096890385918201</v>
      </c>
      <c r="J748" s="68">
        <v>14.627887082976899</v>
      </c>
      <c r="K748" s="71">
        <v>0.57454814297324996</v>
      </c>
      <c r="L748" s="68">
        <v>2.9940119760478998</v>
      </c>
      <c r="M748" s="71">
        <v>0.59445316588173702</v>
      </c>
      <c r="N748" s="68">
        <v>33.789563729683501</v>
      </c>
      <c r="O748" s="71">
        <v>0.47058820856651901</v>
      </c>
      <c r="P748" s="68">
        <v>64.366812227074206</v>
      </c>
      <c r="Q748" s="71"/>
      <c r="R748" s="68"/>
    </row>
    <row r="749" spans="1:18" x14ac:dyDescent="0.2">
      <c r="A749" s="72" t="s">
        <v>1776</v>
      </c>
      <c r="B749" s="66" t="s">
        <v>1777</v>
      </c>
      <c r="C749" s="67">
        <v>40</v>
      </c>
      <c r="D749" s="67" t="s">
        <v>342</v>
      </c>
      <c r="E749" s="71">
        <v>0.65303789927946998</v>
      </c>
      <c r="F749" s="68">
        <v>45.1668092386655</v>
      </c>
      <c r="G749" s="71">
        <v>0.68559888177303696</v>
      </c>
      <c r="H749" s="68">
        <v>34.901625320786998</v>
      </c>
      <c r="I749" s="71">
        <v>0.633562458675764</v>
      </c>
      <c r="J749" s="68">
        <v>21.471343028229299</v>
      </c>
      <c r="K749" s="71">
        <v>0.73104690025879304</v>
      </c>
      <c r="L749" s="68">
        <v>21.984602224123201</v>
      </c>
      <c r="M749" s="71">
        <v>0.66422466422466397</v>
      </c>
      <c r="N749" s="68">
        <v>57.3994867408041</v>
      </c>
      <c r="O749" s="71">
        <v>0.55075659146509304</v>
      </c>
      <c r="P749" s="68">
        <v>78.515283842794801</v>
      </c>
      <c r="Q749" s="71"/>
      <c r="R749" s="68"/>
    </row>
    <row r="750" spans="1:18" x14ac:dyDescent="0.2">
      <c r="A750" s="72" t="s">
        <v>1778</v>
      </c>
      <c r="B750" s="66" t="s">
        <v>1779</v>
      </c>
      <c r="C750" s="67">
        <v>40</v>
      </c>
      <c r="D750" s="67" t="s">
        <v>342</v>
      </c>
      <c r="E750" s="71">
        <v>0.64135882738717698</v>
      </c>
      <c r="F750" s="68">
        <v>38.237810094097497</v>
      </c>
      <c r="G750" s="71">
        <v>0.76078291802354103</v>
      </c>
      <c r="H750" s="68">
        <v>69.974337040205299</v>
      </c>
      <c r="I750" s="71">
        <v>0.73724130569033797</v>
      </c>
      <c r="J750" s="68">
        <v>58.597091531223299</v>
      </c>
      <c r="K750" s="71">
        <v>0.757651822363265</v>
      </c>
      <c r="L750" s="68">
        <v>30.282292557741702</v>
      </c>
      <c r="M750" s="71">
        <v>0.60753532182103598</v>
      </c>
      <c r="N750" s="68">
        <v>37.895637296834899</v>
      </c>
      <c r="O750" s="71">
        <v>0.34358276903770502</v>
      </c>
      <c r="P750" s="68">
        <v>38.3406113537118</v>
      </c>
      <c r="Q750" s="71"/>
      <c r="R750" s="68"/>
    </row>
    <row r="751" spans="1:18" x14ac:dyDescent="0.2">
      <c r="A751" s="72" t="s">
        <v>1780</v>
      </c>
      <c r="B751" s="66" t="s">
        <v>1781</v>
      </c>
      <c r="C751" s="67">
        <v>40</v>
      </c>
      <c r="D751" s="67" t="s">
        <v>342</v>
      </c>
      <c r="E751" s="71">
        <v>0.644793974902375</v>
      </c>
      <c r="F751" s="68">
        <v>40.119760479041901</v>
      </c>
      <c r="G751" s="71">
        <v>0.724531874708083</v>
      </c>
      <c r="H751" s="68">
        <v>55.945252352437997</v>
      </c>
      <c r="I751" s="71">
        <v>0.84869632873896295</v>
      </c>
      <c r="J751" s="68">
        <v>91.274593669803295</v>
      </c>
      <c r="K751" s="71">
        <v>0.77467394209752305</v>
      </c>
      <c r="L751" s="68">
        <v>35.500427715996601</v>
      </c>
      <c r="M751" s="71">
        <v>0.59881388452816997</v>
      </c>
      <c r="N751" s="68">
        <v>34.9871685201026</v>
      </c>
      <c r="O751" s="71">
        <v>0.27725384443913698</v>
      </c>
      <c r="P751" s="68">
        <v>24.366812227074199</v>
      </c>
      <c r="Q751" s="71"/>
      <c r="R751" s="68"/>
    </row>
    <row r="752" spans="1:18" x14ac:dyDescent="0.2">
      <c r="A752" s="72" t="s">
        <v>1782</v>
      </c>
      <c r="B752" s="66" t="s">
        <v>1783</v>
      </c>
      <c r="C752" s="67">
        <v>40</v>
      </c>
      <c r="D752" s="67" t="s">
        <v>342</v>
      </c>
      <c r="E752" s="71">
        <v>0.63538074740808004</v>
      </c>
      <c r="F752" s="68">
        <v>34.9871685201026</v>
      </c>
      <c r="G752" s="71">
        <v>0.78174951004175697</v>
      </c>
      <c r="H752" s="68">
        <v>75.705731394354103</v>
      </c>
      <c r="I752" s="71">
        <v>0.72955308530946295</v>
      </c>
      <c r="J752" s="68">
        <v>56.1163387510693</v>
      </c>
      <c r="K752" s="71">
        <v>0.66734652124517302</v>
      </c>
      <c r="L752" s="68">
        <v>10.607356715141099</v>
      </c>
      <c r="M752" s="71">
        <v>0.633699633699634</v>
      </c>
      <c r="N752" s="68">
        <v>47.390932420872502</v>
      </c>
      <c r="O752" s="71">
        <v>0.36455498674437198</v>
      </c>
      <c r="P752" s="68">
        <v>41.397379912663801</v>
      </c>
      <c r="Q752" s="71"/>
      <c r="R752" s="68"/>
    </row>
    <row r="753" spans="1:18" x14ac:dyDescent="0.2">
      <c r="A753" s="72" t="s">
        <v>1784</v>
      </c>
      <c r="B753" s="66" t="s">
        <v>1785</v>
      </c>
      <c r="C753" s="67">
        <v>40</v>
      </c>
      <c r="D753" s="67" t="s">
        <v>342</v>
      </c>
      <c r="E753" s="71">
        <v>0.64879149200499397</v>
      </c>
      <c r="F753" s="68">
        <v>42.942686056458498</v>
      </c>
      <c r="G753" s="71">
        <v>0.67699848979729704</v>
      </c>
      <c r="H753" s="68">
        <v>30.282292557741702</v>
      </c>
      <c r="I753" s="71">
        <v>0.78245353182740096</v>
      </c>
      <c r="J753" s="68">
        <v>72.5406330196749</v>
      </c>
      <c r="K753" s="71">
        <v>0.876651441288681</v>
      </c>
      <c r="L753" s="68">
        <v>78.357570573139398</v>
      </c>
      <c r="M753" s="71">
        <v>0.58573172858887201</v>
      </c>
      <c r="N753" s="68">
        <v>30.538922155688599</v>
      </c>
      <c r="O753" s="71">
        <v>0.32212226852272202</v>
      </c>
      <c r="P753" s="68">
        <v>33.537117903930103</v>
      </c>
      <c r="Q753" s="71"/>
      <c r="R753" s="68"/>
    </row>
    <row r="754" spans="1:18" x14ac:dyDescent="0.2">
      <c r="A754" s="72" t="s">
        <v>1786</v>
      </c>
      <c r="B754" s="66" t="s">
        <v>1787</v>
      </c>
      <c r="C754" s="67">
        <v>40</v>
      </c>
      <c r="D754" s="67" t="s">
        <v>342</v>
      </c>
      <c r="E754" s="71">
        <v>0.59811251254004705</v>
      </c>
      <c r="F754" s="68">
        <v>17.964071856287401</v>
      </c>
      <c r="G754" s="71">
        <v>0.66801296822865297</v>
      </c>
      <c r="H754" s="68">
        <v>26.1762189905903</v>
      </c>
      <c r="I754" s="71">
        <v>0.68333807419471804</v>
      </c>
      <c r="J754" s="68">
        <v>40.889649272882799</v>
      </c>
      <c r="K754" s="71">
        <v>0.66999768875501498</v>
      </c>
      <c r="L754" s="68">
        <v>11.2917023096664</v>
      </c>
      <c r="M754" s="71">
        <v>0.54648526077097503</v>
      </c>
      <c r="N754" s="68">
        <v>18.905047048759599</v>
      </c>
      <c r="O754" s="71">
        <v>0.422728570750875</v>
      </c>
      <c r="P754" s="68">
        <v>54.934497816593897</v>
      </c>
      <c r="Q754" s="71"/>
      <c r="R754" s="68"/>
    </row>
    <row r="755" spans="1:18" x14ac:dyDescent="0.2">
      <c r="A755" s="72" t="s">
        <v>1788</v>
      </c>
      <c r="B755" s="66" t="s">
        <v>1789</v>
      </c>
      <c r="C755" s="67">
        <v>40</v>
      </c>
      <c r="D755" s="67" t="s">
        <v>342</v>
      </c>
      <c r="E755" s="71">
        <v>0.63870491712756905</v>
      </c>
      <c r="F755" s="68">
        <v>36.954662104362697</v>
      </c>
      <c r="G755" s="71">
        <v>0.74213012951518698</v>
      </c>
      <c r="H755" s="68">
        <v>62.874251497006</v>
      </c>
      <c r="I755" s="71">
        <v>0.73873010023561902</v>
      </c>
      <c r="J755" s="68">
        <v>59.110350727117201</v>
      </c>
      <c r="K755" s="71">
        <v>0.75137335330531696</v>
      </c>
      <c r="L755" s="68">
        <v>27.972626176218998</v>
      </c>
      <c r="M755" s="71">
        <v>0.58573172858887201</v>
      </c>
      <c r="N755" s="68">
        <v>30.538922155688599</v>
      </c>
      <c r="O755" s="71">
        <v>0.375559273992849</v>
      </c>
      <c r="P755" s="68">
        <v>44.192139737991297</v>
      </c>
      <c r="Q755" s="71"/>
      <c r="R755" s="68"/>
    </row>
    <row r="756" spans="1:18" x14ac:dyDescent="0.2">
      <c r="A756" s="72" t="s">
        <v>1790</v>
      </c>
      <c r="B756" s="66" t="s">
        <v>1791</v>
      </c>
      <c r="C756" s="67">
        <v>40</v>
      </c>
      <c r="D756" s="67" t="s">
        <v>342</v>
      </c>
      <c r="E756" s="71">
        <v>0.716918348393625</v>
      </c>
      <c r="F756" s="68">
        <v>78.443113772455106</v>
      </c>
      <c r="G756" s="71">
        <v>0.77840130005602004</v>
      </c>
      <c r="H756" s="68">
        <v>74.764756201881994</v>
      </c>
      <c r="I756" s="71">
        <v>0.81845280888842298</v>
      </c>
      <c r="J756" s="68">
        <v>84.260051325919605</v>
      </c>
      <c r="K756" s="71">
        <v>0.91658229913987899</v>
      </c>
      <c r="L756" s="68">
        <v>90.419161676646695</v>
      </c>
      <c r="M756" s="71">
        <v>0.64678178963893296</v>
      </c>
      <c r="N756" s="68">
        <v>51.154833190761302</v>
      </c>
      <c r="O756" s="71">
        <v>0.424373544244871</v>
      </c>
      <c r="P756" s="68">
        <v>55.283842794759799</v>
      </c>
      <c r="Q756" s="71"/>
      <c r="R756" s="68"/>
    </row>
    <row r="757" spans="1:18" x14ac:dyDescent="0.2">
      <c r="A757" s="72" t="s">
        <v>1792</v>
      </c>
      <c r="B757" s="66" t="s">
        <v>1793</v>
      </c>
      <c r="C757" s="67">
        <v>40</v>
      </c>
      <c r="D757" s="67" t="s">
        <v>342</v>
      </c>
      <c r="E757" s="71">
        <v>0.76388501849516899</v>
      </c>
      <c r="F757" s="68">
        <v>91.274593669803295</v>
      </c>
      <c r="G757" s="71">
        <v>0.85773796672510305</v>
      </c>
      <c r="H757" s="68">
        <v>90.3336184773311</v>
      </c>
      <c r="I757" s="71">
        <v>0.86601088412865601</v>
      </c>
      <c r="J757" s="68">
        <v>93.071000855432004</v>
      </c>
      <c r="K757" s="71">
        <v>0.83890264826225902</v>
      </c>
      <c r="L757" s="68">
        <v>63.3019674935843</v>
      </c>
      <c r="M757" s="71">
        <v>0.79504622361765198</v>
      </c>
      <c r="N757" s="68">
        <v>88.622754491018</v>
      </c>
      <c r="O757" s="71">
        <v>0.46172736974217299</v>
      </c>
      <c r="P757" s="68">
        <v>63.056768558952001</v>
      </c>
      <c r="Q757" s="71"/>
      <c r="R757" s="68"/>
    </row>
    <row r="758" spans="1:18" x14ac:dyDescent="0.2">
      <c r="A758" s="72" t="s">
        <v>1794</v>
      </c>
      <c r="B758" s="66" t="s">
        <v>1795</v>
      </c>
      <c r="C758" s="67">
        <v>40</v>
      </c>
      <c r="D758" s="67" t="s">
        <v>342</v>
      </c>
      <c r="E758" s="71">
        <v>0.55708436296144903</v>
      </c>
      <c r="F758" s="68">
        <v>7.5278015397775899</v>
      </c>
      <c r="G758" s="71">
        <v>0.63525853117212905</v>
      </c>
      <c r="H758" s="68">
        <v>12.0615911035073</v>
      </c>
      <c r="I758" s="71">
        <v>0.69700451072594605</v>
      </c>
      <c r="J758" s="68">
        <v>45.252352437981202</v>
      </c>
      <c r="K758" s="71">
        <v>0.774793551558705</v>
      </c>
      <c r="L758" s="68">
        <v>35.585970915312203</v>
      </c>
      <c r="M758" s="71">
        <v>0.46799232513518202</v>
      </c>
      <c r="N758" s="68">
        <v>8.2121471343028194</v>
      </c>
      <c r="O758" s="71">
        <v>0.21037289621528199</v>
      </c>
      <c r="P758" s="68">
        <v>13.537117903930101</v>
      </c>
      <c r="Q758" s="71"/>
      <c r="R758" s="68"/>
    </row>
    <row r="759" spans="1:18" x14ac:dyDescent="0.2">
      <c r="A759" s="72" t="s">
        <v>1796</v>
      </c>
      <c r="B759" s="66" t="s">
        <v>1797</v>
      </c>
      <c r="C759" s="67">
        <v>40</v>
      </c>
      <c r="D759" s="67" t="s">
        <v>342</v>
      </c>
      <c r="E759" s="71">
        <v>0.62666386086023995</v>
      </c>
      <c r="F759" s="68">
        <v>29.940119760479</v>
      </c>
      <c r="G759" s="71">
        <v>0.68115009742763</v>
      </c>
      <c r="H759" s="68">
        <v>32.249786142001703</v>
      </c>
      <c r="I759" s="71">
        <v>0.67868998215731102</v>
      </c>
      <c r="J759" s="68">
        <v>38.922155688622802</v>
      </c>
      <c r="K759" s="71">
        <v>0.86219057470098603</v>
      </c>
      <c r="L759" s="68">
        <v>72.626176218990594</v>
      </c>
      <c r="M759" s="71">
        <v>0.50723879295307905</v>
      </c>
      <c r="N759" s="68">
        <v>12.3182207014542</v>
      </c>
      <c r="O759" s="71">
        <v>0.40404985706219199</v>
      </c>
      <c r="P759" s="68">
        <v>50.567685589519598</v>
      </c>
      <c r="Q759" s="71"/>
      <c r="R759" s="68"/>
    </row>
    <row r="760" spans="1:18" x14ac:dyDescent="0.2">
      <c r="A760" s="72" t="s">
        <v>1798</v>
      </c>
      <c r="B760" s="66" t="s">
        <v>1799</v>
      </c>
      <c r="C760" s="67">
        <v>40</v>
      </c>
      <c r="D760" s="67" t="s">
        <v>342</v>
      </c>
      <c r="E760" s="71">
        <v>0.67164004325693005</v>
      </c>
      <c r="F760" s="68">
        <v>56.287425149700603</v>
      </c>
      <c r="G760" s="71">
        <v>0.72747510743975496</v>
      </c>
      <c r="H760" s="68">
        <v>57.656116338751097</v>
      </c>
      <c r="I760" s="71">
        <v>0.73592827068092803</v>
      </c>
      <c r="J760" s="68">
        <v>58.340461933276302</v>
      </c>
      <c r="K760" s="71">
        <v>0.86703543733171795</v>
      </c>
      <c r="L760" s="68">
        <v>74.850299401197603</v>
      </c>
      <c r="M760" s="71">
        <v>0.60753532182103598</v>
      </c>
      <c r="N760" s="68">
        <v>37.895637296834899</v>
      </c>
      <c r="O760" s="71">
        <v>0.42022607901121101</v>
      </c>
      <c r="P760" s="68">
        <v>54.235807860262</v>
      </c>
      <c r="Q760" s="71"/>
      <c r="R760" s="68"/>
    </row>
    <row r="761" spans="1:18" x14ac:dyDescent="0.2">
      <c r="A761" s="72" t="s">
        <v>1800</v>
      </c>
      <c r="B761" s="66" t="s">
        <v>1801</v>
      </c>
      <c r="C761" s="67">
        <v>40</v>
      </c>
      <c r="D761" s="67" t="s">
        <v>342</v>
      </c>
      <c r="E761" s="71">
        <v>0.64281957949687796</v>
      </c>
      <c r="F761" s="68">
        <v>39.093242087254097</v>
      </c>
      <c r="G761" s="71">
        <v>0.70436450635118897</v>
      </c>
      <c r="H761" s="68">
        <v>45.851154833190797</v>
      </c>
      <c r="I761" s="71">
        <v>0.71567218138827005</v>
      </c>
      <c r="J761" s="68">
        <v>51.668092386655303</v>
      </c>
      <c r="K761" s="71">
        <v>0.77846110818881198</v>
      </c>
      <c r="L761" s="68">
        <v>37.040205303678398</v>
      </c>
      <c r="M761" s="71">
        <v>0.59009244723530396</v>
      </c>
      <c r="N761" s="68">
        <v>32.164242942686101</v>
      </c>
      <c r="O761" s="71">
        <v>0.425507654320813</v>
      </c>
      <c r="P761" s="68">
        <v>55.4585152838428</v>
      </c>
      <c r="Q761" s="71"/>
      <c r="R761" s="68"/>
    </row>
    <row r="762" spans="1:18" x14ac:dyDescent="0.2">
      <c r="A762" s="72" t="s">
        <v>1455</v>
      </c>
      <c r="B762" s="66" t="s">
        <v>1802</v>
      </c>
      <c r="C762" s="67">
        <v>40</v>
      </c>
      <c r="D762" s="67" t="s">
        <v>342</v>
      </c>
      <c r="E762" s="71">
        <v>0.63530693478254896</v>
      </c>
      <c r="F762" s="68">
        <v>34.901625320786998</v>
      </c>
      <c r="G762" s="71">
        <v>0.72065637961473505</v>
      </c>
      <c r="H762" s="68">
        <v>53.9777587681779</v>
      </c>
      <c r="I762" s="71">
        <v>0.77089369690165199</v>
      </c>
      <c r="J762" s="68">
        <v>69.118905047048798</v>
      </c>
      <c r="K762" s="71">
        <v>0.825908426205747</v>
      </c>
      <c r="L762" s="68">
        <v>57.313943541488499</v>
      </c>
      <c r="M762" s="71">
        <v>0.55520669806384104</v>
      </c>
      <c r="N762" s="68">
        <v>20.8725406330197</v>
      </c>
      <c r="O762" s="71">
        <v>0.30386947312677098</v>
      </c>
      <c r="P762" s="68">
        <v>28.995633187772899</v>
      </c>
      <c r="Q762" s="71"/>
      <c r="R762" s="68"/>
    </row>
    <row r="763" spans="1:18" x14ac:dyDescent="0.2">
      <c r="A763" s="72" t="s">
        <v>1803</v>
      </c>
      <c r="B763" s="66" t="s">
        <v>1804</v>
      </c>
      <c r="C763" s="67">
        <v>40</v>
      </c>
      <c r="D763" s="67" t="s">
        <v>342</v>
      </c>
      <c r="E763" s="71">
        <v>0.63405681420316096</v>
      </c>
      <c r="F763" s="68">
        <v>33.960650128314803</v>
      </c>
      <c r="G763" s="71">
        <v>0.70786200679845102</v>
      </c>
      <c r="H763" s="68">
        <v>47.305389221556901</v>
      </c>
      <c r="I763" s="71">
        <v>0.65184560083424803</v>
      </c>
      <c r="J763" s="68">
        <v>28.828058169375499</v>
      </c>
      <c r="K763" s="71">
        <v>0.732462014021936</v>
      </c>
      <c r="L763" s="68">
        <v>22.5834046193328</v>
      </c>
      <c r="M763" s="71">
        <v>0.62061747776033505</v>
      </c>
      <c r="N763" s="68">
        <v>42.771599657827203</v>
      </c>
      <c r="O763" s="71">
        <v>0.45749697160083402</v>
      </c>
      <c r="P763" s="68">
        <v>61.834061135371201</v>
      </c>
      <c r="Q763" s="71"/>
      <c r="R763" s="68"/>
    </row>
    <row r="764" spans="1:18" x14ac:dyDescent="0.2">
      <c r="A764" s="72" t="s">
        <v>1805</v>
      </c>
      <c r="B764" s="66" t="s">
        <v>1806</v>
      </c>
      <c r="C764" s="67">
        <v>40</v>
      </c>
      <c r="D764" s="67" t="s">
        <v>342</v>
      </c>
      <c r="E764" s="71">
        <v>0.74211031931915195</v>
      </c>
      <c r="F764" s="68">
        <v>87.3396065012832</v>
      </c>
      <c r="G764" s="71">
        <v>0.88634065473986101</v>
      </c>
      <c r="H764" s="68">
        <v>93.840889649272896</v>
      </c>
      <c r="I764" s="71">
        <v>0.73829836952306904</v>
      </c>
      <c r="J764" s="68">
        <v>58.853721129170196</v>
      </c>
      <c r="K764" s="71">
        <v>0.73758790887103598</v>
      </c>
      <c r="L764" s="68">
        <v>24.0376390076989</v>
      </c>
      <c r="M764" s="71">
        <v>0.78632478632478597</v>
      </c>
      <c r="N764" s="68">
        <v>87.510692899914503</v>
      </c>
      <c r="O764" s="71">
        <v>0.56199987713700905</v>
      </c>
      <c r="P764" s="68">
        <v>80.524017467248896</v>
      </c>
      <c r="Q764" s="71"/>
      <c r="R764" s="68"/>
    </row>
    <row r="765" spans="1:18" x14ac:dyDescent="0.2">
      <c r="A765" s="72" t="s">
        <v>1807</v>
      </c>
      <c r="B765" s="66" t="s">
        <v>1808</v>
      </c>
      <c r="C765" s="67">
        <v>40</v>
      </c>
      <c r="D765" s="67" t="s">
        <v>342</v>
      </c>
      <c r="E765" s="71">
        <v>0.66440352198664598</v>
      </c>
      <c r="F765" s="68">
        <v>51.582549187339602</v>
      </c>
      <c r="G765" s="71">
        <v>0.71307497848316603</v>
      </c>
      <c r="H765" s="68">
        <v>49.529512403763903</v>
      </c>
      <c r="I765" s="71">
        <v>0.72169762184830699</v>
      </c>
      <c r="J765" s="68">
        <v>54.148845166809203</v>
      </c>
      <c r="K765" s="71">
        <v>0.72391889347359695</v>
      </c>
      <c r="L765" s="68">
        <v>19.8460222412318</v>
      </c>
      <c r="M765" s="71">
        <v>0.69911041339612801</v>
      </c>
      <c r="N765" s="68">
        <v>69.632164242942693</v>
      </c>
      <c r="O765" s="71">
        <v>0.464215702732032</v>
      </c>
      <c r="P765" s="68">
        <v>63.668122270742401</v>
      </c>
      <c r="Q765" s="71"/>
      <c r="R765" s="68"/>
    </row>
    <row r="766" spans="1:18" x14ac:dyDescent="0.2">
      <c r="A766" s="72" t="s">
        <v>1809</v>
      </c>
      <c r="B766" s="66" t="s">
        <v>1810</v>
      </c>
      <c r="C766" s="67">
        <v>40</v>
      </c>
      <c r="D766" s="67" t="s">
        <v>342</v>
      </c>
      <c r="E766" s="71">
        <v>0.65919777880727704</v>
      </c>
      <c r="F766" s="68">
        <v>48.845166809238698</v>
      </c>
      <c r="G766" s="71">
        <v>0.71027595144830502</v>
      </c>
      <c r="H766" s="68">
        <v>48.160821214713401</v>
      </c>
      <c r="I766" s="71">
        <v>0.66726403465403605</v>
      </c>
      <c r="J766" s="68">
        <v>34.559452523524399</v>
      </c>
      <c r="K766" s="71">
        <v>0.65166841587859003</v>
      </c>
      <c r="L766" s="68">
        <v>8.4687767322497898</v>
      </c>
      <c r="M766" s="71">
        <v>0.62933891505320105</v>
      </c>
      <c r="N766" s="68">
        <v>45.936698032506399</v>
      </c>
      <c r="O766" s="71">
        <v>0.63744157700225301</v>
      </c>
      <c r="P766" s="68">
        <v>87.947598253275103</v>
      </c>
      <c r="Q766" s="71"/>
      <c r="R766" s="68"/>
    </row>
    <row r="767" spans="1:18" x14ac:dyDescent="0.2">
      <c r="A767" s="72" t="s">
        <v>1811</v>
      </c>
      <c r="B767" s="66" t="s">
        <v>1812</v>
      </c>
      <c r="C767" s="67">
        <v>40</v>
      </c>
      <c r="D767" s="67" t="s">
        <v>342</v>
      </c>
      <c r="E767" s="71">
        <v>0.77192167436686798</v>
      </c>
      <c r="F767" s="68">
        <v>92.557741659538095</v>
      </c>
      <c r="G767" s="71">
        <v>0.87666115848609905</v>
      </c>
      <c r="H767" s="68">
        <v>92.472198460222401</v>
      </c>
      <c r="I767" s="71">
        <v>0.77449134254655705</v>
      </c>
      <c r="J767" s="68">
        <v>70.145423438836602</v>
      </c>
      <c r="K767" s="71">
        <v>0.70031006454795397</v>
      </c>
      <c r="L767" s="68">
        <v>15.141146278870799</v>
      </c>
      <c r="M767" s="71">
        <v>0.85609628466771304</v>
      </c>
      <c r="N767" s="68">
        <v>93.755346449957202</v>
      </c>
      <c r="O767" s="71">
        <v>0.65204952158601903</v>
      </c>
      <c r="P767" s="68">
        <v>89.6943231441048</v>
      </c>
      <c r="Q767" s="71"/>
      <c r="R767" s="68"/>
    </row>
    <row r="768" spans="1:18" x14ac:dyDescent="0.2">
      <c r="A768" s="72" t="s">
        <v>1813</v>
      </c>
      <c r="B768" s="66" t="s">
        <v>1814</v>
      </c>
      <c r="C768" s="67">
        <v>40</v>
      </c>
      <c r="D768" s="67" t="s">
        <v>342</v>
      </c>
      <c r="E768" s="71">
        <v>0.62032746029815899</v>
      </c>
      <c r="F768" s="68">
        <v>27.801539777587699</v>
      </c>
      <c r="G768" s="71">
        <v>0.67427770083280802</v>
      </c>
      <c r="H768" s="68">
        <v>28.6569717707442</v>
      </c>
      <c r="I768" s="71">
        <v>0.81646121872219901</v>
      </c>
      <c r="J768" s="68">
        <v>83.661248930710002</v>
      </c>
      <c r="K768" s="71">
        <v>0.87349330929795299</v>
      </c>
      <c r="L768" s="68">
        <v>77.331052181351595</v>
      </c>
      <c r="M768" s="71">
        <v>0.50287807430664599</v>
      </c>
      <c r="N768" s="68">
        <v>11.633875106929001</v>
      </c>
      <c r="O768" s="71">
        <v>0.23452699833118801</v>
      </c>
      <c r="P768" s="68">
        <v>16.681222707423601</v>
      </c>
      <c r="Q768" s="71"/>
      <c r="R768" s="68"/>
    </row>
    <row r="769" spans="1:18" x14ac:dyDescent="0.2">
      <c r="A769" s="72" t="s">
        <v>1815</v>
      </c>
      <c r="B769" s="66" t="s">
        <v>1816</v>
      </c>
      <c r="C769" s="67">
        <v>40</v>
      </c>
      <c r="D769" s="67" t="s">
        <v>342</v>
      </c>
      <c r="E769" s="71">
        <v>0.63783861593646896</v>
      </c>
      <c r="F769" s="68">
        <v>36.2703165098375</v>
      </c>
      <c r="G769" s="71">
        <v>0.70682052104418103</v>
      </c>
      <c r="H769" s="68">
        <v>46.877673224978601</v>
      </c>
      <c r="I769" s="71">
        <v>0.69785398016562905</v>
      </c>
      <c r="J769" s="68">
        <v>45.423438836612497</v>
      </c>
      <c r="K769" s="71">
        <v>0.83864340231387102</v>
      </c>
      <c r="L769" s="68">
        <v>63.045337895637303</v>
      </c>
      <c r="M769" s="71">
        <v>0.52032094889237801</v>
      </c>
      <c r="N769" s="68">
        <v>14.285714285714301</v>
      </c>
      <c r="O769" s="71">
        <v>0.425554227266288</v>
      </c>
      <c r="P769" s="68">
        <v>55.545851528384297</v>
      </c>
      <c r="Q769" s="71"/>
      <c r="R769" s="68"/>
    </row>
    <row r="770" spans="1:18" x14ac:dyDescent="0.2">
      <c r="A770" s="72" t="s">
        <v>1817</v>
      </c>
      <c r="B770" s="66" t="s">
        <v>1818</v>
      </c>
      <c r="C770" s="67">
        <v>40</v>
      </c>
      <c r="D770" s="67" t="s">
        <v>342</v>
      </c>
      <c r="E770" s="71">
        <v>0.59460849275526195</v>
      </c>
      <c r="F770" s="68">
        <v>16.2532078699743</v>
      </c>
      <c r="G770" s="71">
        <v>0.70713390931689701</v>
      </c>
      <c r="H770" s="68">
        <v>47.2198460222412</v>
      </c>
      <c r="I770" s="71">
        <v>0.66252873398824697</v>
      </c>
      <c r="J770" s="68">
        <v>32.5064157399487</v>
      </c>
      <c r="K770" s="71">
        <v>0.75942916762644497</v>
      </c>
      <c r="L770" s="68">
        <v>30.453378956373001</v>
      </c>
      <c r="M770" s="71">
        <v>0.52468166753881096</v>
      </c>
      <c r="N770" s="68">
        <v>14.798973481608201</v>
      </c>
      <c r="O770" s="71">
        <v>0.31926898530591102</v>
      </c>
      <c r="P770" s="68">
        <v>32.925764192139702</v>
      </c>
      <c r="Q770" s="71"/>
      <c r="R770" s="68"/>
    </row>
    <row r="771" spans="1:18" x14ac:dyDescent="0.2">
      <c r="A771" s="72" t="s">
        <v>1819</v>
      </c>
      <c r="B771" s="66" t="s">
        <v>1820</v>
      </c>
      <c r="C771" s="67">
        <v>40</v>
      </c>
      <c r="D771" s="67" t="s">
        <v>342</v>
      </c>
      <c r="E771" s="71">
        <v>0.60277060463524301</v>
      </c>
      <c r="F771" s="68">
        <v>19.760479041916199</v>
      </c>
      <c r="G771" s="71">
        <v>0.71565727006204805</v>
      </c>
      <c r="H771" s="68">
        <v>51.497005988024</v>
      </c>
      <c r="I771" s="71">
        <v>0.67883357444009595</v>
      </c>
      <c r="J771" s="68">
        <v>39.093242087254097</v>
      </c>
      <c r="K771" s="71">
        <v>0.61243510422213598</v>
      </c>
      <c r="L771" s="68">
        <v>4.6193327630453398</v>
      </c>
      <c r="M771" s="71">
        <v>0.61189604046746904</v>
      </c>
      <c r="N771" s="68">
        <v>39.692044482463601</v>
      </c>
      <c r="O771" s="71">
        <v>0.39503103398446399</v>
      </c>
      <c r="P771" s="68">
        <v>48.209606986899601</v>
      </c>
      <c r="Q771" s="71"/>
      <c r="R771" s="68"/>
    </row>
    <row r="772" spans="1:18" x14ac:dyDescent="0.2">
      <c r="A772" s="72" t="s">
        <v>1821</v>
      </c>
      <c r="B772" s="66" t="s">
        <v>1822</v>
      </c>
      <c r="C772" s="67">
        <v>40</v>
      </c>
      <c r="D772" s="67" t="s">
        <v>342</v>
      </c>
      <c r="E772" s="71">
        <v>0.63008868719342004</v>
      </c>
      <c r="F772" s="68">
        <v>31.6509837467921</v>
      </c>
      <c r="G772" s="71">
        <v>0.68631030124912995</v>
      </c>
      <c r="H772" s="68">
        <v>35.585970915312203</v>
      </c>
      <c r="I772" s="71">
        <v>0.68083129344969395</v>
      </c>
      <c r="J772" s="68">
        <v>40.119760479041901</v>
      </c>
      <c r="K772" s="71">
        <v>0.88582529546912403</v>
      </c>
      <c r="L772" s="68">
        <v>81.522668947818602</v>
      </c>
      <c r="M772" s="71">
        <v>0.54648526077097503</v>
      </c>
      <c r="N772" s="68">
        <v>18.905047048759599</v>
      </c>
      <c r="O772" s="71">
        <v>0.350991285028176</v>
      </c>
      <c r="P772" s="68">
        <v>39.301310043668103</v>
      </c>
      <c r="Q772" s="71"/>
      <c r="R772" s="68"/>
    </row>
    <row r="773" spans="1:18" x14ac:dyDescent="0.2">
      <c r="A773" s="72" t="s">
        <v>1823</v>
      </c>
      <c r="B773" s="66" t="s">
        <v>1824</v>
      </c>
      <c r="C773" s="67">
        <v>40</v>
      </c>
      <c r="D773" s="67" t="s">
        <v>342</v>
      </c>
      <c r="E773" s="71">
        <v>0.643945187503286</v>
      </c>
      <c r="F773" s="68">
        <v>39.606501283147999</v>
      </c>
      <c r="G773" s="71">
        <v>0.71338640800381403</v>
      </c>
      <c r="H773" s="68">
        <v>49.871685201026501</v>
      </c>
      <c r="I773" s="71">
        <v>0.66342048888444605</v>
      </c>
      <c r="J773" s="68">
        <v>32.763045337895598</v>
      </c>
      <c r="K773" s="71">
        <v>0.84096141091451104</v>
      </c>
      <c r="L773" s="68">
        <v>63.900769888793803</v>
      </c>
      <c r="M773" s="71">
        <v>0.58137100994243895</v>
      </c>
      <c r="N773" s="68">
        <v>28.999144568006798</v>
      </c>
      <c r="O773" s="71">
        <v>0.42058661977122103</v>
      </c>
      <c r="P773" s="68">
        <v>54.323144104803497</v>
      </c>
      <c r="Q773" s="71"/>
      <c r="R773" s="68"/>
    </row>
    <row r="774" spans="1:18" x14ac:dyDescent="0.2">
      <c r="A774" s="72" t="s">
        <v>1825</v>
      </c>
      <c r="B774" s="66" t="s">
        <v>1826</v>
      </c>
      <c r="C774" s="67">
        <v>40</v>
      </c>
      <c r="D774" s="67" t="s">
        <v>342</v>
      </c>
      <c r="E774" s="71">
        <v>0.64939613048414502</v>
      </c>
      <c r="F774" s="68">
        <v>43.284858853721097</v>
      </c>
      <c r="G774" s="71">
        <v>0.720868660692495</v>
      </c>
      <c r="H774" s="68">
        <v>54.148845166809203</v>
      </c>
      <c r="I774" s="71">
        <v>0.70823643611000298</v>
      </c>
      <c r="J774" s="68">
        <v>48.246364414029102</v>
      </c>
      <c r="K774" s="71">
        <v>0.86165834469968206</v>
      </c>
      <c r="L774" s="68">
        <v>72.455089820359305</v>
      </c>
      <c r="M774" s="71">
        <v>0.55520669806384104</v>
      </c>
      <c r="N774" s="68">
        <v>20.8725406330197</v>
      </c>
      <c r="O774" s="71">
        <v>0.40101051285470402</v>
      </c>
      <c r="P774" s="68">
        <v>49.606986899563303</v>
      </c>
      <c r="Q774" s="71"/>
      <c r="R774" s="68"/>
    </row>
    <row r="775" spans="1:18" x14ac:dyDescent="0.2">
      <c r="A775" s="72" t="s">
        <v>580</v>
      </c>
      <c r="B775" s="66" t="s">
        <v>1827</v>
      </c>
      <c r="C775" s="67">
        <v>40</v>
      </c>
      <c r="D775" s="67" t="s">
        <v>342</v>
      </c>
      <c r="E775" s="71">
        <v>0.59362116214667904</v>
      </c>
      <c r="F775" s="68">
        <v>15.8254918733961</v>
      </c>
      <c r="G775" s="71">
        <v>0.66901229043955701</v>
      </c>
      <c r="H775" s="68">
        <v>26.518391787852899</v>
      </c>
      <c r="I775" s="71">
        <v>0.67828652974901504</v>
      </c>
      <c r="J775" s="68">
        <v>38.494439692044502</v>
      </c>
      <c r="K775" s="71">
        <v>0.87979292326305003</v>
      </c>
      <c r="L775" s="68">
        <v>79.555175363558604</v>
      </c>
      <c r="M775" s="71">
        <v>0.45491016919588401</v>
      </c>
      <c r="N775" s="68">
        <v>7.1856287425149699</v>
      </c>
      <c r="O775" s="71">
        <v>0.28610389808589098</v>
      </c>
      <c r="P775" s="68">
        <v>26.113537117903899</v>
      </c>
      <c r="Q775" s="71"/>
      <c r="R775" s="68"/>
    </row>
    <row r="776" spans="1:18" x14ac:dyDescent="0.2">
      <c r="A776" s="72" t="s">
        <v>1828</v>
      </c>
      <c r="B776" s="66" t="s">
        <v>1829</v>
      </c>
      <c r="C776" s="67">
        <v>40</v>
      </c>
      <c r="D776" s="67" t="s">
        <v>342</v>
      </c>
      <c r="E776" s="71">
        <v>0.65017481203220495</v>
      </c>
      <c r="F776" s="68">
        <v>43.798118049615098</v>
      </c>
      <c r="G776" s="71">
        <v>0.73237460397121101</v>
      </c>
      <c r="H776" s="68">
        <v>59.281437125748504</v>
      </c>
      <c r="I776" s="71">
        <v>0.68451672966179999</v>
      </c>
      <c r="J776" s="68">
        <v>41.317365269461099</v>
      </c>
      <c r="K776" s="71">
        <v>0.85194838074918999</v>
      </c>
      <c r="L776" s="68">
        <v>69.204448246364393</v>
      </c>
      <c r="M776" s="71">
        <v>0.56392813535670705</v>
      </c>
      <c r="N776" s="68">
        <v>24.208725406330199</v>
      </c>
      <c r="O776" s="71">
        <v>0.41810621042211799</v>
      </c>
      <c r="P776" s="68">
        <v>53.711790393013104</v>
      </c>
      <c r="Q776" s="71"/>
      <c r="R776" s="68"/>
    </row>
    <row r="777" spans="1:18" x14ac:dyDescent="0.2">
      <c r="A777" s="72" t="s">
        <v>1830</v>
      </c>
      <c r="B777" s="66" t="s">
        <v>1831</v>
      </c>
      <c r="C777" s="67">
        <v>40</v>
      </c>
      <c r="D777" s="67" t="s">
        <v>342</v>
      </c>
      <c r="E777" s="71">
        <v>0.61212308975974805</v>
      </c>
      <c r="F777" s="68">
        <v>22.840034217279701</v>
      </c>
      <c r="G777" s="71">
        <v>0.73479254596031796</v>
      </c>
      <c r="H777" s="68">
        <v>60.307955517536399</v>
      </c>
      <c r="I777" s="71">
        <v>0.64948417905927203</v>
      </c>
      <c r="J777" s="68">
        <v>27.6304533789564</v>
      </c>
      <c r="K777" s="71">
        <v>0.64256974104137998</v>
      </c>
      <c r="L777" s="68">
        <v>7.5278015397775899</v>
      </c>
      <c r="M777" s="71">
        <v>0.62497819640676799</v>
      </c>
      <c r="N777" s="68">
        <v>44.225834046193299</v>
      </c>
      <c r="O777" s="71">
        <v>0.40879078633100402</v>
      </c>
      <c r="P777" s="68">
        <v>51.353711790393</v>
      </c>
      <c r="Q777" s="71"/>
      <c r="R777" s="68"/>
    </row>
    <row r="778" spans="1:18" x14ac:dyDescent="0.2">
      <c r="A778" s="72" t="s">
        <v>1832</v>
      </c>
      <c r="B778" s="66" t="s">
        <v>1833</v>
      </c>
      <c r="C778" s="67">
        <v>40</v>
      </c>
      <c r="D778" s="67" t="s">
        <v>342</v>
      </c>
      <c r="E778" s="71">
        <v>0.58688952778716397</v>
      </c>
      <c r="F778" s="68">
        <v>13.6869118905047</v>
      </c>
      <c r="G778" s="71">
        <v>0.70378345020651301</v>
      </c>
      <c r="H778" s="68">
        <v>45.1668092386655</v>
      </c>
      <c r="I778" s="71">
        <v>0.63611905844809402</v>
      </c>
      <c r="J778" s="68">
        <v>22.326775021385799</v>
      </c>
      <c r="K778" s="71">
        <v>0.76158493831830198</v>
      </c>
      <c r="L778" s="68">
        <v>30.966638152266899</v>
      </c>
      <c r="M778" s="71">
        <v>0.55956741671027399</v>
      </c>
      <c r="N778" s="68">
        <v>22.497861420017099</v>
      </c>
      <c r="O778" s="71">
        <v>0.273392775252635</v>
      </c>
      <c r="P778" s="68">
        <v>23.580786026200901</v>
      </c>
      <c r="Q778" s="71"/>
      <c r="R778" s="68"/>
    </row>
    <row r="779" spans="1:18" x14ac:dyDescent="0.2">
      <c r="A779" s="72" t="s">
        <v>1834</v>
      </c>
      <c r="B779" s="66" t="s">
        <v>1835</v>
      </c>
      <c r="C779" s="67">
        <v>40</v>
      </c>
      <c r="D779" s="67" t="s">
        <v>342</v>
      </c>
      <c r="E779" s="71">
        <v>0.56842038033918196</v>
      </c>
      <c r="F779" s="68">
        <v>9.0675791274593696</v>
      </c>
      <c r="G779" s="71">
        <v>0.62286770125692204</v>
      </c>
      <c r="H779" s="68">
        <v>8.6398631308810891</v>
      </c>
      <c r="I779" s="71">
        <v>0.71954613362786402</v>
      </c>
      <c r="J779" s="68">
        <v>53.464499572283998</v>
      </c>
      <c r="K779" s="71">
        <v>0.69255070039692801</v>
      </c>
      <c r="L779" s="68">
        <v>14.200171086398599</v>
      </c>
      <c r="M779" s="71">
        <v>0.59881388452816997</v>
      </c>
      <c r="N779" s="68">
        <v>34.9871685201026</v>
      </c>
      <c r="O779" s="71">
        <v>0.20832348188602501</v>
      </c>
      <c r="P779" s="68">
        <v>13.1877729257642</v>
      </c>
      <c r="Q779" s="71"/>
      <c r="R779" s="68"/>
    </row>
    <row r="780" spans="1:18" x14ac:dyDescent="0.2">
      <c r="A780" s="72" t="s">
        <v>1836</v>
      </c>
      <c r="B780" s="66" t="s">
        <v>1837</v>
      </c>
      <c r="C780" s="67">
        <v>40</v>
      </c>
      <c r="D780" s="67" t="s">
        <v>342</v>
      </c>
      <c r="E780" s="71">
        <v>0.55705981696152196</v>
      </c>
      <c r="F780" s="68">
        <v>7.4422583404619296</v>
      </c>
      <c r="G780" s="71">
        <v>0.76478260275853105</v>
      </c>
      <c r="H780" s="68">
        <v>71.171941830624505</v>
      </c>
      <c r="I780" s="71">
        <v>0.50164983253703999</v>
      </c>
      <c r="J780" s="68">
        <v>2.9940119760478998</v>
      </c>
      <c r="K780" s="71">
        <v>0.39595558736026398</v>
      </c>
      <c r="L780" s="68">
        <v>0.17108639863130901</v>
      </c>
      <c r="M780" s="71">
        <v>0.69474969474969495</v>
      </c>
      <c r="N780" s="68">
        <v>68.605645851154804</v>
      </c>
      <c r="O780" s="71">
        <v>0.42816136740208099</v>
      </c>
      <c r="P780" s="68">
        <v>56.157205240174697</v>
      </c>
      <c r="Q780" s="71"/>
      <c r="R780" s="68"/>
    </row>
    <row r="781" spans="1:18" x14ac:dyDescent="0.2">
      <c r="A781" s="72" t="s">
        <v>1838</v>
      </c>
      <c r="B781" s="66" t="s">
        <v>1839</v>
      </c>
      <c r="C781" s="67">
        <v>40</v>
      </c>
      <c r="D781" s="67" t="s">
        <v>342</v>
      </c>
      <c r="E781" s="71">
        <v>0.69791209952717803</v>
      </c>
      <c r="F781" s="68">
        <v>70.316509837467905</v>
      </c>
      <c r="G781" s="71">
        <v>0.85253846750286799</v>
      </c>
      <c r="H781" s="68">
        <v>89.4781864841745</v>
      </c>
      <c r="I781" s="71">
        <v>0.80376019154386302</v>
      </c>
      <c r="J781" s="68">
        <v>80.239520958083801</v>
      </c>
      <c r="K781" s="71">
        <v>0.61938492920638999</v>
      </c>
      <c r="L781" s="68">
        <v>5.1325919589392601</v>
      </c>
      <c r="M781" s="71">
        <v>0.71219256933542696</v>
      </c>
      <c r="N781" s="68">
        <v>73.3960650128315</v>
      </c>
      <c r="O781" s="71">
        <v>0.50168434004734197</v>
      </c>
      <c r="P781" s="68">
        <v>69.606986899563296</v>
      </c>
      <c r="Q781" s="71"/>
      <c r="R781" s="68"/>
    </row>
    <row r="782" spans="1:18" x14ac:dyDescent="0.2">
      <c r="A782" s="72" t="s">
        <v>1840</v>
      </c>
      <c r="B782" s="66" t="s">
        <v>1841</v>
      </c>
      <c r="C782" s="67">
        <v>40</v>
      </c>
      <c r="D782" s="67" t="s">
        <v>342</v>
      </c>
      <c r="E782" s="71">
        <v>0.68027989510130304</v>
      </c>
      <c r="F782" s="68">
        <v>61.077844311377198</v>
      </c>
      <c r="G782" s="71">
        <v>0.79564930666954303</v>
      </c>
      <c r="H782" s="68">
        <v>79.041916167664695</v>
      </c>
      <c r="I782" s="71">
        <v>0.81564728097207795</v>
      </c>
      <c r="J782" s="68">
        <v>82.976903336184805</v>
      </c>
      <c r="K782" s="71">
        <v>0.75019536992645697</v>
      </c>
      <c r="L782" s="68">
        <v>27.544910179640699</v>
      </c>
      <c r="M782" s="71">
        <v>0.73399616256759104</v>
      </c>
      <c r="N782" s="68">
        <v>78.956372968349001</v>
      </c>
      <c r="O782" s="71">
        <v>0.30591135537084602</v>
      </c>
      <c r="P782" s="68">
        <v>29.344978165938901</v>
      </c>
      <c r="Q782" s="71"/>
      <c r="R782" s="68"/>
    </row>
    <row r="783" spans="1:18" x14ac:dyDescent="0.2">
      <c r="A783" s="72" t="s">
        <v>401</v>
      </c>
      <c r="B783" s="66" t="s">
        <v>1842</v>
      </c>
      <c r="C783" s="67">
        <v>40</v>
      </c>
      <c r="D783" s="67" t="s">
        <v>342</v>
      </c>
      <c r="E783" s="71">
        <v>0.60206922093136195</v>
      </c>
      <c r="F783" s="68">
        <v>19.4183062446536</v>
      </c>
      <c r="G783" s="71">
        <v>0.67841029278346399</v>
      </c>
      <c r="H783" s="68">
        <v>30.710008554319899</v>
      </c>
      <c r="I783" s="71">
        <v>0.823687622760645</v>
      </c>
      <c r="J783" s="68">
        <v>86.0564585115483</v>
      </c>
      <c r="K783" s="71">
        <v>0.65526865391487799</v>
      </c>
      <c r="L783" s="68">
        <v>8.7254063301967495</v>
      </c>
      <c r="M783" s="71">
        <v>0.61189604046746904</v>
      </c>
      <c r="N783" s="68">
        <v>39.692044482463601</v>
      </c>
      <c r="O783" s="71">
        <v>0.24108349473035301</v>
      </c>
      <c r="P783" s="68">
        <v>17.7292576419214</v>
      </c>
      <c r="Q783" s="71"/>
      <c r="R783" s="68"/>
    </row>
    <row r="784" spans="1:18" x14ac:dyDescent="0.2">
      <c r="A784" s="72" t="s">
        <v>1843</v>
      </c>
      <c r="B784" s="66" t="s">
        <v>1844</v>
      </c>
      <c r="C784" s="67">
        <v>40</v>
      </c>
      <c r="D784" s="67" t="s">
        <v>342</v>
      </c>
      <c r="E784" s="71">
        <v>0.58090770230201405</v>
      </c>
      <c r="F784" s="68">
        <v>11.8049615055603</v>
      </c>
      <c r="G784" s="71">
        <v>0.69195743892886197</v>
      </c>
      <c r="H784" s="68">
        <v>39.692044482463601</v>
      </c>
      <c r="I784" s="71">
        <v>0.64668543289206004</v>
      </c>
      <c r="J784" s="68">
        <v>25.919589392643299</v>
      </c>
      <c r="K784" s="71">
        <v>0.64651637839753995</v>
      </c>
      <c r="L784" s="68">
        <v>7.7844311377245496</v>
      </c>
      <c r="M784" s="71">
        <v>0.633699633699634</v>
      </c>
      <c r="N784" s="68">
        <v>47.390932420872502</v>
      </c>
      <c r="O784" s="71">
        <v>0.28567962759197701</v>
      </c>
      <c r="P784" s="68">
        <v>25.851528384279501</v>
      </c>
      <c r="Q784" s="71"/>
      <c r="R784" s="68"/>
    </row>
    <row r="785" spans="1:18" x14ac:dyDescent="0.2">
      <c r="A785" s="72" t="s">
        <v>1845</v>
      </c>
      <c r="B785" s="66" t="s">
        <v>1846</v>
      </c>
      <c r="C785" s="67">
        <v>40</v>
      </c>
      <c r="D785" s="67" t="s">
        <v>342</v>
      </c>
      <c r="E785" s="71">
        <v>0.51056452148201303</v>
      </c>
      <c r="F785" s="68">
        <v>3.84944396920445</v>
      </c>
      <c r="G785" s="71">
        <v>0.67554285775690304</v>
      </c>
      <c r="H785" s="68">
        <v>29.255774165953799</v>
      </c>
      <c r="I785" s="71">
        <v>0.72027001864630802</v>
      </c>
      <c r="J785" s="68">
        <v>53.806672369546597</v>
      </c>
      <c r="K785" s="71">
        <v>0.49714578542862198</v>
      </c>
      <c r="L785" s="68">
        <v>1.1120615911035101</v>
      </c>
      <c r="M785" s="71">
        <v>0.65986394557823103</v>
      </c>
      <c r="N785" s="68">
        <v>55.774165953806701</v>
      </c>
      <c r="O785" s="71">
        <v>0</v>
      </c>
      <c r="P785" s="68">
        <v>0.69868995633187803</v>
      </c>
      <c r="Q785" s="71"/>
      <c r="R785" s="68"/>
    </row>
    <row r="786" spans="1:18" x14ac:dyDescent="0.2">
      <c r="A786" s="72" t="s">
        <v>1847</v>
      </c>
      <c r="B786" s="66" t="s">
        <v>1848</v>
      </c>
      <c r="C786" s="67">
        <v>40</v>
      </c>
      <c r="D786" s="67" t="s">
        <v>342</v>
      </c>
      <c r="E786" s="71">
        <v>0.63375397895566299</v>
      </c>
      <c r="F786" s="68">
        <v>33.704020530367799</v>
      </c>
      <c r="G786" s="71">
        <v>0.652190334187012</v>
      </c>
      <c r="H786" s="68">
        <v>18.1351582549187</v>
      </c>
      <c r="I786" s="71">
        <v>0.64670846874572796</v>
      </c>
      <c r="J786" s="68">
        <v>26.005132591958901</v>
      </c>
      <c r="K786" s="71">
        <v>0.66097496330776495</v>
      </c>
      <c r="L786" s="68">
        <v>9.6663815226689493</v>
      </c>
      <c r="M786" s="71">
        <v>0.69474969474969495</v>
      </c>
      <c r="N786" s="68">
        <v>68.605645851154804</v>
      </c>
      <c r="O786" s="71">
        <v>0.51414643378811797</v>
      </c>
      <c r="P786" s="68">
        <v>71.790393013100399</v>
      </c>
      <c r="Q786" s="71"/>
      <c r="R786" s="68"/>
    </row>
    <row r="787" spans="1:18" x14ac:dyDescent="0.2">
      <c r="A787" s="72" t="s">
        <v>1054</v>
      </c>
      <c r="B787" s="66" t="s">
        <v>1849</v>
      </c>
      <c r="C787" s="67">
        <v>40</v>
      </c>
      <c r="D787" s="67" t="s">
        <v>342</v>
      </c>
      <c r="E787" s="71">
        <v>0.68478474894806596</v>
      </c>
      <c r="F787" s="68">
        <v>63.216424294268599</v>
      </c>
      <c r="G787" s="71">
        <v>0.73200579297444801</v>
      </c>
      <c r="H787" s="68">
        <v>59.110350727117201</v>
      </c>
      <c r="I787" s="71">
        <v>0.73894009369179403</v>
      </c>
      <c r="J787" s="68">
        <v>59.195893926432902</v>
      </c>
      <c r="K787" s="71">
        <v>0.69410404597505704</v>
      </c>
      <c r="L787" s="68">
        <v>14.5423438836612</v>
      </c>
      <c r="M787" s="71">
        <v>0.70783185068899401</v>
      </c>
      <c r="N787" s="68">
        <v>72.198460222412294</v>
      </c>
      <c r="O787" s="71">
        <v>0.55104196141003803</v>
      </c>
      <c r="P787" s="68">
        <v>78.602620087336206</v>
      </c>
      <c r="Q787" s="71"/>
      <c r="R787" s="68"/>
    </row>
    <row r="788" spans="1:18" x14ac:dyDescent="0.2">
      <c r="A788" s="72" t="s">
        <v>1850</v>
      </c>
      <c r="B788" s="66" t="s">
        <v>1851</v>
      </c>
      <c r="C788" s="67">
        <v>40</v>
      </c>
      <c r="D788" s="67" t="s">
        <v>342</v>
      </c>
      <c r="E788" s="71">
        <v>0.71592541452969105</v>
      </c>
      <c r="F788" s="68">
        <v>77.844311377245504</v>
      </c>
      <c r="G788" s="71">
        <v>0.64505934147075905</v>
      </c>
      <c r="H788" s="68">
        <v>15.3977758768178</v>
      </c>
      <c r="I788" s="71">
        <v>0.80651668380970998</v>
      </c>
      <c r="J788" s="68">
        <v>80.838323353293404</v>
      </c>
      <c r="K788" s="71">
        <v>0.79586887372439397</v>
      </c>
      <c r="L788" s="68">
        <v>43.113772455089801</v>
      </c>
      <c r="M788" s="71">
        <v>0.61625675911390199</v>
      </c>
      <c r="N788" s="68">
        <v>40.975192472198501</v>
      </c>
      <c r="O788" s="71"/>
      <c r="P788" s="68"/>
      <c r="Q788" s="71"/>
      <c r="R788" s="68"/>
    </row>
    <row r="789" spans="1:18" x14ac:dyDescent="0.2">
      <c r="A789" s="72" t="s">
        <v>1852</v>
      </c>
      <c r="B789" s="66" t="s">
        <v>1853</v>
      </c>
      <c r="C789" s="67">
        <v>40</v>
      </c>
      <c r="D789" s="67" t="s">
        <v>342</v>
      </c>
      <c r="E789" s="71">
        <v>0.68554616936780999</v>
      </c>
      <c r="F789" s="68">
        <v>63.644140290846899</v>
      </c>
      <c r="G789" s="71">
        <v>0.81853602302867801</v>
      </c>
      <c r="H789" s="68">
        <v>84.3455945252352</v>
      </c>
      <c r="I789" s="71">
        <v>0.81862012612253299</v>
      </c>
      <c r="J789" s="68">
        <v>84.431137724550894</v>
      </c>
      <c r="K789" s="71">
        <v>0.55496582280666296</v>
      </c>
      <c r="L789" s="68">
        <v>2.22412318220701</v>
      </c>
      <c r="M789" s="71">
        <v>0.73835688121402399</v>
      </c>
      <c r="N789" s="68">
        <v>80.325064157399495</v>
      </c>
      <c r="O789" s="71">
        <v>0.49725199366714901</v>
      </c>
      <c r="P789" s="68">
        <v>68.820960698690001</v>
      </c>
      <c r="Q789" s="71"/>
      <c r="R789" s="68"/>
    </row>
    <row r="790" spans="1:18" x14ac:dyDescent="0.2">
      <c r="A790" s="72" t="s">
        <v>1063</v>
      </c>
      <c r="B790" s="66" t="s">
        <v>1854</v>
      </c>
      <c r="C790" s="67">
        <v>40</v>
      </c>
      <c r="D790" s="67" t="s">
        <v>342</v>
      </c>
      <c r="E790" s="71">
        <v>0.67280240906924205</v>
      </c>
      <c r="F790" s="68">
        <v>57.228400342172797</v>
      </c>
      <c r="G790" s="71">
        <v>0.67689687132955201</v>
      </c>
      <c r="H790" s="68">
        <v>30.196749358426</v>
      </c>
      <c r="I790" s="71">
        <v>0.83935531375186201</v>
      </c>
      <c r="J790" s="68">
        <v>89.563729683490195</v>
      </c>
      <c r="K790" s="71">
        <v>0.719558210024556</v>
      </c>
      <c r="L790" s="68">
        <v>19.076133447390902</v>
      </c>
      <c r="M790" s="71">
        <v>0.633699633699634</v>
      </c>
      <c r="N790" s="68">
        <v>47.390932420872502</v>
      </c>
      <c r="O790" s="71">
        <v>0.49450201654060699</v>
      </c>
      <c r="P790" s="68">
        <v>68.209606986899601</v>
      </c>
      <c r="Q790" s="71"/>
      <c r="R790" s="68"/>
    </row>
    <row r="791" spans="1:18" x14ac:dyDescent="0.2">
      <c r="A791" s="72" t="s">
        <v>1855</v>
      </c>
      <c r="B791" s="66" t="s">
        <v>1856</v>
      </c>
      <c r="C791" s="67">
        <v>47</v>
      </c>
      <c r="D791" s="67" t="s">
        <v>342</v>
      </c>
      <c r="E791" s="71">
        <v>0.71655519378266597</v>
      </c>
      <c r="F791" s="68">
        <v>85.469745222929902</v>
      </c>
      <c r="G791" s="71">
        <v>0.87879977915039797</v>
      </c>
      <c r="H791" s="68">
        <v>96.775477707006402</v>
      </c>
      <c r="I791" s="71">
        <v>0.72747662379019296</v>
      </c>
      <c r="J791" s="68">
        <v>77.070063694267503</v>
      </c>
      <c r="K791" s="71">
        <v>0.67882924061188299</v>
      </c>
      <c r="L791" s="68">
        <v>11.544585987261099</v>
      </c>
      <c r="M791" s="71">
        <v>0.67860236788911399</v>
      </c>
      <c r="N791" s="68">
        <v>85.469745222929902</v>
      </c>
      <c r="O791" s="71">
        <v>0.61906795747174104</v>
      </c>
      <c r="P791" s="68">
        <v>79.297672519395704</v>
      </c>
      <c r="Q791" s="71"/>
      <c r="R791" s="68"/>
    </row>
    <row r="792" spans="1:18" x14ac:dyDescent="0.2">
      <c r="A792" s="72" t="s">
        <v>1857</v>
      </c>
      <c r="B792" s="66" t="s">
        <v>1858</v>
      </c>
      <c r="C792" s="67">
        <v>40</v>
      </c>
      <c r="D792" s="67" t="s">
        <v>342</v>
      </c>
      <c r="E792" s="71">
        <v>0.56346698594243105</v>
      </c>
      <c r="F792" s="68">
        <v>8.1266039349871697</v>
      </c>
      <c r="G792" s="71">
        <v>0.65436052586947302</v>
      </c>
      <c r="H792" s="68">
        <v>19.161676646706599</v>
      </c>
      <c r="I792" s="71">
        <v>0.72231687867571304</v>
      </c>
      <c r="J792" s="68">
        <v>54.319931565440498</v>
      </c>
      <c r="K792" s="71">
        <v>0.458100477954761</v>
      </c>
      <c r="L792" s="68">
        <v>0.51325919589392599</v>
      </c>
      <c r="M792" s="71">
        <v>0.59445316588173702</v>
      </c>
      <c r="N792" s="68">
        <v>33.789563729683501</v>
      </c>
      <c r="O792" s="71">
        <v>0.38810388133047002</v>
      </c>
      <c r="P792" s="68">
        <v>46.550218340611401</v>
      </c>
      <c r="Q792" s="71"/>
      <c r="R792" s="68"/>
    </row>
    <row r="793" spans="1:18" x14ac:dyDescent="0.2">
      <c r="A793" s="72" t="s">
        <v>1859</v>
      </c>
      <c r="B793" s="66" t="s">
        <v>1860</v>
      </c>
      <c r="C793" s="67">
        <v>47</v>
      </c>
      <c r="D793" s="67" t="s">
        <v>342</v>
      </c>
      <c r="E793" s="71">
        <v>0.58459027860396195</v>
      </c>
      <c r="F793" s="68">
        <v>44.148089171974497</v>
      </c>
      <c r="G793" s="71">
        <v>0.70052698939963898</v>
      </c>
      <c r="H793" s="68">
        <v>71.138535031847098</v>
      </c>
      <c r="I793" s="71">
        <v>0.48924588083543902</v>
      </c>
      <c r="J793" s="68">
        <v>2.3885350318471299</v>
      </c>
      <c r="K793" s="71">
        <v>0.561739584042528</v>
      </c>
      <c r="L793" s="68">
        <v>2.5875796178343999</v>
      </c>
      <c r="M793" s="71">
        <v>0.55347001636346205</v>
      </c>
      <c r="N793" s="68">
        <v>66.281847133758006</v>
      </c>
      <c r="O793" s="71">
        <v>0.61796892237874201</v>
      </c>
      <c r="P793" s="68">
        <v>79.175173540220499</v>
      </c>
      <c r="Q793" s="71"/>
      <c r="R793" s="68"/>
    </row>
    <row r="794" spans="1:18" x14ac:dyDescent="0.2">
      <c r="A794" s="72" t="s">
        <v>1861</v>
      </c>
      <c r="B794" s="66" t="s">
        <v>1862</v>
      </c>
      <c r="C794" s="67">
        <v>40</v>
      </c>
      <c r="D794" s="67" t="s">
        <v>342</v>
      </c>
      <c r="E794" s="71">
        <v>0.700725823472236</v>
      </c>
      <c r="F794" s="68">
        <v>71.343028229255793</v>
      </c>
      <c r="G794" s="71">
        <v>0.71415801594012496</v>
      </c>
      <c r="H794" s="68">
        <v>50.470487596236097</v>
      </c>
      <c r="I794" s="71">
        <v>0.89442187605105705</v>
      </c>
      <c r="J794" s="68">
        <v>95.551753635585996</v>
      </c>
      <c r="K794" s="71">
        <v>0.89042821408177297</v>
      </c>
      <c r="L794" s="68">
        <v>82.976903336184805</v>
      </c>
      <c r="M794" s="71">
        <v>0.64678178963893296</v>
      </c>
      <c r="N794" s="68">
        <v>51.154833190761302</v>
      </c>
      <c r="O794" s="71">
        <v>0.35783922164929299</v>
      </c>
      <c r="P794" s="68">
        <v>40</v>
      </c>
      <c r="Q794" s="71"/>
      <c r="R794" s="68"/>
    </row>
    <row r="795" spans="1:18" x14ac:dyDescent="0.2">
      <c r="A795" s="72" t="s">
        <v>1863</v>
      </c>
      <c r="B795" s="66" t="s">
        <v>1864</v>
      </c>
      <c r="C795" s="67">
        <v>40</v>
      </c>
      <c r="D795" s="67" t="s">
        <v>342</v>
      </c>
      <c r="E795" s="71">
        <v>0.71583654241557704</v>
      </c>
      <c r="F795" s="68">
        <v>77.758768177929895</v>
      </c>
      <c r="G795" s="71">
        <v>0.83558587862474298</v>
      </c>
      <c r="H795" s="68">
        <v>87.082976903336203</v>
      </c>
      <c r="I795" s="71">
        <v>0.78633731989529998</v>
      </c>
      <c r="J795" s="68">
        <v>74.165953806672405</v>
      </c>
      <c r="K795" s="71">
        <v>0.82831707314391101</v>
      </c>
      <c r="L795" s="68">
        <v>58.597091531223299</v>
      </c>
      <c r="M795" s="71">
        <v>0.73399616256759104</v>
      </c>
      <c r="N795" s="68">
        <v>78.956372968349001</v>
      </c>
      <c r="O795" s="71">
        <v>0.39494627784634001</v>
      </c>
      <c r="P795" s="68">
        <v>48.122270742358097</v>
      </c>
      <c r="Q795" s="71"/>
      <c r="R795" s="68"/>
    </row>
    <row r="796" spans="1:18" x14ac:dyDescent="0.2">
      <c r="A796" s="72" t="s">
        <v>841</v>
      </c>
      <c r="B796" s="66" t="s">
        <v>1865</v>
      </c>
      <c r="C796" s="67">
        <v>40</v>
      </c>
      <c r="D796" s="67" t="s">
        <v>342</v>
      </c>
      <c r="E796" s="71">
        <v>0.70398429951908004</v>
      </c>
      <c r="F796" s="68">
        <v>73.481608212147094</v>
      </c>
      <c r="G796" s="71">
        <v>0.83221968216588105</v>
      </c>
      <c r="H796" s="68">
        <v>86.826347305389206</v>
      </c>
      <c r="I796" s="71">
        <v>0.80144063036148905</v>
      </c>
      <c r="J796" s="68">
        <v>79.298545765611607</v>
      </c>
      <c r="K796" s="71">
        <v>0.79626422810711806</v>
      </c>
      <c r="L796" s="68">
        <v>43.370402053036798</v>
      </c>
      <c r="M796" s="71">
        <v>0.78632478632478597</v>
      </c>
      <c r="N796" s="68">
        <v>87.510692899914503</v>
      </c>
      <c r="O796" s="71">
        <v>0.30367217063612501</v>
      </c>
      <c r="P796" s="68">
        <v>28.733624454148501</v>
      </c>
      <c r="Q796" s="71"/>
      <c r="R796" s="68"/>
    </row>
    <row r="797" spans="1:18" x14ac:dyDescent="0.2">
      <c r="A797" s="72" t="s">
        <v>1866</v>
      </c>
      <c r="B797" s="66" t="s">
        <v>1867</v>
      </c>
      <c r="C797" s="67">
        <v>40</v>
      </c>
      <c r="D797" s="67" t="s">
        <v>342</v>
      </c>
      <c r="E797" s="71">
        <v>0.79110866190614304</v>
      </c>
      <c r="F797" s="68">
        <v>95.466210436270302</v>
      </c>
      <c r="G797" s="71">
        <v>0.87826506256348102</v>
      </c>
      <c r="H797" s="68">
        <v>92.728828058169398</v>
      </c>
      <c r="I797" s="71">
        <v>0.82393523861342599</v>
      </c>
      <c r="J797" s="68">
        <v>86.142001710863994</v>
      </c>
      <c r="K797" s="71">
        <v>0.83073556171954099</v>
      </c>
      <c r="L797" s="68">
        <v>59.709153122326803</v>
      </c>
      <c r="M797" s="71">
        <v>0.86917844060701199</v>
      </c>
      <c r="N797" s="68">
        <v>94.525235243798093</v>
      </c>
      <c r="O797" s="71">
        <v>0.55342900602725598</v>
      </c>
      <c r="P797" s="68">
        <v>78.951965065502193</v>
      </c>
      <c r="Q797" s="71"/>
      <c r="R797" s="68"/>
    </row>
    <row r="798" spans="1:18" x14ac:dyDescent="0.2">
      <c r="A798" s="72" t="s">
        <v>1868</v>
      </c>
      <c r="B798" s="66" t="s">
        <v>1869</v>
      </c>
      <c r="C798" s="67">
        <v>40</v>
      </c>
      <c r="D798" s="67" t="s">
        <v>342</v>
      </c>
      <c r="E798" s="71">
        <v>0.67282792199224095</v>
      </c>
      <c r="F798" s="68">
        <v>57.313943541488499</v>
      </c>
      <c r="G798" s="71">
        <v>0.667644660020002</v>
      </c>
      <c r="H798" s="68">
        <v>26.005132591958901</v>
      </c>
      <c r="I798" s="71">
        <v>0.685784337669054</v>
      </c>
      <c r="J798" s="68">
        <v>41.830624465355001</v>
      </c>
      <c r="K798" s="71">
        <v>0.82628317868039403</v>
      </c>
      <c r="L798" s="68">
        <v>57.656116338751097</v>
      </c>
      <c r="M798" s="71">
        <v>0.511599511599512</v>
      </c>
      <c r="N798" s="68">
        <v>13.2591958939264</v>
      </c>
      <c r="O798" s="71"/>
      <c r="P798" s="68"/>
      <c r="Q798" s="71"/>
      <c r="R798" s="68"/>
    </row>
    <row r="799" spans="1:18" x14ac:dyDescent="0.2">
      <c r="A799" s="72" t="s">
        <v>1870</v>
      </c>
      <c r="B799" s="66" t="s">
        <v>1871</v>
      </c>
      <c r="C799" s="67">
        <v>40</v>
      </c>
      <c r="D799" s="67" t="s">
        <v>342</v>
      </c>
      <c r="E799" s="71">
        <v>0.649676641128629</v>
      </c>
      <c r="F799" s="68">
        <v>43.541488451668101</v>
      </c>
      <c r="G799" s="71">
        <v>0.77753704685005698</v>
      </c>
      <c r="H799" s="68">
        <v>74.593669803250606</v>
      </c>
      <c r="I799" s="71">
        <v>0.65978746264060195</v>
      </c>
      <c r="J799" s="68">
        <v>31.137724550898199</v>
      </c>
      <c r="K799" s="71">
        <v>0.76213115651944796</v>
      </c>
      <c r="L799" s="68">
        <v>31.2232677502139</v>
      </c>
      <c r="M799" s="71">
        <v>0.66858538287109703</v>
      </c>
      <c r="N799" s="68">
        <v>58.597091531223299</v>
      </c>
      <c r="O799" s="71">
        <v>0.380342156761939</v>
      </c>
      <c r="P799" s="68">
        <v>45.240174672489097</v>
      </c>
      <c r="Q799" s="71"/>
      <c r="R799" s="68"/>
    </row>
    <row r="800" spans="1:18" x14ac:dyDescent="0.2">
      <c r="A800" s="72" t="s">
        <v>1872</v>
      </c>
      <c r="B800" s="66" t="s">
        <v>1873</v>
      </c>
      <c r="C800" s="67">
        <v>40</v>
      </c>
      <c r="D800" s="67" t="s">
        <v>342</v>
      </c>
      <c r="E800" s="71">
        <v>0.67579898147636297</v>
      </c>
      <c r="F800" s="68">
        <v>59.452523524379799</v>
      </c>
      <c r="G800" s="71">
        <v>0.79841964147156397</v>
      </c>
      <c r="H800" s="68">
        <v>79.726261762189907</v>
      </c>
      <c r="I800" s="71">
        <v>0.76697604910281303</v>
      </c>
      <c r="J800" s="68">
        <v>67.835757057313899</v>
      </c>
      <c r="K800" s="71">
        <v>0.788724748805958</v>
      </c>
      <c r="L800" s="68">
        <v>40.889649272882799</v>
      </c>
      <c r="M800" s="71">
        <v>0.70347113204256095</v>
      </c>
      <c r="N800" s="68">
        <v>71.000855431993202</v>
      </c>
      <c r="O800" s="71">
        <v>0.32140333595891901</v>
      </c>
      <c r="P800" s="68">
        <v>33.362445414847201</v>
      </c>
      <c r="Q800" s="71"/>
      <c r="R800" s="68"/>
    </row>
    <row r="801" spans="1:18" x14ac:dyDescent="0.2">
      <c r="A801" s="72" t="s">
        <v>1874</v>
      </c>
      <c r="B801" s="66" t="s">
        <v>1875</v>
      </c>
      <c r="C801" s="67">
        <v>40</v>
      </c>
      <c r="D801" s="67" t="s">
        <v>342</v>
      </c>
      <c r="E801" s="71">
        <v>0.676668068724814</v>
      </c>
      <c r="F801" s="68">
        <v>59.880239520958099</v>
      </c>
      <c r="G801" s="71">
        <v>0.84148629573711198</v>
      </c>
      <c r="H801" s="68">
        <v>88.109495295124006</v>
      </c>
      <c r="I801" s="71">
        <v>0.71169558601748895</v>
      </c>
      <c r="J801" s="68">
        <v>49.443969204448202</v>
      </c>
      <c r="K801" s="71">
        <v>0.54150206970063097</v>
      </c>
      <c r="L801" s="68">
        <v>1.9674935842600501</v>
      </c>
      <c r="M801" s="71">
        <v>0.92150706436420704</v>
      </c>
      <c r="N801" s="68">
        <v>97.177074422583402</v>
      </c>
      <c r="O801" s="71">
        <v>0.367149327804633</v>
      </c>
      <c r="P801" s="68">
        <v>42.183406113537103</v>
      </c>
      <c r="Q801" s="71"/>
      <c r="R801" s="68"/>
    </row>
    <row r="802" spans="1:18" x14ac:dyDescent="0.2">
      <c r="A802" s="72" t="s">
        <v>1876</v>
      </c>
      <c r="B802" s="66" t="s">
        <v>1877</v>
      </c>
      <c r="C802" s="67">
        <v>40</v>
      </c>
      <c r="D802" s="67" t="s">
        <v>342</v>
      </c>
      <c r="E802" s="71">
        <v>0.77721469731465598</v>
      </c>
      <c r="F802" s="68">
        <v>92.985457656116296</v>
      </c>
      <c r="G802" s="71">
        <v>0.90223962601070196</v>
      </c>
      <c r="H802" s="68">
        <v>95.209580838323305</v>
      </c>
      <c r="I802" s="71">
        <v>0.943535525440381</v>
      </c>
      <c r="J802" s="68">
        <v>98.973481608212097</v>
      </c>
      <c r="K802" s="71">
        <v>0.93517243808336104</v>
      </c>
      <c r="L802" s="68">
        <v>93.926432848588504</v>
      </c>
      <c r="M802" s="71">
        <v>0.89970347113204296</v>
      </c>
      <c r="N802" s="68">
        <v>96.321642429426902</v>
      </c>
      <c r="O802" s="71">
        <v>0.20542242590679199</v>
      </c>
      <c r="P802" s="68">
        <v>12.5764192139738</v>
      </c>
      <c r="Q802" s="71"/>
      <c r="R802" s="68"/>
    </row>
    <row r="803" spans="1:18" x14ac:dyDescent="0.2">
      <c r="A803" s="72" t="s">
        <v>1878</v>
      </c>
      <c r="B803" s="66" t="s">
        <v>1879</v>
      </c>
      <c r="C803" s="67">
        <v>40</v>
      </c>
      <c r="D803" s="67" t="s">
        <v>342</v>
      </c>
      <c r="E803" s="71">
        <v>0.76979883891755896</v>
      </c>
      <c r="F803" s="68">
        <v>92.044482463644101</v>
      </c>
      <c r="G803" s="71">
        <v>0.90648045717757397</v>
      </c>
      <c r="H803" s="68">
        <v>95.722840034217299</v>
      </c>
      <c r="I803" s="71">
        <v>0.72533210447571195</v>
      </c>
      <c r="J803" s="68">
        <v>55.346449957228401</v>
      </c>
      <c r="K803" s="71">
        <v>0.77220585305346701</v>
      </c>
      <c r="L803" s="68">
        <v>34.816082121471297</v>
      </c>
      <c r="M803" s="71">
        <v>0.98255712541426798</v>
      </c>
      <c r="N803" s="68">
        <v>98.545765611633897</v>
      </c>
      <c r="O803" s="71">
        <v>0.46241865446677399</v>
      </c>
      <c r="P803" s="68">
        <v>63.144104803493398</v>
      </c>
      <c r="Q803" s="71"/>
      <c r="R803" s="68"/>
    </row>
    <row r="804" spans="1:18" x14ac:dyDescent="0.2">
      <c r="A804" s="72" t="s">
        <v>1880</v>
      </c>
      <c r="B804" s="66" t="s">
        <v>1881</v>
      </c>
      <c r="C804" s="67">
        <v>40</v>
      </c>
      <c r="D804" s="67" t="s">
        <v>342</v>
      </c>
      <c r="E804" s="71">
        <v>0.68572086824987</v>
      </c>
      <c r="F804" s="68">
        <v>63.7296834901625</v>
      </c>
      <c r="G804" s="71">
        <v>0.79335712378672996</v>
      </c>
      <c r="H804" s="68">
        <v>78.272027373823803</v>
      </c>
      <c r="I804" s="71">
        <v>0.71762999126460703</v>
      </c>
      <c r="J804" s="68">
        <v>52.609067579127498</v>
      </c>
      <c r="K804" s="71">
        <v>0.825186756535496</v>
      </c>
      <c r="L804" s="68">
        <v>56.9717707442258</v>
      </c>
      <c r="M804" s="71">
        <v>0.75143903715332305</v>
      </c>
      <c r="N804" s="68">
        <v>83.575705731394393</v>
      </c>
      <c r="O804" s="71">
        <v>0.340991432509195</v>
      </c>
      <c r="P804" s="68">
        <v>37.641921397379903</v>
      </c>
      <c r="Q804" s="71"/>
      <c r="R804" s="68"/>
    </row>
    <row r="805" spans="1:18" x14ac:dyDescent="0.2">
      <c r="A805" s="72" t="s">
        <v>1882</v>
      </c>
      <c r="B805" s="66" t="s">
        <v>1883</v>
      </c>
      <c r="C805" s="67">
        <v>40</v>
      </c>
      <c r="D805" s="67" t="s">
        <v>342</v>
      </c>
      <c r="E805" s="71">
        <v>0.75051539689975</v>
      </c>
      <c r="F805" s="68">
        <v>88.793840889649303</v>
      </c>
      <c r="G805" s="71">
        <v>0.84950500635394099</v>
      </c>
      <c r="H805" s="68">
        <v>88.964927288280606</v>
      </c>
      <c r="I805" s="71">
        <v>0.80303701066844801</v>
      </c>
      <c r="J805" s="68">
        <v>79.897348160821196</v>
      </c>
      <c r="K805" s="71">
        <v>0.90011117463864398</v>
      </c>
      <c r="L805" s="68">
        <v>86.740804106073597</v>
      </c>
      <c r="M805" s="71">
        <v>0.91278562707134103</v>
      </c>
      <c r="N805" s="68">
        <v>96.920444824636405</v>
      </c>
      <c r="O805" s="71">
        <v>0.28713816576637602</v>
      </c>
      <c r="P805" s="68">
        <v>26.2008733624454</v>
      </c>
      <c r="Q805" s="71"/>
      <c r="R805" s="68"/>
    </row>
    <row r="806" spans="1:18" x14ac:dyDescent="0.2">
      <c r="A806" s="72" t="s">
        <v>1882</v>
      </c>
      <c r="B806" s="66" t="s">
        <v>1884</v>
      </c>
      <c r="C806" s="67">
        <v>40</v>
      </c>
      <c r="D806" s="67" t="s">
        <v>342</v>
      </c>
      <c r="E806" s="71">
        <v>0.66559738097911503</v>
      </c>
      <c r="F806" s="68">
        <v>52.7801539777588</v>
      </c>
      <c r="G806" s="71">
        <v>0.77231918733723004</v>
      </c>
      <c r="H806" s="68">
        <v>73.139435414884503</v>
      </c>
      <c r="I806" s="71">
        <v>0.70443271486057801</v>
      </c>
      <c r="J806" s="68">
        <v>47.2198460222412</v>
      </c>
      <c r="K806" s="71">
        <v>0.84775013702881696</v>
      </c>
      <c r="L806" s="68">
        <v>67.151411462788701</v>
      </c>
      <c r="M806" s="71">
        <v>0.67730682016396304</v>
      </c>
      <c r="N806" s="68">
        <v>61.933276304533798</v>
      </c>
      <c r="O806" s="71">
        <v>0.32617804550498902</v>
      </c>
      <c r="P806" s="68">
        <v>34.8471615720524</v>
      </c>
      <c r="Q806" s="71"/>
      <c r="R806" s="68"/>
    </row>
    <row r="807" spans="1:18" x14ac:dyDescent="0.2">
      <c r="A807" s="72" t="s">
        <v>1885</v>
      </c>
      <c r="B807" s="66" t="s">
        <v>1886</v>
      </c>
      <c r="C807" s="67">
        <v>40</v>
      </c>
      <c r="D807" s="67" t="s">
        <v>342</v>
      </c>
      <c r="E807" s="71">
        <v>0.71546565085283897</v>
      </c>
      <c r="F807" s="68">
        <v>77.416595380667204</v>
      </c>
      <c r="G807" s="71">
        <v>0.81224813896242998</v>
      </c>
      <c r="H807" s="68">
        <v>82.720273738237793</v>
      </c>
      <c r="I807" s="71">
        <v>0.80158432766602705</v>
      </c>
      <c r="J807" s="68">
        <v>79.384088964927301</v>
      </c>
      <c r="K807" s="71">
        <v>0.84278130574190802</v>
      </c>
      <c r="L807" s="68">
        <v>64.756201881950403</v>
      </c>
      <c r="M807" s="71">
        <v>0.75143903715332305</v>
      </c>
      <c r="N807" s="68">
        <v>83.575705731394393</v>
      </c>
      <c r="O807" s="71">
        <v>0.369275444740505</v>
      </c>
      <c r="P807" s="68">
        <v>42.794759825327503</v>
      </c>
      <c r="Q807" s="71"/>
      <c r="R807" s="68"/>
    </row>
    <row r="808" spans="1:18" x14ac:dyDescent="0.2">
      <c r="A808" s="72" t="s">
        <v>794</v>
      </c>
      <c r="B808" s="66" t="s">
        <v>1887</v>
      </c>
      <c r="C808" s="67">
        <v>40</v>
      </c>
      <c r="D808" s="67" t="s">
        <v>342</v>
      </c>
      <c r="E808" s="71">
        <v>0.79500679987854606</v>
      </c>
      <c r="F808" s="68">
        <v>95.893926432848602</v>
      </c>
      <c r="G808" s="71">
        <v>0.91683900806544905</v>
      </c>
      <c r="H808" s="68">
        <v>96.407185628742496</v>
      </c>
      <c r="I808" s="71">
        <v>0.83116753409733501</v>
      </c>
      <c r="J808" s="68">
        <v>88.1950384944397</v>
      </c>
      <c r="K808" s="71">
        <v>0.89082807169010902</v>
      </c>
      <c r="L808" s="68">
        <v>83.147989734816093</v>
      </c>
      <c r="M808" s="71">
        <v>1</v>
      </c>
      <c r="N808" s="68">
        <v>100</v>
      </c>
      <c r="O808" s="71">
        <v>0.33619938553984002</v>
      </c>
      <c r="P808" s="68">
        <v>36.768558951965097</v>
      </c>
      <c r="Q808" s="71"/>
      <c r="R808" s="68"/>
    </row>
    <row r="809" spans="1:18" x14ac:dyDescent="0.2">
      <c r="A809" s="72" t="s">
        <v>1888</v>
      </c>
      <c r="B809" s="66" t="s">
        <v>1889</v>
      </c>
      <c r="C809" s="67">
        <v>40</v>
      </c>
      <c r="D809" s="67" t="s">
        <v>342</v>
      </c>
      <c r="E809" s="71">
        <v>0.735923277288553</v>
      </c>
      <c r="F809" s="68">
        <v>85.799828913601402</v>
      </c>
      <c r="G809" s="71">
        <v>0.84593551719586901</v>
      </c>
      <c r="H809" s="68">
        <v>88.708297690333595</v>
      </c>
      <c r="I809" s="71">
        <v>0.74168708648562298</v>
      </c>
      <c r="J809" s="68">
        <v>60.136869118904997</v>
      </c>
      <c r="K809" s="71">
        <v>0.81393503151403501</v>
      </c>
      <c r="L809" s="68">
        <v>51.411462788708299</v>
      </c>
      <c r="M809" s="71">
        <v>0.86045700331414599</v>
      </c>
      <c r="N809" s="68">
        <v>94.183062446535502</v>
      </c>
      <c r="O809" s="71">
        <v>0.41760174793309202</v>
      </c>
      <c r="P809" s="68">
        <v>53.6244541484716</v>
      </c>
      <c r="Q809" s="71"/>
      <c r="R809" s="68"/>
    </row>
    <row r="810" spans="1:18" x14ac:dyDescent="0.2">
      <c r="A810" s="72" t="s">
        <v>1890</v>
      </c>
      <c r="B810" s="66" t="s">
        <v>1891</v>
      </c>
      <c r="C810" s="67">
        <v>40</v>
      </c>
      <c r="D810" s="67" t="s">
        <v>342</v>
      </c>
      <c r="E810" s="71">
        <v>0.70543933550110005</v>
      </c>
      <c r="F810" s="68">
        <v>74.251497005988</v>
      </c>
      <c r="G810" s="71">
        <v>0.84086578631403397</v>
      </c>
      <c r="H810" s="68">
        <v>87.7673224978614</v>
      </c>
      <c r="I810" s="71">
        <v>0.80354908963243299</v>
      </c>
      <c r="J810" s="68">
        <v>80.153977758768207</v>
      </c>
      <c r="K810" s="71">
        <v>0.96677329018157399</v>
      </c>
      <c r="L810" s="68">
        <v>97.775876817793005</v>
      </c>
      <c r="M810" s="71">
        <v>0.75143903715332305</v>
      </c>
      <c r="N810" s="68">
        <v>83.575705731394393</v>
      </c>
      <c r="O810" s="71">
        <v>0.16456947422413601</v>
      </c>
      <c r="P810" s="68">
        <v>8.0349344978165895</v>
      </c>
      <c r="Q810" s="71"/>
      <c r="R810" s="68"/>
    </row>
    <row r="811" spans="1:18" x14ac:dyDescent="0.2">
      <c r="A811" s="72" t="s">
        <v>1892</v>
      </c>
      <c r="B811" s="66" t="s">
        <v>1893</v>
      </c>
      <c r="C811" s="67">
        <v>40</v>
      </c>
      <c r="D811" s="67" t="s">
        <v>342</v>
      </c>
      <c r="E811" s="71">
        <v>0.78859961006861101</v>
      </c>
      <c r="F811" s="68">
        <v>95.124037639007696</v>
      </c>
      <c r="G811" s="71">
        <v>0.94165724342665902</v>
      </c>
      <c r="H811" s="68">
        <v>97.946963216424294</v>
      </c>
      <c r="I811" s="71">
        <v>0.82365197091572195</v>
      </c>
      <c r="J811" s="68">
        <v>85.970915312232705</v>
      </c>
      <c r="K811" s="71">
        <v>0.839443370200885</v>
      </c>
      <c r="L811" s="68">
        <v>63.473053892215603</v>
      </c>
      <c r="M811" s="71">
        <v>0.89970347113204296</v>
      </c>
      <c r="N811" s="68">
        <v>96.321642429426902</v>
      </c>
      <c r="O811" s="71">
        <v>0.43854199466774502</v>
      </c>
      <c r="P811" s="68">
        <v>57.7292576419214</v>
      </c>
      <c r="Q811" s="71"/>
      <c r="R811" s="68"/>
    </row>
    <row r="812" spans="1:18" x14ac:dyDescent="0.2">
      <c r="A812" s="72" t="s">
        <v>1650</v>
      </c>
      <c r="B812" s="66" t="s">
        <v>1894</v>
      </c>
      <c r="C812" s="67">
        <v>40</v>
      </c>
      <c r="D812" s="67" t="s">
        <v>342</v>
      </c>
      <c r="E812" s="71">
        <v>0.70533470498185902</v>
      </c>
      <c r="F812" s="68">
        <v>74.165953806672405</v>
      </c>
      <c r="G812" s="71">
        <v>0.82335992779924105</v>
      </c>
      <c r="H812" s="68">
        <v>85.286569717707394</v>
      </c>
      <c r="I812" s="71">
        <v>0.81235648793566295</v>
      </c>
      <c r="J812" s="68">
        <v>81.950384944396902</v>
      </c>
      <c r="K812" s="71">
        <v>0.94800014095506802</v>
      </c>
      <c r="L812" s="68">
        <v>95.380667236954693</v>
      </c>
      <c r="M812" s="71">
        <v>0.75143903715332305</v>
      </c>
      <c r="N812" s="68">
        <v>83.575705731394393</v>
      </c>
      <c r="O812" s="71">
        <v>0.19151793106600301</v>
      </c>
      <c r="P812" s="68">
        <v>10.742358078602599</v>
      </c>
      <c r="Q812" s="71"/>
      <c r="R812" s="68"/>
    </row>
    <row r="813" spans="1:18" x14ac:dyDescent="0.2">
      <c r="A813" s="72" t="s">
        <v>1895</v>
      </c>
      <c r="B813" s="66" t="s">
        <v>1896</v>
      </c>
      <c r="C813" s="67">
        <v>40</v>
      </c>
      <c r="D813" s="67" t="s">
        <v>342</v>
      </c>
      <c r="E813" s="71">
        <v>0.78708577864708096</v>
      </c>
      <c r="F813" s="68">
        <v>94.781864841745104</v>
      </c>
      <c r="G813" s="71">
        <v>0.93522905857647598</v>
      </c>
      <c r="H813" s="68">
        <v>97.433704020530399</v>
      </c>
      <c r="I813" s="71">
        <v>0.82399877237234698</v>
      </c>
      <c r="J813" s="68">
        <v>86.227544910179603</v>
      </c>
      <c r="K813" s="71">
        <v>0.83675133479223895</v>
      </c>
      <c r="L813" s="68">
        <v>62.104362703165101</v>
      </c>
      <c r="M813" s="71">
        <v>1</v>
      </c>
      <c r="N813" s="68">
        <v>100</v>
      </c>
      <c r="O813" s="71">
        <v>0.33944972749434299</v>
      </c>
      <c r="P813" s="68">
        <v>37.379912663755498</v>
      </c>
      <c r="Q813" s="71"/>
      <c r="R813" s="68"/>
    </row>
    <row r="814" spans="1:18" x14ac:dyDescent="0.2">
      <c r="A814" s="72" t="s">
        <v>1897</v>
      </c>
      <c r="B814" s="66" t="s">
        <v>1898</v>
      </c>
      <c r="C814" s="67">
        <v>40</v>
      </c>
      <c r="D814" s="67" t="s">
        <v>342</v>
      </c>
      <c r="E814" s="71">
        <v>0.67284579295857305</v>
      </c>
      <c r="F814" s="68">
        <v>57.3994867408041</v>
      </c>
      <c r="G814" s="71">
        <v>0.77446741829403598</v>
      </c>
      <c r="H814" s="68">
        <v>73.823781009409799</v>
      </c>
      <c r="I814" s="71">
        <v>0.75206694744063196</v>
      </c>
      <c r="J814" s="68">
        <v>63.387510692899902</v>
      </c>
      <c r="K814" s="71">
        <v>0.88496975834040004</v>
      </c>
      <c r="L814" s="68">
        <v>81.266039349871704</v>
      </c>
      <c r="M814" s="71">
        <v>0.69474969474969495</v>
      </c>
      <c r="N814" s="68">
        <v>68.605645851154804</v>
      </c>
      <c r="O814" s="71">
        <v>0.257975145968103</v>
      </c>
      <c r="P814" s="68">
        <v>20.262008733624501</v>
      </c>
      <c r="Q814" s="71"/>
      <c r="R814" s="68"/>
    </row>
    <row r="815" spans="1:18" x14ac:dyDescent="0.2">
      <c r="A815" s="72" t="s">
        <v>1899</v>
      </c>
      <c r="B815" s="66" t="s">
        <v>1900</v>
      </c>
      <c r="C815" s="67">
        <v>40</v>
      </c>
      <c r="D815" s="67" t="s">
        <v>342</v>
      </c>
      <c r="E815" s="71">
        <v>0.75575141906434495</v>
      </c>
      <c r="F815" s="68">
        <v>89.734816082121498</v>
      </c>
      <c r="G815" s="71">
        <v>0.87955756169464405</v>
      </c>
      <c r="H815" s="68">
        <v>92.899914456800701</v>
      </c>
      <c r="I815" s="71">
        <v>0.78393931495834901</v>
      </c>
      <c r="J815" s="68">
        <v>73.310521813515805</v>
      </c>
      <c r="K815" s="71">
        <v>0.81608652623764</v>
      </c>
      <c r="L815" s="68">
        <v>52.437981180496202</v>
      </c>
      <c r="M815" s="71">
        <v>0.97819640676783504</v>
      </c>
      <c r="N815" s="68">
        <v>98.374679213002594</v>
      </c>
      <c r="O815" s="71">
        <v>0.32097728566325501</v>
      </c>
      <c r="P815" s="68">
        <v>33.275109170305697</v>
      </c>
      <c r="Q815" s="71"/>
      <c r="R815" s="68"/>
    </row>
    <row r="816" spans="1:18" x14ac:dyDescent="0.2">
      <c r="A816" s="72" t="s">
        <v>1901</v>
      </c>
      <c r="B816" s="66" t="s">
        <v>1902</v>
      </c>
      <c r="C816" s="67">
        <v>40</v>
      </c>
      <c r="D816" s="67" t="s">
        <v>342</v>
      </c>
      <c r="E816" s="71">
        <v>0.63617156772170302</v>
      </c>
      <c r="F816" s="68">
        <v>35.500427715996601</v>
      </c>
      <c r="G816" s="71">
        <v>0.66924689907007495</v>
      </c>
      <c r="H816" s="68">
        <v>26.689478186484202</v>
      </c>
      <c r="I816" s="71">
        <v>0.67654826645017596</v>
      </c>
      <c r="J816" s="68">
        <v>37.810094097519197</v>
      </c>
      <c r="K816" s="71">
        <v>0.86675838247840098</v>
      </c>
      <c r="L816" s="68">
        <v>74.764756201881994</v>
      </c>
      <c r="M816" s="71">
        <v>0.52032094889237801</v>
      </c>
      <c r="N816" s="68">
        <v>14.285714285714301</v>
      </c>
      <c r="O816" s="71">
        <v>0.44798334171748699</v>
      </c>
      <c r="P816" s="68">
        <v>60.524017467248903</v>
      </c>
      <c r="Q816" s="71"/>
      <c r="R816" s="68"/>
    </row>
    <row r="817" spans="1:18" x14ac:dyDescent="0.2">
      <c r="A817" s="72" t="s">
        <v>1903</v>
      </c>
      <c r="B817" s="66" t="s">
        <v>1904</v>
      </c>
      <c r="C817" s="67">
        <v>40</v>
      </c>
      <c r="D817" s="67" t="s">
        <v>342</v>
      </c>
      <c r="E817" s="71">
        <v>0.68259463364115702</v>
      </c>
      <c r="F817" s="68">
        <v>62.189905902480803</v>
      </c>
      <c r="G817" s="71">
        <v>0.736386643049874</v>
      </c>
      <c r="H817" s="68">
        <v>61.248930710008601</v>
      </c>
      <c r="I817" s="71">
        <v>0.73097882429805905</v>
      </c>
      <c r="J817" s="68">
        <v>56.5440547476476</v>
      </c>
      <c r="K817" s="71">
        <v>0.89901257681319502</v>
      </c>
      <c r="L817" s="68">
        <v>86.313088109495297</v>
      </c>
      <c r="M817" s="71">
        <v>0.64678178963893296</v>
      </c>
      <c r="N817" s="68">
        <v>51.154833190761302</v>
      </c>
      <c r="O817" s="71">
        <v>0.39981333440572198</v>
      </c>
      <c r="P817" s="68">
        <v>49.257641921397401</v>
      </c>
      <c r="Q817" s="71"/>
      <c r="R817" s="68"/>
    </row>
    <row r="818" spans="1:18" x14ac:dyDescent="0.2">
      <c r="A818" s="72" t="s">
        <v>1905</v>
      </c>
      <c r="B818" s="66" t="s">
        <v>1906</v>
      </c>
      <c r="C818" s="67">
        <v>40</v>
      </c>
      <c r="D818" s="67" t="s">
        <v>342</v>
      </c>
      <c r="E818" s="71">
        <v>0.79026080358863404</v>
      </c>
      <c r="F818" s="68">
        <v>95.209580838323305</v>
      </c>
      <c r="G818" s="71">
        <v>0.876513150986726</v>
      </c>
      <c r="H818" s="68">
        <v>92.386655260906807</v>
      </c>
      <c r="I818" s="71">
        <v>0.82463124386610098</v>
      </c>
      <c r="J818" s="68">
        <v>86.655260906757903</v>
      </c>
      <c r="K818" s="71">
        <v>0.92117929573699997</v>
      </c>
      <c r="L818" s="68">
        <v>91.445680068434598</v>
      </c>
      <c r="M818" s="71">
        <v>0.83429269143554896</v>
      </c>
      <c r="N818" s="68">
        <v>92.044482463644101</v>
      </c>
      <c r="O818" s="71">
        <v>0.49468763591779602</v>
      </c>
      <c r="P818" s="68">
        <v>68.471615720523999</v>
      </c>
      <c r="Q818" s="71"/>
      <c r="R818" s="68"/>
    </row>
    <row r="819" spans="1:18" x14ac:dyDescent="0.2">
      <c r="A819" s="72" t="s">
        <v>700</v>
      </c>
      <c r="B819" s="66" t="s">
        <v>1907</v>
      </c>
      <c r="C819" s="67">
        <v>40</v>
      </c>
      <c r="D819" s="67" t="s">
        <v>342</v>
      </c>
      <c r="E819" s="71">
        <v>0.65162125365584</v>
      </c>
      <c r="F819" s="68">
        <v>44.568006843455898</v>
      </c>
      <c r="G819" s="71">
        <v>0.74893371513332496</v>
      </c>
      <c r="H819" s="68">
        <v>65.782720273738207</v>
      </c>
      <c r="I819" s="71">
        <v>0.72563205065957104</v>
      </c>
      <c r="J819" s="68">
        <v>55.431993156544102</v>
      </c>
      <c r="K819" s="71">
        <v>0.88932703509144395</v>
      </c>
      <c r="L819" s="68">
        <v>82.891360136869096</v>
      </c>
      <c r="M819" s="71">
        <v>0.63806035234606695</v>
      </c>
      <c r="N819" s="68">
        <v>48.588537211291701</v>
      </c>
      <c r="O819" s="71">
        <v>0.25615311504879401</v>
      </c>
      <c r="P819" s="68">
        <v>19.4759825327511</v>
      </c>
      <c r="Q819" s="71"/>
      <c r="R819" s="68"/>
    </row>
    <row r="820" spans="1:18" x14ac:dyDescent="0.2">
      <c r="A820" s="72" t="s">
        <v>1908</v>
      </c>
      <c r="B820" s="66" t="s">
        <v>1909</v>
      </c>
      <c r="C820" s="67">
        <v>40</v>
      </c>
      <c r="D820" s="67" t="s">
        <v>342</v>
      </c>
      <c r="E820" s="71">
        <v>0.77930499857204205</v>
      </c>
      <c r="F820" s="68">
        <v>93.498716852010304</v>
      </c>
      <c r="G820" s="71">
        <v>0.90350005467647998</v>
      </c>
      <c r="H820" s="68">
        <v>95.466210436270302</v>
      </c>
      <c r="I820" s="71">
        <v>0.81508508518048395</v>
      </c>
      <c r="J820" s="68">
        <v>82.720273738237793</v>
      </c>
      <c r="K820" s="71">
        <v>0.86738065778639495</v>
      </c>
      <c r="L820" s="68">
        <v>75.1069289991446</v>
      </c>
      <c r="M820" s="71">
        <v>0.85173556602127998</v>
      </c>
      <c r="N820" s="68">
        <v>93.327630453379001</v>
      </c>
      <c r="O820" s="71">
        <v>0.45882362919557101</v>
      </c>
      <c r="P820" s="68">
        <v>62.2707423580786</v>
      </c>
      <c r="Q820" s="71"/>
      <c r="R820" s="68"/>
    </row>
    <row r="821" spans="1:18" x14ac:dyDescent="0.2">
      <c r="A821" s="72" t="s">
        <v>1910</v>
      </c>
      <c r="B821" s="66" t="s">
        <v>1911</v>
      </c>
      <c r="C821" s="67">
        <v>40</v>
      </c>
      <c r="D821" s="67" t="s">
        <v>342</v>
      </c>
      <c r="E821" s="71">
        <v>0.62339787457515605</v>
      </c>
      <c r="F821" s="68">
        <v>28.828058169375499</v>
      </c>
      <c r="G821" s="71">
        <v>0.68078618839947902</v>
      </c>
      <c r="H821" s="68">
        <v>31.993156544054699</v>
      </c>
      <c r="I821" s="71">
        <v>0.75676077924909302</v>
      </c>
      <c r="J821" s="68">
        <v>64.5851154833191</v>
      </c>
      <c r="K821" s="71">
        <v>0.74077700598109897</v>
      </c>
      <c r="L821" s="68">
        <v>24.978614200171101</v>
      </c>
      <c r="M821" s="71">
        <v>0.49851735566021299</v>
      </c>
      <c r="N821" s="68">
        <v>10.949529512403799</v>
      </c>
      <c r="O821" s="71">
        <v>0.44014804358589699</v>
      </c>
      <c r="P821" s="68">
        <v>58.427947598253297</v>
      </c>
      <c r="Q821" s="71"/>
      <c r="R821" s="68"/>
    </row>
    <row r="822" spans="1:18" x14ac:dyDescent="0.2">
      <c r="A822" s="72" t="s">
        <v>1912</v>
      </c>
      <c r="B822" s="66" t="s">
        <v>1913</v>
      </c>
      <c r="C822" s="67">
        <v>40</v>
      </c>
      <c r="D822" s="67" t="s">
        <v>342</v>
      </c>
      <c r="E822" s="71">
        <v>0.68391307095014597</v>
      </c>
      <c r="F822" s="68">
        <v>62.874251497006</v>
      </c>
      <c r="G822" s="71">
        <v>0.80856906385691396</v>
      </c>
      <c r="H822" s="68">
        <v>81.693755346450004</v>
      </c>
      <c r="I822" s="71">
        <v>0.68492640656678605</v>
      </c>
      <c r="J822" s="68">
        <v>41.488451668092402</v>
      </c>
      <c r="K822" s="71">
        <v>0.72998661724445002</v>
      </c>
      <c r="L822" s="68">
        <v>21.556886227544901</v>
      </c>
      <c r="M822" s="71">
        <v>0.68602825745682905</v>
      </c>
      <c r="N822" s="68">
        <v>65.183917878528604</v>
      </c>
      <c r="O822" s="71">
        <v>0.51005500962575001</v>
      </c>
      <c r="P822" s="68">
        <v>70.742358078602606</v>
      </c>
      <c r="Q822" s="71"/>
      <c r="R822" s="68"/>
    </row>
    <row r="823" spans="1:18" x14ac:dyDescent="0.2">
      <c r="A823" s="72" t="s">
        <v>580</v>
      </c>
      <c r="B823" s="66" t="s">
        <v>1914</v>
      </c>
      <c r="C823" s="67">
        <v>40</v>
      </c>
      <c r="D823" s="67" t="s">
        <v>342</v>
      </c>
      <c r="E823" s="71">
        <v>0.66749015601912998</v>
      </c>
      <c r="F823" s="68">
        <v>53.892215568862298</v>
      </c>
      <c r="G823" s="71">
        <v>0.72258445187272602</v>
      </c>
      <c r="H823" s="68">
        <v>54.918733960650101</v>
      </c>
      <c r="I823" s="71">
        <v>0.77802879302096695</v>
      </c>
      <c r="J823" s="68">
        <v>71.171941830624505</v>
      </c>
      <c r="K823" s="71">
        <v>0.69023022837165404</v>
      </c>
      <c r="L823" s="68">
        <v>13.6869118905047</v>
      </c>
      <c r="M823" s="71">
        <v>0.62933891505320105</v>
      </c>
      <c r="N823" s="68">
        <v>45.936698032506399</v>
      </c>
      <c r="O823" s="71">
        <v>0.51726839177710204</v>
      </c>
      <c r="P823" s="68">
        <v>72.227074235807905</v>
      </c>
      <c r="Q823" s="71"/>
      <c r="R823" s="68"/>
    </row>
    <row r="824" spans="1:18" x14ac:dyDescent="0.2">
      <c r="A824" s="72" t="s">
        <v>1915</v>
      </c>
      <c r="B824" s="66" t="s">
        <v>1916</v>
      </c>
      <c r="C824" s="67">
        <v>40</v>
      </c>
      <c r="D824" s="67" t="s">
        <v>342</v>
      </c>
      <c r="E824" s="71">
        <v>0.61655828281838498</v>
      </c>
      <c r="F824" s="68">
        <v>25.577416595380701</v>
      </c>
      <c r="G824" s="71">
        <v>0.71484133290911001</v>
      </c>
      <c r="H824" s="68">
        <v>50.812660393498703</v>
      </c>
      <c r="I824" s="71">
        <v>0.64887702396324698</v>
      </c>
      <c r="J824" s="68">
        <v>27.2027373823781</v>
      </c>
      <c r="K824" s="71">
        <v>0.66270883289691795</v>
      </c>
      <c r="L824" s="68">
        <v>10.0085543199316</v>
      </c>
      <c r="M824" s="71">
        <v>0.58137100994243895</v>
      </c>
      <c r="N824" s="68">
        <v>28.999144568006798</v>
      </c>
      <c r="O824" s="71">
        <v>0.47499321438021103</v>
      </c>
      <c r="P824" s="68">
        <v>64.978165938864606</v>
      </c>
      <c r="Q824" s="71"/>
      <c r="R824" s="68"/>
    </row>
    <row r="825" spans="1:18" x14ac:dyDescent="0.2">
      <c r="A825" s="72" t="s">
        <v>1917</v>
      </c>
      <c r="B825" s="66" t="s">
        <v>1918</v>
      </c>
      <c r="C825" s="67">
        <v>40</v>
      </c>
      <c r="D825" s="67" t="s">
        <v>342</v>
      </c>
      <c r="E825" s="71">
        <v>0.57752648069713097</v>
      </c>
      <c r="F825" s="68">
        <v>10.949529512403799</v>
      </c>
      <c r="G825" s="71">
        <v>0.68739367706507604</v>
      </c>
      <c r="H825" s="68">
        <v>36.441402908468802</v>
      </c>
      <c r="I825" s="71">
        <v>0.57980206886266505</v>
      </c>
      <c r="J825" s="68">
        <v>8.8109495295123992</v>
      </c>
      <c r="K825" s="71">
        <v>0.44499076388134301</v>
      </c>
      <c r="L825" s="68">
        <v>0.34217279726261801</v>
      </c>
      <c r="M825" s="71">
        <v>0.66858538287109703</v>
      </c>
      <c r="N825" s="68">
        <v>58.597091531223299</v>
      </c>
      <c r="O825" s="71">
        <v>0.50686051080547301</v>
      </c>
      <c r="P825" s="68">
        <v>70.131004366812206</v>
      </c>
      <c r="Q825" s="71"/>
      <c r="R825" s="68"/>
    </row>
    <row r="826" spans="1:18" x14ac:dyDescent="0.2">
      <c r="A826" s="72" t="s">
        <v>1866</v>
      </c>
      <c r="B826" s="66" t="s">
        <v>1919</v>
      </c>
      <c r="C826" s="67">
        <v>40</v>
      </c>
      <c r="D826" s="67" t="s">
        <v>342</v>
      </c>
      <c r="E826" s="71">
        <v>0.70322657986772497</v>
      </c>
      <c r="F826" s="68">
        <v>73.139435414884503</v>
      </c>
      <c r="G826" s="71">
        <v>0.82584991232967597</v>
      </c>
      <c r="H826" s="68">
        <v>85.714285714285694</v>
      </c>
      <c r="I826" s="71">
        <v>0.71876670007322296</v>
      </c>
      <c r="J826" s="68">
        <v>52.951240376390103</v>
      </c>
      <c r="K826" s="71">
        <v>0.80790131574131696</v>
      </c>
      <c r="L826" s="68">
        <v>49.016253207870001</v>
      </c>
      <c r="M826" s="71">
        <v>0.83865341008198202</v>
      </c>
      <c r="N826" s="68">
        <v>92.643284858853704</v>
      </c>
      <c r="O826" s="71">
        <v>0.32496156111242502</v>
      </c>
      <c r="P826" s="68">
        <v>34.410480349345001</v>
      </c>
      <c r="Q826" s="71"/>
      <c r="R826" s="68"/>
    </row>
    <row r="827" spans="1:18" x14ac:dyDescent="0.2">
      <c r="A827" s="72" t="s">
        <v>1920</v>
      </c>
      <c r="B827" s="66" t="s">
        <v>1921</v>
      </c>
      <c r="C827" s="67">
        <v>40</v>
      </c>
      <c r="D827" s="67" t="s">
        <v>342</v>
      </c>
      <c r="E827" s="71">
        <v>0.65330523070842905</v>
      </c>
      <c r="F827" s="68">
        <v>45.252352437981202</v>
      </c>
      <c r="G827" s="71">
        <v>0.75857361213892605</v>
      </c>
      <c r="H827" s="68">
        <v>68.947818648417496</v>
      </c>
      <c r="I827" s="71">
        <v>0.64971298061179505</v>
      </c>
      <c r="J827" s="68">
        <v>27.801539777587699</v>
      </c>
      <c r="K827" s="71">
        <v>0.74078552207159398</v>
      </c>
      <c r="L827" s="68">
        <v>25.0641573994867</v>
      </c>
      <c r="M827" s="71">
        <v>0.74271759986045705</v>
      </c>
      <c r="N827" s="68">
        <v>81.351582549187299</v>
      </c>
      <c r="O827" s="71">
        <v>0.37473643885937202</v>
      </c>
      <c r="P827" s="68">
        <v>44.017467248908297</v>
      </c>
      <c r="Q827" s="71"/>
      <c r="R827" s="68"/>
    </row>
    <row r="828" spans="1:18" x14ac:dyDescent="0.2">
      <c r="A828" s="72" t="s">
        <v>1922</v>
      </c>
      <c r="B828" s="66" t="s">
        <v>1923</v>
      </c>
      <c r="C828" s="67">
        <v>40</v>
      </c>
      <c r="D828" s="67" t="s">
        <v>342</v>
      </c>
      <c r="E828" s="71">
        <v>0.59922204900090903</v>
      </c>
      <c r="F828" s="68">
        <v>18.562874251497</v>
      </c>
      <c r="G828" s="71">
        <v>0.71040403381108697</v>
      </c>
      <c r="H828" s="68">
        <v>48.331907613344697</v>
      </c>
      <c r="I828" s="71">
        <v>0.57705826657422099</v>
      </c>
      <c r="J828" s="68">
        <v>8.6398631308810891</v>
      </c>
      <c r="K828" s="71">
        <v>0.65547646298458295</v>
      </c>
      <c r="L828" s="68">
        <v>8.8964927288280595</v>
      </c>
      <c r="M828" s="71">
        <v>0.71655328798185902</v>
      </c>
      <c r="N828" s="68">
        <v>74.422583404619303</v>
      </c>
      <c r="O828" s="71">
        <v>0.33661819365279499</v>
      </c>
      <c r="P828" s="68">
        <v>36.855895196506602</v>
      </c>
      <c r="Q828" s="71"/>
      <c r="R828" s="68"/>
    </row>
    <row r="829" spans="1:18" x14ac:dyDescent="0.2">
      <c r="A829" s="72" t="s">
        <v>1924</v>
      </c>
      <c r="B829" s="66" t="s">
        <v>1925</v>
      </c>
      <c r="C829" s="67">
        <v>40</v>
      </c>
      <c r="D829" s="67" t="s">
        <v>342</v>
      </c>
      <c r="E829" s="71">
        <v>0.629322999486158</v>
      </c>
      <c r="F829" s="68">
        <v>31.2232677502139</v>
      </c>
      <c r="G829" s="71">
        <v>0.706842073971931</v>
      </c>
      <c r="H829" s="68">
        <v>46.963216424294302</v>
      </c>
      <c r="I829" s="71">
        <v>0.82676519816011096</v>
      </c>
      <c r="J829" s="68">
        <v>87.168520102651797</v>
      </c>
      <c r="K829" s="71">
        <v>0.84149849314460301</v>
      </c>
      <c r="L829" s="68">
        <v>64.328485885372103</v>
      </c>
      <c r="M829" s="71">
        <v>0.55956741671027399</v>
      </c>
      <c r="N829" s="68">
        <v>22.497861420017099</v>
      </c>
      <c r="O829" s="71">
        <v>0.21194181544387</v>
      </c>
      <c r="P829" s="68">
        <v>13.9737991266376</v>
      </c>
      <c r="Q829" s="71"/>
      <c r="R829" s="68"/>
    </row>
    <row r="830" spans="1:18" x14ac:dyDescent="0.2">
      <c r="A830" s="72" t="s">
        <v>1926</v>
      </c>
      <c r="B830" s="66" t="s">
        <v>1927</v>
      </c>
      <c r="C830" s="67">
        <v>40</v>
      </c>
      <c r="D830" s="67" t="s">
        <v>342</v>
      </c>
      <c r="E830" s="71">
        <v>0.53891918064087396</v>
      </c>
      <c r="F830" s="68">
        <v>5.5603079555175396</v>
      </c>
      <c r="G830" s="71">
        <v>0.63188509924602099</v>
      </c>
      <c r="H830" s="68">
        <v>10.179640718562901</v>
      </c>
      <c r="I830" s="71">
        <v>0.55367942596526698</v>
      </c>
      <c r="J830" s="68">
        <v>6.3301967493584304</v>
      </c>
      <c r="K830" s="71">
        <v>0.48880348666297702</v>
      </c>
      <c r="L830" s="68">
        <v>0.94097519247219796</v>
      </c>
      <c r="M830" s="71">
        <v>0.66422466422466397</v>
      </c>
      <c r="N830" s="68">
        <v>57.3994867408041</v>
      </c>
      <c r="O830" s="71">
        <v>0.35600322710544002</v>
      </c>
      <c r="P830" s="68">
        <v>39.737991266375502</v>
      </c>
      <c r="Q830" s="71"/>
      <c r="R830" s="68"/>
    </row>
    <row r="831" spans="1:18" x14ac:dyDescent="0.2">
      <c r="A831" s="72" t="s">
        <v>1928</v>
      </c>
      <c r="B831" s="66" t="s">
        <v>1929</v>
      </c>
      <c r="C831" s="67">
        <v>40</v>
      </c>
      <c r="D831" s="67" t="s">
        <v>342</v>
      </c>
      <c r="E831" s="71">
        <v>0.53463378764051095</v>
      </c>
      <c r="F831" s="68">
        <v>5.3036783575705702</v>
      </c>
      <c r="G831" s="71">
        <v>0.64345662016442895</v>
      </c>
      <c r="H831" s="68">
        <v>14.9700598802395</v>
      </c>
      <c r="I831" s="71">
        <v>0.64405311564431</v>
      </c>
      <c r="J831" s="68">
        <v>24.978614200171101</v>
      </c>
      <c r="K831" s="71">
        <v>0.72585562004559701</v>
      </c>
      <c r="L831" s="68">
        <v>20.615911035072699</v>
      </c>
      <c r="M831" s="71">
        <v>0.49851735566021299</v>
      </c>
      <c r="N831" s="68">
        <v>10.949529512403799</v>
      </c>
      <c r="O831" s="71">
        <v>0.16128622668800599</v>
      </c>
      <c r="P831" s="68">
        <v>7.5982532751091698</v>
      </c>
      <c r="Q831" s="71"/>
      <c r="R831" s="68"/>
    </row>
    <row r="832" spans="1:18" x14ac:dyDescent="0.2">
      <c r="A832" s="72" t="s">
        <v>1930</v>
      </c>
      <c r="B832" s="66" t="s">
        <v>1931</v>
      </c>
      <c r="C832" s="67">
        <v>40</v>
      </c>
      <c r="D832" s="67" t="s">
        <v>342</v>
      </c>
      <c r="E832" s="71">
        <v>0.46419161893114502</v>
      </c>
      <c r="F832" s="68">
        <v>2.22412318220701</v>
      </c>
      <c r="G832" s="71">
        <v>0.61207122341528897</v>
      </c>
      <c r="H832" s="68">
        <v>6.8434559452523498</v>
      </c>
      <c r="I832" s="71">
        <v>0.49491714055622499</v>
      </c>
      <c r="J832" s="68">
        <v>2.7373823781009401</v>
      </c>
      <c r="K832" s="71">
        <v>0.44770726936868399</v>
      </c>
      <c r="L832" s="68">
        <v>0.42771599657827197</v>
      </c>
      <c r="M832" s="71">
        <v>0.54648526077097503</v>
      </c>
      <c r="N832" s="68">
        <v>18.905047048759599</v>
      </c>
      <c r="O832" s="71">
        <v>0.21977720054454999</v>
      </c>
      <c r="P832" s="68">
        <v>15.196506550218301</v>
      </c>
      <c r="Q832" s="71"/>
      <c r="R832" s="68"/>
    </row>
    <row r="833" spans="1:18" x14ac:dyDescent="0.2">
      <c r="A833" s="72" t="s">
        <v>1932</v>
      </c>
      <c r="B833" s="66" t="s">
        <v>1933</v>
      </c>
      <c r="C833" s="67">
        <v>40</v>
      </c>
      <c r="D833" s="67" t="s">
        <v>342</v>
      </c>
      <c r="E833" s="71">
        <v>0.57197098294543802</v>
      </c>
      <c r="F833" s="68">
        <v>9.9230111206159108</v>
      </c>
      <c r="G833" s="71">
        <v>0.69826374708301697</v>
      </c>
      <c r="H833" s="68">
        <v>42.514970059880199</v>
      </c>
      <c r="I833" s="71">
        <v>0.63613587951064399</v>
      </c>
      <c r="J833" s="68">
        <v>22.412318220701501</v>
      </c>
      <c r="K833" s="71">
        <v>0.50809046343026798</v>
      </c>
      <c r="L833" s="68">
        <v>1.2831479897348199</v>
      </c>
      <c r="M833" s="71">
        <v>0.59881388452816997</v>
      </c>
      <c r="N833" s="68">
        <v>34.9871685201026</v>
      </c>
      <c r="O833" s="71">
        <v>0.41855094017508998</v>
      </c>
      <c r="P833" s="68">
        <v>53.886462882096097</v>
      </c>
      <c r="Q833" s="71"/>
      <c r="R833" s="68"/>
    </row>
    <row r="834" spans="1:18" x14ac:dyDescent="0.2">
      <c r="A834" s="72" t="s">
        <v>1934</v>
      </c>
      <c r="B834" s="66" t="s">
        <v>1935</v>
      </c>
      <c r="C834" s="67">
        <v>40</v>
      </c>
      <c r="D834" s="67" t="s">
        <v>342</v>
      </c>
      <c r="E834" s="71">
        <v>0.51001610237422601</v>
      </c>
      <c r="F834" s="68">
        <v>3.7639007698887901</v>
      </c>
      <c r="G834" s="71">
        <v>0.61426610543445903</v>
      </c>
      <c r="H834" s="68">
        <v>7.1000855431993104</v>
      </c>
      <c r="I834" s="71">
        <v>0.60887013317191196</v>
      </c>
      <c r="J834" s="68">
        <v>13.9435414884517</v>
      </c>
      <c r="K834" s="71">
        <v>0.432190940422713</v>
      </c>
      <c r="L834" s="68">
        <v>0.256629597946963</v>
      </c>
      <c r="M834" s="71">
        <v>0.62061747776033505</v>
      </c>
      <c r="N834" s="68">
        <v>42.771599657827203</v>
      </c>
      <c r="O834" s="71">
        <v>0.27413585508171101</v>
      </c>
      <c r="P834" s="68">
        <v>23.755458515283799</v>
      </c>
      <c r="Q834" s="71"/>
      <c r="R834" s="68"/>
    </row>
    <row r="835" spans="1:18" x14ac:dyDescent="0.2">
      <c r="A835" s="72" t="s">
        <v>1936</v>
      </c>
      <c r="B835" s="66" t="s">
        <v>1937</v>
      </c>
      <c r="C835" s="67">
        <v>47</v>
      </c>
      <c r="D835" s="67" t="s">
        <v>342</v>
      </c>
      <c r="E835" s="71">
        <v>0.57870403784240798</v>
      </c>
      <c r="F835" s="68">
        <v>41.719745222929902</v>
      </c>
      <c r="G835" s="71">
        <v>0.73279403620403505</v>
      </c>
      <c r="H835" s="68">
        <v>80.055732484076401</v>
      </c>
      <c r="I835" s="71">
        <v>0.52035769845499502</v>
      </c>
      <c r="J835" s="68">
        <v>6.56847133757962</v>
      </c>
      <c r="K835" s="71">
        <v>0.468569059969348</v>
      </c>
      <c r="L835" s="68">
        <v>0.71656050955413997</v>
      </c>
      <c r="M835" s="71">
        <v>0.61122340937530195</v>
      </c>
      <c r="N835" s="68">
        <v>75.835987261146499</v>
      </c>
      <c r="O835" s="71">
        <v>0.56057598520836205</v>
      </c>
      <c r="P835" s="68">
        <v>72.682727643936303</v>
      </c>
      <c r="Q835" s="71"/>
      <c r="R835" s="68"/>
    </row>
    <row r="836" spans="1:18" x14ac:dyDescent="0.2">
      <c r="A836" s="72" t="s">
        <v>1938</v>
      </c>
      <c r="B836" s="66" t="s">
        <v>1939</v>
      </c>
      <c r="C836" s="67">
        <v>40</v>
      </c>
      <c r="D836" s="67" t="s">
        <v>342</v>
      </c>
      <c r="E836" s="71">
        <v>0.66059656208934903</v>
      </c>
      <c r="F836" s="68">
        <v>49.700598802395199</v>
      </c>
      <c r="G836" s="71">
        <v>0.73377158876346804</v>
      </c>
      <c r="H836" s="68">
        <v>59.709153122326803</v>
      </c>
      <c r="I836" s="71">
        <v>0.69458777406439598</v>
      </c>
      <c r="J836" s="68">
        <v>44.824636441402902</v>
      </c>
      <c r="K836" s="71">
        <v>0.88343110777562295</v>
      </c>
      <c r="L836" s="68">
        <v>80.667236954662101</v>
      </c>
      <c r="M836" s="71">
        <v>0.59881388452816997</v>
      </c>
      <c r="N836" s="68">
        <v>34.9871685201026</v>
      </c>
      <c r="O836" s="71">
        <v>0.39237845531508603</v>
      </c>
      <c r="P836" s="68">
        <v>47.685589519650698</v>
      </c>
      <c r="Q836" s="71"/>
      <c r="R836" s="68"/>
    </row>
    <row r="837" spans="1:18" x14ac:dyDescent="0.2">
      <c r="A837" s="72" t="s">
        <v>580</v>
      </c>
      <c r="B837" s="66" t="s">
        <v>1940</v>
      </c>
      <c r="C837" s="67">
        <v>40</v>
      </c>
      <c r="D837" s="67" t="s">
        <v>342</v>
      </c>
      <c r="E837" s="71">
        <v>0.70192037164426802</v>
      </c>
      <c r="F837" s="68">
        <v>72.284003421728002</v>
      </c>
      <c r="G837" s="71">
        <v>0.77377590844267397</v>
      </c>
      <c r="H837" s="68">
        <v>73.481608212147094</v>
      </c>
      <c r="I837" s="71">
        <v>0.82298653343526595</v>
      </c>
      <c r="J837" s="68">
        <v>85.799828913601402</v>
      </c>
      <c r="K837" s="71">
        <v>0.91107227766364995</v>
      </c>
      <c r="L837" s="68">
        <v>89.392643284858806</v>
      </c>
      <c r="M837" s="71">
        <v>0.65550322693179797</v>
      </c>
      <c r="N837" s="68">
        <v>54.063301967493601</v>
      </c>
      <c r="O837" s="71">
        <v>0.34626391174795101</v>
      </c>
      <c r="P837" s="68">
        <v>38.515283842794801</v>
      </c>
      <c r="Q837" s="71"/>
      <c r="R837" s="68"/>
    </row>
    <row r="838" spans="1:18" x14ac:dyDescent="0.2">
      <c r="A838" s="72" t="s">
        <v>1941</v>
      </c>
      <c r="B838" s="66" t="s">
        <v>1942</v>
      </c>
      <c r="C838" s="67">
        <v>40</v>
      </c>
      <c r="D838" s="67" t="s">
        <v>342</v>
      </c>
      <c r="E838" s="71">
        <v>0.73576165315854003</v>
      </c>
      <c r="F838" s="68">
        <v>85.543199315654405</v>
      </c>
      <c r="G838" s="71">
        <v>0.84971073156719701</v>
      </c>
      <c r="H838" s="68">
        <v>89.050470487596201</v>
      </c>
      <c r="I838" s="71">
        <v>0.79822158656355402</v>
      </c>
      <c r="J838" s="68">
        <v>77.929854576561198</v>
      </c>
      <c r="K838" s="71">
        <v>0.94902180424570703</v>
      </c>
      <c r="L838" s="68">
        <v>95.637296834901605</v>
      </c>
      <c r="M838" s="71">
        <v>0.65550322693179797</v>
      </c>
      <c r="N838" s="68">
        <v>54.063301967493601</v>
      </c>
      <c r="O838" s="71">
        <v>0.42635091648444201</v>
      </c>
      <c r="P838" s="68">
        <v>55.895196506550199</v>
      </c>
      <c r="Q838" s="71"/>
      <c r="R838" s="68"/>
    </row>
    <row r="839" spans="1:18" x14ac:dyDescent="0.2">
      <c r="A839" s="72" t="s">
        <v>1943</v>
      </c>
      <c r="B839" s="66" t="s">
        <v>1944</v>
      </c>
      <c r="C839" s="67">
        <v>40</v>
      </c>
      <c r="D839" s="67" t="s">
        <v>342</v>
      </c>
      <c r="E839" s="71">
        <v>0.65042596083395299</v>
      </c>
      <c r="F839" s="68">
        <v>44.140290846877697</v>
      </c>
      <c r="G839" s="71">
        <v>0.80988625866129704</v>
      </c>
      <c r="H839" s="68">
        <v>82.121471343028205</v>
      </c>
      <c r="I839" s="71">
        <v>0.60289656360080601</v>
      </c>
      <c r="J839" s="68">
        <v>12.403763900769899</v>
      </c>
      <c r="K839" s="71">
        <v>0.79904430413239402</v>
      </c>
      <c r="L839" s="68">
        <v>44.482463644140303</v>
      </c>
      <c r="M839" s="71">
        <v>0.66422466422466397</v>
      </c>
      <c r="N839" s="68">
        <v>57.3994867408041</v>
      </c>
      <c r="O839" s="71">
        <v>0.376078013550604</v>
      </c>
      <c r="P839" s="68">
        <v>44.454148471615703</v>
      </c>
      <c r="Q839" s="71"/>
      <c r="R839" s="68"/>
    </row>
    <row r="840" spans="1:18" x14ac:dyDescent="0.2">
      <c r="A840" s="72" t="s">
        <v>1945</v>
      </c>
      <c r="B840" s="66" t="s">
        <v>1946</v>
      </c>
      <c r="C840" s="67">
        <v>40</v>
      </c>
      <c r="D840" s="67" t="s">
        <v>342</v>
      </c>
      <c r="E840" s="71">
        <v>0.71737473511099403</v>
      </c>
      <c r="F840" s="68">
        <v>78.699743370402004</v>
      </c>
      <c r="G840" s="71">
        <v>0.88197616401896595</v>
      </c>
      <c r="H840" s="68">
        <v>93.071000855432004</v>
      </c>
      <c r="I840" s="71">
        <v>0.73631039264834797</v>
      </c>
      <c r="J840" s="68">
        <v>58.426005132592003</v>
      </c>
      <c r="K840" s="71">
        <v>0.75435176977361895</v>
      </c>
      <c r="L840" s="68">
        <v>29.170230966638201</v>
      </c>
      <c r="M840" s="71">
        <v>0.86045700331414599</v>
      </c>
      <c r="N840" s="68">
        <v>94.183062446535502</v>
      </c>
      <c r="O840" s="71">
        <v>0.35377834579989098</v>
      </c>
      <c r="P840" s="68">
        <v>39.650655021834098</v>
      </c>
      <c r="Q840" s="71"/>
      <c r="R840" s="68"/>
    </row>
    <row r="841" spans="1:18" x14ac:dyDescent="0.2">
      <c r="A841" s="72" t="s">
        <v>1947</v>
      </c>
      <c r="B841" s="66" t="s">
        <v>1948</v>
      </c>
      <c r="C841" s="67">
        <v>40</v>
      </c>
      <c r="D841" s="67" t="s">
        <v>342</v>
      </c>
      <c r="E841" s="71">
        <v>0.63201876629875797</v>
      </c>
      <c r="F841" s="68">
        <v>32.591958939264302</v>
      </c>
      <c r="G841" s="71">
        <v>0.70309587295953302</v>
      </c>
      <c r="H841" s="68">
        <v>44.910179640718603</v>
      </c>
      <c r="I841" s="71">
        <v>0.79513646987429198</v>
      </c>
      <c r="J841" s="68">
        <v>76.8177929854577</v>
      </c>
      <c r="K841" s="71">
        <v>0.87174075850455202</v>
      </c>
      <c r="L841" s="68">
        <v>76.732249786142006</v>
      </c>
      <c r="M841" s="71">
        <v>0.57701029129600601</v>
      </c>
      <c r="N841" s="68">
        <v>28.143712574850301</v>
      </c>
      <c r="O841" s="71">
        <v>0.213110438859408</v>
      </c>
      <c r="P841" s="68">
        <v>14.235807860262</v>
      </c>
      <c r="Q841" s="71"/>
      <c r="R841" s="68"/>
    </row>
    <row r="842" spans="1:18" x14ac:dyDescent="0.2">
      <c r="A842" s="72" t="s">
        <v>1949</v>
      </c>
      <c r="B842" s="66" t="s">
        <v>1950</v>
      </c>
      <c r="C842" s="67">
        <v>40</v>
      </c>
      <c r="D842" s="67" t="s">
        <v>342</v>
      </c>
      <c r="E842" s="71">
        <v>0.647996842186364</v>
      </c>
      <c r="F842" s="68">
        <v>42.429426860564597</v>
      </c>
      <c r="G842" s="71">
        <v>0.75246403438211495</v>
      </c>
      <c r="H842" s="68">
        <v>67.151411462788701</v>
      </c>
      <c r="I842" s="71">
        <v>0.63763573710063104</v>
      </c>
      <c r="J842" s="68">
        <v>22.840034217279701</v>
      </c>
      <c r="K842" s="71">
        <v>0.80333663386503795</v>
      </c>
      <c r="L842" s="68">
        <v>46.621043627031597</v>
      </c>
      <c r="M842" s="71">
        <v>0.68166753881039599</v>
      </c>
      <c r="N842" s="68">
        <v>63.3019674935843</v>
      </c>
      <c r="O842" s="71">
        <v>0.36488026677364099</v>
      </c>
      <c r="P842" s="68">
        <v>41.484716157205199</v>
      </c>
      <c r="Q842" s="71"/>
      <c r="R842" s="68"/>
    </row>
    <row r="843" spans="1:18" x14ac:dyDescent="0.2">
      <c r="A843" s="72" t="s">
        <v>1951</v>
      </c>
      <c r="B843" s="66" t="s">
        <v>1952</v>
      </c>
      <c r="C843" s="67">
        <v>40</v>
      </c>
      <c r="D843" s="67" t="s">
        <v>342</v>
      </c>
      <c r="E843" s="71">
        <v>0.66624130845596496</v>
      </c>
      <c r="F843" s="68">
        <v>53.207869974337001</v>
      </c>
      <c r="G843" s="71">
        <v>0.75502903442878799</v>
      </c>
      <c r="H843" s="68">
        <v>67.835757057313899</v>
      </c>
      <c r="I843" s="71">
        <v>0.77925965376928197</v>
      </c>
      <c r="J843" s="68">
        <v>71.685201026518399</v>
      </c>
      <c r="K843" s="71">
        <v>0.822052546822024</v>
      </c>
      <c r="L843" s="68">
        <v>54.576561163387503</v>
      </c>
      <c r="M843" s="71">
        <v>0.60317460317460303</v>
      </c>
      <c r="N843" s="68">
        <v>36.355859709153101</v>
      </c>
      <c r="O843" s="71">
        <v>0.371690704085127</v>
      </c>
      <c r="P843" s="68">
        <v>43.231441048034903</v>
      </c>
      <c r="Q843" s="71"/>
      <c r="R843" s="68"/>
    </row>
    <row r="844" spans="1:18" x14ac:dyDescent="0.2">
      <c r="A844" s="72" t="s">
        <v>1953</v>
      </c>
      <c r="B844" s="66" t="s">
        <v>1954</v>
      </c>
      <c r="C844" s="67">
        <v>40</v>
      </c>
      <c r="D844" s="67" t="s">
        <v>342</v>
      </c>
      <c r="E844" s="71">
        <v>0.67165464424739596</v>
      </c>
      <c r="F844" s="68">
        <v>56.458511548331899</v>
      </c>
      <c r="G844" s="71">
        <v>0.76847633504929302</v>
      </c>
      <c r="H844" s="68">
        <v>72.198460222412294</v>
      </c>
      <c r="I844" s="71">
        <v>0.80625092547797605</v>
      </c>
      <c r="J844" s="68">
        <v>80.752780153977795</v>
      </c>
      <c r="K844" s="71">
        <v>0.85102971105185998</v>
      </c>
      <c r="L844" s="68">
        <v>68.349016253207907</v>
      </c>
      <c r="M844" s="71">
        <v>0.72091400662829297</v>
      </c>
      <c r="N844" s="68">
        <v>76.133447390932403</v>
      </c>
      <c r="O844" s="71">
        <v>0.21160224302955899</v>
      </c>
      <c r="P844" s="68">
        <v>13.7991266375546</v>
      </c>
      <c r="Q844" s="71"/>
      <c r="R844" s="68"/>
    </row>
    <row r="845" spans="1:18" x14ac:dyDescent="0.2">
      <c r="A845" s="72" t="s">
        <v>1955</v>
      </c>
      <c r="B845" s="66" t="s">
        <v>1956</v>
      </c>
      <c r="C845" s="67">
        <v>40</v>
      </c>
      <c r="D845" s="67" t="s">
        <v>342</v>
      </c>
      <c r="E845" s="71">
        <v>0.60526986800225402</v>
      </c>
      <c r="F845" s="68">
        <v>20.188195038494399</v>
      </c>
      <c r="G845" s="71">
        <v>0.66908417676221899</v>
      </c>
      <c r="H845" s="68">
        <v>26.6039349871685</v>
      </c>
      <c r="I845" s="71">
        <v>0.58136445957680105</v>
      </c>
      <c r="J845" s="68">
        <v>9.1531223267750192</v>
      </c>
      <c r="K845" s="71">
        <v>0.70887851649855405</v>
      </c>
      <c r="L845" s="68">
        <v>16.338751069290002</v>
      </c>
      <c r="M845" s="71">
        <v>0.64242107099250001</v>
      </c>
      <c r="N845" s="68">
        <v>49.615055603079597</v>
      </c>
      <c r="O845" s="71">
        <v>0.424601116181197</v>
      </c>
      <c r="P845" s="68">
        <v>55.371179039301303</v>
      </c>
      <c r="Q845" s="71"/>
      <c r="R845" s="68"/>
    </row>
    <row r="846" spans="1:18" x14ac:dyDescent="0.2">
      <c r="A846" s="72" t="s">
        <v>1957</v>
      </c>
      <c r="B846" s="66" t="s">
        <v>1958</v>
      </c>
      <c r="C846" s="67">
        <v>40</v>
      </c>
      <c r="D846" s="67" t="s">
        <v>342</v>
      </c>
      <c r="E846" s="71">
        <v>0.64302013245346701</v>
      </c>
      <c r="F846" s="68">
        <v>39.2643284858854</v>
      </c>
      <c r="G846" s="71">
        <v>0.73928748750195805</v>
      </c>
      <c r="H846" s="68">
        <v>61.847733105218097</v>
      </c>
      <c r="I846" s="71">
        <v>0.67280976420798599</v>
      </c>
      <c r="J846" s="68">
        <v>36.612489307100098</v>
      </c>
      <c r="K846" s="71">
        <v>0.51658925778509901</v>
      </c>
      <c r="L846" s="68">
        <v>1.36869118905047</v>
      </c>
      <c r="M846" s="71">
        <v>0.73399616256759104</v>
      </c>
      <c r="N846" s="68">
        <v>78.956372968349001</v>
      </c>
      <c r="O846" s="71">
        <v>0.55241799020470095</v>
      </c>
      <c r="P846" s="68">
        <v>78.7772925764192</v>
      </c>
      <c r="Q846" s="71"/>
      <c r="R846" s="68"/>
    </row>
    <row r="847" spans="1:18" x14ac:dyDescent="0.2">
      <c r="A847" s="72" t="s">
        <v>1959</v>
      </c>
      <c r="B847" s="66" t="s">
        <v>1960</v>
      </c>
      <c r="C847" s="67">
        <v>40</v>
      </c>
      <c r="D847" s="67" t="s">
        <v>342</v>
      </c>
      <c r="E847" s="71">
        <v>0.61718060234211403</v>
      </c>
      <c r="F847" s="68">
        <v>25.834046193327602</v>
      </c>
      <c r="G847" s="71">
        <v>0.68564552957515901</v>
      </c>
      <c r="H847" s="68">
        <v>35.072711719418301</v>
      </c>
      <c r="I847" s="71">
        <v>0.71558604706697104</v>
      </c>
      <c r="J847" s="68">
        <v>51.325919589392598</v>
      </c>
      <c r="K847" s="71">
        <v>0.91503049160211902</v>
      </c>
      <c r="L847" s="68">
        <v>89.991445680068395</v>
      </c>
      <c r="M847" s="71">
        <v>0.55956741671027399</v>
      </c>
      <c r="N847" s="68">
        <v>22.497861420017099</v>
      </c>
      <c r="O847" s="71">
        <v>0.21007352675604701</v>
      </c>
      <c r="P847" s="68">
        <v>13.4497816593886</v>
      </c>
      <c r="Q847" s="71"/>
      <c r="R847" s="68"/>
    </row>
    <row r="848" spans="1:18" x14ac:dyDescent="0.2">
      <c r="A848" s="72" t="s">
        <v>1961</v>
      </c>
      <c r="B848" s="66" t="s">
        <v>1962</v>
      </c>
      <c r="C848" s="67">
        <v>40</v>
      </c>
      <c r="D848" s="67" t="s">
        <v>342</v>
      </c>
      <c r="E848" s="71">
        <v>0.58364915614578505</v>
      </c>
      <c r="F848" s="68">
        <v>12.831479897348199</v>
      </c>
      <c r="G848" s="71">
        <v>0.64111834194338202</v>
      </c>
      <c r="H848" s="68">
        <v>13.9435414884517</v>
      </c>
      <c r="I848" s="71">
        <v>0.80215963066912199</v>
      </c>
      <c r="J848" s="68">
        <v>79.640718562874198</v>
      </c>
      <c r="K848" s="71">
        <v>0.91161463579656599</v>
      </c>
      <c r="L848" s="68">
        <v>89.4781864841745</v>
      </c>
      <c r="M848" s="71">
        <v>0.43310657596371899</v>
      </c>
      <c r="N848" s="68">
        <v>5.9880239520958103</v>
      </c>
      <c r="O848" s="71">
        <v>0.130246596356135</v>
      </c>
      <c r="P848" s="68">
        <v>5.2401746724890801</v>
      </c>
      <c r="Q848" s="71"/>
      <c r="R848" s="68"/>
    </row>
    <row r="849" spans="1:18" x14ac:dyDescent="0.2">
      <c r="A849" s="72" t="s">
        <v>1963</v>
      </c>
      <c r="B849" s="66" t="s">
        <v>1964</v>
      </c>
      <c r="C849" s="67">
        <v>40</v>
      </c>
      <c r="D849" s="67" t="s">
        <v>342</v>
      </c>
      <c r="E849" s="71">
        <v>0.70503165654575195</v>
      </c>
      <c r="F849" s="68">
        <v>73.994867408041102</v>
      </c>
      <c r="G849" s="71">
        <v>0.84112774722061401</v>
      </c>
      <c r="H849" s="68">
        <v>88.023952095808397</v>
      </c>
      <c r="I849" s="71">
        <v>0.80608005461029897</v>
      </c>
      <c r="J849" s="68">
        <v>80.581693755346393</v>
      </c>
      <c r="K849" s="71">
        <v>0.90588273730657498</v>
      </c>
      <c r="L849" s="68">
        <v>88.1950384944397</v>
      </c>
      <c r="M849" s="71">
        <v>0.59445316588173702</v>
      </c>
      <c r="N849" s="68">
        <v>33.789563729683501</v>
      </c>
      <c r="O849" s="71">
        <v>0.377614577709531</v>
      </c>
      <c r="P849" s="68">
        <v>44.716157205240201</v>
      </c>
      <c r="Q849" s="71"/>
      <c r="R849" s="68"/>
    </row>
    <row r="850" spans="1:18" x14ac:dyDescent="0.2">
      <c r="A850" s="72" t="s">
        <v>1965</v>
      </c>
      <c r="B850" s="66" t="s">
        <v>1966</v>
      </c>
      <c r="C850" s="67">
        <v>40</v>
      </c>
      <c r="D850" s="67" t="s">
        <v>342</v>
      </c>
      <c r="E850" s="71">
        <v>0.58302583531816199</v>
      </c>
      <c r="F850" s="68">
        <v>12.489307100085499</v>
      </c>
      <c r="G850" s="71">
        <v>0.63574896885907795</v>
      </c>
      <c r="H850" s="68">
        <v>12.3182207014542</v>
      </c>
      <c r="I850" s="71">
        <v>0.71924324481297597</v>
      </c>
      <c r="J850" s="68">
        <v>53.122326775021399</v>
      </c>
      <c r="K850" s="71">
        <v>0.81051975601097703</v>
      </c>
      <c r="L850" s="68">
        <v>50.556030795551798</v>
      </c>
      <c r="M850" s="71">
        <v>0.57701029129600601</v>
      </c>
      <c r="N850" s="68">
        <v>28.143712574850301</v>
      </c>
      <c r="O850" s="71">
        <v>0.17260691561177199</v>
      </c>
      <c r="P850" s="68">
        <v>8.4716157205240208</v>
      </c>
      <c r="Q850" s="71"/>
      <c r="R850" s="68"/>
    </row>
    <row r="851" spans="1:18" x14ac:dyDescent="0.2">
      <c r="A851" s="72" t="s">
        <v>1967</v>
      </c>
      <c r="B851" s="66" t="s">
        <v>1968</v>
      </c>
      <c r="C851" s="67">
        <v>40</v>
      </c>
      <c r="D851" s="67" t="s">
        <v>342</v>
      </c>
      <c r="E851" s="71">
        <v>0.62609398921422699</v>
      </c>
      <c r="F851" s="68">
        <v>29.683490162532099</v>
      </c>
      <c r="G851" s="71">
        <v>0.75008874345495802</v>
      </c>
      <c r="H851" s="68">
        <v>66.295979469632201</v>
      </c>
      <c r="I851" s="71">
        <v>0.579854716388299</v>
      </c>
      <c r="J851" s="68">
        <v>8.8964927288280595</v>
      </c>
      <c r="K851" s="71">
        <v>0.748440380456035</v>
      </c>
      <c r="L851" s="68">
        <v>27.2027373823781</v>
      </c>
      <c r="M851" s="71">
        <v>0.60753532182103598</v>
      </c>
      <c r="N851" s="68">
        <v>37.895637296834899</v>
      </c>
      <c r="O851" s="71">
        <v>0.444550783950805</v>
      </c>
      <c r="P851" s="68">
        <v>60</v>
      </c>
      <c r="Q851" s="71"/>
      <c r="R851" s="68"/>
    </row>
    <row r="852" spans="1:18" x14ac:dyDescent="0.2">
      <c r="A852" s="72" t="s">
        <v>1969</v>
      </c>
      <c r="B852" s="66" t="s">
        <v>1970</v>
      </c>
      <c r="C852" s="67">
        <v>40</v>
      </c>
      <c r="D852" s="67" t="s">
        <v>342</v>
      </c>
      <c r="E852" s="71">
        <v>0.65242481627792503</v>
      </c>
      <c r="F852" s="68">
        <v>44.995722840034198</v>
      </c>
      <c r="G852" s="71">
        <v>0.75234009775930299</v>
      </c>
      <c r="H852" s="68">
        <v>66.980325064157398</v>
      </c>
      <c r="I852" s="71">
        <v>0.69210352221216798</v>
      </c>
      <c r="J852" s="68">
        <v>43.969204448246401</v>
      </c>
      <c r="K852" s="71">
        <v>0.458603095488681</v>
      </c>
      <c r="L852" s="68">
        <v>0.59880239520958101</v>
      </c>
      <c r="M852" s="71">
        <v>0.67730682016396304</v>
      </c>
      <c r="N852" s="68">
        <v>61.933276304533798</v>
      </c>
      <c r="O852" s="71">
        <v>0.681770545765508</v>
      </c>
      <c r="P852" s="68">
        <v>91.703056768558994</v>
      </c>
      <c r="Q852" s="71"/>
      <c r="R852" s="68"/>
    </row>
    <row r="853" spans="1:18" x14ac:dyDescent="0.2">
      <c r="A853" s="72" t="s">
        <v>1971</v>
      </c>
      <c r="B853" s="66" t="s">
        <v>1972</v>
      </c>
      <c r="C853" s="67">
        <v>40</v>
      </c>
      <c r="D853" s="67" t="s">
        <v>342</v>
      </c>
      <c r="E853" s="71">
        <v>0.60080475571086001</v>
      </c>
      <c r="F853" s="68">
        <v>19.161676646706599</v>
      </c>
      <c r="G853" s="71">
        <v>0.71723496159656897</v>
      </c>
      <c r="H853" s="68">
        <v>52.095808383233503</v>
      </c>
      <c r="I853" s="71">
        <v>0.64347763818988502</v>
      </c>
      <c r="J853" s="68">
        <v>24.636441402908499</v>
      </c>
      <c r="K853" s="71">
        <v>0.64161658807183397</v>
      </c>
      <c r="L853" s="68">
        <v>7.3567151411462799</v>
      </c>
      <c r="M853" s="71">
        <v>0.68602825745682905</v>
      </c>
      <c r="N853" s="68">
        <v>65.183917878528604</v>
      </c>
      <c r="O853" s="71">
        <v>0.31566633323918197</v>
      </c>
      <c r="P853" s="68">
        <v>32.314410480349302</v>
      </c>
      <c r="Q853" s="71"/>
      <c r="R853" s="68"/>
    </row>
    <row r="854" spans="1:18" x14ac:dyDescent="0.2">
      <c r="A854" s="72" t="s">
        <v>1973</v>
      </c>
      <c r="B854" s="66" t="s">
        <v>1974</v>
      </c>
      <c r="C854" s="67">
        <v>47</v>
      </c>
      <c r="D854" s="67" t="s">
        <v>342</v>
      </c>
      <c r="E854" s="71">
        <v>0.61856868632447204</v>
      </c>
      <c r="F854" s="68">
        <v>56.807324840764302</v>
      </c>
      <c r="G854" s="71">
        <v>0.75979453121540796</v>
      </c>
      <c r="H854" s="68">
        <v>85.390127388535007</v>
      </c>
      <c r="I854" s="71">
        <v>0.55610315935295496</v>
      </c>
      <c r="J854" s="68">
        <v>14.450636942675199</v>
      </c>
      <c r="K854" s="71">
        <v>0.51318056522627598</v>
      </c>
      <c r="L854" s="68">
        <v>1.3933121019108301</v>
      </c>
      <c r="M854" s="71">
        <v>0.73154297814996705</v>
      </c>
      <c r="N854" s="68">
        <v>90.963375796178397</v>
      </c>
      <c r="O854" s="71">
        <v>0.53222219767775303</v>
      </c>
      <c r="P854" s="68">
        <v>68.517762351980394</v>
      </c>
      <c r="Q854" s="71"/>
      <c r="R854" s="68"/>
    </row>
    <row r="855" spans="1:18" x14ac:dyDescent="0.2">
      <c r="A855" s="72" t="s">
        <v>1975</v>
      </c>
      <c r="B855" s="66" t="s">
        <v>1976</v>
      </c>
      <c r="C855" s="67">
        <v>40</v>
      </c>
      <c r="D855" s="67" t="s">
        <v>342</v>
      </c>
      <c r="E855" s="71">
        <v>0.59156420616411698</v>
      </c>
      <c r="F855" s="68">
        <v>15.3977758768178</v>
      </c>
      <c r="G855" s="71">
        <v>0.66157648788713497</v>
      </c>
      <c r="H855" s="68">
        <v>22.497861420017099</v>
      </c>
      <c r="I855" s="71">
        <v>0.79877924858615001</v>
      </c>
      <c r="J855" s="68">
        <v>78.186484174508095</v>
      </c>
      <c r="K855" s="71">
        <v>0.83324063012263705</v>
      </c>
      <c r="L855" s="68">
        <v>60.479041916167702</v>
      </c>
      <c r="M855" s="71">
        <v>0.66422466422466397</v>
      </c>
      <c r="N855" s="68">
        <v>57.3994867408041</v>
      </c>
      <c r="O855" s="71">
        <v>0</v>
      </c>
      <c r="P855" s="68">
        <v>0.69868995633187803</v>
      </c>
      <c r="Q855" s="71"/>
      <c r="R855" s="68"/>
    </row>
    <row r="856" spans="1:18" x14ac:dyDescent="0.2">
      <c r="A856" s="72" t="s">
        <v>1977</v>
      </c>
      <c r="B856" s="66" t="s">
        <v>1978</v>
      </c>
      <c r="C856" s="67">
        <v>40</v>
      </c>
      <c r="D856" s="67" t="s">
        <v>342</v>
      </c>
      <c r="E856" s="71">
        <v>0.66417170836251205</v>
      </c>
      <c r="F856" s="68">
        <v>51.497005988024</v>
      </c>
      <c r="G856" s="71">
        <v>0.65077957258812102</v>
      </c>
      <c r="H856" s="68">
        <v>17.7074422583405</v>
      </c>
      <c r="I856" s="71">
        <v>0.67833303621893004</v>
      </c>
      <c r="J856" s="68">
        <v>38.579982891360103</v>
      </c>
      <c r="K856" s="71">
        <v>0.787021458798429</v>
      </c>
      <c r="L856" s="68">
        <v>40.461933276304499</v>
      </c>
      <c r="M856" s="71">
        <v>0.61189604046746904</v>
      </c>
      <c r="N856" s="68">
        <v>39.692044482463601</v>
      </c>
      <c r="O856" s="71">
        <v>0.59282843373961103</v>
      </c>
      <c r="P856" s="68">
        <v>83.318777292576399</v>
      </c>
      <c r="Q856" s="71"/>
      <c r="R856" s="68"/>
    </row>
    <row r="857" spans="1:18" x14ac:dyDescent="0.2">
      <c r="A857" s="72" t="s">
        <v>1979</v>
      </c>
      <c r="B857" s="66" t="s">
        <v>1980</v>
      </c>
      <c r="C857" s="67">
        <v>40</v>
      </c>
      <c r="D857" s="67" t="s">
        <v>342</v>
      </c>
      <c r="E857" s="71">
        <v>0.70305317770564801</v>
      </c>
      <c r="F857" s="68">
        <v>73.053892215568894</v>
      </c>
      <c r="G857" s="71">
        <v>0.63331181506339596</v>
      </c>
      <c r="H857" s="68">
        <v>11.206159110350701</v>
      </c>
      <c r="I857" s="71">
        <v>0.79201942666791503</v>
      </c>
      <c r="J857" s="68">
        <v>75.876817792985506</v>
      </c>
      <c r="K857" s="71">
        <v>0.82117387044212098</v>
      </c>
      <c r="L857" s="68">
        <v>54.4054747647562</v>
      </c>
      <c r="M857" s="71">
        <v>0.61625675911390199</v>
      </c>
      <c r="N857" s="68">
        <v>40.975192472198501</v>
      </c>
      <c r="O857" s="71">
        <v>0.65250401724090701</v>
      </c>
      <c r="P857" s="68">
        <v>89.781659388646304</v>
      </c>
      <c r="Q857" s="71"/>
      <c r="R857" s="68"/>
    </row>
    <row r="858" spans="1:18" x14ac:dyDescent="0.2">
      <c r="A858" s="72" t="s">
        <v>1981</v>
      </c>
      <c r="B858" s="66" t="s">
        <v>1982</v>
      </c>
      <c r="C858" s="67">
        <v>40</v>
      </c>
      <c r="D858" s="67" t="s">
        <v>342</v>
      </c>
      <c r="E858" s="71">
        <v>0.64551376917542802</v>
      </c>
      <c r="F858" s="68">
        <v>40.718562874251496</v>
      </c>
      <c r="G858" s="71">
        <v>0.62454527598968701</v>
      </c>
      <c r="H858" s="68">
        <v>8.8109495295123992</v>
      </c>
      <c r="I858" s="71">
        <v>0.80006851891157604</v>
      </c>
      <c r="J858" s="68">
        <v>78.785286569717698</v>
      </c>
      <c r="K858" s="71">
        <v>0.83837694727394596</v>
      </c>
      <c r="L858" s="68">
        <v>62.788708297690299</v>
      </c>
      <c r="M858" s="71">
        <v>0.53340310483167597</v>
      </c>
      <c r="N858" s="68">
        <v>16.167664670658699</v>
      </c>
      <c r="O858" s="71">
        <v>0.43117499887025601</v>
      </c>
      <c r="P858" s="68">
        <v>56.593886462882097</v>
      </c>
      <c r="Q858" s="71"/>
      <c r="R858" s="68"/>
    </row>
    <row r="859" spans="1:18" x14ac:dyDescent="0.2">
      <c r="A859" s="72" t="s">
        <v>1983</v>
      </c>
      <c r="B859" s="66" t="s">
        <v>1984</v>
      </c>
      <c r="C859" s="67">
        <v>40</v>
      </c>
      <c r="D859" s="67" t="s">
        <v>342</v>
      </c>
      <c r="E859" s="71">
        <v>0.62856331403949905</v>
      </c>
      <c r="F859" s="68">
        <v>30.966638152266899</v>
      </c>
      <c r="G859" s="71">
        <v>0.64445416442632697</v>
      </c>
      <c r="H859" s="68">
        <v>15.226689478186501</v>
      </c>
      <c r="I859" s="71">
        <v>0.64989672137358701</v>
      </c>
      <c r="J859" s="68">
        <v>27.887082976903301</v>
      </c>
      <c r="K859" s="71">
        <v>0.84828995612865898</v>
      </c>
      <c r="L859" s="68">
        <v>67.236954662104395</v>
      </c>
      <c r="M859" s="71">
        <v>0.46363160648874902</v>
      </c>
      <c r="N859" s="68">
        <v>7.7844311377245496</v>
      </c>
      <c r="O859" s="71">
        <v>0.53654412178017497</v>
      </c>
      <c r="P859" s="68">
        <v>76.506550218340607</v>
      </c>
      <c r="Q859" s="71"/>
      <c r="R859" s="68"/>
    </row>
    <row r="860" spans="1:18" x14ac:dyDescent="0.2">
      <c r="A860" s="72" t="s">
        <v>1985</v>
      </c>
      <c r="B860" s="66" t="s">
        <v>1986</v>
      </c>
      <c r="C860" s="67">
        <v>40</v>
      </c>
      <c r="D860" s="67" t="s">
        <v>342</v>
      </c>
      <c r="E860" s="71">
        <v>0.66878689351605303</v>
      </c>
      <c r="F860" s="68">
        <v>54.662104362703197</v>
      </c>
      <c r="G860" s="71">
        <v>0.71894919255486101</v>
      </c>
      <c r="H860" s="68">
        <v>53.036783575705698</v>
      </c>
      <c r="I860" s="71">
        <v>0.69578342953107297</v>
      </c>
      <c r="J860" s="68">
        <v>44.995722840034198</v>
      </c>
      <c r="K860" s="71">
        <v>0.82181177306073205</v>
      </c>
      <c r="L860" s="68">
        <v>54.491017964071901</v>
      </c>
      <c r="M860" s="71">
        <v>0.56392813535670705</v>
      </c>
      <c r="N860" s="68">
        <v>24.208725406330199</v>
      </c>
      <c r="O860" s="71">
        <v>0.54346193707689205</v>
      </c>
      <c r="P860" s="68">
        <v>77.467248908296995</v>
      </c>
      <c r="Q860" s="71"/>
      <c r="R860" s="68"/>
    </row>
    <row r="861" spans="1:18" x14ac:dyDescent="0.2">
      <c r="A861" s="72" t="s">
        <v>1987</v>
      </c>
      <c r="B861" s="66" t="s">
        <v>1988</v>
      </c>
      <c r="C861" s="67">
        <v>40</v>
      </c>
      <c r="D861" s="67" t="s">
        <v>342</v>
      </c>
      <c r="E861" s="71">
        <v>0.71212483981286701</v>
      </c>
      <c r="F861" s="68">
        <v>76.561163387510703</v>
      </c>
      <c r="G861" s="71">
        <v>0.68613365065941401</v>
      </c>
      <c r="H861" s="68">
        <v>35.500427715996601</v>
      </c>
      <c r="I861" s="71">
        <v>0.79404262805985604</v>
      </c>
      <c r="J861" s="68">
        <v>76.646706586826397</v>
      </c>
      <c r="K861" s="71">
        <v>0.80356552675099702</v>
      </c>
      <c r="L861" s="68">
        <v>46.706586826347298</v>
      </c>
      <c r="M861" s="71">
        <v>0.54648526077097503</v>
      </c>
      <c r="N861" s="68">
        <v>18.905047048759599</v>
      </c>
      <c r="O861" s="71">
        <v>0.73039713282309504</v>
      </c>
      <c r="P861" s="68">
        <v>94.585152838427902</v>
      </c>
      <c r="Q861" s="71"/>
      <c r="R861" s="68"/>
    </row>
    <row r="862" spans="1:18" x14ac:dyDescent="0.2">
      <c r="A862" s="72" t="s">
        <v>1897</v>
      </c>
      <c r="B862" s="66" t="s">
        <v>1989</v>
      </c>
      <c r="C862" s="67">
        <v>40</v>
      </c>
      <c r="D862" s="67" t="s">
        <v>342</v>
      </c>
      <c r="E862" s="71">
        <v>0.73908329764000702</v>
      </c>
      <c r="F862" s="68">
        <v>86.398631308810906</v>
      </c>
      <c r="G862" s="71">
        <v>0.83519602177535501</v>
      </c>
      <c r="H862" s="68">
        <v>86.997433704020494</v>
      </c>
      <c r="I862" s="71">
        <v>0.90528764772231896</v>
      </c>
      <c r="J862" s="68">
        <v>96.321642429426902</v>
      </c>
      <c r="K862" s="71">
        <v>0.79011762817702802</v>
      </c>
      <c r="L862" s="68">
        <v>41.402908468776701</v>
      </c>
      <c r="M862" s="71">
        <v>0.74271759986045705</v>
      </c>
      <c r="N862" s="68">
        <v>81.351582549187299</v>
      </c>
      <c r="O862" s="71">
        <v>0.42209759066487701</v>
      </c>
      <c r="P862" s="68">
        <v>54.672489082969399</v>
      </c>
      <c r="Q862" s="71"/>
      <c r="R862" s="68"/>
    </row>
    <row r="863" spans="1:18" x14ac:dyDescent="0.2">
      <c r="A863" s="72" t="s">
        <v>1990</v>
      </c>
      <c r="B863" s="66" t="s">
        <v>1991</v>
      </c>
      <c r="C863" s="67">
        <v>40</v>
      </c>
      <c r="D863" s="67" t="s">
        <v>342</v>
      </c>
      <c r="E863" s="71">
        <v>0.71490181364263905</v>
      </c>
      <c r="F863" s="68">
        <v>77.331052181351595</v>
      </c>
      <c r="G863" s="71">
        <v>0.77409168671509399</v>
      </c>
      <c r="H863" s="68">
        <v>73.652694610778397</v>
      </c>
      <c r="I863" s="71">
        <v>0.92333338490350203</v>
      </c>
      <c r="J863" s="68">
        <v>97.604790419161702</v>
      </c>
      <c r="K863" s="71">
        <v>0.83428721074236101</v>
      </c>
      <c r="L863" s="68">
        <v>60.7356715141146</v>
      </c>
      <c r="M863" s="71">
        <v>0.71219256933542696</v>
      </c>
      <c r="N863" s="68">
        <v>73.3960650128315</v>
      </c>
      <c r="O863" s="71">
        <v>0.33060421651681099</v>
      </c>
      <c r="P863" s="68">
        <v>35.720524017467199</v>
      </c>
      <c r="Q863" s="71"/>
      <c r="R863" s="68"/>
    </row>
    <row r="864" spans="1:18" x14ac:dyDescent="0.2">
      <c r="A864" s="72" t="s">
        <v>1992</v>
      </c>
      <c r="B864" s="66" t="s">
        <v>1993</v>
      </c>
      <c r="C864" s="67">
        <v>40</v>
      </c>
      <c r="D864" s="67" t="s">
        <v>342</v>
      </c>
      <c r="E864" s="71">
        <v>0.68786898589202805</v>
      </c>
      <c r="F864" s="68">
        <v>64.927288280581706</v>
      </c>
      <c r="G864" s="71">
        <v>0.69547791180627705</v>
      </c>
      <c r="H864" s="68">
        <v>41.573994867407997</v>
      </c>
      <c r="I864" s="71">
        <v>0.67521586080810603</v>
      </c>
      <c r="J864" s="68">
        <v>37.382378100940997</v>
      </c>
      <c r="K864" s="71">
        <v>0.77532151854880604</v>
      </c>
      <c r="L864" s="68">
        <v>35.8426005132592</v>
      </c>
      <c r="M864" s="71">
        <v>0.64678178963893296</v>
      </c>
      <c r="N864" s="68">
        <v>51.154833190761302</v>
      </c>
      <c r="O864" s="71">
        <v>0.64654784865801695</v>
      </c>
      <c r="P864" s="68">
        <v>89.432314410480302</v>
      </c>
      <c r="Q864" s="71"/>
      <c r="R864" s="68"/>
    </row>
    <row r="865" spans="1:18" x14ac:dyDescent="0.2">
      <c r="A865" s="72" t="s">
        <v>1994</v>
      </c>
      <c r="B865" s="66" t="s">
        <v>1995</v>
      </c>
      <c r="C865" s="67">
        <v>40</v>
      </c>
      <c r="D865" s="67" t="s">
        <v>342</v>
      </c>
      <c r="E865" s="71">
        <v>0.68403641439317997</v>
      </c>
      <c r="F865" s="68">
        <v>63.045337895637303</v>
      </c>
      <c r="G865" s="71">
        <v>0.68106879263688802</v>
      </c>
      <c r="H865" s="68">
        <v>32.164242942686101</v>
      </c>
      <c r="I865" s="71">
        <v>0.85142077217629697</v>
      </c>
      <c r="J865" s="68">
        <v>91.702309666381495</v>
      </c>
      <c r="K865" s="71">
        <v>0.90380857549572802</v>
      </c>
      <c r="L865" s="68">
        <v>87.681779298545806</v>
      </c>
      <c r="M865" s="71">
        <v>0.56828885400314</v>
      </c>
      <c r="N865" s="68">
        <v>25.577416595380701</v>
      </c>
      <c r="O865" s="71">
        <v>0.41559507765384701</v>
      </c>
      <c r="P865" s="68">
        <v>53.013100436681199</v>
      </c>
      <c r="Q865" s="71"/>
      <c r="R865" s="68"/>
    </row>
    <row r="866" spans="1:18" x14ac:dyDescent="0.2">
      <c r="A866" s="72" t="s">
        <v>1996</v>
      </c>
      <c r="B866" s="66" t="s">
        <v>1997</v>
      </c>
      <c r="C866" s="67">
        <v>40</v>
      </c>
      <c r="D866" s="67" t="s">
        <v>342</v>
      </c>
      <c r="E866" s="71">
        <v>0.735036257032884</v>
      </c>
      <c r="F866" s="68">
        <v>85.372112917023102</v>
      </c>
      <c r="G866" s="71">
        <v>0.80255078540856395</v>
      </c>
      <c r="H866" s="68">
        <v>80.752780153977795</v>
      </c>
      <c r="I866" s="71">
        <v>0.71931752336464805</v>
      </c>
      <c r="J866" s="68">
        <v>53.207869974337001</v>
      </c>
      <c r="K866" s="71">
        <v>0.71672280778007202</v>
      </c>
      <c r="L866" s="68">
        <v>18.306244653549999</v>
      </c>
      <c r="M866" s="71">
        <v>0.74271759986045705</v>
      </c>
      <c r="N866" s="68">
        <v>81.351582549187299</v>
      </c>
      <c r="O866" s="71">
        <v>0.69387256875067904</v>
      </c>
      <c r="P866" s="68">
        <v>92.489082969432303</v>
      </c>
      <c r="Q866" s="71"/>
      <c r="R866" s="68"/>
    </row>
    <row r="867" spans="1:18" x14ac:dyDescent="0.2">
      <c r="A867" s="72" t="s">
        <v>1998</v>
      </c>
      <c r="B867" s="66" t="s">
        <v>1999</v>
      </c>
      <c r="C867" s="67">
        <v>40</v>
      </c>
      <c r="D867" s="67" t="s">
        <v>342</v>
      </c>
      <c r="E867" s="71">
        <v>0.70917842956001398</v>
      </c>
      <c r="F867" s="68">
        <v>75.363558597091497</v>
      </c>
      <c r="G867" s="71">
        <v>0.83728607885767703</v>
      </c>
      <c r="H867" s="68">
        <v>87.254063301967506</v>
      </c>
      <c r="I867" s="71">
        <v>0.88030405472990603</v>
      </c>
      <c r="J867" s="68">
        <v>94.183062446535502</v>
      </c>
      <c r="K867" s="71">
        <v>0.78931996741292099</v>
      </c>
      <c r="L867" s="68">
        <v>41.231822070145398</v>
      </c>
      <c r="M867" s="71">
        <v>0.74271759986045705</v>
      </c>
      <c r="N867" s="68">
        <v>81.351582549187299</v>
      </c>
      <c r="O867" s="71">
        <v>0.29626444693910903</v>
      </c>
      <c r="P867" s="68">
        <v>27.3362445414847</v>
      </c>
      <c r="Q867" s="71"/>
      <c r="R867" s="68"/>
    </row>
    <row r="868" spans="1:18" x14ac:dyDescent="0.2">
      <c r="A868" s="72" t="s">
        <v>2000</v>
      </c>
      <c r="B868" s="66" t="s">
        <v>2001</v>
      </c>
      <c r="C868" s="67">
        <v>40</v>
      </c>
      <c r="D868" s="67" t="s">
        <v>342</v>
      </c>
      <c r="E868" s="71">
        <v>0.70151306696500404</v>
      </c>
      <c r="F868" s="68">
        <v>72.198460222412294</v>
      </c>
      <c r="G868" s="71">
        <v>0.69531212417697996</v>
      </c>
      <c r="H868" s="68">
        <v>41.317365269461099</v>
      </c>
      <c r="I868" s="71">
        <v>0.81890987820248995</v>
      </c>
      <c r="J868" s="68">
        <v>84.516680923866502</v>
      </c>
      <c r="K868" s="71">
        <v>0.84613689863415698</v>
      </c>
      <c r="L868" s="68">
        <v>66.124893071000898</v>
      </c>
      <c r="M868" s="71">
        <v>0.65986394557823103</v>
      </c>
      <c r="N868" s="68">
        <v>55.774165953806701</v>
      </c>
      <c r="O868" s="71">
        <v>0.48734248823316301</v>
      </c>
      <c r="P868" s="68">
        <v>66.724890829694303</v>
      </c>
      <c r="Q868" s="71"/>
      <c r="R868" s="68"/>
    </row>
    <row r="869" spans="1:18" x14ac:dyDescent="0.2">
      <c r="A869" s="72" t="s">
        <v>2002</v>
      </c>
      <c r="B869" s="66" t="s">
        <v>2003</v>
      </c>
      <c r="C869" s="67">
        <v>40</v>
      </c>
      <c r="D869" s="67" t="s">
        <v>342</v>
      </c>
      <c r="E869" s="71">
        <v>0.69680654686739996</v>
      </c>
      <c r="F869" s="68">
        <v>69.289991445680101</v>
      </c>
      <c r="G869" s="71">
        <v>0.69814982490000699</v>
      </c>
      <c r="H869" s="68">
        <v>42.343883661248903</v>
      </c>
      <c r="I869" s="71">
        <v>0.73920170176853695</v>
      </c>
      <c r="J869" s="68">
        <v>59.281437125748504</v>
      </c>
      <c r="K869" s="71">
        <v>0.82238205219963501</v>
      </c>
      <c r="L869" s="68">
        <v>55.004277159965802</v>
      </c>
      <c r="M869" s="71">
        <v>0.60317460317460303</v>
      </c>
      <c r="N869" s="68">
        <v>36.355859709153101</v>
      </c>
      <c r="O869" s="71">
        <v>0.62112455229421903</v>
      </c>
      <c r="P869" s="68">
        <v>85.938864628820994</v>
      </c>
      <c r="Q869" s="71"/>
      <c r="R869" s="68"/>
    </row>
    <row r="870" spans="1:18" x14ac:dyDescent="0.2">
      <c r="A870" s="72" t="s">
        <v>2004</v>
      </c>
      <c r="B870" s="66" t="s">
        <v>2005</v>
      </c>
      <c r="C870" s="67">
        <v>40</v>
      </c>
      <c r="D870" s="67" t="s">
        <v>342</v>
      </c>
      <c r="E870" s="71">
        <v>0.75527861674073005</v>
      </c>
      <c r="F870" s="68">
        <v>89.649272882805803</v>
      </c>
      <c r="G870" s="71">
        <v>0.797853570117383</v>
      </c>
      <c r="H870" s="68">
        <v>79.469632164242896</v>
      </c>
      <c r="I870" s="71">
        <v>0.816576989463628</v>
      </c>
      <c r="J870" s="68">
        <v>83.832335329341305</v>
      </c>
      <c r="K870" s="71">
        <v>0.807388631752473</v>
      </c>
      <c r="L870" s="68">
        <v>48.845166809238698</v>
      </c>
      <c r="M870" s="71">
        <v>0.72527472527472503</v>
      </c>
      <c r="N870" s="68">
        <v>77.587681779298507</v>
      </c>
      <c r="O870" s="71">
        <v>0.62929916709543798</v>
      </c>
      <c r="P870" s="68">
        <v>87.161572052401795</v>
      </c>
      <c r="Q870" s="71"/>
      <c r="R870" s="68"/>
    </row>
    <row r="871" spans="1:18" x14ac:dyDescent="0.2">
      <c r="A871" s="72" t="s">
        <v>2006</v>
      </c>
      <c r="B871" s="66" t="s">
        <v>2007</v>
      </c>
      <c r="C871" s="67">
        <v>40</v>
      </c>
      <c r="D871" s="67" t="s">
        <v>342</v>
      </c>
      <c r="E871" s="71">
        <v>0.69933757503828897</v>
      </c>
      <c r="F871" s="68">
        <v>70.573139435414902</v>
      </c>
      <c r="G871" s="71">
        <v>0.722938465526061</v>
      </c>
      <c r="H871" s="68">
        <v>55.175363558597098</v>
      </c>
      <c r="I871" s="71">
        <v>0.80869780628260302</v>
      </c>
      <c r="J871" s="68">
        <v>81.266039349871704</v>
      </c>
      <c r="K871" s="71">
        <v>0.78646671217512398</v>
      </c>
      <c r="L871" s="68">
        <v>39.948674080410598</v>
      </c>
      <c r="M871" s="71">
        <v>0.690388976103262</v>
      </c>
      <c r="N871" s="68">
        <v>66.809238665526095</v>
      </c>
      <c r="O871" s="71">
        <v>0.48819591510439497</v>
      </c>
      <c r="P871" s="68">
        <v>66.986899563318801</v>
      </c>
      <c r="Q871" s="71"/>
      <c r="R871" s="68"/>
    </row>
    <row r="872" spans="1:18" x14ac:dyDescent="0.2">
      <c r="A872" s="72" t="s">
        <v>2008</v>
      </c>
      <c r="B872" s="66" t="s">
        <v>2009</v>
      </c>
      <c r="C872" s="67">
        <v>40</v>
      </c>
      <c r="D872" s="67" t="s">
        <v>342</v>
      </c>
      <c r="E872" s="71">
        <v>0.74452963543863404</v>
      </c>
      <c r="F872" s="68">
        <v>87.596236099230097</v>
      </c>
      <c r="G872" s="71">
        <v>0.81796851099802703</v>
      </c>
      <c r="H872" s="68">
        <v>84.088964927288302</v>
      </c>
      <c r="I872" s="71">
        <v>0.77815453831371595</v>
      </c>
      <c r="J872" s="68">
        <v>71.343028229255793</v>
      </c>
      <c r="K872" s="71">
        <v>0.73953658745462603</v>
      </c>
      <c r="L872" s="68">
        <v>24.721984602224101</v>
      </c>
      <c r="M872" s="71">
        <v>0.81684981684981695</v>
      </c>
      <c r="N872" s="68">
        <v>90.248075278015406</v>
      </c>
      <c r="O872" s="71">
        <v>0.57013872357698203</v>
      </c>
      <c r="P872" s="68">
        <v>81.310043668122304</v>
      </c>
      <c r="Q872" s="71"/>
      <c r="R872" s="68"/>
    </row>
    <row r="873" spans="1:18" x14ac:dyDescent="0.2">
      <c r="A873" s="72" t="s">
        <v>2010</v>
      </c>
      <c r="B873" s="66" t="s">
        <v>2011</v>
      </c>
      <c r="C873" s="67">
        <v>40</v>
      </c>
      <c r="D873" s="67" t="s">
        <v>342</v>
      </c>
      <c r="E873" s="71">
        <v>0.66402928287840202</v>
      </c>
      <c r="F873" s="68">
        <v>51.325919589392598</v>
      </c>
      <c r="G873" s="71">
        <v>0.67128830643273496</v>
      </c>
      <c r="H873" s="68">
        <v>27.4593669803251</v>
      </c>
      <c r="I873" s="71">
        <v>0.81798555782506399</v>
      </c>
      <c r="J873" s="68">
        <v>84.088964927288302</v>
      </c>
      <c r="K873" s="71">
        <v>0.90833455117106898</v>
      </c>
      <c r="L873" s="68">
        <v>88.708297690333595</v>
      </c>
      <c r="M873" s="71">
        <v>0.60317460317460303</v>
      </c>
      <c r="N873" s="68">
        <v>36.355859709153101</v>
      </c>
      <c r="O873" s="71">
        <v>0.31936339578853701</v>
      </c>
      <c r="P873" s="68">
        <v>33.013100436681199</v>
      </c>
      <c r="Q873" s="71"/>
      <c r="R873" s="68"/>
    </row>
    <row r="874" spans="1:18" x14ac:dyDescent="0.2">
      <c r="A874" s="72" t="s">
        <v>2012</v>
      </c>
      <c r="B874" s="66" t="s">
        <v>2013</v>
      </c>
      <c r="C874" s="67">
        <v>40</v>
      </c>
      <c r="D874" s="67" t="s">
        <v>342</v>
      </c>
      <c r="E874" s="71">
        <v>0.70950367726560404</v>
      </c>
      <c r="F874" s="68">
        <v>75.791274593669797</v>
      </c>
      <c r="G874" s="71">
        <v>0.80096889376305502</v>
      </c>
      <c r="H874" s="68">
        <v>80.410607356715104</v>
      </c>
      <c r="I874" s="71">
        <v>0.88368878746459201</v>
      </c>
      <c r="J874" s="68">
        <v>94.525235243798093</v>
      </c>
      <c r="K874" s="71">
        <v>0.84738295369800298</v>
      </c>
      <c r="L874" s="68">
        <v>66.723695466210401</v>
      </c>
      <c r="M874" s="71">
        <v>0.71655328798185902</v>
      </c>
      <c r="N874" s="68">
        <v>74.422583404619303</v>
      </c>
      <c r="O874" s="71">
        <v>0.29892446342051099</v>
      </c>
      <c r="P874" s="68">
        <v>28.209606986899601</v>
      </c>
      <c r="Q874" s="71"/>
      <c r="R874" s="68"/>
    </row>
    <row r="875" spans="1:18" x14ac:dyDescent="0.2">
      <c r="A875" s="72" t="s">
        <v>2014</v>
      </c>
      <c r="B875" s="66" t="s">
        <v>2015</v>
      </c>
      <c r="C875" s="67">
        <v>40</v>
      </c>
      <c r="D875" s="67" t="s">
        <v>342</v>
      </c>
      <c r="E875" s="71">
        <v>0.67296093138838298</v>
      </c>
      <c r="F875" s="68">
        <v>57.570573139435403</v>
      </c>
      <c r="G875" s="71">
        <v>0.65938547667792302</v>
      </c>
      <c r="H875" s="68">
        <v>21.385799828913601</v>
      </c>
      <c r="I875" s="71">
        <v>0.83510203083613599</v>
      </c>
      <c r="J875" s="68">
        <v>88.964927288280606</v>
      </c>
      <c r="K875" s="71">
        <v>0.87713428584679198</v>
      </c>
      <c r="L875" s="68">
        <v>78.443113772455106</v>
      </c>
      <c r="M875" s="71">
        <v>0.69474969474969495</v>
      </c>
      <c r="N875" s="68">
        <v>68.605645851154804</v>
      </c>
      <c r="O875" s="71">
        <v>0.298433168831369</v>
      </c>
      <c r="P875" s="68">
        <v>28.0349344978166</v>
      </c>
      <c r="Q875" s="71"/>
      <c r="R875" s="68"/>
    </row>
    <row r="876" spans="1:18" x14ac:dyDescent="0.2">
      <c r="A876" s="72" t="s">
        <v>2016</v>
      </c>
      <c r="B876" s="66" t="s">
        <v>2017</v>
      </c>
      <c r="C876" s="67">
        <v>40</v>
      </c>
      <c r="D876" s="67" t="s">
        <v>342</v>
      </c>
      <c r="E876" s="71">
        <v>0.72582935601509202</v>
      </c>
      <c r="F876" s="68">
        <v>82.378100940975202</v>
      </c>
      <c r="G876" s="71">
        <v>0.82758234935791697</v>
      </c>
      <c r="H876" s="68">
        <v>86.0564585115483</v>
      </c>
      <c r="I876" s="71">
        <v>0.88715151333632503</v>
      </c>
      <c r="J876" s="68">
        <v>94.867408041060699</v>
      </c>
      <c r="K876" s="71">
        <v>0.81301265570127501</v>
      </c>
      <c r="L876" s="68">
        <v>51.0692899914457</v>
      </c>
      <c r="M876" s="71">
        <v>0.67730682016396304</v>
      </c>
      <c r="N876" s="68">
        <v>61.933276304533798</v>
      </c>
      <c r="O876" s="71">
        <v>0.424093441515981</v>
      </c>
      <c r="P876" s="68">
        <v>55.021834061135401</v>
      </c>
      <c r="Q876" s="71"/>
      <c r="R876" s="68"/>
    </row>
    <row r="877" spans="1:18" x14ac:dyDescent="0.2">
      <c r="A877" s="72" t="s">
        <v>2018</v>
      </c>
      <c r="B877" s="66" t="s">
        <v>2019</v>
      </c>
      <c r="C877" s="67">
        <v>40</v>
      </c>
      <c r="D877" s="67" t="s">
        <v>342</v>
      </c>
      <c r="E877" s="71">
        <v>0.70919427152660797</v>
      </c>
      <c r="F877" s="68">
        <v>75.449101796407206</v>
      </c>
      <c r="G877" s="71">
        <v>0.74357212291321895</v>
      </c>
      <c r="H877" s="68">
        <v>63.473053892215603</v>
      </c>
      <c r="I877" s="71">
        <v>0.79686855963192504</v>
      </c>
      <c r="J877" s="68">
        <v>77.416595380667204</v>
      </c>
      <c r="K877" s="71">
        <v>0.8971407383012</v>
      </c>
      <c r="L877" s="68">
        <v>85.457656116338796</v>
      </c>
      <c r="M877" s="71">
        <v>0.56392813535670705</v>
      </c>
      <c r="N877" s="68">
        <v>24.208725406330199</v>
      </c>
      <c r="O877" s="71">
        <v>0.54446180142998701</v>
      </c>
      <c r="P877" s="68">
        <v>77.816593886462897</v>
      </c>
      <c r="Q877" s="71"/>
      <c r="R877" s="68"/>
    </row>
    <row r="878" spans="1:18" x14ac:dyDescent="0.2">
      <c r="A878" s="72" t="s">
        <v>2020</v>
      </c>
      <c r="B878" s="66" t="s">
        <v>2021</v>
      </c>
      <c r="C878" s="67">
        <v>40</v>
      </c>
      <c r="D878" s="67" t="s">
        <v>342</v>
      </c>
      <c r="E878" s="71">
        <v>0.69708126596408604</v>
      </c>
      <c r="F878" s="68">
        <v>69.461077844311404</v>
      </c>
      <c r="G878" s="71">
        <v>0.70369761673550602</v>
      </c>
      <c r="H878" s="68">
        <v>45.081266039349899</v>
      </c>
      <c r="I878" s="71">
        <v>0.746190265351794</v>
      </c>
      <c r="J878" s="68">
        <v>61.505560307955498</v>
      </c>
      <c r="K878" s="71">
        <v>0.880346475739337</v>
      </c>
      <c r="L878" s="68">
        <v>79.726261762189907</v>
      </c>
      <c r="M878" s="71">
        <v>0.633699633699634</v>
      </c>
      <c r="N878" s="68">
        <v>47.390932420872502</v>
      </c>
      <c r="O878" s="71">
        <v>0.52147233829416095</v>
      </c>
      <c r="P878" s="68">
        <v>73.187772925764193</v>
      </c>
      <c r="Q878" s="71"/>
      <c r="R878" s="68"/>
    </row>
    <row r="879" spans="1:18" x14ac:dyDescent="0.2">
      <c r="A879" s="72" t="s">
        <v>2022</v>
      </c>
      <c r="B879" s="66" t="s">
        <v>2023</v>
      </c>
      <c r="C879" s="67">
        <v>40</v>
      </c>
      <c r="D879" s="67" t="s">
        <v>342</v>
      </c>
      <c r="E879" s="71">
        <v>0.717713211323317</v>
      </c>
      <c r="F879" s="68">
        <v>79.041916167664695</v>
      </c>
      <c r="G879" s="71">
        <v>0.75982723663460905</v>
      </c>
      <c r="H879" s="68">
        <v>69.461077844311404</v>
      </c>
      <c r="I879" s="71">
        <v>0.80793368894774098</v>
      </c>
      <c r="J879" s="68">
        <v>81.180496150555996</v>
      </c>
      <c r="K879" s="71">
        <v>0.86497691113316699</v>
      </c>
      <c r="L879" s="68">
        <v>73.823781009409799</v>
      </c>
      <c r="M879" s="71">
        <v>0.58573172858887201</v>
      </c>
      <c r="N879" s="68">
        <v>30.538922155688599</v>
      </c>
      <c r="O879" s="71">
        <v>0.57009649131219498</v>
      </c>
      <c r="P879" s="68">
        <v>81.2227074235808</v>
      </c>
      <c r="Q879" s="71"/>
      <c r="R879" s="68"/>
    </row>
    <row r="880" spans="1:18" x14ac:dyDescent="0.2">
      <c r="A880" s="72" t="s">
        <v>2024</v>
      </c>
      <c r="B880" s="66" t="s">
        <v>2025</v>
      </c>
      <c r="C880" s="67">
        <v>40</v>
      </c>
      <c r="D880" s="67" t="s">
        <v>342</v>
      </c>
      <c r="E880" s="71">
        <v>0.68703480531186201</v>
      </c>
      <c r="F880" s="68">
        <v>64.499572284003406</v>
      </c>
      <c r="G880" s="71">
        <v>0.69670101600611301</v>
      </c>
      <c r="H880" s="68">
        <v>42.087254063301998</v>
      </c>
      <c r="I880" s="71">
        <v>0.86470766878744298</v>
      </c>
      <c r="J880" s="68">
        <v>92.985457656116296</v>
      </c>
      <c r="K880" s="71">
        <v>0.87898937797885501</v>
      </c>
      <c r="L880" s="68">
        <v>79.298545765611607</v>
      </c>
      <c r="M880" s="71">
        <v>0.72091400662829297</v>
      </c>
      <c r="N880" s="68">
        <v>76.133447390932403</v>
      </c>
      <c r="O880" s="71">
        <v>0.273861957158609</v>
      </c>
      <c r="P880" s="68">
        <v>23.668122270742401</v>
      </c>
      <c r="Q880" s="71"/>
      <c r="R880" s="68"/>
    </row>
    <row r="881" spans="1:18" x14ac:dyDescent="0.2">
      <c r="A881" s="72" t="s">
        <v>2026</v>
      </c>
      <c r="B881" s="66" t="s">
        <v>2027</v>
      </c>
      <c r="C881" s="67">
        <v>40</v>
      </c>
      <c r="D881" s="67" t="s">
        <v>342</v>
      </c>
      <c r="E881" s="71">
        <v>0.63045834225089703</v>
      </c>
      <c r="F881" s="68">
        <v>31.8220701454234</v>
      </c>
      <c r="G881" s="71">
        <v>0.69593296078419098</v>
      </c>
      <c r="H881" s="68">
        <v>41.7450812660393</v>
      </c>
      <c r="I881" s="71">
        <v>0.88970901266082503</v>
      </c>
      <c r="J881" s="68">
        <v>95.209580838323305</v>
      </c>
      <c r="K881" s="71">
        <v>0.92343967651485204</v>
      </c>
      <c r="L881" s="68">
        <v>91.873396065012798</v>
      </c>
      <c r="M881" s="71">
        <v>0.380777952206524</v>
      </c>
      <c r="N881" s="68">
        <v>3.4217279726261798</v>
      </c>
      <c r="O881" s="71">
        <v>0.262432109088094</v>
      </c>
      <c r="P881" s="68">
        <v>21.2227074235808</v>
      </c>
      <c r="Q881" s="71"/>
      <c r="R881" s="68"/>
    </row>
    <row r="882" spans="1:18" x14ac:dyDescent="0.2">
      <c r="A882" s="72" t="s">
        <v>2028</v>
      </c>
      <c r="B882" s="66" t="s">
        <v>2029</v>
      </c>
      <c r="C882" s="67">
        <v>40</v>
      </c>
      <c r="D882" s="67" t="s">
        <v>342</v>
      </c>
      <c r="E882" s="71">
        <v>0.73307758884706398</v>
      </c>
      <c r="F882" s="68">
        <v>84.602224123182197</v>
      </c>
      <c r="G882" s="71">
        <v>0.76025923247083804</v>
      </c>
      <c r="H882" s="68">
        <v>69.632164242942693</v>
      </c>
      <c r="I882" s="71">
        <v>0.904302620934197</v>
      </c>
      <c r="J882" s="68">
        <v>96.065012831479905</v>
      </c>
      <c r="K882" s="71">
        <v>0.83762637070887302</v>
      </c>
      <c r="L882" s="68">
        <v>62.532078699743401</v>
      </c>
      <c r="M882" s="71">
        <v>0.68602825745682905</v>
      </c>
      <c r="N882" s="68">
        <v>65.183917878528604</v>
      </c>
      <c r="O882" s="71">
        <v>0.47717146266458099</v>
      </c>
      <c r="P882" s="68">
        <v>65.327510917030594</v>
      </c>
      <c r="Q882" s="71"/>
      <c r="R882" s="68"/>
    </row>
    <row r="883" spans="1:18" x14ac:dyDescent="0.2">
      <c r="A883" s="72" t="s">
        <v>2030</v>
      </c>
      <c r="B883" s="66" t="s">
        <v>2031</v>
      </c>
      <c r="C883" s="67">
        <v>40</v>
      </c>
      <c r="D883" s="67" t="s">
        <v>342</v>
      </c>
      <c r="E883" s="71">
        <v>0.61860811788762504</v>
      </c>
      <c r="F883" s="68">
        <v>26.7750213857998</v>
      </c>
      <c r="G883" s="71">
        <v>0.657500491703497</v>
      </c>
      <c r="H883" s="68">
        <v>20.615911035072699</v>
      </c>
      <c r="I883" s="71">
        <v>0.843189578905992</v>
      </c>
      <c r="J883" s="68">
        <v>90.504704875962403</v>
      </c>
      <c r="K883" s="71">
        <v>0.84854278982495002</v>
      </c>
      <c r="L883" s="68">
        <v>67.322497861420004</v>
      </c>
      <c r="M883" s="71">
        <v>0.48107448107448098</v>
      </c>
      <c r="N883" s="68">
        <v>9.1531223267750192</v>
      </c>
      <c r="O883" s="71">
        <v>0.26273324792920599</v>
      </c>
      <c r="P883" s="68">
        <v>21.484716157205199</v>
      </c>
      <c r="Q883" s="71"/>
      <c r="R883" s="68"/>
    </row>
    <row r="884" spans="1:18" x14ac:dyDescent="0.2">
      <c r="A884" s="72" t="s">
        <v>2032</v>
      </c>
      <c r="B884" s="66" t="s">
        <v>2033</v>
      </c>
      <c r="C884" s="67">
        <v>40</v>
      </c>
      <c r="D884" s="67" t="s">
        <v>342</v>
      </c>
      <c r="E884" s="71">
        <v>0.68428529545753602</v>
      </c>
      <c r="F884" s="68">
        <v>63.130881094952997</v>
      </c>
      <c r="G884" s="71">
        <v>0.72242216721480401</v>
      </c>
      <c r="H884" s="68">
        <v>54.747647562018798</v>
      </c>
      <c r="I884" s="71">
        <v>0.82217815378004999</v>
      </c>
      <c r="J884" s="68">
        <v>85.543199315654405</v>
      </c>
      <c r="K884" s="71">
        <v>0.93098107558114096</v>
      </c>
      <c r="L884" s="68">
        <v>93.242087254063307</v>
      </c>
      <c r="M884" s="71">
        <v>0.50287807430664599</v>
      </c>
      <c r="N884" s="68">
        <v>11.633875106929001</v>
      </c>
      <c r="O884" s="71">
        <v>0.442967006405039</v>
      </c>
      <c r="P884" s="68">
        <v>59.301310043668103</v>
      </c>
      <c r="Q884" s="71"/>
      <c r="R884" s="68"/>
    </row>
    <row r="885" spans="1:18" x14ac:dyDescent="0.2">
      <c r="A885" s="72" t="s">
        <v>2034</v>
      </c>
      <c r="B885" s="66" t="s">
        <v>2035</v>
      </c>
      <c r="C885" s="67">
        <v>40</v>
      </c>
      <c r="D885" s="67" t="s">
        <v>342</v>
      </c>
      <c r="E885" s="71">
        <v>0.67564249022305001</v>
      </c>
      <c r="F885" s="68">
        <v>59.366980325064198</v>
      </c>
      <c r="G885" s="71">
        <v>0.74456329263313203</v>
      </c>
      <c r="H885" s="68">
        <v>63.900769888793803</v>
      </c>
      <c r="I885" s="71">
        <v>0.82958084294433698</v>
      </c>
      <c r="J885" s="68">
        <v>87.7673224978614</v>
      </c>
      <c r="K885" s="71">
        <v>0.86253989904022899</v>
      </c>
      <c r="L885" s="68">
        <v>72.882805816937605</v>
      </c>
      <c r="M885" s="71">
        <v>0.48979591836734698</v>
      </c>
      <c r="N885" s="68">
        <v>10.179640718562901</v>
      </c>
      <c r="O885" s="71">
        <v>0.451732498130205</v>
      </c>
      <c r="P885" s="68">
        <v>60.873362445414799</v>
      </c>
      <c r="Q885" s="71"/>
      <c r="R885" s="68"/>
    </row>
    <row r="886" spans="1:18" x14ac:dyDescent="0.2">
      <c r="A886" s="72" t="s">
        <v>2036</v>
      </c>
      <c r="B886" s="66" t="s">
        <v>2037</v>
      </c>
      <c r="C886" s="67">
        <v>40</v>
      </c>
      <c r="D886" s="67" t="s">
        <v>342</v>
      </c>
      <c r="E886" s="71">
        <v>0.74983258998285396</v>
      </c>
      <c r="F886" s="68">
        <v>88.622754491018</v>
      </c>
      <c r="G886" s="71">
        <v>0.81564234749132802</v>
      </c>
      <c r="H886" s="68">
        <v>83.490162532078699</v>
      </c>
      <c r="I886" s="71">
        <v>0.82172368669870299</v>
      </c>
      <c r="J886" s="68">
        <v>85.286569717707394</v>
      </c>
      <c r="K886" s="71">
        <v>0.87156857650568997</v>
      </c>
      <c r="L886" s="68">
        <v>76.646706586826397</v>
      </c>
      <c r="M886" s="71">
        <v>0.72091400662829297</v>
      </c>
      <c r="N886" s="68">
        <v>76.133447390932403</v>
      </c>
      <c r="O886" s="71">
        <v>0.51931433259025805</v>
      </c>
      <c r="P886" s="68">
        <v>72.663755458515297</v>
      </c>
      <c r="Q886" s="71"/>
      <c r="R886" s="68"/>
    </row>
    <row r="887" spans="1:18" x14ac:dyDescent="0.2">
      <c r="A887" s="72" t="s">
        <v>2038</v>
      </c>
      <c r="B887" s="66" t="s">
        <v>2039</v>
      </c>
      <c r="C887" s="67">
        <v>40</v>
      </c>
      <c r="D887" s="67" t="s">
        <v>342</v>
      </c>
      <c r="E887" s="71">
        <v>0.66348087356534302</v>
      </c>
      <c r="F887" s="68">
        <v>51.0692899914457</v>
      </c>
      <c r="G887" s="71">
        <v>0.66376104329840002</v>
      </c>
      <c r="H887" s="68">
        <v>23.6099230111206</v>
      </c>
      <c r="I887" s="71">
        <v>0.81655020492609898</v>
      </c>
      <c r="J887" s="68">
        <v>83.746792130025696</v>
      </c>
      <c r="K887" s="71">
        <v>0.87569427415916701</v>
      </c>
      <c r="L887" s="68">
        <v>78.100940975192501</v>
      </c>
      <c r="M887" s="71">
        <v>0.65550322693179797</v>
      </c>
      <c r="N887" s="68">
        <v>54.063301967493601</v>
      </c>
      <c r="O887" s="71">
        <v>0.30589561851125102</v>
      </c>
      <c r="P887" s="68">
        <v>29.257641921397401</v>
      </c>
      <c r="Q887" s="71"/>
      <c r="R887" s="68"/>
    </row>
    <row r="888" spans="1:18" x14ac:dyDescent="0.2">
      <c r="A888" s="72" t="s">
        <v>2040</v>
      </c>
      <c r="B888" s="66" t="s">
        <v>2041</v>
      </c>
      <c r="C888" s="67">
        <v>40</v>
      </c>
      <c r="D888" s="67" t="s">
        <v>342</v>
      </c>
      <c r="E888" s="71">
        <v>0.73002872716254097</v>
      </c>
      <c r="F888" s="68">
        <v>83.490162532078699</v>
      </c>
      <c r="G888" s="71">
        <v>0.81316924552568104</v>
      </c>
      <c r="H888" s="68">
        <v>83.062446535500399</v>
      </c>
      <c r="I888" s="71">
        <v>0.82227537394832595</v>
      </c>
      <c r="J888" s="68">
        <v>85.714285714285694</v>
      </c>
      <c r="K888" s="71">
        <v>0.88688764124102903</v>
      </c>
      <c r="L888" s="68">
        <v>81.864841745081307</v>
      </c>
      <c r="M888" s="71">
        <v>0.62061747776033505</v>
      </c>
      <c r="N888" s="68">
        <v>42.771599657827203</v>
      </c>
      <c r="O888" s="71">
        <v>0.507193897337332</v>
      </c>
      <c r="P888" s="68">
        <v>70.218340611353696</v>
      </c>
      <c r="Q888" s="71"/>
      <c r="R888" s="68"/>
    </row>
    <row r="889" spans="1:18" x14ac:dyDescent="0.2">
      <c r="A889" s="72" t="s">
        <v>2042</v>
      </c>
      <c r="B889" s="66" t="s">
        <v>2043</v>
      </c>
      <c r="C889" s="67">
        <v>40</v>
      </c>
      <c r="D889" s="67" t="s">
        <v>342</v>
      </c>
      <c r="E889" s="71">
        <v>0.71995062136031096</v>
      </c>
      <c r="F889" s="68">
        <v>80.153977758768207</v>
      </c>
      <c r="G889" s="71">
        <v>0.73187688368197801</v>
      </c>
      <c r="H889" s="68">
        <v>59.024807527801499</v>
      </c>
      <c r="I889" s="71">
        <v>0.773109866124845</v>
      </c>
      <c r="J889" s="68">
        <v>69.803250641573996</v>
      </c>
      <c r="K889" s="71">
        <v>0.92240537708590298</v>
      </c>
      <c r="L889" s="68">
        <v>91.702309666381495</v>
      </c>
      <c r="M889" s="71">
        <v>0.690388976103262</v>
      </c>
      <c r="N889" s="68">
        <v>66.809238665526095</v>
      </c>
      <c r="O889" s="71">
        <v>0.48197200380556598</v>
      </c>
      <c r="P889" s="68">
        <v>66.113537117903903</v>
      </c>
      <c r="Q889" s="71"/>
      <c r="R889" s="68"/>
    </row>
    <row r="890" spans="1:18" x14ac:dyDescent="0.2">
      <c r="A890" s="72" t="s">
        <v>2044</v>
      </c>
      <c r="B890" s="66" t="s">
        <v>2045</v>
      </c>
      <c r="C890" s="67">
        <v>40</v>
      </c>
      <c r="D890" s="67" t="s">
        <v>342</v>
      </c>
      <c r="E890" s="71">
        <v>0.71554320128814197</v>
      </c>
      <c r="F890" s="68">
        <v>77.587681779298507</v>
      </c>
      <c r="G890" s="71">
        <v>0.83027122293924005</v>
      </c>
      <c r="H890" s="68">
        <v>86.313088109495297</v>
      </c>
      <c r="I890" s="71">
        <v>0.79477127499173394</v>
      </c>
      <c r="J890" s="68">
        <v>76.732249786142006</v>
      </c>
      <c r="K890" s="71">
        <v>0.89140446613348101</v>
      </c>
      <c r="L890" s="68">
        <v>83.319076133447396</v>
      </c>
      <c r="M890" s="71">
        <v>0.511599511599512</v>
      </c>
      <c r="N890" s="68">
        <v>13.2591958939264</v>
      </c>
      <c r="O890" s="71">
        <v>0.54966953077674197</v>
      </c>
      <c r="P890" s="68">
        <v>78.427947598253297</v>
      </c>
      <c r="Q890" s="71"/>
      <c r="R890" s="68"/>
    </row>
    <row r="891" spans="1:18" x14ac:dyDescent="0.2">
      <c r="A891" s="72" t="s">
        <v>2046</v>
      </c>
      <c r="B891" s="66" t="s">
        <v>2047</v>
      </c>
      <c r="C891" s="67">
        <v>40</v>
      </c>
      <c r="D891" s="67" t="s">
        <v>342</v>
      </c>
      <c r="E891" s="71">
        <v>0.658208925529566</v>
      </c>
      <c r="F891" s="68">
        <v>48.331907613344697</v>
      </c>
      <c r="G891" s="71">
        <v>0.67067311111177197</v>
      </c>
      <c r="H891" s="68">
        <v>27.373823781009399</v>
      </c>
      <c r="I891" s="71">
        <v>0.84550818070192202</v>
      </c>
      <c r="J891" s="68">
        <v>90.761334473909301</v>
      </c>
      <c r="K891" s="71">
        <v>0.85625529662140898</v>
      </c>
      <c r="L891" s="68">
        <v>70.402053036783599</v>
      </c>
      <c r="M891" s="71">
        <v>0.61189604046746904</v>
      </c>
      <c r="N891" s="68">
        <v>39.692044482463601</v>
      </c>
      <c r="O891" s="71">
        <v>0.30671199874525901</v>
      </c>
      <c r="P891" s="68">
        <v>29.6943231441048</v>
      </c>
      <c r="Q891" s="71"/>
      <c r="R891" s="68"/>
    </row>
    <row r="892" spans="1:18" x14ac:dyDescent="0.2">
      <c r="A892" s="72" t="s">
        <v>2048</v>
      </c>
      <c r="B892" s="66" t="s">
        <v>2049</v>
      </c>
      <c r="C892" s="67">
        <v>40</v>
      </c>
      <c r="D892" s="67" t="s">
        <v>342</v>
      </c>
      <c r="E892" s="71">
        <v>0.69641856614716002</v>
      </c>
      <c r="F892" s="68">
        <v>68.947818648417496</v>
      </c>
      <c r="G892" s="71">
        <v>0.72692314394000601</v>
      </c>
      <c r="H892" s="68">
        <v>57.570573139435403</v>
      </c>
      <c r="I892" s="71">
        <v>0.75300104922913802</v>
      </c>
      <c r="J892" s="68">
        <v>63.558597091531198</v>
      </c>
      <c r="K892" s="71">
        <v>0.92934640000118796</v>
      </c>
      <c r="L892" s="68">
        <v>92.899914456800701</v>
      </c>
      <c r="M892" s="71">
        <v>0.63806035234606695</v>
      </c>
      <c r="N892" s="68">
        <v>48.588537211291701</v>
      </c>
      <c r="O892" s="71">
        <v>0.43476188521940101</v>
      </c>
      <c r="P892" s="68">
        <v>56.943231441047999</v>
      </c>
      <c r="Q892" s="71"/>
      <c r="R892" s="68"/>
    </row>
    <row r="893" spans="1:18" x14ac:dyDescent="0.2">
      <c r="A893" s="72" t="s">
        <v>2050</v>
      </c>
      <c r="B893" s="66" t="s">
        <v>2051</v>
      </c>
      <c r="C893" s="67">
        <v>40</v>
      </c>
      <c r="D893" s="67" t="s">
        <v>342</v>
      </c>
      <c r="E893" s="71">
        <v>0.77467047187195603</v>
      </c>
      <c r="F893" s="68">
        <v>92.814371257485007</v>
      </c>
      <c r="G893" s="71">
        <v>0.87651010670001095</v>
      </c>
      <c r="H893" s="68">
        <v>92.301112061591098</v>
      </c>
      <c r="I893" s="71">
        <v>0.77725953514230095</v>
      </c>
      <c r="J893" s="68">
        <v>71.000855431993202</v>
      </c>
      <c r="K893" s="71">
        <v>0.94395393702828101</v>
      </c>
      <c r="L893" s="68">
        <v>95.038494439692002</v>
      </c>
      <c r="M893" s="71">
        <v>0.70347113204256095</v>
      </c>
      <c r="N893" s="68">
        <v>71.000855431993202</v>
      </c>
      <c r="O893" s="71">
        <v>0.57215764844662698</v>
      </c>
      <c r="P893" s="68">
        <v>81.484716157205199</v>
      </c>
      <c r="Q893" s="71"/>
      <c r="R893" s="68"/>
    </row>
    <row r="894" spans="1:18" x14ac:dyDescent="0.2">
      <c r="A894" s="72" t="s">
        <v>2052</v>
      </c>
      <c r="B894" s="66" t="s">
        <v>2053</v>
      </c>
      <c r="C894" s="67">
        <v>40</v>
      </c>
      <c r="D894" s="67" t="s">
        <v>342</v>
      </c>
      <c r="E894" s="71">
        <v>0.70022891928778397</v>
      </c>
      <c r="F894" s="68">
        <v>71.257485029940099</v>
      </c>
      <c r="G894" s="71">
        <v>0.74874564125565701</v>
      </c>
      <c r="H894" s="68">
        <v>65.526090675791295</v>
      </c>
      <c r="I894" s="71">
        <v>0.77216897182286504</v>
      </c>
      <c r="J894" s="68">
        <v>69.546621043626999</v>
      </c>
      <c r="K894" s="71">
        <v>0.956965832044263</v>
      </c>
      <c r="L894" s="68">
        <v>96.920444824636405</v>
      </c>
      <c r="M894" s="71">
        <v>0.50723879295307905</v>
      </c>
      <c r="N894" s="68">
        <v>12.3182207014542</v>
      </c>
      <c r="O894" s="71">
        <v>0.51602535836305397</v>
      </c>
      <c r="P894" s="68">
        <v>72.052401746724897</v>
      </c>
      <c r="Q894" s="71"/>
      <c r="R894" s="68"/>
    </row>
    <row r="895" spans="1:18" x14ac:dyDescent="0.2">
      <c r="A895" s="72" t="s">
        <v>2054</v>
      </c>
      <c r="B895" s="66" t="s">
        <v>2055</v>
      </c>
      <c r="C895" s="67">
        <v>40</v>
      </c>
      <c r="D895" s="67" t="s">
        <v>342</v>
      </c>
      <c r="E895" s="71">
        <v>0.69467990733490603</v>
      </c>
      <c r="F895" s="68">
        <v>67.921300256629607</v>
      </c>
      <c r="G895" s="71">
        <v>0.74121529158592103</v>
      </c>
      <c r="H895" s="68">
        <v>62.4465355004277</v>
      </c>
      <c r="I895" s="71">
        <v>0.79529564514821005</v>
      </c>
      <c r="J895" s="68">
        <v>76.903336184773295</v>
      </c>
      <c r="K895" s="71">
        <v>0.861263396232122</v>
      </c>
      <c r="L895" s="68">
        <v>72.284003421728002</v>
      </c>
      <c r="M895" s="71">
        <v>0.56828885400314</v>
      </c>
      <c r="N895" s="68">
        <v>25.577416595380701</v>
      </c>
      <c r="O895" s="71">
        <v>0.50733634970513897</v>
      </c>
      <c r="P895" s="68">
        <v>70.3056768558952</v>
      </c>
      <c r="Q895" s="71"/>
      <c r="R895" s="68"/>
    </row>
    <row r="896" spans="1:18" x14ac:dyDescent="0.2">
      <c r="A896" s="72" t="s">
        <v>1376</v>
      </c>
      <c r="B896" s="66" t="s">
        <v>2056</v>
      </c>
      <c r="C896" s="67">
        <v>40</v>
      </c>
      <c r="D896" s="67" t="s">
        <v>342</v>
      </c>
      <c r="E896" s="71">
        <v>0.79156285164622098</v>
      </c>
      <c r="F896" s="68">
        <v>95.551753635585996</v>
      </c>
      <c r="G896" s="71">
        <v>0.85979383629685902</v>
      </c>
      <c r="H896" s="68">
        <v>90.761334473909301</v>
      </c>
      <c r="I896" s="71">
        <v>0.82073793324031497</v>
      </c>
      <c r="J896" s="68">
        <v>84.944396920444802</v>
      </c>
      <c r="K896" s="71">
        <v>0.96197023891392097</v>
      </c>
      <c r="L896" s="68">
        <v>97.519247219845994</v>
      </c>
      <c r="M896" s="71">
        <v>0.73835688121402399</v>
      </c>
      <c r="N896" s="68">
        <v>80.325064157399495</v>
      </c>
      <c r="O896" s="71">
        <v>0.57695536856598595</v>
      </c>
      <c r="P896" s="68">
        <v>82.008733624454095</v>
      </c>
      <c r="Q896" s="71"/>
      <c r="R896" s="68"/>
    </row>
    <row r="897" spans="1:18" x14ac:dyDescent="0.2">
      <c r="A897" s="72" t="s">
        <v>2057</v>
      </c>
      <c r="B897" s="66" t="s">
        <v>2058</v>
      </c>
      <c r="C897" s="67">
        <v>40</v>
      </c>
      <c r="D897" s="67" t="s">
        <v>342</v>
      </c>
      <c r="E897" s="71">
        <v>0.68236301541324995</v>
      </c>
      <c r="F897" s="68">
        <v>62.0188195038494</v>
      </c>
      <c r="G897" s="71">
        <v>0.71795425367575905</v>
      </c>
      <c r="H897" s="68">
        <v>52.352437981180501</v>
      </c>
      <c r="I897" s="71">
        <v>0.85484683591271304</v>
      </c>
      <c r="J897" s="68">
        <v>91.958939264328507</v>
      </c>
      <c r="K897" s="71">
        <v>0.89786007033996496</v>
      </c>
      <c r="L897" s="68">
        <v>85.714285714285694</v>
      </c>
      <c r="M897" s="71">
        <v>0.65986394557823103</v>
      </c>
      <c r="N897" s="68">
        <v>55.774165953806701</v>
      </c>
      <c r="O897" s="71">
        <v>0.28128997155958302</v>
      </c>
      <c r="P897" s="68">
        <v>25.502183406113499</v>
      </c>
      <c r="Q897" s="71"/>
      <c r="R897" s="68"/>
    </row>
    <row r="898" spans="1:18" x14ac:dyDescent="0.2">
      <c r="A898" s="72" t="s">
        <v>2059</v>
      </c>
      <c r="B898" s="66" t="s">
        <v>2060</v>
      </c>
      <c r="C898" s="67">
        <v>40</v>
      </c>
      <c r="D898" s="67" t="s">
        <v>342</v>
      </c>
      <c r="E898" s="71">
        <v>0.75918830270740401</v>
      </c>
      <c r="F898" s="68">
        <v>90.590248075277998</v>
      </c>
      <c r="G898" s="71">
        <v>0.70169734854564503</v>
      </c>
      <c r="H898" s="68">
        <v>44.311377245509</v>
      </c>
      <c r="I898" s="71">
        <v>0.82479402851288597</v>
      </c>
      <c r="J898" s="68">
        <v>86.826347305389206</v>
      </c>
      <c r="K898" s="71">
        <v>0.89400507465718404</v>
      </c>
      <c r="L898" s="68">
        <v>84.602224123182197</v>
      </c>
      <c r="M898" s="71">
        <v>0.61625675911390199</v>
      </c>
      <c r="N898" s="68">
        <v>40.975192472198501</v>
      </c>
      <c r="O898" s="71"/>
      <c r="P898" s="68"/>
      <c r="Q898" s="71"/>
      <c r="R898" s="68"/>
    </row>
    <row r="899" spans="1:18" x14ac:dyDescent="0.2">
      <c r="A899" s="72" t="s">
        <v>1666</v>
      </c>
      <c r="B899" s="66" t="s">
        <v>2061</v>
      </c>
      <c r="C899" s="67">
        <v>40</v>
      </c>
      <c r="D899" s="67" t="s">
        <v>342</v>
      </c>
      <c r="E899" s="71">
        <v>0.74831130898513598</v>
      </c>
      <c r="F899" s="68">
        <v>88.1950384944397</v>
      </c>
      <c r="G899" s="71">
        <v>0.74342519743988</v>
      </c>
      <c r="H899" s="68">
        <v>63.216424294268599</v>
      </c>
      <c r="I899" s="71">
        <v>0.80191229906910699</v>
      </c>
      <c r="J899" s="68">
        <v>79.555175363558604</v>
      </c>
      <c r="K899" s="71">
        <v>0.85780572583849501</v>
      </c>
      <c r="L899" s="68">
        <v>70.915312232677493</v>
      </c>
      <c r="M899" s="71">
        <v>0.61625675911390199</v>
      </c>
      <c r="N899" s="68">
        <v>40.975192472198501</v>
      </c>
      <c r="O899" s="71">
        <v>0.72215656346429502</v>
      </c>
      <c r="P899" s="68">
        <v>94.061135371179006</v>
      </c>
      <c r="Q899" s="71"/>
      <c r="R899" s="68"/>
    </row>
    <row r="900" spans="1:18" x14ac:dyDescent="0.2">
      <c r="A900" s="72" t="s">
        <v>2062</v>
      </c>
      <c r="B900" s="66" t="s">
        <v>2063</v>
      </c>
      <c r="C900" s="67">
        <v>40</v>
      </c>
      <c r="D900" s="67" t="s">
        <v>342</v>
      </c>
      <c r="E900" s="71">
        <v>0.75273022669468703</v>
      </c>
      <c r="F900" s="68">
        <v>89.050470487596201</v>
      </c>
      <c r="G900" s="71">
        <v>0.81092064975498201</v>
      </c>
      <c r="H900" s="68">
        <v>82.207014542343899</v>
      </c>
      <c r="I900" s="71">
        <v>0.79051461392489497</v>
      </c>
      <c r="J900" s="68">
        <v>75.278015397775903</v>
      </c>
      <c r="K900" s="71">
        <v>0.795411898007644</v>
      </c>
      <c r="L900" s="68">
        <v>42.857142857142897</v>
      </c>
      <c r="M900" s="71">
        <v>0.74707831850688999</v>
      </c>
      <c r="N900" s="68">
        <v>82.378100940975202</v>
      </c>
      <c r="O900" s="71">
        <v>0.61972565327902396</v>
      </c>
      <c r="P900" s="68">
        <v>85.764192139738</v>
      </c>
      <c r="Q900" s="71"/>
      <c r="R900" s="68"/>
    </row>
    <row r="901" spans="1:18" x14ac:dyDescent="0.2">
      <c r="A901" s="72" t="s">
        <v>2064</v>
      </c>
      <c r="B901" s="66" t="s">
        <v>2065</v>
      </c>
      <c r="C901" s="67">
        <v>40</v>
      </c>
      <c r="D901" s="67" t="s">
        <v>342</v>
      </c>
      <c r="E901" s="71">
        <v>0.77037490353496796</v>
      </c>
      <c r="F901" s="68">
        <v>92.215568862275504</v>
      </c>
      <c r="G901" s="71">
        <v>0.84080426636635996</v>
      </c>
      <c r="H901" s="68">
        <v>87.681779298545806</v>
      </c>
      <c r="I901" s="71">
        <v>0.816222224755768</v>
      </c>
      <c r="J901" s="68">
        <v>83.490162532078699</v>
      </c>
      <c r="K901" s="71">
        <v>0.85954338137056796</v>
      </c>
      <c r="L901" s="68">
        <v>71.599657827202705</v>
      </c>
      <c r="M901" s="71">
        <v>0.73835688121402399</v>
      </c>
      <c r="N901" s="68">
        <v>80.325064157399495</v>
      </c>
      <c r="O901" s="71">
        <v>0.59694776396811999</v>
      </c>
      <c r="P901" s="68">
        <v>84.104803493449793</v>
      </c>
      <c r="Q901" s="71"/>
      <c r="R901" s="68"/>
    </row>
    <row r="902" spans="1:18" x14ac:dyDescent="0.2">
      <c r="A902" s="72" t="s">
        <v>2066</v>
      </c>
      <c r="B902" s="66" t="s">
        <v>2067</v>
      </c>
      <c r="C902" s="67">
        <v>40</v>
      </c>
      <c r="D902" s="67" t="s">
        <v>342</v>
      </c>
      <c r="E902" s="71">
        <v>0.79174393530236697</v>
      </c>
      <c r="F902" s="68">
        <v>95.722840034217299</v>
      </c>
      <c r="G902" s="71">
        <v>0.81515069823105002</v>
      </c>
      <c r="H902" s="68">
        <v>83.319076133447396</v>
      </c>
      <c r="I902" s="71">
        <v>0.78450730956904802</v>
      </c>
      <c r="J902" s="68">
        <v>73.567151411462802</v>
      </c>
      <c r="K902" s="71">
        <v>0.87818671324322695</v>
      </c>
      <c r="L902" s="68">
        <v>78.870829769033406</v>
      </c>
      <c r="M902" s="71">
        <v>0.84301412872841497</v>
      </c>
      <c r="N902" s="68">
        <v>92.985457656116296</v>
      </c>
      <c r="O902" s="71">
        <v>0.63786082674009503</v>
      </c>
      <c r="P902" s="68">
        <v>88.122270742358097</v>
      </c>
      <c r="Q902" s="71"/>
      <c r="R902" s="68"/>
    </row>
    <row r="903" spans="1:18" x14ac:dyDescent="0.2">
      <c r="A903" s="72" t="s">
        <v>2068</v>
      </c>
      <c r="B903" s="66" t="s">
        <v>2069</v>
      </c>
      <c r="C903" s="67">
        <v>39</v>
      </c>
      <c r="D903" s="67" t="s">
        <v>342</v>
      </c>
      <c r="E903" s="71">
        <v>0.65283841303385504</v>
      </c>
      <c r="F903" s="68">
        <v>31.2829525483304</v>
      </c>
      <c r="G903" s="71">
        <v>0.74425066473952495</v>
      </c>
      <c r="H903" s="68">
        <v>29.525483304042201</v>
      </c>
      <c r="I903" s="71">
        <v>0.65972410268158299</v>
      </c>
      <c r="J903" s="68">
        <v>20.298769771528999</v>
      </c>
      <c r="K903" s="71">
        <v>0.93649549884258498</v>
      </c>
      <c r="L903" s="68">
        <v>69.859402460456906</v>
      </c>
      <c r="M903" s="71">
        <v>0.53230702515177697</v>
      </c>
      <c r="N903" s="68">
        <v>21.108179419525101</v>
      </c>
      <c r="O903" s="71">
        <v>0.39141477375380301</v>
      </c>
      <c r="P903" s="68">
        <v>21.966911764705898</v>
      </c>
      <c r="Q903" s="71"/>
      <c r="R903" s="68"/>
    </row>
    <row r="904" spans="1:18" x14ac:dyDescent="0.2">
      <c r="A904" s="72" t="s">
        <v>2070</v>
      </c>
      <c r="B904" s="66" t="s">
        <v>2071</v>
      </c>
      <c r="C904" s="67">
        <v>39</v>
      </c>
      <c r="D904" s="67" t="s">
        <v>342</v>
      </c>
      <c r="E904" s="71">
        <v>0.68286738994631202</v>
      </c>
      <c r="F904" s="68">
        <v>37.873462214411198</v>
      </c>
      <c r="G904" s="71">
        <v>0.70571645391300397</v>
      </c>
      <c r="H904" s="68">
        <v>22.056239015817201</v>
      </c>
      <c r="I904" s="71">
        <v>0.76211304822300796</v>
      </c>
      <c r="J904" s="68">
        <v>63.356766256590497</v>
      </c>
      <c r="K904" s="71">
        <v>0.89267162870253103</v>
      </c>
      <c r="L904" s="68">
        <v>41.036906854130102</v>
      </c>
      <c r="M904" s="71">
        <v>0.41847354726799602</v>
      </c>
      <c r="N904" s="68">
        <v>9.1468777484608594</v>
      </c>
      <c r="O904" s="71">
        <v>0.63536227162502401</v>
      </c>
      <c r="P904" s="68">
        <v>59.191176470588204</v>
      </c>
      <c r="Q904" s="71"/>
      <c r="R904" s="68"/>
    </row>
    <row r="905" spans="1:18" x14ac:dyDescent="0.2">
      <c r="A905" s="72" t="s">
        <v>2072</v>
      </c>
      <c r="B905" s="66" t="s">
        <v>2073</v>
      </c>
      <c r="C905" s="67">
        <v>39</v>
      </c>
      <c r="D905" s="67" t="s">
        <v>342</v>
      </c>
      <c r="E905" s="71">
        <v>0.72824242012081197</v>
      </c>
      <c r="F905" s="68">
        <v>50.087873462214397</v>
      </c>
      <c r="G905" s="71">
        <v>0.76128307282807794</v>
      </c>
      <c r="H905" s="68">
        <v>34.0070298769771</v>
      </c>
      <c r="I905" s="71">
        <v>0.67698619898058798</v>
      </c>
      <c r="J905" s="68">
        <v>26.0105448154657</v>
      </c>
      <c r="K905" s="71">
        <v>0.96878727538487897</v>
      </c>
      <c r="L905" s="68">
        <v>90.861159929701202</v>
      </c>
      <c r="M905" s="71">
        <v>0.602775368603642</v>
      </c>
      <c r="N905" s="68">
        <v>31.1345646437995</v>
      </c>
      <c r="O905" s="71">
        <v>0.63138018480687097</v>
      </c>
      <c r="P905" s="68">
        <v>58.363970588235297</v>
      </c>
      <c r="Q905" s="71"/>
      <c r="R905" s="68"/>
    </row>
    <row r="906" spans="1:18" x14ac:dyDescent="0.2">
      <c r="A906" s="72" t="s">
        <v>2074</v>
      </c>
      <c r="B906" s="66" t="s">
        <v>2075</v>
      </c>
      <c r="C906" s="67">
        <v>39</v>
      </c>
      <c r="D906" s="67" t="s">
        <v>342</v>
      </c>
      <c r="E906" s="71">
        <v>0.87585883249792296</v>
      </c>
      <c r="F906" s="68">
        <v>90.246045694200305</v>
      </c>
      <c r="G906" s="71">
        <v>0.87841895127265301</v>
      </c>
      <c r="H906" s="68">
        <v>73.110720562390199</v>
      </c>
      <c r="I906" s="71">
        <v>0.81873712278519395</v>
      </c>
      <c r="J906" s="68">
        <v>81.458699472759207</v>
      </c>
      <c r="K906" s="71">
        <v>0.92390752144465704</v>
      </c>
      <c r="L906" s="68">
        <v>61.072056239015801</v>
      </c>
      <c r="M906" s="71">
        <v>0.841283607979184</v>
      </c>
      <c r="N906" s="68">
        <v>78.100263852242705</v>
      </c>
      <c r="O906" s="71">
        <v>0.79280579150584896</v>
      </c>
      <c r="P906" s="68">
        <v>85.753676470588204</v>
      </c>
      <c r="Q906" s="71">
        <v>1</v>
      </c>
      <c r="R906" s="68">
        <v>100</v>
      </c>
    </row>
    <row r="907" spans="1:18" x14ac:dyDescent="0.2">
      <c r="A907" s="72" t="s">
        <v>2076</v>
      </c>
      <c r="B907" s="66" t="s">
        <v>2077</v>
      </c>
      <c r="C907" s="67">
        <v>40</v>
      </c>
      <c r="D907" s="67" t="s">
        <v>342</v>
      </c>
      <c r="E907" s="71">
        <v>0.69188319701947998</v>
      </c>
      <c r="F907" s="68">
        <v>66.638152266894807</v>
      </c>
      <c r="G907" s="71">
        <v>0.70424953389285205</v>
      </c>
      <c r="H907" s="68">
        <v>45.5945252352438</v>
      </c>
      <c r="I907" s="71">
        <v>0.82336350226782196</v>
      </c>
      <c r="J907" s="68">
        <v>85.885372112916997</v>
      </c>
      <c r="K907" s="71">
        <v>0.86541823747061597</v>
      </c>
      <c r="L907" s="68">
        <v>74.080410607356697</v>
      </c>
      <c r="M907" s="71">
        <v>0.62497819640676799</v>
      </c>
      <c r="N907" s="68">
        <v>44.225834046193299</v>
      </c>
      <c r="O907" s="71">
        <v>0.44140651505934098</v>
      </c>
      <c r="P907" s="68">
        <v>58.864628820960696</v>
      </c>
      <c r="Q907" s="71"/>
      <c r="R907" s="68"/>
    </row>
    <row r="908" spans="1:18" x14ac:dyDescent="0.2">
      <c r="A908" s="72" t="s">
        <v>2078</v>
      </c>
      <c r="B908" s="66" t="s">
        <v>2079</v>
      </c>
      <c r="C908" s="67">
        <v>39</v>
      </c>
      <c r="D908" s="67" t="s">
        <v>342</v>
      </c>
      <c r="E908" s="71">
        <v>0.58759474510926002</v>
      </c>
      <c r="F908" s="68">
        <v>17.926186291739899</v>
      </c>
      <c r="G908" s="71">
        <v>0.82510173345345195</v>
      </c>
      <c r="H908" s="68">
        <v>54.920913884007</v>
      </c>
      <c r="I908" s="71">
        <v>0.73691460412041498</v>
      </c>
      <c r="J908" s="68">
        <v>53.602811950790901</v>
      </c>
      <c r="K908" s="71">
        <v>0.80868269471493703</v>
      </c>
      <c r="L908" s="68">
        <v>18.014059753954299</v>
      </c>
      <c r="M908" s="71">
        <v>0.55941023417172497</v>
      </c>
      <c r="N908" s="68">
        <v>24.538258575197901</v>
      </c>
      <c r="O908" s="71">
        <v>0.59545920419502996</v>
      </c>
      <c r="P908" s="68">
        <v>51.470588235294102</v>
      </c>
      <c r="Q908" s="71">
        <v>0</v>
      </c>
      <c r="R908" s="68">
        <v>35.834609494640098</v>
      </c>
    </row>
    <row r="909" spans="1:18" x14ac:dyDescent="0.2">
      <c r="A909" s="72" t="s">
        <v>2080</v>
      </c>
      <c r="B909" s="66" t="s">
        <v>2081</v>
      </c>
      <c r="C909" s="67">
        <v>40</v>
      </c>
      <c r="D909" s="67" t="s">
        <v>342</v>
      </c>
      <c r="E909" s="71">
        <v>0.77754306891869696</v>
      </c>
      <c r="F909" s="68">
        <v>93.071000855432004</v>
      </c>
      <c r="G909" s="71">
        <v>0.892244123154741</v>
      </c>
      <c r="H909" s="68">
        <v>94.525235243798093</v>
      </c>
      <c r="I909" s="71">
        <v>0.82438631999697898</v>
      </c>
      <c r="J909" s="68">
        <v>86.4841745081266</v>
      </c>
      <c r="K909" s="71">
        <v>0.93571997058292899</v>
      </c>
      <c r="L909" s="68">
        <v>94.097519247219793</v>
      </c>
      <c r="M909" s="71">
        <v>0.87353915925344505</v>
      </c>
      <c r="N909" s="68">
        <v>94.781864841745104</v>
      </c>
      <c r="O909" s="71">
        <v>0.36182577160539198</v>
      </c>
      <c r="P909" s="68">
        <v>40.873362445414799</v>
      </c>
      <c r="Q909" s="71"/>
      <c r="R909" s="68"/>
    </row>
    <row r="910" spans="1:18" x14ac:dyDescent="0.2">
      <c r="A910" s="72" t="s">
        <v>2082</v>
      </c>
      <c r="B910" s="66" t="s">
        <v>2083</v>
      </c>
      <c r="C910" s="67">
        <v>39</v>
      </c>
      <c r="D910" s="67" t="s">
        <v>342</v>
      </c>
      <c r="E910" s="71">
        <v>0.74164192753321101</v>
      </c>
      <c r="F910" s="68">
        <v>53.339191564147598</v>
      </c>
      <c r="G910" s="71">
        <v>0.80766266060724601</v>
      </c>
      <c r="H910" s="68">
        <v>47.891036906854097</v>
      </c>
      <c r="I910" s="71">
        <v>0.81854263126458204</v>
      </c>
      <c r="J910" s="68">
        <v>81.370826010544803</v>
      </c>
      <c r="K910" s="71">
        <v>0.91376516770260197</v>
      </c>
      <c r="L910" s="68">
        <v>54.305799648506103</v>
      </c>
      <c r="M910" s="71">
        <v>0.56483087597571502</v>
      </c>
      <c r="N910" s="68">
        <v>24.978012313104699</v>
      </c>
      <c r="O910" s="71">
        <v>0.60340830211591101</v>
      </c>
      <c r="P910" s="68">
        <v>53.125</v>
      </c>
      <c r="Q910" s="71"/>
      <c r="R910" s="68"/>
    </row>
    <row r="911" spans="1:18" x14ac:dyDescent="0.2">
      <c r="A911" s="72" t="s">
        <v>2084</v>
      </c>
      <c r="B911" s="66" t="s">
        <v>2085</v>
      </c>
      <c r="C911" s="67">
        <v>39</v>
      </c>
      <c r="D911" s="67" t="s">
        <v>342</v>
      </c>
      <c r="E911" s="71">
        <v>0.87386198667273796</v>
      </c>
      <c r="F911" s="68">
        <v>89.630931458699493</v>
      </c>
      <c r="G911" s="71">
        <v>0.93427084015862805</v>
      </c>
      <c r="H911" s="68">
        <v>89.543057996485103</v>
      </c>
      <c r="I911" s="71">
        <v>0.86038284622827499</v>
      </c>
      <c r="J911" s="68">
        <v>88.049209138840098</v>
      </c>
      <c r="K911" s="71">
        <v>0.88548017747373398</v>
      </c>
      <c r="L911" s="68">
        <v>37.521968365553597</v>
      </c>
      <c r="M911" s="71">
        <v>0.841283607979184</v>
      </c>
      <c r="N911" s="68">
        <v>78.100263852242705</v>
      </c>
      <c r="O911" s="71">
        <v>0.72175444819660795</v>
      </c>
      <c r="P911" s="68">
        <v>74.908088235294102</v>
      </c>
      <c r="Q911" s="71">
        <v>1</v>
      </c>
      <c r="R911" s="68">
        <v>100</v>
      </c>
    </row>
    <row r="912" spans="1:18" x14ac:dyDescent="0.2">
      <c r="A912" s="72" t="s">
        <v>2086</v>
      </c>
      <c r="B912" s="66" t="s">
        <v>2087</v>
      </c>
      <c r="C912" s="67">
        <v>39</v>
      </c>
      <c r="D912" s="67" t="s">
        <v>342</v>
      </c>
      <c r="E912" s="71">
        <v>0.76813811383408603</v>
      </c>
      <c r="F912" s="68">
        <v>60.808435852372597</v>
      </c>
      <c r="G912" s="71">
        <v>0.79059141906055197</v>
      </c>
      <c r="H912" s="68">
        <v>43.497363796133598</v>
      </c>
      <c r="I912" s="71">
        <v>0.86743123664469701</v>
      </c>
      <c r="J912" s="68">
        <v>89.103690685413</v>
      </c>
      <c r="K912" s="71">
        <v>0.90085419044843495</v>
      </c>
      <c r="L912" s="68">
        <v>45.079086115993</v>
      </c>
      <c r="M912" s="71">
        <v>0.49978317432783997</v>
      </c>
      <c r="N912" s="68">
        <v>16.7985927880387</v>
      </c>
      <c r="O912" s="71">
        <v>0.55016866252299101</v>
      </c>
      <c r="P912" s="68">
        <v>45.588235294117602</v>
      </c>
      <c r="Q912" s="71">
        <v>1</v>
      </c>
      <c r="R912" s="68">
        <v>100</v>
      </c>
    </row>
    <row r="913" spans="1:18" x14ac:dyDescent="0.2">
      <c r="A913" s="72" t="s">
        <v>2088</v>
      </c>
      <c r="B913" s="66" t="s">
        <v>2089</v>
      </c>
      <c r="C913" s="67">
        <v>39</v>
      </c>
      <c r="D913" s="67" t="s">
        <v>342</v>
      </c>
      <c r="E913" s="71">
        <v>0.78203187069360702</v>
      </c>
      <c r="F913" s="68">
        <v>65.377855887522003</v>
      </c>
      <c r="G913" s="71">
        <v>0.83553588544945301</v>
      </c>
      <c r="H913" s="68">
        <v>58.523725834797901</v>
      </c>
      <c r="I913" s="71">
        <v>0.87986804815104902</v>
      </c>
      <c r="J913" s="68">
        <v>90.949033391915606</v>
      </c>
      <c r="K913" s="71">
        <v>0.92159486015569403</v>
      </c>
      <c r="L913" s="68">
        <v>60.017574692442899</v>
      </c>
      <c r="M913" s="71">
        <v>0.58651344319167298</v>
      </c>
      <c r="N913" s="68">
        <v>29.023746701846999</v>
      </c>
      <c r="O913" s="71">
        <v>0.46867898721377299</v>
      </c>
      <c r="P913" s="68">
        <v>31.893382352941199</v>
      </c>
      <c r="Q913" s="71">
        <v>1</v>
      </c>
      <c r="R913" s="68">
        <v>100</v>
      </c>
    </row>
    <row r="914" spans="1:18" x14ac:dyDescent="0.2">
      <c r="A914" s="72" t="s">
        <v>2090</v>
      </c>
      <c r="B914" s="66" t="s">
        <v>2091</v>
      </c>
      <c r="C914" s="67">
        <v>39</v>
      </c>
      <c r="D914" s="67" t="s">
        <v>342</v>
      </c>
      <c r="E914" s="71">
        <v>0.883989568067722</v>
      </c>
      <c r="F914" s="68">
        <v>92.355008787346193</v>
      </c>
      <c r="G914" s="71">
        <v>0.88560144050484202</v>
      </c>
      <c r="H914" s="68">
        <v>75.571177504393702</v>
      </c>
      <c r="I914" s="71">
        <v>0.83684584906731996</v>
      </c>
      <c r="J914" s="68">
        <v>84.270650263620396</v>
      </c>
      <c r="K914" s="71">
        <v>0.96282642774211602</v>
      </c>
      <c r="L914" s="68">
        <v>87.785588752196801</v>
      </c>
      <c r="M914" s="71">
        <v>0.79791847354726697</v>
      </c>
      <c r="N914" s="68">
        <v>69.656992084432702</v>
      </c>
      <c r="O914" s="71">
        <v>0.82074521754479102</v>
      </c>
      <c r="P914" s="68">
        <v>89.0625</v>
      </c>
      <c r="Q914" s="71">
        <v>1</v>
      </c>
      <c r="R914" s="68">
        <v>100</v>
      </c>
    </row>
    <row r="915" spans="1:18" x14ac:dyDescent="0.2">
      <c r="A915" s="72" t="s">
        <v>2092</v>
      </c>
      <c r="B915" s="66" t="s">
        <v>2093</v>
      </c>
      <c r="C915" s="67">
        <v>39</v>
      </c>
      <c r="D915" s="67" t="s">
        <v>342</v>
      </c>
      <c r="E915" s="71">
        <v>0.82363238935560501</v>
      </c>
      <c r="F915" s="68">
        <v>76.1862917398946</v>
      </c>
      <c r="G915" s="71">
        <v>0.833960716977865</v>
      </c>
      <c r="H915" s="68">
        <v>57.9964850615114</v>
      </c>
      <c r="I915" s="71">
        <v>0.93665439082641799</v>
      </c>
      <c r="J915" s="68">
        <v>97.539543057996497</v>
      </c>
      <c r="K915" s="71">
        <v>0.95940520120295203</v>
      </c>
      <c r="L915" s="68">
        <v>85.500878734622106</v>
      </c>
      <c r="M915" s="71">
        <v>0.63529921942757905</v>
      </c>
      <c r="N915" s="68">
        <v>36.147757255936703</v>
      </c>
      <c r="O915" s="71">
        <v>0.57647480769881698</v>
      </c>
      <c r="P915" s="68">
        <v>48.713235294117602</v>
      </c>
      <c r="Q915" s="71">
        <v>1</v>
      </c>
      <c r="R915" s="68">
        <v>100</v>
      </c>
    </row>
    <row r="916" spans="1:18" x14ac:dyDescent="0.2">
      <c r="A916" s="72" t="s">
        <v>2094</v>
      </c>
      <c r="B916" s="66" t="s">
        <v>2095</v>
      </c>
      <c r="C916" s="67">
        <v>39</v>
      </c>
      <c r="D916" s="67" t="s">
        <v>342</v>
      </c>
      <c r="E916" s="71">
        <v>0.64738913754615801</v>
      </c>
      <c r="F916" s="68">
        <v>29.1739894551845</v>
      </c>
      <c r="G916" s="71">
        <v>0.72142494727026296</v>
      </c>
      <c r="H916" s="68">
        <v>24.956063268892802</v>
      </c>
      <c r="I916" s="71">
        <v>0.69813364082522</v>
      </c>
      <c r="J916" s="68">
        <v>35.325131810193298</v>
      </c>
      <c r="K916" s="71">
        <v>0.93533235286207395</v>
      </c>
      <c r="L916" s="68">
        <v>68.980667838312797</v>
      </c>
      <c r="M916" s="71">
        <v>0.483521248915871</v>
      </c>
      <c r="N916" s="68">
        <v>14.687774846086199</v>
      </c>
      <c r="O916" s="71">
        <v>0.39853349785736297</v>
      </c>
      <c r="P916" s="68">
        <v>23.345588235294102</v>
      </c>
      <c r="Q916" s="71"/>
      <c r="R916" s="68"/>
    </row>
    <row r="917" spans="1:18" x14ac:dyDescent="0.2">
      <c r="A917" s="72" t="s">
        <v>2096</v>
      </c>
      <c r="B917" s="66" t="s">
        <v>2097</v>
      </c>
      <c r="C917" s="67">
        <v>39</v>
      </c>
      <c r="D917" s="67" t="s">
        <v>342</v>
      </c>
      <c r="E917" s="71">
        <v>0.83932187945188896</v>
      </c>
      <c r="F917" s="68">
        <v>81.019332161687203</v>
      </c>
      <c r="G917" s="71">
        <v>0.83475603353864003</v>
      </c>
      <c r="H917" s="68">
        <v>58.260105448154697</v>
      </c>
      <c r="I917" s="71">
        <v>0.78112874608123295</v>
      </c>
      <c r="J917" s="68">
        <v>71.265377855887493</v>
      </c>
      <c r="K917" s="71">
        <v>0.95837395255061597</v>
      </c>
      <c r="L917" s="68">
        <v>84.797891036906904</v>
      </c>
      <c r="M917" s="71">
        <v>0.75455333911535005</v>
      </c>
      <c r="N917" s="68">
        <v>60.686015831134597</v>
      </c>
      <c r="O917" s="71">
        <v>0.707119205425498</v>
      </c>
      <c r="P917" s="68">
        <v>71.599264705882305</v>
      </c>
      <c r="Q917" s="71">
        <v>1</v>
      </c>
      <c r="R917" s="68">
        <v>100</v>
      </c>
    </row>
    <row r="918" spans="1:18" x14ac:dyDescent="0.2">
      <c r="A918" s="72" t="s">
        <v>2098</v>
      </c>
      <c r="B918" s="66" t="s">
        <v>2099</v>
      </c>
      <c r="C918" s="67">
        <v>39</v>
      </c>
      <c r="D918" s="67" t="s">
        <v>342</v>
      </c>
      <c r="E918" s="71">
        <v>0.86949073135967303</v>
      </c>
      <c r="F918" s="68">
        <v>88.488576449912102</v>
      </c>
      <c r="G918" s="71">
        <v>0.87538612809207506</v>
      </c>
      <c r="H918" s="68">
        <v>71.880492091388405</v>
      </c>
      <c r="I918" s="71">
        <v>0.94460902722462003</v>
      </c>
      <c r="J918" s="68">
        <v>98.506151142354994</v>
      </c>
      <c r="K918" s="71">
        <v>0.99416277216292903</v>
      </c>
      <c r="L918" s="68">
        <v>98.154657293497394</v>
      </c>
      <c r="M918" s="71">
        <v>0.75997398091933999</v>
      </c>
      <c r="N918" s="68">
        <v>61.917326297273497</v>
      </c>
      <c r="O918" s="71">
        <v>0.64281247975907196</v>
      </c>
      <c r="P918" s="68">
        <v>60.294117647058798</v>
      </c>
      <c r="Q918" s="71">
        <v>1</v>
      </c>
      <c r="R918" s="68">
        <v>100</v>
      </c>
    </row>
    <row r="919" spans="1:18" x14ac:dyDescent="0.2">
      <c r="A919" s="72" t="s">
        <v>2100</v>
      </c>
      <c r="B919" s="66" t="s">
        <v>2101</v>
      </c>
      <c r="C919" s="67">
        <v>39</v>
      </c>
      <c r="D919" s="67" t="s">
        <v>342</v>
      </c>
      <c r="E919" s="71">
        <v>0.72845128696444394</v>
      </c>
      <c r="F919" s="68">
        <v>50.1757469244288</v>
      </c>
      <c r="G919" s="71">
        <v>0.76572861380864998</v>
      </c>
      <c r="H919" s="68">
        <v>35.676625659050998</v>
      </c>
      <c r="I919" s="71">
        <v>0.75789295684146896</v>
      </c>
      <c r="J919" s="68">
        <v>61.687170474516698</v>
      </c>
      <c r="K919" s="71">
        <v>0.90547002763423301</v>
      </c>
      <c r="L919" s="68">
        <v>48.330404217926201</v>
      </c>
      <c r="M919" s="71">
        <v>0.47810060711188102</v>
      </c>
      <c r="N919" s="68">
        <v>14.1600703605981</v>
      </c>
      <c r="O919" s="71">
        <v>0.46351551639043198</v>
      </c>
      <c r="P919" s="68">
        <v>31.25</v>
      </c>
      <c r="Q919" s="71">
        <v>1</v>
      </c>
      <c r="R919" s="68">
        <v>100</v>
      </c>
    </row>
    <row r="920" spans="1:18" x14ac:dyDescent="0.2">
      <c r="A920" s="72" t="s">
        <v>2102</v>
      </c>
      <c r="B920" s="66" t="s">
        <v>2103</v>
      </c>
      <c r="C920" s="67">
        <v>39</v>
      </c>
      <c r="D920" s="67" t="s">
        <v>342</v>
      </c>
      <c r="E920" s="71">
        <v>0.74290572911827102</v>
      </c>
      <c r="F920" s="68">
        <v>53.602811950790901</v>
      </c>
      <c r="G920" s="71">
        <v>0.79638241356477502</v>
      </c>
      <c r="H920" s="68">
        <v>45.518453427064998</v>
      </c>
      <c r="I920" s="71">
        <v>0.61770601591806495</v>
      </c>
      <c r="J920" s="68">
        <v>11.072056239015801</v>
      </c>
      <c r="K920" s="71">
        <v>0.71934741472083297</v>
      </c>
      <c r="L920" s="68">
        <v>8.8752196836555406</v>
      </c>
      <c r="M920" s="71">
        <v>0.58109280138768404</v>
      </c>
      <c r="N920" s="68">
        <v>27.968337730870701</v>
      </c>
      <c r="O920" s="71"/>
      <c r="P920" s="68"/>
      <c r="Q920" s="71">
        <v>1</v>
      </c>
      <c r="R920" s="68">
        <v>100</v>
      </c>
    </row>
    <row r="921" spans="1:18" x14ac:dyDescent="0.2">
      <c r="A921" s="72" t="s">
        <v>1650</v>
      </c>
      <c r="B921" s="66" t="s">
        <v>2104</v>
      </c>
      <c r="C921" s="67">
        <v>39</v>
      </c>
      <c r="D921" s="67" t="s">
        <v>342</v>
      </c>
      <c r="E921" s="71">
        <v>0.68049569101098395</v>
      </c>
      <c r="F921" s="68">
        <v>37.346221441124797</v>
      </c>
      <c r="G921" s="71">
        <v>0.71858347948970602</v>
      </c>
      <c r="H921" s="68">
        <v>24.604569420035102</v>
      </c>
      <c r="I921" s="71">
        <v>0.66159490535672205</v>
      </c>
      <c r="J921" s="68">
        <v>20.6502636203866</v>
      </c>
      <c r="K921" s="71">
        <v>0.89883770940438001</v>
      </c>
      <c r="L921" s="68">
        <v>44.200351493848899</v>
      </c>
      <c r="M921" s="71">
        <v>0.52688638334778803</v>
      </c>
      <c r="N921" s="68">
        <v>20.404573438874198</v>
      </c>
      <c r="O921" s="71">
        <v>0.58747166846730903</v>
      </c>
      <c r="P921" s="68">
        <v>50</v>
      </c>
      <c r="Q921" s="71">
        <v>0.68959999999999999</v>
      </c>
      <c r="R921" s="68">
        <v>50.229709035222101</v>
      </c>
    </row>
    <row r="922" spans="1:18" x14ac:dyDescent="0.2">
      <c r="A922" s="72" t="s">
        <v>2105</v>
      </c>
      <c r="B922" s="66" t="s">
        <v>2106</v>
      </c>
      <c r="C922" s="67">
        <v>39</v>
      </c>
      <c r="D922" s="67" t="s">
        <v>342</v>
      </c>
      <c r="E922" s="71">
        <v>0.50717022321380301</v>
      </c>
      <c r="F922" s="68">
        <v>8.9630931458699497</v>
      </c>
      <c r="G922" s="71">
        <v>0.66205855150527504</v>
      </c>
      <c r="H922" s="68">
        <v>13.796133567662601</v>
      </c>
      <c r="I922" s="71">
        <v>0.771780987126645</v>
      </c>
      <c r="J922" s="68">
        <v>67.398945518453402</v>
      </c>
      <c r="K922" s="71">
        <v>0.92770353617462697</v>
      </c>
      <c r="L922" s="68">
        <v>64.147627416520194</v>
      </c>
      <c r="M922" s="71">
        <v>0.40221162185602699</v>
      </c>
      <c r="N922" s="68">
        <v>8.0035180299032493</v>
      </c>
      <c r="O922" s="71">
        <v>0.27766664262024199</v>
      </c>
      <c r="P922" s="68">
        <v>11.1213235294118</v>
      </c>
      <c r="Q922" s="71">
        <v>1.6000000000000001E-3</v>
      </c>
      <c r="R922" s="68">
        <v>38.437978560490002</v>
      </c>
    </row>
    <row r="923" spans="1:18" x14ac:dyDescent="0.2">
      <c r="A923" s="72" t="s">
        <v>2107</v>
      </c>
      <c r="B923" s="66" t="s">
        <v>2108</v>
      </c>
      <c r="C923" s="67">
        <v>39</v>
      </c>
      <c r="D923" s="67" t="s">
        <v>342</v>
      </c>
      <c r="E923" s="71">
        <v>0.59741780972547198</v>
      </c>
      <c r="F923" s="68">
        <v>19.420035149384901</v>
      </c>
      <c r="G923" s="71">
        <v>0.71116795993090498</v>
      </c>
      <c r="H923" s="68">
        <v>23.022847100175699</v>
      </c>
      <c r="I923" s="71">
        <v>0.67221675991721896</v>
      </c>
      <c r="J923" s="68">
        <v>24.253075571177501</v>
      </c>
      <c r="K923" s="71">
        <v>0.89026260921432498</v>
      </c>
      <c r="L923" s="68">
        <v>39.894551845342697</v>
      </c>
      <c r="M923" s="71">
        <v>0.51062445793581901</v>
      </c>
      <c r="N923" s="68">
        <v>18.293755496921701</v>
      </c>
      <c r="O923" s="71">
        <v>0.50733507135456601</v>
      </c>
      <c r="P923" s="68">
        <v>38.970588235294102</v>
      </c>
      <c r="Q923" s="71">
        <v>0.29289999999999999</v>
      </c>
      <c r="R923" s="68">
        <v>44.4104134762634</v>
      </c>
    </row>
    <row r="924" spans="1:18" x14ac:dyDescent="0.2">
      <c r="A924" s="72" t="s">
        <v>1961</v>
      </c>
      <c r="B924" s="66" t="s">
        <v>2109</v>
      </c>
      <c r="C924" s="67">
        <v>39</v>
      </c>
      <c r="D924" s="67" t="s">
        <v>342</v>
      </c>
      <c r="E924" s="71">
        <v>0.621362860373463</v>
      </c>
      <c r="F924" s="68">
        <v>23.6379613356766</v>
      </c>
      <c r="G924" s="71">
        <v>0.69830331968626802</v>
      </c>
      <c r="H924" s="68">
        <v>20.386643233743399</v>
      </c>
      <c r="I924" s="71">
        <v>0.68354520226881799</v>
      </c>
      <c r="J924" s="68">
        <v>28.646748681898099</v>
      </c>
      <c r="K924" s="71">
        <v>0.92475287821577501</v>
      </c>
      <c r="L924" s="68">
        <v>61.687170474516698</v>
      </c>
      <c r="M924" s="71">
        <v>0.46725932350390198</v>
      </c>
      <c r="N924" s="68">
        <v>12.9287598944591</v>
      </c>
      <c r="O924" s="71">
        <v>0.332953578192551</v>
      </c>
      <c r="P924" s="68">
        <v>15.8088235294118</v>
      </c>
      <c r="Q924" s="71"/>
      <c r="R924" s="68"/>
    </row>
    <row r="925" spans="1:18" x14ac:dyDescent="0.2">
      <c r="A925" s="72" t="s">
        <v>2110</v>
      </c>
      <c r="B925" s="66" t="s">
        <v>2111</v>
      </c>
      <c r="C925" s="67">
        <v>39</v>
      </c>
      <c r="D925" s="67" t="s">
        <v>342</v>
      </c>
      <c r="E925" s="71">
        <v>0.68701781814257401</v>
      </c>
      <c r="F925" s="68">
        <v>39.4551845342706</v>
      </c>
      <c r="G925" s="71">
        <v>0.68291469476334099</v>
      </c>
      <c r="H925" s="68">
        <v>18.2776801405975</v>
      </c>
      <c r="I925" s="71">
        <v>0.65311558837974804</v>
      </c>
      <c r="J925" s="68">
        <v>19.595782073813702</v>
      </c>
      <c r="K925" s="71">
        <v>0.92071778871116206</v>
      </c>
      <c r="L925" s="68">
        <v>59.138840070298798</v>
      </c>
      <c r="M925" s="71">
        <v>0.53230702515177697</v>
      </c>
      <c r="N925" s="68">
        <v>21.108179419525101</v>
      </c>
      <c r="O925" s="71">
        <v>0.646033993706842</v>
      </c>
      <c r="P925" s="68">
        <v>61.121323529411796</v>
      </c>
      <c r="Q925" s="71"/>
      <c r="R925" s="68"/>
    </row>
    <row r="926" spans="1:18" x14ac:dyDescent="0.2">
      <c r="A926" s="72" t="s">
        <v>2112</v>
      </c>
      <c r="B926" s="66" t="s">
        <v>2113</v>
      </c>
      <c r="C926" s="67">
        <v>39</v>
      </c>
      <c r="D926" s="67" t="s">
        <v>342</v>
      </c>
      <c r="E926" s="71">
        <v>0.65902206828699506</v>
      </c>
      <c r="F926" s="68">
        <v>32.425307557117698</v>
      </c>
      <c r="G926" s="71">
        <v>0.67951264810857004</v>
      </c>
      <c r="H926" s="68">
        <v>17.662565905096699</v>
      </c>
      <c r="I926" s="71">
        <v>0.67492932267767503</v>
      </c>
      <c r="J926" s="68">
        <v>25.131810193321598</v>
      </c>
      <c r="K926" s="71">
        <v>0.915187994751127</v>
      </c>
      <c r="L926" s="68">
        <v>55.2724077328647</v>
      </c>
      <c r="M926" s="71">
        <v>0.49978317432783997</v>
      </c>
      <c r="N926" s="68">
        <v>16.7985927880387</v>
      </c>
      <c r="O926" s="71">
        <v>0.52569720156976496</v>
      </c>
      <c r="P926" s="68">
        <v>42.095588235294102</v>
      </c>
      <c r="Q926" s="71"/>
      <c r="R926" s="68"/>
    </row>
    <row r="927" spans="1:18" x14ac:dyDescent="0.2">
      <c r="A927" s="72" t="s">
        <v>2114</v>
      </c>
      <c r="B927" s="66" t="s">
        <v>2115</v>
      </c>
      <c r="C927" s="67">
        <v>39</v>
      </c>
      <c r="D927" s="67" t="s">
        <v>342</v>
      </c>
      <c r="E927" s="71">
        <v>0.74046081566442301</v>
      </c>
      <c r="F927" s="68">
        <v>52.8998242530756</v>
      </c>
      <c r="G927" s="71">
        <v>0.726369392808213</v>
      </c>
      <c r="H927" s="68">
        <v>25.746924428822499</v>
      </c>
      <c r="I927" s="71">
        <v>0.69019502163090396</v>
      </c>
      <c r="J927" s="68">
        <v>31.6344463971881</v>
      </c>
      <c r="K927" s="71">
        <v>0.915918707420875</v>
      </c>
      <c r="L927" s="68">
        <v>56.239015817223198</v>
      </c>
      <c r="M927" s="71">
        <v>0.52688638334778803</v>
      </c>
      <c r="N927" s="68">
        <v>20.404573438874198</v>
      </c>
      <c r="O927" s="71">
        <v>0.58339538877875596</v>
      </c>
      <c r="P927" s="68">
        <v>49.540441176470601</v>
      </c>
      <c r="Q927" s="71">
        <v>1</v>
      </c>
      <c r="R927" s="68">
        <v>100</v>
      </c>
    </row>
    <row r="928" spans="1:18" x14ac:dyDescent="0.2">
      <c r="A928" s="72" t="s">
        <v>2116</v>
      </c>
      <c r="B928" s="66" t="s">
        <v>2117</v>
      </c>
      <c r="C928" s="67">
        <v>39</v>
      </c>
      <c r="D928" s="67" t="s">
        <v>342</v>
      </c>
      <c r="E928" s="71">
        <v>0.54240303496354003</v>
      </c>
      <c r="F928" s="68">
        <v>12.390158172232001</v>
      </c>
      <c r="G928" s="71">
        <v>0.56904720638014405</v>
      </c>
      <c r="H928" s="68">
        <v>5.1845342706502597</v>
      </c>
      <c r="I928" s="71">
        <v>0.59256909770527399</v>
      </c>
      <c r="J928" s="68">
        <v>8.1722319859402504</v>
      </c>
      <c r="K928" s="71">
        <v>0.90661000529772595</v>
      </c>
      <c r="L928" s="68">
        <v>49.297012302284699</v>
      </c>
      <c r="M928" s="71">
        <v>0.30464006938421501</v>
      </c>
      <c r="N928" s="68">
        <v>4.5734388742304297</v>
      </c>
      <c r="O928" s="71">
        <v>0.33914879605034098</v>
      </c>
      <c r="P928" s="68">
        <v>16.268382352941199</v>
      </c>
      <c r="Q928" s="71"/>
      <c r="R928" s="68"/>
    </row>
    <row r="929" spans="1:18" x14ac:dyDescent="0.2">
      <c r="A929" s="72" t="s">
        <v>2118</v>
      </c>
      <c r="B929" s="66" t="s">
        <v>2119</v>
      </c>
      <c r="C929" s="67">
        <v>39</v>
      </c>
      <c r="D929" s="67" t="s">
        <v>342</v>
      </c>
      <c r="E929" s="71">
        <v>0.54993977772084501</v>
      </c>
      <c r="F929" s="68">
        <v>12.917398945518499</v>
      </c>
      <c r="G929" s="71">
        <v>0.60755561805930003</v>
      </c>
      <c r="H929" s="68">
        <v>8.0843585237258306</v>
      </c>
      <c r="I929" s="71">
        <v>0.68947756214096101</v>
      </c>
      <c r="J929" s="68">
        <v>31.195079086115999</v>
      </c>
      <c r="K929" s="71">
        <v>0.91681856485159796</v>
      </c>
      <c r="L929" s="68">
        <v>57.029876977152902</v>
      </c>
      <c r="M929" s="71">
        <v>0.32090199479618298</v>
      </c>
      <c r="N929" s="68">
        <v>5.1890941072999102</v>
      </c>
      <c r="O929" s="71">
        <v>0.21494514875618001</v>
      </c>
      <c r="P929" s="68">
        <v>6.0661764705882399</v>
      </c>
      <c r="Q929" s="71"/>
      <c r="R929" s="68"/>
    </row>
    <row r="930" spans="1:18" x14ac:dyDescent="0.2">
      <c r="A930" s="72" t="s">
        <v>2120</v>
      </c>
      <c r="B930" s="66" t="s">
        <v>2121</v>
      </c>
      <c r="C930" s="67">
        <v>39</v>
      </c>
      <c r="D930" s="67" t="s">
        <v>342</v>
      </c>
      <c r="E930" s="71">
        <v>0.66247722792938002</v>
      </c>
      <c r="F930" s="68">
        <v>32.952548330404198</v>
      </c>
      <c r="G930" s="71">
        <v>0.67597728665022705</v>
      </c>
      <c r="H930" s="68">
        <v>16.871704745167001</v>
      </c>
      <c r="I930" s="71">
        <v>0.65604923192039599</v>
      </c>
      <c r="J930" s="68">
        <v>20.035149384885798</v>
      </c>
      <c r="K930" s="71">
        <v>0.91360924848757896</v>
      </c>
      <c r="L930" s="68">
        <v>54.042179261862898</v>
      </c>
      <c r="M930" s="71">
        <v>0.41847354726799602</v>
      </c>
      <c r="N930" s="68">
        <v>9.1468777484608594</v>
      </c>
      <c r="O930" s="71">
        <v>0.31075405325008398</v>
      </c>
      <c r="P930" s="68">
        <v>14.0625</v>
      </c>
      <c r="Q930" s="71">
        <v>1</v>
      </c>
      <c r="R930" s="68">
        <v>100</v>
      </c>
    </row>
    <row r="931" spans="1:18" x14ac:dyDescent="0.2">
      <c r="A931" s="72" t="s">
        <v>2042</v>
      </c>
      <c r="B931" s="66" t="s">
        <v>2122</v>
      </c>
      <c r="C931" s="67">
        <v>39</v>
      </c>
      <c r="D931" s="67" t="s">
        <v>342</v>
      </c>
      <c r="E931" s="71">
        <v>0.53429470426272796</v>
      </c>
      <c r="F931" s="68">
        <v>11.335676625659101</v>
      </c>
      <c r="G931" s="71">
        <v>0.53466236843487902</v>
      </c>
      <c r="H931" s="68">
        <v>4.0421792618629198</v>
      </c>
      <c r="I931" s="71">
        <v>0.68588327585126496</v>
      </c>
      <c r="J931" s="68">
        <v>29.701230228471001</v>
      </c>
      <c r="K931" s="71">
        <v>0.89499350878198303</v>
      </c>
      <c r="L931" s="68">
        <v>42.3550087873462</v>
      </c>
      <c r="M931" s="71">
        <v>0.31548135299219399</v>
      </c>
      <c r="N931" s="68">
        <v>5.0131926121371997</v>
      </c>
      <c r="O931" s="71">
        <v>0.240453015253319</v>
      </c>
      <c r="P931" s="68">
        <v>7.5367647058823497</v>
      </c>
      <c r="Q931" s="71"/>
      <c r="R931" s="68"/>
    </row>
    <row r="932" spans="1:18" x14ac:dyDescent="0.2">
      <c r="A932" s="72" t="s">
        <v>1376</v>
      </c>
      <c r="B932" s="66" t="s">
        <v>2123</v>
      </c>
      <c r="C932" s="67">
        <v>39</v>
      </c>
      <c r="D932" s="67" t="s">
        <v>342</v>
      </c>
      <c r="E932" s="71">
        <v>0.67031294941673303</v>
      </c>
      <c r="F932" s="68">
        <v>34.885764499121301</v>
      </c>
      <c r="G932" s="71">
        <v>0.65927940868965695</v>
      </c>
      <c r="H932" s="68">
        <v>13.4446397188049</v>
      </c>
      <c r="I932" s="71">
        <v>0.68293340527180302</v>
      </c>
      <c r="J932" s="68">
        <v>28.119507908611599</v>
      </c>
      <c r="K932" s="71">
        <v>0.92966146929500004</v>
      </c>
      <c r="L932" s="68">
        <v>65.026362038664303</v>
      </c>
      <c r="M932" s="71">
        <v>0.45099739809193401</v>
      </c>
      <c r="N932" s="68">
        <v>11.433597185576099</v>
      </c>
      <c r="O932" s="71">
        <v>0.29900601515200398</v>
      </c>
      <c r="P932" s="68">
        <v>12.959558823529401</v>
      </c>
      <c r="Q932" s="71">
        <v>1</v>
      </c>
      <c r="R932" s="68">
        <v>100</v>
      </c>
    </row>
    <row r="933" spans="1:18" x14ac:dyDescent="0.2">
      <c r="A933" s="72" t="s">
        <v>2124</v>
      </c>
      <c r="B933" s="66" t="s">
        <v>2125</v>
      </c>
      <c r="C933" s="67">
        <v>39</v>
      </c>
      <c r="D933" s="67" t="s">
        <v>342</v>
      </c>
      <c r="E933" s="71">
        <v>0.64168304998686898</v>
      </c>
      <c r="F933" s="68">
        <v>27.592267135325098</v>
      </c>
      <c r="G933" s="71">
        <v>0.62415625483385995</v>
      </c>
      <c r="H933" s="68">
        <v>8.9630931458699497</v>
      </c>
      <c r="I933" s="71">
        <v>0.65823088539159003</v>
      </c>
      <c r="J933" s="68">
        <v>20.210896309314599</v>
      </c>
      <c r="K933" s="71">
        <v>0.92300646702742195</v>
      </c>
      <c r="L933" s="68">
        <v>60.5448154657294</v>
      </c>
      <c r="M933" s="71">
        <v>0.38052905464006898</v>
      </c>
      <c r="N933" s="68">
        <v>7.2999120492524199</v>
      </c>
      <c r="O933" s="71">
        <v>0.26417563802827199</v>
      </c>
      <c r="P933" s="68">
        <v>9.375</v>
      </c>
      <c r="Q933" s="71">
        <v>1</v>
      </c>
      <c r="R933" s="68">
        <v>100</v>
      </c>
    </row>
    <row r="934" spans="1:18" x14ac:dyDescent="0.2">
      <c r="A934" s="72" t="s">
        <v>2126</v>
      </c>
      <c r="B934" s="66" t="s">
        <v>2127</v>
      </c>
      <c r="C934" s="67">
        <v>39</v>
      </c>
      <c r="D934" s="67" t="s">
        <v>342</v>
      </c>
      <c r="E934" s="71">
        <v>0.71735407629930403</v>
      </c>
      <c r="F934" s="68">
        <v>47.539543057996497</v>
      </c>
      <c r="G934" s="71">
        <v>0.72645814165001199</v>
      </c>
      <c r="H934" s="68">
        <v>25.834797891036899</v>
      </c>
      <c r="I934" s="71">
        <v>0.72808485427314196</v>
      </c>
      <c r="J934" s="68">
        <v>50.087873462214397</v>
      </c>
      <c r="K934" s="71">
        <v>0.91502365501193506</v>
      </c>
      <c r="L934" s="68">
        <v>55.0966608084358</v>
      </c>
      <c r="M934" s="71">
        <v>0.46725932350390198</v>
      </c>
      <c r="N934" s="68">
        <v>12.9287598944591</v>
      </c>
      <c r="O934" s="71">
        <v>0.46729848335683599</v>
      </c>
      <c r="P934" s="68">
        <v>31.801470588235301</v>
      </c>
      <c r="Q934" s="71">
        <v>1</v>
      </c>
      <c r="R934" s="68">
        <v>100</v>
      </c>
    </row>
    <row r="935" spans="1:18" x14ac:dyDescent="0.2">
      <c r="A935" s="72" t="s">
        <v>2128</v>
      </c>
      <c r="B935" s="66" t="s">
        <v>2129</v>
      </c>
      <c r="C935" s="67">
        <v>39</v>
      </c>
      <c r="D935" s="67" t="s">
        <v>342</v>
      </c>
      <c r="E935" s="71">
        <v>0.63257138625690801</v>
      </c>
      <c r="F935" s="68">
        <v>26.274165202109</v>
      </c>
      <c r="G935" s="71">
        <v>0.64333337840054206</v>
      </c>
      <c r="H935" s="68">
        <v>11.335676625659101</v>
      </c>
      <c r="I935" s="71">
        <v>0.71180997305413596</v>
      </c>
      <c r="J935" s="68">
        <v>41.300527240773299</v>
      </c>
      <c r="K935" s="71">
        <v>0.86806717159445401</v>
      </c>
      <c r="L935" s="68">
        <v>31.107205623901599</v>
      </c>
      <c r="M935" s="71">
        <v>0.429314830875975</v>
      </c>
      <c r="N935" s="68">
        <v>9.6745822339489909</v>
      </c>
      <c r="O935" s="71">
        <v>0.51033157735943202</v>
      </c>
      <c r="P935" s="68">
        <v>39.889705882352899</v>
      </c>
      <c r="Q935" s="71"/>
      <c r="R935" s="68"/>
    </row>
    <row r="936" spans="1:18" x14ac:dyDescent="0.2">
      <c r="A936" s="72" t="s">
        <v>2130</v>
      </c>
      <c r="B936" s="66" t="s">
        <v>2131</v>
      </c>
      <c r="C936" s="67">
        <v>39</v>
      </c>
      <c r="D936" s="67" t="s">
        <v>342</v>
      </c>
      <c r="E936" s="71">
        <v>0.76284637622546403</v>
      </c>
      <c r="F936" s="68">
        <v>59.138840070298798</v>
      </c>
      <c r="G936" s="71">
        <v>0.77843016378799701</v>
      </c>
      <c r="H936" s="68">
        <v>39.367311072056197</v>
      </c>
      <c r="I936" s="71">
        <v>0.75533566859068102</v>
      </c>
      <c r="J936" s="68">
        <v>60.5448154657294</v>
      </c>
      <c r="K936" s="71">
        <v>0.94902619554878598</v>
      </c>
      <c r="L936" s="68">
        <v>78.822495606326896</v>
      </c>
      <c r="M936" s="71">
        <v>0.56483087597571502</v>
      </c>
      <c r="N936" s="68">
        <v>24.978012313104699</v>
      </c>
      <c r="O936" s="71">
        <v>0.52945535344960304</v>
      </c>
      <c r="P936" s="68">
        <v>42.922794117647101</v>
      </c>
      <c r="Q936" s="71">
        <v>1</v>
      </c>
      <c r="R936" s="68">
        <v>100</v>
      </c>
    </row>
    <row r="937" spans="1:18" x14ac:dyDescent="0.2">
      <c r="A937" s="72" t="s">
        <v>2132</v>
      </c>
      <c r="B937" s="66" t="s">
        <v>2133</v>
      </c>
      <c r="C937" s="67">
        <v>39</v>
      </c>
      <c r="D937" s="67" t="s">
        <v>342</v>
      </c>
      <c r="E937" s="71">
        <v>0.30112831590578398</v>
      </c>
      <c r="F937" s="68">
        <v>1.14235500878735</v>
      </c>
      <c r="G937" s="71">
        <v>0.358085150584463</v>
      </c>
      <c r="H937" s="68">
        <v>1.40597539543058</v>
      </c>
      <c r="I937" s="71">
        <v>0.39637923838104699</v>
      </c>
      <c r="J937" s="68">
        <v>0.70298769771529002</v>
      </c>
      <c r="K937" s="71">
        <v>0.72095245906421002</v>
      </c>
      <c r="L937" s="68">
        <v>9.2267135325131804</v>
      </c>
      <c r="M937" s="71">
        <v>0</v>
      </c>
      <c r="N937" s="68">
        <v>1.05540897097625</v>
      </c>
      <c r="O937" s="71">
        <v>3.0224731499199999E-2</v>
      </c>
      <c r="P937" s="68">
        <v>1.3786764705882399</v>
      </c>
      <c r="Q937" s="71"/>
      <c r="R937" s="68"/>
    </row>
    <row r="938" spans="1:18" x14ac:dyDescent="0.2">
      <c r="A938" s="72" t="s">
        <v>2134</v>
      </c>
      <c r="B938" s="66" t="s">
        <v>2135</v>
      </c>
      <c r="C938" s="67">
        <v>39</v>
      </c>
      <c r="D938" s="67" t="s">
        <v>342</v>
      </c>
      <c r="E938" s="71">
        <v>0.45251608378758501</v>
      </c>
      <c r="F938" s="68">
        <v>3.9543057996485098</v>
      </c>
      <c r="G938" s="71">
        <v>0.70763671111209503</v>
      </c>
      <c r="H938" s="68">
        <v>22.407732864674902</v>
      </c>
      <c r="I938" s="71">
        <v>0.52916335117388702</v>
      </c>
      <c r="J938" s="68">
        <v>3.6906854130052702</v>
      </c>
      <c r="K938" s="71">
        <v>0.79048860359736095</v>
      </c>
      <c r="L938" s="68">
        <v>15.817223198594</v>
      </c>
      <c r="M938" s="71">
        <v>0.42389418907198501</v>
      </c>
      <c r="N938" s="68">
        <v>9.4986807387862804</v>
      </c>
      <c r="O938" s="71">
        <v>0.263913647770182</v>
      </c>
      <c r="P938" s="68">
        <v>9.1911764705882408</v>
      </c>
      <c r="Q938" s="71">
        <v>0</v>
      </c>
      <c r="R938" s="68">
        <v>35.834609494640098</v>
      </c>
    </row>
    <row r="939" spans="1:18" x14ac:dyDescent="0.2">
      <c r="A939" s="72" t="s">
        <v>2136</v>
      </c>
      <c r="B939" s="66" t="s">
        <v>2137</v>
      </c>
      <c r="C939" s="67">
        <v>39</v>
      </c>
      <c r="D939" s="67" t="s">
        <v>342</v>
      </c>
      <c r="E939" s="71">
        <v>0.71383976507583802</v>
      </c>
      <c r="F939" s="68">
        <v>46.748681898066799</v>
      </c>
      <c r="G939" s="71">
        <v>0.79484689802391695</v>
      </c>
      <c r="H939" s="68">
        <v>44.639718804920903</v>
      </c>
      <c r="I939" s="71">
        <v>0.70229265156626597</v>
      </c>
      <c r="J939" s="68">
        <v>36.7311072056239</v>
      </c>
      <c r="K939" s="71">
        <v>0.91904779585094698</v>
      </c>
      <c r="L939" s="68">
        <v>58.084358523725797</v>
      </c>
      <c r="M939" s="71">
        <v>0.65156114483954797</v>
      </c>
      <c r="N939" s="68">
        <v>38.610378188214597</v>
      </c>
      <c r="O939" s="71">
        <v>0.501450335098512</v>
      </c>
      <c r="P939" s="68">
        <v>37.775735294117602</v>
      </c>
      <c r="Q939" s="71"/>
      <c r="R939" s="68"/>
    </row>
    <row r="940" spans="1:18" x14ac:dyDescent="0.2">
      <c r="A940" s="72" t="s">
        <v>2138</v>
      </c>
      <c r="B940" s="66" t="s">
        <v>2139</v>
      </c>
      <c r="C940" s="67">
        <v>39</v>
      </c>
      <c r="D940" s="67" t="s">
        <v>342</v>
      </c>
      <c r="E940" s="71">
        <v>0.51862540012057901</v>
      </c>
      <c r="F940" s="68">
        <v>9.9297012302284706</v>
      </c>
      <c r="G940" s="71">
        <v>0.70283348178277805</v>
      </c>
      <c r="H940" s="68">
        <v>21.2653778558875</v>
      </c>
      <c r="I940" s="71">
        <v>0.63988449508858503</v>
      </c>
      <c r="J940" s="68">
        <v>15.5536028119508</v>
      </c>
      <c r="K940" s="71">
        <v>0.89150507760869702</v>
      </c>
      <c r="L940" s="68">
        <v>40.070298769771497</v>
      </c>
      <c r="M940" s="71">
        <v>0.50520381613182896</v>
      </c>
      <c r="N940" s="68">
        <v>17.238346525945499</v>
      </c>
      <c r="O940" s="71">
        <v>0.34832553011158401</v>
      </c>
      <c r="P940" s="68">
        <v>17.555147058823501</v>
      </c>
      <c r="Q940" s="71">
        <v>2.4E-2</v>
      </c>
      <c r="R940" s="68">
        <v>40.275650842266501</v>
      </c>
    </row>
    <row r="941" spans="1:18" x14ac:dyDescent="0.2">
      <c r="A941" s="72" t="s">
        <v>2140</v>
      </c>
      <c r="B941" s="66" t="s">
        <v>2141</v>
      </c>
      <c r="C941" s="67">
        <v>39</v>
      </c>
      <c r="D941" s="67" t="s">
        <v>342</v>
      </c>
      <c r="E941" s="71">
        <v>0.59292821999862999</v>
      </c>
      <c r="F941" s="68">
        <v>18.4534270650264</v>
      </c>
      <c r="G941" s="71">
        <v>0.71574935425859798</v>
      </c>
      <c r="H941" s="68">
        <v>23.9894551845343</v>
      </c>
      <c r="I941" s="71">
        <v>0.68724864783237305</v>
      </c>
      <c r="J941" s="68">
        <v>30.140597539543101</v>
      </c>
      <c r="K941" s="71">
        <v>0.88668514589137304</v>
      </c>
      <c r="L941" s="68">
        <v>38.488576449912102</v>
      </c>
      <c r="M941" s="71">
        <v>0.429314830875975</v>
      </c>
      <c r="N941" s="68">
        <v>9.6745822339489909</v>
      </c>
      <c r="O941" s="71">
        <v>0.245643121134832</v>
      </c>
      <c r="P941" s="68">
        <v>7.9044117647058796</v>
      </c>
      <c r="Q941" s="71"/>
      <c r="R941" s="68"/>
    </row>
    <row r="942" spans="1:18" x14ac:dyDescent="0.2">
      <c r="A942" s="72" t="s">
        <v>2142</v>
      </c>
      <c r="B942" s="66" t="s">
        <v>2143</v>
      </c>
      <c r="C942" s="67">
        <v>39</v>
      </c>
      <c r="D942" s="67" t="s">
        <v>342</v>
      </c>
      <c r="E942" s="71">
        <v>0.60093360157250397</v>
      </c>
      <c r="F942" s="68">
        <v>20.123022847100199</v>
      </c>
      <c r="G942" s="71">
        <v>0.72475560643407999</v>
      </c>
      <c r="H942" s="68">
        <v>25.483304042179299</v>
      </c>
      <c r="I942" s="71">
        <v>0.64698716823667102</v>
      </c>
      <c r="J942" s="68">
        <v>17.486818980667799</v>
      </c>
      <c r="K942" s="71">
        <v>0.93423918622698199</v>
      </c>
      <c r="L942" s="68">
        <v>68.014059753954299</v>
      </c>
      <c r="M942" s="71">
        <v>0.47810060711188102</v>
      </c>
      <c r="N942" s="68">
        <v>14.1600703605981</v>
      </c>
      <c r="O942" s="71">
        <v>0.37621904142541102</v>
      </c>
      <c r="P942" s="68">
        <v>20.1286764705882</v>
      </c>
      <c r="Q942" s="71">
        <v>0.44529999999999997</v>
      </c>
      <c r="R942" s="68">
        <v>46.554364471669203</v>
      </c>
    </row>
    <row r="943" spans="1:18" x14ac:dyDescent="0.2">
      <c r="A943" s="72" t="s">
        <v>1832</v>
      </c>
      <c r="B943" s="66" t="s">
        <v>2144</v>
      </c>
      <c r="C943" s="67">
        <v>39</v>
      </c>
      <c r="D943" s="67" t="s">
        <v>342</v>
      </c>
      <c r="E943" s="71">
        <v>0.69063071843658796</v>
      </c>
      <c r="F943" s="68">
        <v>40.333919156414801</v>
      </c>
      <c r="G943" s="71">
        <v>0.67942261201043197</v>
      </c>
      <c r="H943" s="68">
        <v>17.486818980667799</v>
      </c>
      <c r="I943" s="71">
        <v>0.69191745238211499</v>
      </c>
      <c r="J943" s="68">
        <v>32.513181019332201</v>
      </c>
      <c r="K943" s="71">
        <v>0.95619297791785396</v>
      </c>
      <c r="L943" s="68">
        <v>83.216168717047495</v>
      </c>
      <c r="M943" s="71">
        <v>0.42389418907198501</v>
      </c>
      <c r="N943" s="68">
        <v>9.4986807387862804</v>
      </c>
      <c r="O943" s="71">
        <v>0.39235707923714203</v>
      </c>
      <c r="P943" s="68">
        <v>22.242647058823501</v>
      </c>
      <c r="Q943" s="71">
        <v>1</v>
      </c>
      <c r="R943" s="68">
        <v>100</v>
      </c>
    </row>
    <row r="944" spans="1:18" x14ac:dyDescent="0.2">
      <c r="A944" s="72" t="s">
        <v>2145</v>
      </c>
      <c r="B944" s="66" t="s">
        <v>2146</v>
      </c>
      <c r="C944" s="67">
        <v>39</v>
      </c>
      <c r="D944" s="67" t="s">
        <v>342</v>
      </c>
      <c r="E944" s="71">
        <v>0.66909191476246999</v>
      </c>
      <c r="F944" s="68">
        <v>34.3585237258348</v>
      </c>
      <c r="G944" s="71">
        <v>0.78171770701574905</v>
      </c>
      <c r="H944" s="68">
        <v>40.509666080843601</v>
      </c>
      <c r="I944" s="71">
        <v>0.71038276636275099</v>
      </c>
      <c r="J944" s="68">
        <v>40.421792618629198</v>
      </c>
      <c r="K944" s="71">
        <v>0.93118698284099999</v>
      </c>
      <c r="L944" s="68">
        <v>66.344463971880501</v>
      </c>
      <c r="M944" s="71">
        <v>0.602775368603642</v>
      </c>
      <c r="N944" s="68">
        <v>31.1345646437995</v>
      </c>
      <c r="O944" s="71">
        <v>0.48848866375167899</v>
      </c>
      <c r="P944" s="68">
        <v>34.558823529411796</v>
      </c>
      <c r="Q944" s="71">
        <v>0.5</v>
      </c>
      <c r="R944" s="68">
        <v>48.5451761102603</v>
      </c>
    </row>
    <row r="945" spans="1:18" x14ac:dyDescent="0.2">
      <c r="A945" s="72" t="s">
        <v>2147</v>
      </c>
      <c r="B945" s="66" t="s">
        <v>2148</v>
      </c>
      <c r="C945" s="67">
        <v>39</v>
      </c>
      <c r="D945" s="67" t="s">
        <v>342</v>
      </c>
      <c r="E945" s="71">
        <v>0.70894278227835195</v>
      </c>
      <c r="F945" s="68">
        <v>45.430579964850601</v>
      </c>
      <c r="G945" s="71">
        <v>0.70521121147778898</v>
      </c>
      <c r="H945" s="68">
        <v>21.880492091388401</v>
      </c>
      <c r="I945" s="71">
        <v>0.73314904031522599</v>
      </c>
      <c r="J945" s="68">
        <v>51.581722319859402</v>
      </c>
      <c r="K945" s="71">
        <v>0.97503262657031697</v>
      </c>
      <c r="L945" s="68">
        <v>93.848857644991199</v>
      </c>
      <c r="M945" s="71">
        <v>0.45099739809193401</v>
      </c>
      <c r="N945" s="68">
        <v>11.433597185576099</v>
      </c>
      <c r="O945" s="71">
        <v>0.38926641721484301</v>
      </c>
      <c r="P945" s="68">
        <v>21.599264705882401</v>
      </c>
      <c r="Q945" s="71">
        <v>1</v>
      </c>
      <c r="R945" s="68">
        <v>100</v>
      </c>
    </row>
    <row r="946" spans="1:18" x14ac:dyDescent="0.2">
      <c r="A946" s="72" t="s">
        <v>538</v>
      </c>
      <c r="B946" s="66" t="s">
        <v>2149</v>
      </c>
      <c r="C946" s="67">
        <v>39</v>
      </c>
      <c r="D946" s="67" t="s">
        <v>342</v>
      </c>
      <c r="E946" s="71">
        <v>0.56389707884954898</v>
      </c>
      <c r="F946" s="68">
        <v>15.114235500878699</v>
      </c>
      <c r="G946" s="71">
        <v>0.58981211272116496</v>
      </c>
      <c r="H946" s="68">
        <v>6.4147627416520203</v>
      </c>
      <c r="I946" s="71">
        <v>0.64877211084307396</v>
      </c>
      <c r="J946" s="68">
        <v>18.014059753954299</v>
      </c>
      <c r="K946" s="71">
        <v>0.93410449446408195</v>
      </c>
      <c r="L946" s="68">
        <v>67.926186291739896</v>
      </c>
      <c r="M946" s="71">
        <v>0.35342584562012103</v>
      </c>
      <c r="N946" s="68">
        <v>6.2445030782761703</v>
      </c>
      <c r="O946" s="71">
        <v>0.29337083059930502</v>
      </c>
      <c r="P946" s="68">
        <v>12.5919117647059</v>
      </c>
      <c r="Q946" s="71"/>
      <c r="R946" s="68"/>
    </row>
    <row r="947" spans="1:18" x14ac:dyDescent="0.2">
      <c r="A947" s="72" t="s">
        <v>794</v>
      </c>
      <c r="B947" s="66" t="s">
        <v>2150</v>
      </c>
      <c r="C947" s="67">
        <v>39</v>
      </c>
      <c r="D947" s="67" t="s">
        <v>342</v>
      </c>
      <c r="E947" s="71">
        <v>0.70947800931334104</v>
      </c>
      <c r="F947" s="68">
        <v>45.694200351493798</v>
      </c>
      <c r="G947" s="71">
        <v>0.79601431398331002</v>
      </c>
      <c r="H947" s="68">
        <v>45.254833040421801</v>
      </c>
      <c r="I947" s="71">
        <v>0.70180382497572702</v>
      </c>
      <c r="J947" s="68">
        <v>36.643233743409503</v>
      </c>
      <c r="K947" s="71">
        <v>0.95993662924546197</v>
      </c>
      <c r="L947" s="68">
        <v>85.852372583479806</v>
      </c>
      <c r="M947" s="71">
        <v>0.59735472679965196</v>
      </c>
      <c r="N947" s="68">
        <v>29.9032541776605</v>
      </c>
      <c r="O947" s="71">
        <v>0.49228055156255102</v>
      </c>
      <c r="P947" s="68">
        <v>35.569852941176499</v>
      </c>
      <c r="Q947" s="71"/>
      <c r="R947" s="68"/>
    </row>
    <row r="948" spans="1:18" x14ac:dyDescent="0.2">
      <c r="A948" s="72" t="s">
        <v>540</v>
      </c>
      <c r="B948" s="66" t="s">
        <v>2151</v>
      </c>
      <c r="C948" s="67">
        <v>39</v>
      </c>
      <c r="D948" s="67" t="s">
        <v>342</v>
      </c>
      <c r="E948" s="71">
        <v>0.70142096148018795</v>
      </c>
      <c r="F948" s="68">
        <v>43.848857644991199</v>
      </c>
      <c r="G948" s="71">
        <v>0.75788427458803498</v>
      </c>
      <c r="H948" s="68">
        <v>32.952548330404198</v>
      </c>
      <c r="I948" s="71">
        <v>0.70261958317097895</v>
      </c>
      <c r="J948" s="68">
        <v>36.818980667838296</v>
      </c>
      <c r="K948" s="71">
        <v>0.95626811449194904</v>
      </c>
      <c r="L948" s="68">
        <v>83.304042179261899</v>
      </c>
      <c r="M948" s="71">
        <v>0.602775368603642</v>
      </c>
      <c r="N948" s="68">
        <v>31.1345646437995</v>
      </c>
      <c r="O948" s="71">
        <v>0.48755746654633503</v>
      </c>
      <c r="P948" s="68">
        <v>34.375</v>
      </c>
      <c r="Q948" s="71"/>
      <c r="R948" s="68"/>
    </row>
    <row r="949" spans="1:18" x14ac:dyDescent="0.2">
      <c r="A949" s="72" t="s">
        <v>542</v>
      </c>
      <c r="B949" s="66" t="s">
        <v>2152</v>
      </c>
      <c r="C949" s="67">
        <v>39</v>
      </c>
      <c r="D949" s="67" t="s">
        <v>342</v>
      </c>
      <c r="E949" s="71">
        <v>0.721673112726546</v>
      </c>
      <c r="F949" s="68">
        <v>48.506151142355002</v>
      </c>
      <c r="G949" s="71">
        <v>0.82222455141582096</v>
      </c>
      <c r="H949" s="68">
        <v>53.954305799648502</v>
      </c>
      <c r="I949" s="71">
        <v>0.67021496073340203</v>
      </c>
      <c r="J949" s="68">
        <v>23.3743409490334</v>
      </c>
      <c r="K949" s="71">
        <v>0.94036230324589498</v>
      </c>
      <c r="L949" s="68">
        <v>72.407732864674898</v>
      </c>
      <c r="M949" s="71">
        <v>0.64071986123156899</v>
      </c>
      <c r="N949" s="68">
        <v>36.939313984168898</v>
      </c>
      <c r="O949" s="71">
        <v>0.53484388700604502</v>
      </c>
      <c r="P949" s="68">
        <v>43.658088235294102</v>
      </c>
      <c r="Q949" s="71"/>
      <c r="R949" s="68"/>
    </row>
    <row r="950" spans="1:18" x14ac:dyDescent="0.2">
      <c r="A950" s="72" t="s">
        <v>2153</v>
      </c>
      <c r="B950" s="66" t="s">
        <v>2154</v>
      </c>
      <c r="C950" s="67">
        <v>39</v>
      </c>
      <c r="D950" s="67" t="s">
        <v>342</v>
      </c>
      <c r="E950" s="71">
        <v>0.81149592913267499</v>
      </c>
      <c r="F950" s="68">
        <v>73.110720562390199</v>
      </c>
      <c r="G950" s="71">
        <v>0.81626439046309596</v>
      </c>
      <c r="H950" s="68">
        <v>51.669595782073799</v>
      </c>
      <c r="I950" s="71">
        <v>0.84263878951886795</v>
      </c>
      <c r="J950" s="68">
        <v>85.061511423550101</v>
      </c>
      <c r="K950" s="71">
        <v>0.98921485494949901</v>
      </c>
      <c r="L950" s="68">
        <v>97.539543057996497</v>
      </c>
      <c r="M950" s="71">
        <v>0.71660884648742296</v>
      </c>
      <c r="N950" s="68">
        <v>52.6824978012313</v>
      </c>
      <c r="O950" s="71">
        <v>0.50424869337716305</v>
      </c>
      <c r="P950" s="68">
        <v>38.051470588235297</v>
      </c>
      <c r="Q950" s="71">
        <v>1</v>
      </c>
      <c r="R950" s="68">
        <v>100</v>
      </c>
    </row>
    <row r="951" spans="1:18" x14ac:dyDescent="0.2">
      <c r="A951" s="72" t="s">
        <v>2155</v>
      </c>
      <c r="B951" s="66" t="s">
        <v>2156</v>
      </c>
      <c r="C951" s="67">
        <v>39</v>
      </c>
      <c r="D951" s="67" t="s">
        <v>342</v>
      </c>
      <c r="E951" s="71">
        <v>0.76086004641177896</v>
      </c>
      <c r="F951" s="68">
        <v>58.1722319859403</v>
      </c>
      <c r="G951" s="71">
        <v>0.77253428089728304</v>
      </c>
      <c r="H951" s="68">
        <v>37.785588752196801</v>
      </c>
      <c r="I951" s="71">
        <v>0.78952265327361804</v>
      </c>
      <c r="J951" s="68">
        <v>74.077328646748697</v>
      </c>
      <c r="K951" s="71">
        <v>0.97648769187065798</v>
      </c>
      <c r="L951" s="68">
        <v>94.024604569420006</v>
      </c>
      <c r="M951" s="71">
        <v>0.59735472679965196</v>
      </c>
      <c r="N951" s="68">
        <v>29.9032541776605</v>
      </c>
      <c r="O951" s="71">
        <v>0.42926092562946</v>
      </c>
      <c r="P951" s="68">
        <v>26.286764705882401</v>
      </c>
      <c r="Q951" s="71">
        <v>1</v>
      </c>
      <c r="R951" s="68">
        <v>100</v>
      </c>
    </row>
    <row r="952" spans="1:18" x14ac:dyDescent="0.2">
      <c r="A952" s="72" t="s">
        <v>2157</v>
      </c>
      <c r="B952" s="66" t="s">
        <v>2158</v>
      </c>
      <c r="C952" s="67">
        <v>39</v>
      </c>
      <c r="D952" s="67" t="s">
        <v>342</v>
      </c>
      <c r="E952" s="71">
        <v>0.72549762011447005</v>
      </c>
      <c r="F952" s="68">
        <v>49.121265377855899</v>
      </c>
      <c r="G952" s="71">
        <v>0.69100118456902604</v>
      </c>
      <c r="H952" s="68">
        <v>19.507908611599301</v>
      </c>
      <c r="I952" s="71">
        <v>0.590088990327994</v>
      </c>
      <c r="J952" s="68">
        <v>7.4692442882249601</v>
      </c>
      <c r="K952" s="71">
        <v>0.64535120851482197</v>
      </c>
      <c r="L952" s="68">
        <v>4.6572934973638</v>
      </c>
      <c r="M952" s="71">
        <v>1</v>
      </c>
      <c r="N952" s="68">
        <v>100</v>
      </c>
      <c r="O952" s="71">
        <v>0.42654433727497698</v>
      </c>
      <c r="P952" s="68">
        <v>26.011029411764699</v>
      </c>
      <c r="Q952" s="71">
        <v>1</v>
      </c>
      <c r="R952" s="68">
        <v>100</v>
      </c>
    </row>
    <row r="953" spans="1:18" x14ac:dyDescent="0.2">
      <c r="A953" s="72" t="s">
        <v>2159</v>
      </c>
      <c r="B953" s="66" t="s">
        <v>2160</v>
      </c>
      <c r="C953" s="67">
        <v>40</v>
      </c>
      <c r="D953" s="67" t="s">
        <v>342</v>
      </c>
      <c r="E953" s="71">
        <v>0.61858710223643998</v>
      </c>
      <c r="F953" s="68">
        <v>26.689478186484202</v>
      </c>
      <c r="G953" s="71">
        <v>0.66226153653936304</v>
      </c>
      <c r="H953" s="68">
        <v>22.668947818648402</v>
      </c>
      <c r="I953" s="71">
        <v>0.69134619416223997</v>
      </c>
      <c r="J953" s="68">
        <v>43.4559452523524</v>
      </c>
      <c r="K953" s="71">
        <v>0.84918402104820301</v>
      </c>
      <c r="L953" s="68">
        <v>67.664670658682596</v>
      </c>
      <c r="M953" s="71">
        <v>0.633699633699634</v>
      </c>
      <c r="N953" s="68">
        <v>47.390932420872502</v>
      </c>
      <c r="O953" s="71">
        <v>0.25644412573275899</v>
      </c>
      <c r="P953" s="68">
        <v>19.650655021834101</v>
      </c>
      <c r="Q953" s="71"/>
      <c r="R953" s="68"/>
    </row>
    <row r="954" spans="1:18" x14ac:dyDescent="0.2">
      <c r="A954" s="72" t="s">
        <v>2161</v>
      </c>
      <c r="B954" s="66" t="s">
        <v>2162</v>
      </c>
      <c r="C954" s="67">
        <v>40</v>
      </c>
      <c r="D954" s="67" t="s">
        <v>342</v>
      </c>
      <c r="E954" s="71">
        <v>0.73488440215545903</v>
      </c>
      <c r="F954" s="68">
        <v>85.286569717707394</v>
      </c>
      <c r="G954" s="71">
        <v>0.789489132003244</v>
      </c>
      <c r="H954" s="68">
        <v>77.331052181351595</v>
      </c>
      <c r="I954" s="71">
        <v>0.78960353767059399</v>
      </c>
      <c r="J954" s="68">
        <v>75.1069289991446</v>
      </c>
      <c r="K954" s="71">
        <v>0.958828752444153</v>
      </c>
      <c r="L954" s="68">
        <v>97.262617621899096</v>
      </c>
      <c r="M954" s="71">
        <v>0.59009244723530396</v>
      </c>
      <c r="N954" s="68">
        <v>32.164242942686101</v>
      </c>
      <c r="O954" s="71">
        <v>0.54640814142399896</v>
      </c>
      <c r="P954" s="68">
        <v>78.078602620087295</v>
      </c>
      <c r="Q954" s="71"/>
      <c r="R954" s="68"/>
    </row>
    <row r="955" spans="1:18" x14ac:dyDescent="0.2">
      <c r="A955" s="72" t="s">
        <v>2163</v>
      </c>
      <c r="B955" s="66" t="s">
        <v>2164</v>
      </c>
      <c r="C955" s="67">
        <v>40</v>
      </c>
      <c r="D955" s="67" t="s">
        <v>342</v>
      </c>
      <c r="E955" s="71">
        <v>0.74782065738197701</v>
      </c>
      <c r="F955" s="68">
        <v>88.109495295124006</v>
      </c>
      <c r="G955" s="71">
        <v>0.81105025553510002</v>
      </c>
      <c r="H955" s="68">
        <v>82.292557741659493</v>
      </c>
      <c r="I955" s="71">
        <v>0.79305197372146796</v>
      </c>
      <c r="J955" s="68">
        <v>76.133447390932403</v>
      </c>
      <c r="K955" s="71">
        <v>0.95476089678551901</v>
      </c>
      <c r="L955" s="68">
        <v>96.321642429426902</v>
      </c>
      <c r="M955" s="71">
        <v>0.68602825745682905</v>
      </c>
      <c r="N955" s="68">
        <v>65.183917878528604</v>
      </c>
      <c r="O955" s="71">
        <v>0.49421190341097099</v>
      </c>
      <c r="P955" s="68">
        <v>68.034934497816593</v>
      </c>
      <c r="Q955" s="71"/>
      <c r="R955" s="68"/>
    </row>
    <row r="956" spans="1:18" x14ac:dyDescent="0.2">
      <c r="A956" s="72" t="s">
        <v>2165</v>
      </c>
      <c r="B956" s="66" t="s">
        <v>2166</v>
      </c>
      <c r="C956" s="67">
        <v>40</v>
      </c>
      <c r="D956" s="67" t="s">
        <v>342</v>
      </c>
      <c r="E956" s="71">
        <v>0.79301913778516497</v>
      </c>
      <c r="F956" s="68">
        <v>95.808383233532894</v>
      </c>
      <c r="G956" s="71">
        <v>0.85574149938633404</v>
      </c>
      <c r="H956" s="68">
        <v>89.991445680068395</v>
      </c>
      <c r="I956" s="71">
        <v>0.75532798818819102</v>
      </c>
      <c r="J956" s="68">
        <v>64.071856287425106</v>
      </c>
      <c r="K956" s="71">
        <v>0.98094653304465795</v>
      </c>
      <c r="L956" s="68">
        <v>99.230111206159094</v>
      </c>
      <c r="M956" s="71">
        <v>0.87353915925344505</v>
      </c>
      <c r="N956" s="68">
        <v>94.781864841745104</v>
      </c>
      <c r="O956" s="71">
        <v>0.49954050905319902</v>
      </c>
      <c r="P956" s="68">
        <v>69.257641921397394</v>
      </c>
      <c r="Q956" s="71"/>
      <c r="R956" s="68"/>
    </row>
    <row r="957" spans="1:18" x14ac:dyDescent="0.2">
      <c r="A957" s="72" t="s">
        <v>935</v>
      </c>
      <c r="B957" s="66" t="s">
        <v>2167</v>
      </c>
      <c r="C957" s="67">
        <v>39</v>
      </c>
      <c r="D957" s="67" t="s">
        <v>342</v>
      </c>
      <c r="E957" s="71">
        <v>0.49457134387964502</v>
      </c>
      <c r="F957" s="68">
        <v>7.9086115992970099</v>
      </c>
      <c r="G957" s="71">
        <v>0.65815062125090296</v>
      </c>
      <c r="H957" s="68">
        <v>13.0052724077329</v>
      </c>
      <c r="I957" s="71">
        <v>0.79068119178833896</v>
      </c>
      <c r="J957" s="68">
        <v>74.428822495606298</v>
      </c>
      <c r="K957" s="71">
        <v>0.84550850752728601</v>
      </c>
      <c r="L957" s="68">
        <v>25.219683655535999</v>
      </c>
      <c r="M957" s="71">
        <v>0.26127493495229798</v>
      </c>
      <c r="N957" s="68">
        <v>3.6059806508355301</v>
      </c>
      <c r="O957" s="71">
        <v>0.411812807759045</v>
      </c>
      <c r="P957" s="68">
        <v>24.356617647058801</v>
      </c>
      <c r="Q957" s="71">
        <v>0</v>
      </c>
      <c r="R957" s="68">
        <v>35.834609494640098</v>
      </c>
    </row>
    <row r="958" spans="1:18" x14ac:dyDescent="0.2">
      <c r="A958" s="72" t="s">
        <v>2168</v>
      </c>
      <c r="B958" s="66" t="s">
        <v>2169</v>
      </c>
      <c r="C958" s="67">
        <v>39</v>
      </c>
      <c r="D958" s="67" t="s">
        <v>342</v>
      </c>
      <c r="E958" s="71">
        <v>0.57574966325045096</v>
      </c>
      <c r="F958" s="68">
        <v>16.695957820738101</v>
      </c>
      <c r="G958" s="71">
        <v>0.69530114312147195</v>
      </c>
      <c r="H958" s="68">
        <v>20.035149384885798</v>
      </c>
      <c r="I958" s="71">
        <v>0.89004070461265705</v>
      </c>
      <c r="J958" s="68">
        <v>92.355008787346193</v>
      </c>
      <c r="K958" s="71">
        <v>0.88495444349012198</v>
      </c>
      <c r="L958" s="68">
        <v>37.2583479789104</v>
      </c>
      <c r="M958" s="71">
        <v>0.49436253252384998</v>
      </c>
      <c r="N958" s="68">
        <v>16.007036059806499</v>
      </c>
      <c r="O958" s="71">
        <v>0.48983915575460801</v>
      </c>
      <c r="P958" s="68">
        <v>35.110294117647101</v>
      </c>
      <c r="Q958" s="71">
        <v>0</v>
      </c>
      <c r="R958" s="68">
        <v>35.834609494640098</v>
      </c>
    </row>
    <row r="959" spans="1:18" x14ac:dyDescent="0.2">
      <c r="A959" s="72" t="s">
        <v>2170</v>
      </c>
      <c r="B959" s="66" t="s">
        <v>2171</v>
      </c>
      <c r="C959" s="67">
        <v>39</v>
      </c>
      <c r="D959" s="67" t="s">
        <v>342</v>
      </c>
      <c r="E959" s="71">
        <v>0.587555906259837</v>
      </c>
      <c r="F959" s="68">
        <v>17.838312829525499</v>
      </c>
      <c r="G959" s="71">
        <v>0.74850315620942998</v>
      </c>
      <c r="H959" s="68">
        <v>30.492091388400699</v>
      </c>
      <c r="I959" s="71">
        <v>0.74108975326722404</v>
      </c>
      <c r="J959" s="68">
        <v>55.360281195079097</v>
      </c>
      <c r="K959" s="71">
        <v>0.94490057508817904</v>
      </c>
      <c r="L959" s="68">
        <v>76.010544815465707</v>
      </c>
      <c r="M959" s="71">
        <v>0.53772766695576701</v>
      </c>
      <c r="N959" s="68">
        <v>21.8117854001759</v>
      </c>
      <c r="O959" s="71">
        <v>0.55311428603842405</v>
      </c>
      <c r="P959" s="68">
        <v>46.047794117647101</v>
      </c>
      <c r="Q959" s="71">
        <v>0</v>
      </c>
      <c r="R959" s="68">
        <v>35.834609494640098</v>
      </c>
    </row>
    <row r="960" spans="1:18" x14ac:dyDescent="0.2">
      <c r="A960" s="72" t="s">
        <v>2172</v>
      </c>
      <c r="B960" s="66" t="s">
        <v>2173</v>
      </c>
      <c r="C960" s="67">
        <v>40</v>
      </c>
      <c r="D960" s="67" t="s">
        <v>342</v>
      </c>
      <c r="E960" s="71">
        <v>0.671645128480576</v>
      </c>
      <c r="F960" s="68">
        <v>56.372968349016197</v>
      </c>
      <c r="G960" s="71">
        <v>0.775037570263853</v>
      </c>
      <c r="H960" s="68">
        <v>73.909324208725394</v>
      </c>
      <c r="I960" s="71">
        <v>0.71414665688700796</v>
      </c>
      <c r="J960" s="68">
        <v>50.556030795551798</v>
      </c>
      <c r="K960" s="71">
        <v>0.95544328327736805</v>
      </c>
      <c r="L960" s="68">
        <v>96.492728828058205</v>
      </c>
      <c r="M960" s="71">
        <v>0.65114250828536602</v>
      </c>
      <c r="N960" s="68">
        <v>52.865697177074402</v>
      </c>
      <c r="O960" s="71">
        <v>0.26245562368928499</v>
      </c>
      <c r="P960" s="68">
        <v>21.310043668122301</v>
      </c>
      <c r="Q960" s="71"/>
      <c r="R960" s="68"/>
    </row>
    <row r="961" spans="1:18" x14ac:dyDescent="0.2">
      <c r="A961" s="72" t="s">
        <v>937</v>
      </c>
      <c r="B961" s="66" t="s">
        <v>2174</v>
      </c>
      <c r="C961" s="67">
        <v>39</v>
      </c>
      <c r="D961" s="67" t="s">
        <v>342</v>
      </c>
      <c r="E961" s="71">
        <v>0.62986171806410696</v>
      </c>
      <c r="F961" s="68">
        <v>25.659050966608099</v>
      </c>
      <c r="G961" s="71">
        <v>0.81417090978023898</v>
      </c>
      <c r="H961" s="68">
        <v>50.702987697715301</v>
      </c>
      <c r="I961" s="71">
        <v>0.77578778851196295</v>
      </c>
      <c r="J961" s="68">
        <v>68.804920913884004</v>
      </c>
      <c r="K961" s="71">
        <v>0.93988122807597696</v>
      </c>
      <c r="L961" s="68">
        <v>71.968365553602794</v>
      </c>
      <c r="M961" s="71">
        <v>0.54314830875975695</v>
      </c>
      <c r="N961" s="68">
        <v>22.339489885664001</v>
      </c>
      <c r="O961" s="71">
        <v>0.70618207325670801</v>
      </c>
      <c r="P961" s="68">
        <v>71.507352941176507</v>
      </c>
      <c r="Q961" s="71">
        <v>0</v>
      </c>
      <c r="R961" s="68">
        <v>35.834609494640098</v>
      </c>
    </row>
    <row r="962" spans="1:18" x14ac:dyDescent="0.2">
      <c r="A962" s="72" t="s">
        <v>2175</v>
      </c>
      <c r="B962" s="66" t="s">
        <v>2176</v>
      </c>
      <c r="C962" s="67">
        <v>39</v>
      </c>
      <c r="D962" s="67" t="s">
        <v>342</v>
      </c>
      <c r="E962" s="71">
        <v>0.66223636257495699</v>
      </c>
      <c r="F962" s="68">
        <v>32.864674868189802</v>
      </c>
      <c r="G962" s="71">
        <v>0.76566052308230403</v>
      </c>
      <c r="H962" s="68">
        <v>35.588752196836602</v>
      </c>
      <c r="I962" s="71">
        <v>0.64474309387066697</v>
      </c>
      <c r="J962" s="68">
        <v>16.783831282952502</v>
      </c>
      <c r="K962" s="71">
        <v>0.76079636573171405</v>
      </c>
      <c r="L962" s="68">
        <v>13.0052724077329</v>
      </c>
      <c r="M962" s="71">
        <v>0.65156114483954797</v>
      </c>
      <c r="N962" s="68">
        <v>38.610378188214597</v>
      </c>
      <c r="O962" s="71">
        <v>0.488420685350554</v>
      </c>
      <c r="P962" s="68">
        <v>34.466911764705898</v>
      </c>
      <c r="Q962" s="71"/>
      <c r="R962" s="68"/>
    </row>
    <row r="963" spans="1:18" x14ac:dyDescent="0.2">
      <c r="A963" s="72" t="s">
        <v>1832</v>
      </c>
      <c r="B963" s="66" t="s">
        <v>2177</v>
      </c>
      <c r="C963" s="67">
        <v>39</v>
      </c>
      <c r="D963" s="67" t="s">
        <v>342</v>
      </c>
      <c r="E963" s="71">
        <v>0.83031070039864996</v>
      </c>
      <c r="F963" s="68">
        <v>78.383128295254807</v>
      </c>
      <c r="G963" s="71">
        <v>0.88156058555873595</v>
      </c>
      <c r="H963" s="68">
        <v>74.253075571177504</v>
      </c>
      <c r="I963" s="71">
        <v>0.76051312879159805</v>
      </c>
      <c r="J963" s="68">
        <v>62.478031634446403</v>
      </c>
      <c r="K963" s="71">
        <v>0.96535956161303205</v>
      </c>
      <c r="L963" s="68">
        <v>89.4551845342706</v>
      </c>
      <c r="M963" s="71">
        <v>0.74371205550737096</v>
      </c>
      <c r="N963" s="68">
        <v>58.839050131926101</v>
      </c>
      <c r="O963" s="71">
        <v>0.80040817052251301</v>
      </c>
      <c r="P963" s="68">
        <v>87.224264705882305</v>
      </c>
      <c r="Q963" s="71"/>
      <c r="R963" s="68"/>
    </row>
    <row r="964" spans="1:18" x14ac:dyDescent="0.2">
      <c r="A964" s="72" t="s">
        <v>905</v>
      </c>
      <c r="B964" s="66" t="s">
        <v>2178</v>
      </c>
      <c r="C964" s="67">
        <v>39</v>
      </c>
      <c r="D964" s="67" t="s">
        <v>342</v>
      </c>
      <c r="E964" s="71">
        <v>0.58749614927042604</v>
      </c>
      <c r="F964" s="68">
        <v>17.750439367311099</v>
      </c>
      <c r="G964" s="71">
        <v>0.71251907594385699</v>
      </c>
      <c r="H964" s="68">
        <v>23.4622144112478</v>
      </c>
      <c r="I964" s="71">
        <v>0.69486403783459505</v>
      </c>
      <c r="J964" s="68">
        <v>33.391915641476302</v>
      </c>
      <c r="K964" s="71">
        <v>0.86700275483910805</v>
      </c>
      <c r="L964" s="68">
        <v>30.579964850615099</v>
      </c>
      <c r="M964" s="71">
        <v>0.41847354726799602</v>
      </c>
      <c r="N964" s="68">
        <v>9.1468777484608594</v>
      </c>
      <c r="O964" s="71">
        <v>0.48471747973700002</v>
      </c>
      <c r="P964" s="68">
        <v>34.099264705882398</v>
      </c>
      <c r="Q964" s="71">
        <v>0.34739999999999999</v>
      </c>
      <c r="R964" s="68">
        <v>45.329249617151604</v>
      </c>
    </row>
    <row r="965" spans="1:18" x14ac:dyDescent="0.2">
      <c r="A965" s="72" t="s">
        <v>700</v>
      </c>
      <c r="B965" s="66" t="s">
        <v>2179</v>
      </c>
      <c r="C965" s="67">
        <v>39</v>
      </c>
      <c r="D965" s="67" t="s">
        <v>342</v>
      </c>
      <c r="E965" s="71">
        <v>0.88511114205597896</v>
      </c>
      <c r="F965" s="68">
        <v>92.794376098418297</v>
      </c>
      <c r="G965" s="71">
        <v>0.86479400111751803</v>
      </c>
      <c r="H965" s="68">
        <v>68.014059753954299</v>
      </c>
      <c r="I965" s="71">
        <v>0.74432357934237803</v>
      </c>
      <c r="J965" s="68">
        <v>56.766256590509698</v>
      </c>
      <c r="K965" s="71">
        <v>0.94287768279071305</v>
      </c>
      <c r="L965" s="68">
        <v>74.604569420035105</v>
      </c>
      <c r="M965" s="71">
        <v>0.85212489158716298</v>
      </c>
      <c r="N965" s="68">
        <v>80.914687774846101</v>
      </c>
      <c r="O965" s="71">
        <v>0.90654669749810202</v>
      </c>
      <c r="P965" s="68">
        <v>95.863970588235304</v>
      </c>
      <c r="Q965" s="71">
        <v>1</v>
      </c>
      <c r="R965" s="68">
        <v>100</v>
      </c>
    </row>
    <row r="966" spans="1:18" x14ac:dyDescent="0.2">
      <c r="A966" s="72" t="s">
        <v>2180</v>
      </c>
      <c r="B966" s="66" t="s">
        <v>2181</v>
      </c>
      <c r="C966" s="67">
        <v>39</v>
      </c>
      <c r="D966" s="67" t="s">
        <v>342</v>
      </c>
      <c r="E966" s="71">
        <v>0.804827952632168</v>
      </c>
      <c r="F966" s="68">
        <v>71.265377855887493</v>
      </c>
      <c r="G966" s="71">
        <v>0.85071191464775497</v>
      </c>
      <c r="H966" s="68">
        <v>63.005272407732903</v>
      </c>
      <c r="I966" s="71">
        <v>0.73638173353191805</v>
      </c>
      <c r="J966" s="68">
        <v>53.427065026362001</v>
      </c>
      <c r="K966" s="71">
        <v>0.93021019950760897</v>
      </c>
      <c r="L966" s="68">
        <v>65.553602811950796</v>
      </c>
      <c r="M966" s="71">
        <v>0.83586296617519396</v>
      </c>
      <c r="N966" s="68">
        <v>77.220756376429193</v>
      </c>
      <c r="O966" s="71">
        <v>0.67097294929836604</v>
      </c>
      <c r="P966" s="68">
        <v>64.981617647058798</v>
      </c>
      <c r="Q966" s="71"/>
      <c r="R966" s="68"/>
    </row>
    <row r="967" spans="1:18" x14ac:dyDescent="0.2">
      <c r="A967" s="72" t="s">
        <v>676</v>
      </c>
      <c r="B967" s="66" t="s">
        <v>2182</v>
      </c>
      <c r="C967" s="67">
        <v>39</v>
      </c>
      <c r="D967" s="67" t="s">
        <v>342</v>
      </c>
      <c r="E967" s="71">
        <v>0.73361274065362003</v>
      </c>
      <c r="F967" s="68">
        <v>51.318101933216198</v>
      </c>
      <c r="G967" s="71">
        <v>0.78448413738169198</v>
      </c>
      <c r="H967" s="68">
        <v>41.6520210896309</v>
      </c>
      <c r="I967" s="71">
        <v>0.74803329194508505</v>
      </c>
      <c r="J967" s="68">
        <v>58.1722319859403</v>
      </c>
      <c r="K967" s="71">
        <v>0.91582678737646905</v>
      </c>
      <c r="L967" s="68">
        <v>56.151142355008801</v>
      </c>
      <c r="M967" s="71">
        <v>0.58109280138768404</v>
      </c>
      <c r="N967" s="68">
        <v>27.968337730870701</v>
      </c>
      <c r="O967" s="71">
        <v>0.63862668517716803</v>
      </c>
      <c r="P967" s="68">
        <v>59.650735294117702</v>
      </c>
      <c r="Q967" s="71"/>
      <c r="R967" s="68"/>
    </row>
    <row r="968" spans="1:18" x14ac:dyDescent="0.2">
      <c r="A968" s="72" t="s">
        <v>2183</v>
      </c>
      <c r="B968" s="66" t="s">
        <v>2184</v>
      </c>
      <c r="C968" s="67">
        <v>39</v>
      </c>
      <c r="D968" s="67" t="s">
        <v>342</v>
      </c>
      <c r="E968" s="71">
        <v>0.84236083825151398</v>
      </c>
      <c r="F968" s="68">
        <v>81.898066783831297</v>
      </c>
      <c r="G968" s="71">
        <v>0.859261181077414</v>
      </c>
      <c r="H968" s="68">
        <v>66.080843585237304</v>
      </c>
      <c r="I968" s="71">
        <v>0.811243761160377</v>
      </c>
      <c r="J968" s="68">
        <v>80.140597539543094</v>
      </c>
      <c r="K968" s="71">
        <v>0.838049443295661</v>
      </c>
      <c r="L968" s="68">
        <v>23.6379613356766</v>
      </c>
      <c r="M968" s="71">
        <v>0.85212489158716298</v>
      </c>
      <c r="N968" s="68">
        <v>80.914687774846101</v>
      </c>
      <c r="O968" s="71">
        <v>0.69348575238846999</v>
      </c>
      <c r="P968" s="68">
        <v>69.025735294117695</v>
      </c>
      <c r="Q968" s="71">
        <v>1</v>
      </c>
      <c r="R968" s="68">
        <v>100</v>
      </c>
    </row>
    <row r="969" spans="1:18" x14ac:dyDescent="0.2">
      <c r="A969" s="72" t="s">
        <v>2185</v>
      </c>
      <c r="B969" s="66" t="s">
        <v>2186</v>
      </c>
      <c r="C969" s="67">
        <v>39</v>
      </c>
      <c r="D969" s="67" t="s">
        <v>342</v>
      </c>
      <c r="E969" s="71">
        <v>0.69428842003032198</v>
      </c>
      <c r="F969" s="68">
        <v>41.739894551845303</v>
      </c>
      <c r="G969" s="71">
        <v>0.73730920479753503</v>
      </c>
      <c r="H969" s="68">
        <v>27.592267135325098</v>
      </c>
      <c r="I969" s="71">
        <v>0.74053315266692199</v>
      </c>
      <c r="J969" s="68">
        <v>55.0966608084358</v>
      </c>
      <c r="K969" s="71">
        <v>0.83349431251936101</v>
      </c>
      <c r="L969" s="68">
        <v>22.319859402460501</v>
      </c>
      <c r="M969" s="71">
        <v>0.483521248915871</v>
      </c>
      <c r="N969" s="68">
        <v>14.687774846086199</v>
      </c>
      <c r="O969" s="71">
        <v>0.37087260128224298</v>
      </c>
      <c r="P969" s="68">
        <v>19.852941176470601</v>
      </c>
      <c r="Q969" s="71">
        <v>1</v>
      </c>
      <c r="R969" s="68">
        <v>100</v>
      </c>
    </row>
    <row r="970" spans="1:18" x14ac:dyDescent="0.2">
      <c r="A970" s="72" t="s">
        <v>2187</v>
      </c>
      <c r="B970" s="66" t="s">
        <v>2188</v>
      </c>
      <c r="C970" s="67">
        <v>39</v>
      </c>
      <c r="D970" s="67" t="s">
        <v>342</v>
      </c>
      <c r="E970" s="71">
        <v>0.59391304070079298</v>
      </c>
      <c r="F970" s="68">
        <v>18.6291739894552</v>
      </c>
      <c r="G970" s="71">
        <v>0.68639583641884305</v>
      </c>
      <c r="H970" s="68">
        <v>18.804920913884001</v>
      </c>
      <c r="I970" s="71">
        <v>0.65121771522804095</v>
      </c>
      <c r="J970" s="68">
        <v>18.892794376098401</v>
      </c>
      <c r="K970" s="71">
        <v>0.89717766738917404</v>
      </c>
      <c r="L970" s="68">
        <v>43.321616871704698</v>
      </c>
      <c r="M970" s="71">
        <v>0.45099739809193401</v>
      </c>
      <c r="N970" s="68">
        <v>11.433597185576099</v>
      </c>
      <c r="O970" s="71">
        <v>0.28377658637597197</v>
      </c>
      <c r="P970" s="68">
        <v>11.764705882352899</v>
      </c>
      <c r="Q970" s="71"/>
      <c r="R970" s="68"/>
    </row>
    <row r="971" spans="1:18" x14ac:dyDescent="0.2">
      <c r="A971" s="72" t="s">
        <v>2189</v>
      </c>
      <c r="B971" s="66" t="s">
        <v>2190</v>
      </c>
      <c r="C971" s="67">
        <v>39</v>
      </c>
      <c r="D971" s="67" t="s">
        <v>342</v>
      </c>
      <c r="E971" s="71">
        <v>0.71811716739242104</v>
      </c>
      <c r="F971" s="68">
        <v>47.891036906854097</v>
      </c>
      <c r="G971" s="71">
        <v>0.73857673921959899</v>
      </c>
      <c r="H971" s="68">
        <v>27.943760984182799</v>
      </c>
      <c r="I971" s="71">
        <v>0.67485482245817396</v>
      </c>
      <c r="J971" s="68">
        <v>25.043936731107198</v>
      </c>
      <c r="K971" s="71">
        <v>0.90842949804081496</v>
      </c>
      <c r="L971" s="68">
        <v>50.527240773286501</v>
      </c>
      <c r="M971" s="71">
        <v>0.52688638334778803</v>
      </c>
      <c r="N971" s="68">
        <v>20.404573438874198</v>
      </c>
      <c r="O971" s="71">
        <v>0.45995556128815002</v>
      </c>
      <c r="P971" s="68">
        <v>30.790441176470601</v>
      </c>
      <c r="Q971" s="71">
        <v>1</v>
      </c>
      <c r="R971" s="68">
        <v>100</v>
      </c>
    </row>
    <row r="972" spans="1:18" x14ac:dyDescent="0.2">
      <c r="A972" s="72" t="s">
        <v>2191</v>
      </c>
      <c r="B972" s="66" t="s">
        <v>2192</v>
      </c>
      <c r="C972" s="67">
        <v>39</v>
      </c>
      <c r="D972" s="67" t="s">
        <v>342</v>
      </c>
      <c r="E972" s="71">
        <v>0.68199460801869305</v>
      </c>
      <c r="F972" s="68">
        <v>37.697715289982398</v>
      </c>
      <c r="G972" s="71">
        <v>0.69774021827639299</v>
      </c>
      <c r="H972" s="68">
        <v>20.298769771528999</v>
      </c>
      <c r="I972" s="71">
        <v>0.65132345710217598</v>
      </c>
      <c r="J972" s="68">
        <v>18.980667838312801</v>
      </c>
      <c r="K972" s="71">
        <v>0.89635704304541497</v>
      </c>
      <c r="L972" s="68">
        <v>42.794376098418297</v>
      </c>
      <c r="M972" s="71">
        <v>0.456418039895923</v>
      </c>
      <c r="N972" s="68">
        <v>11.8733509234828</v>
      </c>
      <c r="O972" s="71">
        <v>0.39012888979225102</v>
      </c>
      <c r="P972" s="68">
        <v>21.783088235294102</v>
      </c>
      <c r="Q972" s="71">
        <v>1</v>
      </c>
      <c r="R972" s="68">
        <v>100</v>
      </c>
    </row>
    <row r="973" spans="1:18" x14ac:dyDescent="0.2">
      <c r="A973" s="72" t="s">
        <v>2193</v>
      </c>
      <c r="B973" s="66" t="s">
        <v>2194</v>
      </c>
      <c r="C973" s="67">
        <v>39</v>
      </c>
      <c r="D973" s="67" t="s">
        <v>342</v>
      </c>
      <c r="E973" s="71">
        <v>0.50529230631003197</v>
      </c>
      <c r="F973" s="68">
        <v>8.8752196836555406</v>
      </c>
      <c r="G973" s="71">
        <v>0.64895815367585097</v>
      </c>
      <c r="H973" s="68">
        <v>12.1265377855888</v>
      </c>
      <c r="I973" s="71">
        <v>0.50368177345378395</v>
      </c>
      <c r="J973" s="68">
        <v>2.4604569420035101</v>
      </c>
      <c r="K973" s="71">
        <v>0.92156698321472397</v>
      </c>
      <c r="L973" s="68">
        <v>59.841827768014099</v>
      </c>
      <c r="M973" s="71">
        <v>0.37510841283607899</v>
      </c>
      <c r="N973" s="68">
        <v>7.2119613016710602</v>
      </c>
      <c r="O973" s="71">
        <v>7.7146208369719596E-2</v>
      </c>
      <c r="P973" s="68">
        <v>2.0220588235294099</v>
      </c>
      <c r="Q973" s="71"/>
      <c r="R973" s="68"/>
    </row>
    <row r="974" spans="1:18" x14ac:dyDescent="0.2">
      <c r="A974" s="72" t="s">
        <v>2195</v>
      </c>
      <c r="B974" s="66" t="s">
        <v>2196</v>
      </c>
      <c r="C974" s="67">
        <v>39</v>
      </c>
      <c r="D974" s="67" t="s">
        <v>342</v>
      </c>
      <c r="E974" s="71">
        <v>0.57885728367582601</v>
      </c>
      <c r="F974" s="68">
        <v>17.223198594024598</v>
      </c>
      <c r="G974" s="71">
        <v>0.70139645442635601</v>
      </c>
      <c r="H974" s="68">
        <v>20.9138840070299</v>
      </c>
      <c r="I974" s="71">
        <v>0.63839518914765203</v>
      </c>
      <c r="J974" s="68">
        <v>14.6748681898067</v>
      </c>
      <c r="K974" s="71">
        <v>0.94917095538642104</v>
      </c>
      <c r="L974" s="68">
        <v>78.9103690685413</v>
      </c>
      <c r="M974" s="71">
        <v>0.44015611448395398</v>
      </c>
      <c r="N974" s="68">
        <v>10.554089709762501</v>
      </c>
      <c r="O974" s="71">
        <v>0.165167704934749</v>
      </c>
      <c r="P974" s="68">
        <v>3.9522058823529398</v>
      </c>
      <c r="Q974" s="71"/>
      <c r="R974" s="68"/>
    </row>
    <row r="975" spans="1:18" x14ac:dyDescent="0.2">
      <c r="A975" s="72" t="s">
        <v>2197</v>
      </c>
      <c r="B975" s="66" t="s">
        <v>2198</v>
      </c>
      <c r="C975" s="67">
        <v>39</v>
      </c>
      <c r="D975" s="67" t="s">
        <v>342</v>
      </c>
      <c r="E975" s="71">
        <v>0.65197915221089597</v>
      </c>
      <c r="F975" s="68">
        <v>30.667838312829499</v>
      </c>
      <c r="G975" s="71">
        <v>0.73222225305195299</v>
      </c>
      <c r="H975" s="68">
        <v>26.801405975395401</v>
      </c>
      <c r="I975" s="71">
        <v>0.66787865784028899</v>
      </c>
      <c r="J975" s="68">
        <v>22.934973637961299</v>
      </c>
      <c r="K975" s="71">
        <v>0.951929861590745</v>
      </c>
      <c r="L975" s="68">
        <v>80.755711775043906</v>
      </c>
      <c r="M975" s="71">
        <v>0.52688638334778803</v>
      </c>
      <c r="N975" s="68">
        <v>20.404573438874198</v>
      </c>
      <c r="O975" s="71">
        <v>0.38097860522370502</v>
      </c>
      <c r="P975" s="68">
        <v>20.772058823529399</v>
      </c>
      <c r="Q975" s="71"/>
      <c r="R975" s="68"/>
    </row>
    <row r="976" spans="1:18" x14ac:dyDescent="0.2">
      <c r="A976" s="72" t="s">
        <v>2199</v>
      </c>
      <c r="B976" s="66" t="s">
        <v>2200</v>
      </c>
      <c r="C976" s="67">
        <v>39</v>
      </c>
      <c r="D976" s="67" t="s">
        <v>342</v>
      </c>
      <c r="E976" s="71">
        <v>0.68431542283286895</v>
      </c>
      <c r="F976" s="68">
        <v>38.840070298769803</v>
      </c>
      <c r="G976" s="71">
        <v>0.76905551541605899</v>
      </c>
      <c r="H976" s="68">
        <v>36.467486818980703</v>
      </c>
      <c r="I976" s="71">
        <v>0.67606810438961396</v>
      </c>
      <c r="J976" s="68">
        <v>25.395430579964898</v>
      </c>
      <c r="K976" s="71">
        <v>0.92840155424959103</v>
      </c>
      <c r="L976" s="68">
        <v>64.499121265377894</v>
      </c>
      <c r="M976" s="71">
        <v>0.60819601040763105</v>
      </c>
      <c r="N976" s="68">
        <v>32.1020228671944</v>
      </c>
      <c r="O976" s="71">
        <v>0.43985592970145099</v>
      </c>
      <c r="P976" s="68">
        <v>28.125</v>
      </c>
      <c r="Q976" s="71"/>
      <c r="R976" s="68"/>
    </row>
    <row r="977" spans="1:18" x14ac:dyDescent="0.2">
      <c r="A977" s="72" t="s">
        <v>2201</v>
      </c>
      <c r="B977" s="66" t="s">
        <v>2202</v>
      </c>
      <c r="C977" s="67">
        <v>39</v>
      </c>
      <c r="D977" s="67" t="s">
        <v>342</v>
      </c>
      <c r="E977" s="71">
        <v>0.75102124861738195</v>
      </c>
      <c r="F977" s="68">
        <v>55.4481546572935</v>
      </c>
      <c r="G977" s="71">
        <v>0.69879886099978195</v>
      </c>
      <c r="H977" s="68">
        <v>20.474516695957799</v>
      </c>
      <c r="I977" s="71">
        <v>0.77980850300964899</v>
      </c>
      <c r="J977" s="68">
        <v>70.562390158172207</v>
      </c>
      <c r="K977" s="71">
        <v>0.93935844013805203</v>
      </c>
      <c r="L977" s="68">
        <v>71.353251318101897</v>
      </c>
      <c r="M977" s="71">
        <v>0.74371205550737096</v>
      </c>
      <c r="N977" s="68">
        <v>58.839050131926101</v>
      </c>
      <c r="O977" s="71">
        <v>0.34444963204943602</v>
      </c>
      <c r="P977" s="68">
        <v>16.636029411764699</v>
      </c>
      <c r="Q977" s="71">
        <v>1</v>
      </c>
      <c r="R977" s="68">
        <v>100</v>
      </c>
    </row>
    <row r="978" spans="1:18" x14ac:dyDescent="0.2">
      <c r="A978" s="72" t="s">
        <v>2203</v>
      </c>
      <c r="B978" s="66" t="s">
        <v>2204</v>
      </c>
      <c r="C978" s="67">
        <v>39</v>
      </c>
      <c r="D978" s="67" t="s">
        <v>342</v>
      </c>
      <c r="E978" s="71">
        <v>0.67210905624176198</v>
      </c>
      <c r="F978" s="68">
        <v>35.413005272407702</v>
      </c>
      <c r="G978" s="71">
        <v>0.75695571947307205</v>
      </c>
      <c r="H978" s="68">
        <v>32.601054481546598</v>
      </c>
      <c r="I978" s="71">
        <v>0.71176163549425397</v>
      </c>
      <c r="J978" s="68">
        <v>41.212653778558902</v>
      </c>
      <c r="K978" s="71">
        <v>0.92894944971476501</v>
      </c>
      <c r="L978" s="68">
        <v>64.586994727592298</v>
      </c>
      <c r="M978" s="71">
        <v>0.54314830875975695</v>
      </c>
      <c r="N978" s="68">
        <v>22.339489885664001</v>
      </c>
      <c r="O978" s="71">
        <v>0.41973016776696498</v>
      </c>
      <c r="P978" s="68">
        <v>25.275735294117599</v>
      </c>
      <c r="Q978" s="71"/>
      <c r="R978" s="68"/>
    </row>
    <row r="979" spans="1:18" x14ac:dyDescent="0.2">
      <c r="A979" s="72" t="s">
        <v>2205</v>
      </c>
      <c r="B979" s="66" t="s">
        <v>2206</v>
      </c>
      <c r="C979" s="67">
        <v>39</v>
      </c>
      <c r="D979" s="67" t="s">
        <v>342</v>
      </c>
      <c r="E979" s="71">
        <v>0.62129513475295695</v>
      </c>
      <c r="F979" s="68">
        <v>23.4622144112478</v>
      </c>
      <c r="G979" s="71">
        <v>0.71022612062392798</v>
      </c>
      <c r="H979" s="68">
        <v>22.934973637961299</v>
      </c>
      <c r="I979" s="71">
        <v>0.63431240537470401</v>
      </c>
      <c r="J979" s="68">
        <v>14.059753954305799</v>
      </c>
      <c r="K979" s="71">
        <v>0.92095673625603103</v>
      </c>
      <c r="L979" s="68">
        <v>59.402460456942002</v>
      </c>
      <c r="M979" s="71">
        <v>0.44557675628794402</v>
      </c>
      <c r="N979" s="68">
        <v>10.817941952506599</v>
      </c>
      <c r="O979" s="71">
        <v>0.39540365522217702</v>
      </c>
      <c r="P979" s="68">
        <v>22.518382352941199</v>
      </c>
      <c r="Q979" s="71"/>
      <c r="R979" s="68"/>
    </row>
    <row r="980" spans="1:18" x14ac:dyDescent="0.2">
      <c r="A980" s="72" t="s">
        <v>2207</v>
      </c>
      <c r="B980" s="66" t="s">
        <v>2208</v>
      </c>
      <c r="C980" s="67">
        <v>39</v>
      </c>
      <c r="D980" s="67" t="s">
        <v>342</v>
      </c>
      <c r="E980" s="71">
        <v>0.39439868770905101</v>
      </c>
      <c r="F980" s="68">
        <v>2.1089630931458698</v>
      </c>
      <c r="G980" s="71">
        <v>0.53515125586504397</v>
      </c>
      <c r="H980" s="68">
        <v>4.1300527240773297</v>
      </c>
      <c r="I980" s="71">
        <v>0.50864623790139196</v>
      </c>
      <c r="J980" s="68">
        <v>2.6362038664323402</v>
      </c>
      <c r="K980" s="71">
        <v>0.84642832897525699</v>
      </c>
      <c r="L980" s="68">
        <v>25.307557117750399</v>
      </c>
      <c r="M980" s="71">
        <v>0.23417172593235</v>
      </c>
      <c r="N980" s="68">
        <v>3.3421284080914702</v>
      </c>
      <c r="O980" s="71">
        <v>0.21099457758026399</v>
      </c>
      <c r="P980" s="68">
        <v>5.6985294117647101</v>
      </c>
      <c r="Q980" s="71">
        <v>3.1E-2</v>
      </c>
      <c r="R980" s="68">
        <v>40.8882082695253</v>
      </c>
    </row>
    <row r="981" spans="1:18" x14ac:dyDescent="0.2">
      <c r="A981" s="72" t="s">
        <v>2209</v>
      </c>
      <c r="B981" s="66" t="s">
        <v>2210</v>
      </c>
      <c r="C981" s="67">
        <v>39</v>
      </c>
      <c r="D981" s="67" t="s">
        <v>342</v>
      </c>
      <c r="E981" s="71">
        <v>0.73409916725627899</v>
      </c>
      <c r="F981" s="68">
        <v>51.405975395430602</v>
      </c>
      <c r="G981" s="71">
        <v>0.74690441832700405</v>
      </c>
      <c r="H981" s="68">
        <v>30.316344463971902</v>
      </c>
      <c r="I981" s="71">
        <v>0.64285255744531999</v>
      </c>
      <c r="J981" s="68">
        <v>16.344463971880501</v>
      </c>
      <c r="K981" s="71">
        <v>0.938407562104704</v>
      </c>
      <c r="L981" s="68">
        <v>71.001757469244296</v>
      </c>
      <c r="M981" s="71">
        <v>0.54856895056374599</v>
      </c>
      <c r="N981" s="68">
        <v>23.306948109058901</v>
      </c>
      <c r="O981" s="71">
        <v>0.52956151509689897</v>
      </c>
      <c r="P981" s="68">
        <v>43.106617647058798</v>
      </c>
      <c r="Q981" s="71">
        <v>0.99829999999999997</v>
      </c>
      <c r="R981" s="68">
        <v>54.670750382848396</v>
      </c>
    </row>
    <row r="982" spans="1:18" x14ac:dyDescent="0.2">
      <c r="A982" s="72" t="s">
        <v>2211</v>
      </c>
      <c r="B982" s="66" t="s">
        <v>2212</v>
      </c>
      <c r="C982" s="67">
        <v>39</v>
      </c>
      <c r="D982" s="67" t="s">
        <v>342</v>
      </c>
      <c r="E982" s="71">
        <v>0.69566548492320701</v>
      </c>
      <c r="F982" s="68">
        <v>42.091388400703003</v>
      </c>
      <c r="G982" s="71">
        <v>0.80571320330421303</v>
      </c>
      <c r="H982" s="68">
        <v>47.2759226713532</v>
      </c>
      <c r="I982" s="71">
        <v>0.72539648646797805</v>
      </c>
      <c r="J982" s="68">
        <v>48.154657293497401</v>
      </c>
      <c r="K982" s="71">
        <v>0.94741134373566305</v>
      </c>
      <c r="L982" s="68">
        <v>77.680140597539506</v>
      </c>
      <c r="M982" s="71">
        <v>0.602775368603642</v>
      </c>
      <c r="N982" s="68">
        <v>31.1345646437995</v>
      </c>
      <c r="O982" s="71">
        <v>0.39703102250453798</v>
      </c>
      <c r="P982" s="68">
        <v>22.977941176470601</v>
      </c>
      <c r="Q982" s="71"/>
      <c r="R982" s="68"/>
    </row>
    <row r="983" spans="1:18" x14ac:dyDescent="0.2">
      <c r="A983" s="72" t="s">
        <v>2213</v>
      </c>
      <c r="B983" s="66" t="s">
        <v>2214</v>
      </c>
      <c r="C983" s="67">
        <v>39</v>
      </c>
      <c r="D983" s="67" t="s">
        <v>342</v>
      </c>
      <c r="E983" s="71">
        <v>0.77606790609377796</v>
      </c>
      <c r="F983" s="68">
        <v>63.4446397188049</v>
      </c>
      <c r="G983" s="71">
        <v>0.81724340976278698</v>
      </c>
      <c r="H983" s="68">
        <v>51.757469244288203</v>
      </c>
      <c r="I983" s="71">
        <v>0.77011756347689897</v>
      </c>
      <c r="J983" s="68">
        <v>66.695957820738101</v>
      </c>
      <c r="K983" s="71">
        <v>0.95876584755757299</v>
      </c>
      <c r="L983" s="68">
        <v>84.973637961335697</v>
      </c>
      <c r="M983" s="71">
        <v>0.65156114483954797</v>
      </c>
      <c r="N983" s="68">
        <v>38.610378188214597</v>
      </c>
      <c r="O983" s="71">
        <v>0.45871947092585802</v>
      </c>
      <c r="P983" s="68">
        <v>30.606617647058801</v>
      </c>
      <c r="Q983" s="71">
        <v>1</v>
      </c>
      <c r="R983" s="68">
        <v>100</v>
      </c>
    </row>
    <row r="984" spans="1:18" x14ac:dyDescent="0.2">
      <c r="A984" s="72" t="s">
        <v>2215</v>
      </c>
      <c r="B984" s="66" t="s">
        <v>2216</v>
      </c>
      <c r="C984" s="67">
        <v>39</v>
      </c>
      <c r="D984" s="67" t="s">
        <v>342</v>
      </c>
      <c r="E984" s="71">
        <v>0.69396838802235605</v>
      </c>
      <c r="F984" s="68">
        <v>41.6520210896309</v>
      </c>
      <c r="G984" s="71">
        <v>0.78140569555054096</v>
      </c>
      <c r="H984" s="68">
        <v>40.333919156414801</v>
      </c>
      <c r="I984" s="71">
        <v>0.59966247114203897</v>
      </c>
      <c r="J984" s="68">
        <v>8.7873462214411209</v>
      </c>
      <c r="K984" s="71">
        <v>0.82158336143949096</v>
      </c>
      <c r="L984" s="68">
        <v>20.123022847100199</v>
      </c>
      <c r="M984" s="71">
        <v>0.602775368603642</v>
      </c>
      <c r="N984" s="68">
        <v>31.1345646437995</v>
      </c>
      <c r="O984" s="71">
        <v>0.35838343139842399</v>
      </c>
      <c r="P984" s="68">
        <v>18.290441176470601</v>
      </c>
      <c r="Q984" s="71">
        <v>1</v>
      </c>
      <c r="R984" s="68">
        <v>100</v>
      </c>
    </row>
    <row r="985" spans="1:18" x14ac:dyDescent="0.2">
      <c r="A985" s="72" t="s">
        <v>2217</v>
      </c>
      <c r="B985" s="66" t="s">
        <v>2218</v>
      </c>
      <c r="C985" s="67">
        <v>39</v>
      </c>
      <c r="D985" s="67" t="s">
        <v>342</v>
      </c>
      <c r="E985" s="71">
        <v>0.70111924518021596</v>
      </c>
      <c r="F985" s="68">
        <v>43.585237258348002</v>
      </c>
      <c r="G985" s="71">
        <v>0.82910849450811297</v>
      </c>
      <c r="H985" s="68">
        <v>56.590509666080798</v>
      </c>
      <c r="I985" s="71">
        <v>0.747069946029562</v>
      </c>
      <c r="J985" s="68">
        <v>57.8207381370826</v>
      </c>
      <c r="K985" s="71">
        <v>0.92494606490671005</v>
      </c>
      <c r="L985" s="68">
        <v>61.950790861159902</v>
      </c>
      <c r="M985" s="71">
        <v>0.62445793581959996</v>
      </c>
      <c r="N985" s="68">
        <v>34.5646437994723</v>
      </c>
      <c r="O985" s="71">
        <v>0.38001378463709201</v>
      </c>
      <c r="P985" s="68">
        <v>20.680147058823501</v>
      </c>
      <c r="Q985" s="71"/>
      <c r="R985" s="68"/>
    </row>
    <row r="986" spans="1:18" x14ac:dyDescent="0.2">
      <c r="A986" s="72" t="s">
        <v>2219</v>
      </c>
      <c r="B986" s="66" t="s">
        <v>2220</v>
      </c>
      <c r="C986" s="67">
        <v>39</v>
      </c>
      <c r="D986" s="67" t="s">
        <v>342</v>
      </c>
      <c r="E986" s="71">
        <v>0.83952711992555096</v>
      </c>
      <c r="F986" s="68">
        <v>81.195079086115996</v>
      </c>
      <c r="G986" s="71">
        <v>0.90209419529679302</v>
      </c>
      <c r="H986" s="68">
        <v>81.546572934973597</v>
      </c>
      <c r="I986" s="71">
        <v>0.85254329583806698</v>
      </c>
      <c r="J986" s="68">
        <v>86.467486818980703</v>
      </c>
      <c r="K986" s="71">
        <v>0.95668906410194798</v>
      </c>
      <c r="L986" s="68">
        <v>83.567662565905096</v>
      </c>
      <c r="M986" s="71">
        <v>0.80875975715524595</v>
      </c>
      <c r="N986" s="68">
        <v>72.119613016710602</v>
      </c>
      <c r="O986" s="71">
        <v>0.51707640716125303</v>
      </c>
      <c r="P986" s="68">
        <v>40.992647058823501</v>
      </c>
      <c r="Q986" s="71">
        <v>1</v>
      </c>
      <c r="R986" s="68">
        <v>100</v>
      </c>
    </row>
    <row r="987" spans="1:18" x14ac:dyDescent="0.2">
      <c r="A987" s="72" t="s">
        <v>2221</v>
      </c>
      <c r="B987" s="66" t="s">
        <v>2222</v>
      </c>
      <c r="C987" s="67">
        <v>39</v>
      </c>
      <c r="D987" s="67" t="s">
        <v>342</v>
      </c>
      <c r="E987" s="71">
        <v>0.82847138781615604</v>
      </c>
      <c r="F987" s="68">
        <v>77.768014059753995</v>
      </c>
      <c r="G987" s="71">
        <v>0.83907442173054103</v>
      </c>
      <c r="H987" s="68">
        <v>59.929701230228503</v>
      </c>
      <c r="I987" s="71">
        <v>0.82751520296148495</v>
      </c>
      <c r="J987" s="68">
        <v>82.688927943761001</v>
      </c>
      <c r="K987" s="71">
        <v>0.95704798063073604</v>
      </c>
      <c r="L987" s="68">
        <v>83.919156414762696</v>
      </c>
      <c r="M987" s="71">
        <v>0.71118820468343302</v>
      </c>
      <c r="N987" s="68">
        <v>51.099384344766897</v>
      </c>
      <c r="O987" s="71">
        <v>0.63600251689073795</v>
      </c>
      <c r="P987" s="68">
        <v>59.283088235294102</v>
      </c>
      <c r="Q987" s="71">
        <v>1</v>
      </c>
      <c r="R987" s="68">
        <v>100</v>
      </c>
    </row>
    <row r="988" spans="1:18" x14ac:dyDescent="0.2">
      <c r="A988" s="72" t="s">
        <v>2223</v>
      </c>
      <c r="B988" s="66" t="s">
        <v>2224</v>
      </c>
      <c r="C988" s="67">
        <v>39</v>
      </c>
      <c r="D988" s="67" t="s">
        <v>342</v>
      </c>
      <c r="E988" s="71">
        <v>0.89412107230222704</v>
      </c>
      <c r="F988" s="68">
        <v>93.760984182776795</v>
      </c>
      <c r="G988" s="71">
        <v>0.85831251010810905</v>
      </c>
      <c r="H988" s="68">
        <v>65.729349736379604</v>
      </c>
      <c r="I988" s="71">
        <v>0.87430591945831804</v>
      </c>
      <c r="J988" s="68">
        <v>89.982425307557094</v>
      </c>
      <c r="K988" s="71">
        <v>0.96175102561339798</v>
      </c>
      <c r="L988" s="68">
        <v>87.082601054481501</v>
      </c>
      <c r="M988" s="71">
        <v>0.77623590633130901</v>
      </c>
      <c r="N988" s="68">
        <v>64.995602462620894</v>
      </c>
      <c r="O988" s="71"/>
      <c r="P988" s="68"/>
      <c r="Q988" s="71">
        <v>1</v>
      </c>
      <c r="R988" s="68">
        <v>100</v>
      </c>
    </row>
    <row r="989" spans="1:18" x14ac:dyDescent="0.2">
      <c r="A989" s="72" t="s">
        <v>2225</v>
      </c>
      <c r="B989" s="66" t="s">
        <v>2226</v>
      </c>
      <c r="C989" s="67">
        <v>40</v>
      </c>
      <c r="D989" s="67" t="s">
        <v>342</v>
      </c>
      <c r="E989" s="71">
        <v>0.53951987699575099</v>
      </c>
      <c r="F989" s="68">
        <v>5.6458511548331902</v>
      </c>
      <c r="G989" s="71">
        <v>0.52458058734977597</v>
      </c>
      <c r="H989" s="68">
        <v>2.5662959794696301</v>
      </c>
      <c r="I989" s="71">
        <v>0.65637424956596702</v>
      </c>
      <c r="J989" s="68">
        <v>30.025662959794701</v>
      </c>
      <c r="K989" s="71">
        <v>0.71979221663612802</v>
      </c>
      <c r="L989" s="68">
        <v>19.247219846022201</v>
      </c>
      <c r="M989" s="71">
        <v>0.33717076574219401</v>
      </c>
      <c r="N989" s="68">
        <v>2.5662959794696301</v>
      </c>
      <c r="O989" s="71">
        <v>0.45968156568469098</v>
      </c>
      <c r="P989" s="68">
        <v>62.707423580785999</v>
      </c>
      <c r="Q989" s="71"/>
      <c r="R989" s="68"/>
    </row>
    <row r="990" spans="1:18" x14ac:dyDescent="0.2">
      <c r="A990" s="72" t="s">
        <v>2227</v>
      </c>
      <c r="B990" s="66" t="s">
        <v>2228</v>
      </c>
      <c r="C990" s="67">
        <v>40</v>
      </c>
      <c r="D990" s="67" t="s">
        <v>342</v>
      </c>
      <c r="E990" s="71">
        <v>0.640866466672385</v>
      </c>
      <c r="F990" s="68">
        <v>37.895637296834899</v>
      </c>
      <c r="G990" s="71">
        <v>0.63281801029135598</v>
      </c>
      <c r="H990" s="68">
        <v>10.8639863130881</v>
      </c>
      <c r="I990" s="71">
        <v>0.75527594090450501</v>
      </c>
      <c r="J990" s="68">
        <v>63.986313088109497</v>
      </c>
      <c r="K990" s="71">
        <v>0.822505754423833</v>
      </c>
      <c r="L990" s="68">
        <v>55.089820359281397</v>
      </c>
      <c r="M990" s="71">
        <v>0.44182801325658499</v>
      </c>
      <c r="N990" s="68">
        <v>6.5868263473053901</v>
      </c>
      <c r="O990" s="71">
        <v>0.55190461448564698</v>
      </c>
      <c r="P990" s="68">
        <v>78.689956331877696</v>
      </c>
      <c r="Q990" s="71"/>
      <c r="R990" s="68"/>
    </row>
    <row r="991" spans="1:18" x14ac:dyDescent="0.2">
      <c r="A991" s="72" t="s">
        <v>2229</v>
      </c>
      <c r="B991" s="66" t="s">
        <v>2230</v>
      </c>
      <c r="C991" s="67">
        <v>40</v>
      </c>
      <c r="D991" s="67" t="s">
        <v>342</v>
      </c>
      <c r="E991" s="71">
        <v>0.65521445333206896</v>
      </c>
      <c r="F991" s="68">
        <v>46.364414029084699</v>
      </c>
      <c r="G991" s="71">
        <v>0.69432362578238505</v>
      </c>
      <c r="H991" s="68">
        <v>40.718562874251496</v>
      </c>
      <c r="I991" s="71">
        <v>0.73264063195082196</v>
      </c>
      <c r="J991" s="68">
        <v>57.142857142857103</v>
      </c>
      <c r="K991" s="71">
        <v>0.78801872485092705</v>
      </c>
      <c r="L991" s="68">
        <v>40.804106073567198</v>
      </c>
      <c r="M991" s="71">
        <v>0.56828885400314</v>
      </c>
      <c r="N991" s="68">
        <v>25.577416595380701</v>
      </c>
      <c r="O991" s="71">
        <v>0.492800430073073</v>
      </c>
      <c r="P991" s="68">
        <v>67.772925764192095</v>
      </c>
      <c r="Q991" s="71"/>
      <c r="R991" s="68"/>
    </row>
    <row r="992" spans="1:18" x14ac:dyDescent="0.2">
      <c r="A992" s="72" t="s">
        <v>2231</v>
      </c>
      <c r="B992" s="66" t="s">
        <v>2232</v>
      </c>
      <c r="C992" s="67">
        <v>40</v>
      </c>
      <c r="D992" s="67" t="s">
        <v>342</v>
      </c>
      <c r="E992" s="71">
        <v>0.71726763574990804</v>
      </c>
      <c r="F992" s="68">
        <v>78.614200171086395</v>
      </c>
      <c r="G992" s="71">
        <v>0.69188391347686296</v>
      </c>
      <c r="H992" s="68">
        <v>39.435414884516703</v>
      </c>
      <c r="I992" s="71">
        <v>0.84172709262296097</v>
      </c>
      <c r="J992" s="68">
        <v>90.076988879384103</v>
      </c>
      <c r="K992" s="71">
        <v>0.83392824728311599</v>
      </c>
      <c r="L992" s="68">
        <v>60.650128314798998</v>
      </c>
      <c r="M992" s="71">
        <v>0.65986394557823103</v>
      </c>
      <c r="N992" s="68">
        <v>55.774165953806701</v>
      </c>
      <c r="O992" s="71">
        <v>0.55893497978836904</v>
      </c>
      <c r="P992" s="68">
        <v>80.087336244541504</v>
      </c>
      <c r="Q992" s="71"/>
      <c r="R992" s="68"/>
    </row>
    <row r="993" spans="1:18" x14ac:dyDescent="0.2">
      <c r="A993" s="72" t="s">
        <v>2233</v>
      </c>
      <c r="B993" s="66" t="s">
        <v>2234</v>
      </c>
      <c r="C993" s="67">
        <v>40</v>
      </c>
      <c r="D993" s="67" t="s">
        <v>342</v>
      </c>
      <c r="E993" s="71">
        <v>0.66373921102399203</v>
      </c>
      <c r="F993" s="68">
        <v>51.240376390077003</v>
      </c>
      <c r="G993" s="71">
        <v>0.702694496092374</v>
      </c>
      <c r="H993" s="68">
        <v>44.568006843455898</v>
      </c>
      <c r="I993" s="71">
        <v>0.70414323416861302</v>
      </c>
      <c r="J993" s="68">
        <v>46.877673224978601</v>
      </c>
      <c r="K993" s="71">
        <v>0.77361565947343702</v>
      </c>
      <c r="L993" s="68">
        <v>35.158254918734002</v>
      </c>
      <c r="M993" s="71">
        <v>0.57701029129600601</v>
      </c>
      <c r="N993" s="68">
        <v>28.143712574850301</v>
      </c>
      <c r="O993" s="71">
        <v>0.56123237408952797</v>
      </c>
      <c r="P993" s="68">
        <v>80.436681222707406</v>
      </c>
      <c r="Q993" s="71"/>
      <c r="R993" s="68"/>
    </row>
    <row r="994" spans="1:18" x14ac:dyDescent="0.2">
      <c r="A994" s="72" t="s">
        <v>2235</v>
      </c>
      <c r="B994" s="66" t="s">
        <v>2236</v>
      </c>
      <c r="C994" s="67">
        <v>40</v>
      </c>
      <c r="D994" s="67" t="s">
        <v>342</v>
      </c>
      <c r="E994" s="71">
        <v>0.52030090465505896</v>
      </c>
      <c r="F994" s="68">
        <v>4.5337895637296803</v>
      </c>
      <c r="G994" s="71">
        <v>0.61078478940216197</v>
      </c>
      <c r="H994" s="68">
        <v>6.5868263473053901</v>
      </c>
      <c r="I994" s="71">
        <v>0.60601321569104005</v>
      </c>
      <c r="J994" s="68">
        <v>13.1736526946108</v>
      </c>
      <c r="K994" s="71">
        <v>0.77137721742214904</v>
      </c>
      <c r="L994" s="68">
        <v>34.388366124893103</v>
      </c>
      <c r="M994" s="71">
        <v>0.42002442002441998</v>
      </c>
      <c r="N994" s="68">
        <v>4.9615055603079599</v>
      </c>
      <c r="O994" s="71">
        <v>0.19330488073552299</v>
      </c>
      <c r="P994" s="68">
        <v>11.17903930131</v>
      </c>
      <c r="Q994" s="71"/>
      <c r="R994" s="68"/>
    </row>
    <row r="995" spans="1:18" x14ac:dyDescent="0.2">
      <c r="A995" s="72" t="s">
        <v>2237</v>
      </c>
      <c r="B995" s="66" t="s">
        <v>2238</v>
      </c>
      <c r="C995" s="67">
        <v>40</v>
      </c>
      <c r="D995" s="67" t="s">
        <v>342</v>
      </c>
      <c r="E995" s="71">
        <v>0.515142331316647</v>
      </c>
      <c r="F995" s="68">
        <v>4.19161676646707</v>
      </c>
      <c r="G995" s="71">
        <v>0.58528429307244501</v>
      </c>
      <c r="H995" s="68">
        <v>3.9349871685201001</v>
      </c>
      <c r="I995" s="71">
        <v>0.54356543777405097</v>
      </c>
      <c r="J995" s="68">
        <v>5.0470487596236104</v>
      </c>
      <c r="K995" s="71">
        <v>0.72461387157824797</v>
      </c>
      <c r="L995" s="68">
        <v>20.102651839178801</v>
      </c>
      <c r="M995" s="71">
        <v>0.42874585731728598</v>
      </c>
      <c r="N995" s="68">
        <v>5.5603079555175396</v>
      </c>
      <c r="O995" s="71">
        <v>0.29350219684120399</v>
      </c>
      <c r="P995" s="68">
        <v>26.986899563318801</v>
      </c>
      <c r="Q995" s="71"/>
      <c r="R995" s="68"/>
    </row>
    <row r="996" spans="1:18" x14ac:dyDescent="0.2">
      <c r="A996" s="72" t="s">
        <v>2239</v>
      </c>
      <c r="B996" s="66" t="s">
        <v>2240</v>
      </c>
      <c r="C996" s="67">
        <v>40</v>
      </c>
      <c r="D996" s="67" t="s">
        <v>342</v>
      </c>
      <c r="E996" s="71">
        <v>0.63934798072640897</v>
      </c>
      <c r="F996" s="68">
        <v>37.382378100940997</v>
      </c>
      <c r="G996" s="71">
        <v>0.65655455676616703</v>
      </c>
      <c r="H996" s="68">
        <v>20.102651839178801</v>
      </c>
      <c r="I996" s="71">
        <v>0.66582295236632905</v>
      </c>
      <c r="J996" s="68">
        <v>33.875106928999102</v>
      </c>
      <c r="K996" s="71">
        <v>0.76268498624997505</v>
      </c>
      <c r="L996" s="68">
        <v>31.394354148845199</v>
      </c>
      <c r="M996" s="71">
        <v>0.59445316588173702</v>
      </c>
      <c r="N996" s="68">
        <v>33.789563729683501</v>
      </c>
      <c r="O996" s="71">
        <v>0.51722424236783504</v>
      </c>
      <c r="P996" s="68">
        <v>72.139737991266401</v>
      </c>
      <c r="Q996" s="71"/>
      <c r="R996" s="68"/>
    </row>
    <row r="997" spans="1:18" x14ac:dyDescent="0.2">
      <c r="A997" s="72" t="s">
        <v>2241</v>
      </c>
      <c r="B997" s="66" t="s">
        <v>2242</v>
      </c>
      <c r="C997" s="67">
        <v>40</v>
      </c>
      <c r="D997" s="67" t="s">
        <v>342</v>
      </c>
      <c r="E997" s="71">
        <v>0.70919990351554296</v>
      </c>
      <c r="F997" s="68">
        <v>75.5346449957228</v>
      </c>
      <c r="G997" s="71">
        <v>0.67505226825561404</v>
      </c>
      <c r="H997" s="68">
        <v>28.999144568006798</v>
      </c>
      <c r="I997" s="71">
        <v>0.70157977727297205</v>
      </c>
      <c r="J997" s="68">
        <v>46.107784431137702</v>
      </c>
      <c r="K997" s="71">
        <v>0.81774649754108697</v>
      </c>
      <c r="L997" s="68">
        <v>53.122326775021399</v>
      </c>
      <c r="M997" s="71">
        <v>0.64242107099250001</v>
      </c>
      <c r="N997" s="68">
        <v>49.615055603079597</v>
      </c>
      <c r="O997" s="71"/>
      <c r="P997" s="68"/>
      <c r="Q997" s="71"/>
      <c r="R997" s="68"/>
    </row>
    <row r="998" spans="1:18" x14ac:dyDescent="0.2">
      <c r="A998" s="72" t="s">
        <v>2243</v>
      </c>
      <c r="B998" s="66" t="s">
        <v>2244</v>
      </c>
      <c r="C998" s="67">
        <v>40</v>
      </c>
      <c r="D998" s="67" t="s">
        <v>342</v>
      </c>
      <c r="E998" s="71">
        <v>0.59725556201520202</v>
      </c>
      <c r="F998" s="68">
        <v>17.2797262617622</v>
      </c>
      <c r="G998" s="71">
        <v>0.64582781481988805</v>
      </c>
      <c r="H998" s="68">
        <v>15.8254918733961</v>
      </c>
      <c r="I998" s="71">
        <v>0.64294040368939498</v>
      </c>
      <c r="J998" s="68">
        <v>24.4653550042772</v>
      </c>
      <c r="K998" s="71">
        <v>0.68357535594692198</v>
      </c>
      <c r="L998" s="68">
        <v>13.0881094952951</v>
      </c>
      <c r="M998" s="71">
        <v>0.59445316588173702</v>
      </c>
      <c r="N998" s="68">
        <v>33.789563729683501</v>
      </c>
      <c r="O998" s="71">
        <v>0.41948106973806798</v>
      </c>
      <c r="P998" s="68">
        <v>53.973799126637601</v>
      </c>
      <c r="Q998" s="71"/>
      <c r="R998" s="68"/>
    </row>
    <row r="999" spans="1:18" x14ac:dyDescent="0.2">
      <c r="A999" s="72" t="s">
        <v>721</v>
      </c>
      <c r="B999" s="66" t="s">
        <v>2245</v>
      </c>
      <c r="C999" s="67">
        <v>40</v>
      </c>
      <c r="D999" s="67" t="s">
        <v>342</v>
      </c>
      <c r="E999" s="71">
        <v>0.50437176355415003</v>
      </c>
      <c r="F999" s="68">
        <v>3.2506415739948702</v>
      </c>
      <c r="G999" s="71">
        <v>0.54748615757419405</v>
      </c>
      <c r="H999" s="68">
        <v>2.7373823781009401</v>
      </c>
      <c r="I999" s="71">
        <v>0.51373090087711404</v>
      </c>
      <c r="J999" s="68">
        <v>3.59281437125748</v>
      </c>
      <c r="K999" s="71">
        <v>0.66837756424525896</v>
      </c>
      <c r="L999" s="68">
        <v>10.7784431137725</v>
      </c>
      <c r="M999" s="71">
        <v>0.48107448107448098</v>
      </c>
      <c r="N999" s="68">
        <v>9.1531223267750192</v>
      </c>
      <c r="O999" s="71">
        <v>0.31118971399970202</v>
      </c>
      <c r="P999" s="68">
        <v>30.9170305676856</v>
      </c>
      <c r="Q999" s="71"/>
      <c r="R999" s="68"/>
    </row>
    <row r="1000" spans="1:18" x14ac:dyDescent="0.2">
      <c r="A1000" s="72" t="s">
        <v>1843</v>
      </c>
      <c r="B1000" s="66" t="s">
        <v>2246</v>
      </c>
      <c r="C1000" s="67">
        <v>40</v>
      </c>
      <c r="D1000" s="67" t="s">
        <v>342</v>
      </c>
      <c r="E1000" s="71">
        <v>0.53975785025613499</v>
      </c>
      <c r="F1000" s="68">
        <v>5.7313943541488497</v>
      </c>
      <c r="G1000" s="71">
        <v>0.65670096884901696</v>
      </c>
      <c r="H1000" s="68">
        <v>20.188195038494399</v>
      </c>
      <c r="I1000" s="71">
        <v>0.60491292324165602</v>
      </c>
      <c r="J1000" s="68">
        <v>12.5748502994012</v>
      </c>
      <c r="K1000" s="71">
        <v>0.60575825640015801</v>
      </c>
      <c r="L1000" s="68">
        <v>4.2771599657827197</v>
      </c>
      <c r="M1000" s="71">
        <v>0.55084597941740798</v>
      </c>
      <c r="N1000" s="68">
        <v>20.188195038494399</v>
      </c>
      <c r="O1000" s="71">
        <v>0.280571123372438</v>
      </c>
      <c r="P1000" s="68">
        <v>25.240174672489101</v>
      </c>
      <c r="Q1000" s="71"/>
      <c r="R1000" s="68"/>
    </row>
    <row r="1001" spans="1:18" x14ac:dyDescent="0.2">
      <c r="A1001" s="72" t="s">
        <v>2247</v>
      </c>
      <c r="B1001" s="66" t="s">
        <v>2248</v>
      </c>
      <c r="C1001" s="67">
        <v>40</v>
      </c>
      <c r="D1001" s="67" t="s">
        <v>342</v>
      </c>
      <c r="E1001" s="71">
        <v>0.61637241946910104</v>
      </c>
      <c r="F1001" s="68">
        <v>25.406330196749401</v>
      </c>
      <c r="G1001" s="71">
        <v>0.72376384497825896</v>
      </c>
      <c r="H1001" s="68">
        <v>55.517536355859697</v>
      </c>
      <c r="I1001" s="71">
        <v>0.67134577584069</v>
      </c>
      <c r="J1001" s="68">
        <v>35.928143712574901</v>
      </c>
      <c r="K1001" s="71">
        <v>0.829156410784334</v>
      </c>
      <c r="L1001" s="68">
        <v>59.110350727117201</v>
      </c>
      <c r="M1001" s="71">
        <v>0.55084597941740798</v>
      </c>
      <c r="N1001" s="68">
        <v>20.188195038494399</v>
      </c>
      <c r="O1001" s="71">
        <v>0.30675008632481199</v>
      </c>
      <c r="P1001" s="68">
        <v>29.7816593886463</v>
      </c>
      <c r="Q1001" s="71"/>
      <c r="R1001" s="68"/>
    </row>
    <row r="1002" spans="1:18" x14ac:dyDescent="0.2">
      <c r="A1002" s="72" t="s">
        <v>2249</v>
      </c>
      <c r="B1002" s="66" t="s">
        <v>2250</v>
      </c>
      <c r="C1002" s="67">
        <v>40</v>
      </c>
      <c r="D1002" s="67" t="s">
        <v>342</v>
      </c>
      <c r="E1002" s="71">
        <v>0.60889487355174698</v>
      </c>
      <c r="F1002" s="68">
        <v>21.556886227544901</v>
      </c>
      <c r="G1002" s="71">
        <v>0.69165423131308001</v>
      </c>
      <c r="H1002" s="68">
        <v>39.178785286569699</v>
      </c>
      <c r="I1002" s="71">
        <v>0.77774553740814401</v>
      </c>
      <c r="J1002" s="68">
        <v>71.086398631308796</v>
      </c>
      <c r="K1002" s="71">
        <v>0.82897544252979105</v>
      </c>
      <c r="L1002" s="68">
        <v>58.853721129170196</v>
      </c>
      <c r="M1002" s="71">
        <v>0.55084597941740798</v>
      </c>
      <c r="N1002" s="68">
        <v>20.188195038494399</v>
      </c>
      <c r="O1002" s="71">
        <v>0.19525317709031301</v>
      </c>
      <c r="P1002" s="68">
        <v>11.4410480349345</v>
      </c>
      <c r="Q1002" s="71"/>
      <c r="R1002" s="68"/>
    </row>
    <row r="1003" spans="1:18" x14ac:dyDescent="0.2">
      <c r="A1003" s="72" t="s">
        <v>2251</v>
      </c>
      <c r="B1003" s="66" t="s">
        <v>2252</v>
      </c>
      <c r="C1003" s="67">
        <v>40</v>
      </c>
      <c r="D1003" s="67" t="s">
        <v>342</v>
      </c>
      <c r="E1003" s="71">
        <v>0.63454413635208295</v>
      </c>
      <c r="F1003" s="68">
        <v>34.388366124893103</v>
      </c>
      <c r="G1003" s="71">
        <v>0.71844198029473705</v>
      </c>
      <c r="H1003" s="68">
        <v>52.694610778443099</v>
      </c>
      <c r="I1003" s="71">
        <v>0.61339171862174302</v>
      </c>
      <c r="J1003" s="68">
        <v>15.3122326775021</v>
      </c>
      <c r="K1003" s="71">
        <v>0.73926081175190905</v>
      </c>
      <c r="L1003" s="68">
        <v>24.379811804961498</v>
      </c>
      <c r="M1003" s="71">
        <v>0.63806035234606695</v>
      </c>
      <c r="N1003" s="68">
        <v>48.588537211291701</v>
      </c>
      <c r="O1003" s="71">
        <v>0.46356581874595698</v>
      </c>
      <c r="P1003" s="68">
        <v>63.406113537117903</v>
      </c>
      <c r="Q1003" s="71"/>
      <c r="R1003" s="68"/>
    </row>
    <row r="1004" spans="1:18" x14ac:dyDescent="0.2">
      <c r="A1004" s="72" t="s">
        <v>2253</v>
      </c>
      <c r="B1004" s="66" t="s">
        <v>2254</v>
      </c>
      <c r="C1004" s="67">
        <v>40</v>
      </c>
      <c r="D1004" s="67" t="s">
        <v>342</v>
      </c>
      <c r="E1004" s="71">
        <v>0.60856080470371798</v>
      </c>
      <c r="F1004" s="68">
        <v>21.471343028229299</v>
      </c>
      <c r="G1004" s="71">
        <v>0.66986644613636703</v>
      </c>
      <c r="H1004" s="68">
        <v>27.0316509837468</v>
      </c>
      <c r="I1004" s="71">
        <v>0.58762429205960698</v>
      </c>
      <c r="J1004" s="68">
        <v>9.9230111206159108</v>
      </c>
      <c r="K1004" s="71">
        <v>0.73332311918237802</v>
      </c>
      <c r="L1004" s="68">
        <v>23.011120615911</v>
      </c>
      <c r="M1004" s="71">
        <v>0.61189604046746904</v>
      </c>
      <c r="N1004" s="68">
        <v>39.692044482463601</v>
      </c>
      <c r="O1004" s="71">
        <v>0.44009412567277201</v>
      </c>
      <c r="P1004" s="68">
        <v>58.3406113537118</v>
      </c>
      <c r="Q1004" s="71"/>
      <c r="R1004" s="68"/>
    </row>
    <row r="1005" spans="1:18" x14ac:dyDescent="0.2">
      <c r="A1005" s="72" t="s">
        <v>2255</v>
      </c>
      <c r="B1005" s="66" t="s">
        <v>2256</v>
      </c>
      <c r="C1005" s="67">
        <v>40</v>
      </c>
      <c r="D1005" s="67" t="s">
        <v>342</v>
      </c>
      <c r="E1005" s="71">
        <v>0.61542591349569997</v>
      </c>
      <c r="F1005" s="68">
        <v>24.807527801539798</v>
      </c>
      <c r="G1005" s="71">
        <v>0.68024369997872502</v>
      </c>
      <c r="H1005" s="68">
        <v>31.565440547476499</v>
      </c>
      <c r="I1005" s="71">
        <v>0.72585255388141501</v>
      </c>
      <c r="J1005" s="68">
        <v>55.603079555175398</v>
      </c>
      <c r="K1005" s="71">
        <v>0.77181213143914296</v>
      </c>
      <c r="L1005" s="68">
        <v>34.644995722840001</v>
      </c>
      <c r="M1005" s="71">
        <v>0.55084597941740798</v>
      </c>
      <c r="N1005" s="68">
        <v>20.188195038494399</v>
      </c>
      <c r="O1005" s="71">
        <v>0.348375202761809</v>
      </c>
      <c r="P1005" s="68">
        <v>38.7772925764192</v>
      </c>
      <c r="Q1005" s="71"/>
      <c r="R1005" s="68"/>
    </row>
    <row r="1006" spans="1:18" x14ac:dyDescent="0.2">
      <c r="A1006" s="72" t="s">
        <v>2257</v>
      </c>
      <c r="B1006" s="66" t="s">
        <v>2258</v>
      </c>
      <c r="C1006" s="67">
        <v>40</v>
      </c>
      <c r="D1006" s="67" t="s">
        <v>342</v>
      </c>
      <c r="E1006" s="71">
        <v>0.59769062774767201</v>
      </c>
      <c r="F1006" s="68">
        <v>17.621899059024798</v>
      </c>
      <c r="G1006" s="71">
        <v>0.63768215713381504</v>
      </c>
      <c r="H1006" s="68">
        <v>12.831479897348199</v>
      </c>
      <c r="I1006" s="71">
        <v>0.606431254937432</v>
      </c>
      <c r="J1006" s="68">
        <v>13.430282292557701</v>
      </c>
      <c r="K1006" s="71">
        <v>0.61864021421448301</v>
      </c>
      <c r="L1006" s="68">
        <v>4.9615055603079599</v>
      </c>
      <c r="M1006" s="71">
        <v>0.62933891505320105</v>
      </c>
      <c r="N1006" s="68">
        <v>45.936698032506399</v>
      </c>
      <c r="O1006" s="71">
        <v>0.49636059739942801</v>
      </c>
      <c r="P1006" s="68">
        <v>68.558951965065503</v>
      </c>
      <c r="Q1006" s="71"/>
      <c r="R1006" s="68"/>
    </row>
    <row r="1007" spans="1:18" x14ac:dyDescent="0.2">
      <c r="A1007" s="72" t="s">
        <v>2259</v>
      </c>
      <c r="B1007" s="66" t="s">
        <v>2260</v>
      </c>
      <c r="C1007" s="67">
        <v>40</v>
      </c>
      <c r="D1007" s="67" t="s">
        <v>342</v>
      </c>
      <c r="E1007" s="71">
        <v>0.62222005868619701</v>
      </c>
      <c r="F1007" s="68">
        <v>28.6569717707442</v>
      </c>
      <c r="G1007" s="71">
        <v>0.66500945819839097</v>
      </c>
      <c r="H1007" s="68">
        <v>24.379811804961498</v>
      </c>
      <c r="I1007" s="71">
        <v>0.65550337100602796</v>
      </c>
      <c r="J1007" s="68">
        <v>29.683490162532099</v>
      </c>
      <c r="K1007" s="71">
        <v>0.68144597609103796</v>
      </c>
      <c r="L1007" s="68">
        <v>12.7459366980325</v>
      </c>
      <c r="M1007" s="71">
        <v>0.62497819640676799</v>
      </c>
      <c r="N1007" s="68">
        <v>44.225834046193299</v>
      </c>
      <c r="O1007" s="71">
        <v>0.48416329172876099</v>
      </c>
      <c r="P1007" s="68">
        <v>66.550218340611394</v>
      </c>
      <c r="Q1007" s="71"/>
      <c r="R1007" s="68"/>
    </row>
    <row r="1008" spans="1:18" x14ac:dyDescent="0.2">
      <c r="A1008" s="72" t="s">
        <v>425</v>
      </c>
      <c r="B1008" s="66" t="s">
        <v>2261</v>
      </c>
      <c r="C1008" s="67">
        <v>40</v>
      </c>
      <c r="D1008" s="67" t="s">
        <v>342</v>
      </c>
      <c r="E1008" s="71">
        <v>0.638652666262846</v>
      </c>
      <c r="F1008" s="68">
        <v>36.869118905047003</v>
      </c>
      <c r="G1008" s="71">
        <v>0.69100725052129996</v>
      </c>
      <c r="H1008" s="68">
        <v>38.4088964927288</v>
      </c>
      <c r="I1008" s="71">
        <v>0.78129720955832704</v>
      </c>
      <c r="J1008" s="68">
        <v>72.284003421728002</v>
      </c>
      <c r="K1008" s="71">
        <v>0.76224191530735397</v>
      </c>
      <c r="L1008" s="68">
        <v>31.308810949529501</v>
      </c>
      <c r="M1008" s="71">
        <v>0.65114250828536602</v>
      </c>
      <c r="N1008" s="68">
        <v>52.865697177074402</v>
      </c>
      <c r="O1008" s="71">
        <v>0.30757444764188502</v>
      </c>
      <c r="P1008" s="68">
        <v>30.2183406113537</v>
      </c>
      <c r="Q1008" s="71"/>
      <c r="R1008" s="68"/>
    </row>
    <row r="1009" spans="1:18" x14ac:dyDescent="0.2">
      <c r="A1009" s="72" t="s">
        <v>2262</v>
      </c>
      <c r="B1009" s="66" t="s">
        <v>2263</v>
      </c>
      <c r="C1009" s="67">
        <v>40</v>
      </c>
      <c r="D1009" s="67" t="s">
        <v>342</v>
      </c>
      <c r="E1009" s="71">
        <v>0.65948357526168799</v>
      </c>
      <c r="F1009" s="68">
        <v>49.101796407185603</v>
      </c>
      <c r="G1009" s="71">
        <v>0.70023364305172997</v>
      </c>
      <c r="H1009" s="68">
        <v>43.284858853721097</v>
      </c>
      <c r="I1009" s="71">
        <v>0.719213950354195</v>
      </c>
      <c r="J1009" s="68">
        <v>53.036783575705698</v>
      </c>
      <c r="K1009" s="71">
        <v>0.76474462487917405</v>
      </c>
      <c r="L1009" s="68">
        <v>32.420872540632999</v>
      </c>
      <c r="M1009" s="71">
        <v>0.62933891505320105</v>
      </c>
      <c r="N1009" s="68">
        <v>45.936698032506399</v>
      </c>
      <c r="O1009" s="71">
        <v>0.48388674297013901</v>
      </c>
      <c r="P1009" s="68">
        <v>66.3755458515284</v>
      </c>
      <c r="Q1009" s="71"/>
      <c r="R1009" s="68"/>
    </row>
    <row r="1010" spans="1:18" x14ac:dyDescent="0.2">
      <c r="A1010" s="72" t="s">
        <v>2264</v>
      </c>
      <c r="B1010" s="66" t="s">
        <v>2265</v>
      </c>
      <c r="C1010" s="67">
        <v>40</v>
      </c>
      <c r="D1010" s="67" t="s">
        <v>342</v>
      </c>
      <c r="E1010" s="71">
        <v>0.67531055464830603</v>
      </c>
      <c r="F1010" s="68">
        <v>58.853721129170196</v>
      </c>
      <c r="G1010" s="71">
        <v>0.69449007389319095</v>
      </c>
      <c r="H1010" s="68">
        <v>40.889649272882799</v>
      </c>
      <c r="I1010" s="71">
        <v>0.73452178552523295</v>
      </c>
      <c r="J1010" s="68">
        <v>57.8272027373824</v>
      </c>
      <c r="K1010" s="71">
        <v>0.801857754198679</v>
      </c>
      <c r="L1010" s="68">
        <v>46.0222412318221</v>
      </c>
      <c r="M1010" s="71">
        <v>0.65114250828536602</v>
      </c>
      <c r="N1010" s="68">
        <v>52.865697177074402</v>
      </c>
      <c r="O1010" s="71">
        <v>0.494540651339063</v>
      </c>
      <c r="P1010" s="68">
        <v>68.296943231441006</v>
      </c>
      <c r="Q1010" s="71"/>
      <c r="R1010" s="68"/>
    </row>
    <row r="1011" spans="1:18" x14ac:dyDescent="0.2">
      <c r="A1011" s="72" t="s">
        <v>1628</v>
      </c>
      <c r="B1011" s="66" t="s">
        <v>2266</v>
      </c>
      <c r="C1011" s="67">
        <v>40</v>
      </c>
      <c r="D1011" s="67" t="s">
        <v>342</v>
      </c>
      <c r="E1011" s="71">
        <v>0.68660945400882101</v>
      </c>
      <c r="F1011" s="68">
        <v>64.071856287425106</v>
      </c>
      <c r="G1011" s="71">
        <v>0.754869931640335</v>
      </c>
      <c r="H1011" s="68">
        <v>67.579127459367001</v>
      </c>
      <c r="I1011" s="71">
        <v>0.85846848843003398</v>
      </c>
      <c r="J1011" s="68">
        <v>92.301112061591098</v>
      </c>
      <c r="K1011" s="71">
        <v>0.82631173773470801</v>
      </c>
      <c r="L1011" s="68">
        <v>57.741659538066699</v>
      </c>
      <c r="M1011" s="71">
        <v>0.70347113204256095</v>
      </c>
      <c r="N1011" s="68">
        <v>71.000855431993202</v>
      </c>
      <c r="O1011" s="71">
        <v>0.28992598019646698</v>
      </c>
      <c r="P1011" s="68">
        <v>26.462882096069901</v>
      </c>
      <c r="Q1011" s="71"/>
      <c r="R1011" s="68"/>
    </row>
    <row r="1012" spans="1:18" x14ac:dyDescent="0.2">
      <c r="A1012" s="72" t="s">
        <v>1054</v>
      </c>
      <c r="B1012" s="66" t="s">
        <v>2267</v>
      </c>
      <c r="C1012" s="67">
        <v>40</v>
      </c>
      <c r="D1012" s="67" t="s">
        <v>342</v>
      </c>
      <c r="E1012" s="71">
        <v>0.81437645085545496</v>
      </c>
      <c r="F1012" s="68">
        <v>96.920444824636405</v>
      </c>
      <c r="G1012" s="71">
        <v>0.90342903692653298</v>
      </c>
      <c r="H1012" s="68">
        <v>95.380667236954693</v>
      </c>
      <c r="I1012" s="71">
        <v>0.858022213209645</v>
      </c>
      <c r="J1012" s="68">
        <v>92.130025662959795</v>
      </c>
      <c r="K1012" s="71">
        <v>0.835356219479232</v>
      </c>
      <c r="L1012" s="68">
        <v>61.1633875106929</v>
      </c>
      <c r="M1012" s="71">
        <v>0.79504622361765198</v>
      </c>
      <c r="N1012" s="68">
        <v>88.622754491018</v>
      </c>
      <c r="O1012" s="71">
        <v>0.68002856104420994</v>
      </c>
      <c r="P1012" s="68">
        <v>91.615720524017505</v>
      </c>
      <c r="Q1012" s="71"/>
      <c r="R1012" s="68"/>
    </row>
    <row r="1013" spans="1:18" x14ac:dyDescent="0.2">
      <c r="A1013" s="72" t="s">
        <v>2268</v>
      </c>
      <c r="B1013" s="66" t="s">
        <v>2269</v>
      </c>
      <c r="C1013" s="67">
        <v>40</v>
      </c>
      <c r="D1013" s="67" t="s">
        <v>342</v>
      </c>
      <c r="E1013" s="71">
        <v>0.69713489568200304</v>
      </c>
      <c r="F1013" s="68">
        <v>69.546621043626999</v>
      </c>
      <c r="G1013" s="71">
        <v>0.63856605493268304</v>
      </c>
      <c r="H1013" s="68">
        <v>13.2591958939264</v>
      </c>
      <c r="I1013" s="71">
        <v>0.77195446065621298</v>
      </c>
      <c r="J1013" s="68">
        <v>69.461077844311404</v>
      </c>
      <c r="K1013" s="71">
        <v>0.80631258499569802</v>
      </c>
      <c r="L1013" s="68">
        <v>47.989734816082098</v>
      </c>
      <c r="M1013" s="71">
        <v>0.55956741671027399</v>
      </c>
      <c r="N1013" s="68">
        <v>22.497861420017099</v>
      </c>
      <c r="O1013" s="71">
        <v>0.70927396111514596</v>
      </c>
      <c r="P1013" s="68">
        <v>93.6244541484716</v>
      </c>
      <c r="Q1013" s="71"/>
      <c r="R1013" s="68"/>
    </row>
    <row r="1014" spans="1:18" x14ac:dyDescent="0.2">
      <c r="A1014" s="72" t="s">
        <v>2270</v>
      </c>
      <c r="B1014" s="66" t="s">
        <v>2271</v>
      </c>
      <c r="C1014" s="67">
        <v>40</v>
      </c>
      <c r="D1014" s="67" t="s">
        <v>342</v>
      </c>
      <c r="E1014" s="71">
        <v>0.67002371849090503</v>
      </c>
      <c r="F1014" s="68">
        <v>55.346449957228401</v>
      </c>
      <c r="G1014" s="71">
        <v>0.66678035306071903</v>
      </c>
      <c r="H1014" s="68">
        <v>25.3207869974337</v>
      </c>
      <c r="I1014" s="71">
        <v>0.74449344631147096</v>
      </c>
      <c r="J1014" s="68">
        <v>61.1633875106929</v>
      </c>
      <c r="K1014" s="71">
        <v>0.79909355780386404</v>
      </c>
      <c r="L1014" s="68">
        <v>44.568006843455898</v>
      </c>
      <c r="M1014" s="71">
        <v>0.64678178963893296</v>
      </c>
      <c r="N1014" s="68">
        <v>51.154833190761302</v>
      </c>
      <c r="O1014" s="71">
        <v>0.49296944563953998</v>
      </c>
      <c r="P1014" s="68">
        <v>67.860262008733599</v>
      </c>
      <c r="Q1014" s="71"/>
      <c r="R1014" s="68"/>
    </row>
    <row r="1015" spans="1:18" x14ac:dyDescent="0.2">
      <c r="A1015" s="72" t="s">
        <v>2272</v>
      </c>
      <c r="B1015" s="66" t="s">
        <v>2273</v>
      </c>
      <c r="C1015" s="67">
        <v>40</v>
      </c>
      <c r="D1015" s="67" t="s">
        <v>342</v>
      </c>
      <c r="E1015" s="71">
        <v>0.70211640434432099</v>
      </c>
      <c r="F1015" s="68">
        <v>72.369546621043597</v>
      </c>
      <c r="G1015" s="71">
        <v>0.68575062683061505</v>
      </c>
      <c r="H1015" s="68">
        <v>35.243798118049597</v>
      </c>
      <c r="I1015" s="71">
        <v>0.76518751977752697</v>
      </c>
      <c r="J1015" s="68">
        <v>67.408041060735698</v>
      </c>
      <c r="K1015" s="71">
        <v>0.86462674406137796</v>
      </c>
      <c r="L1015" s="68">
        <v>73.652694610778397</v>
      </c>
      <c r="M1015" s="71">
        <v>0.65986394557823103</v>
      </c>
      <c r="N1015" s="68">
        <v>55.774165953806701</v>
      </c>
      <c r="O1015" s="71">
        <v>0.53515318547385404</v>
      </c>
      <c r="P1015" s="68">
        <v>75.982532751091696</v>
      </c>
      <c r="Q1015" s="71"/>
      <c r="R1015" s="68"/>
    </row>
    <row r="1016" spans="1:18" x14ac:dyDescent="0.2">
      <c r="A1016" s="72" t="s">
        <v>1975</v>
      </c>
      <c r="B1016" s="66" t="s">
        <v>2274</v>
      </c>
      <c r="C1016" s="67">
        <v>40</v>
      </c>
      <c r="D1016" s="67" t="s">
        <v>342</v>
      </c>
      <c r="E1016" s="71">
        <v>0.67268930457704901</v>
      </c>
      <c r="F1016" s="68">
        <v>57.142857142857103</v>
      </c>
      <c r="G1016" s="71">
        <v>0.69122804850348896</v>
      </c>
      <c r="H1016" s="68">
        <v>38.751069289991399</v>
      </c>
      <c r="I1016" s="71">
        <v>0.78932213864430401</v>
      </c>
      <c r="J1016" s="68">
        <v>75.021385799828906</v>
      </c>
      <c r="K1016" s="71">
        <v>0.80173512487533305</v>
      </c>
      <c r="L1016" s="68">
        <v>45.765611633875103</v>
      </c>
      <c r="M1016" s="71">
        <v>0.57264957264957295</v>
      </c>
      <c r="N1016" s="68">
        <v>26.432848588537201</v>
      </c>
      <c r="O1016" s="71">
        <v>0.50851163821254797</v>
      </c>
      <c r="P1016" s="68">
        <v>70.393013100436704</v>
      </c>
      <c r="Q1016" s="71"/>
      <c r="R1016" s="68"/>
    </row>
    <row r="1017" spans="1:18" x14ac:dyDescent="0.2">
      <c r="A1017" s="72" t="s">
        <v>2275</v>
      </c>
      <c r="B1017" s="66" t="s">
        <v>2276</v>
      </c>
      <c r="C1017" s="67">
        <v>40</v>
      </c>
      <c r="D1017" s="67" t="s">
        <v>342</v>
      </c>
      <c r="E1017" s="71">
        <v>0.76490318399146195</v>
      </c>
      <c r="F1017" s="68">
        <v>91.531223267750207</v>
      </c>
      <c r="G1017" s="71">
        <v>0.75577012600789795</v>
      </c>
      <c r="H1017" s="68">
        <v>68.177929854576604</v>
      </c>
      <c r="I1017" s="71">
        <v>0.81275555940281796</v>
      </c>
      <c r="J1017" s="68">
        <v>82.207014542343899</v>
      </c>
      <c r="K1017" s="71">
        <v>0.84744888113651096</v>
      </c>
      <c r="L1017" s="68">
        <v>66.809238665526095</v>
      </c>
      <c r="M1017" s="71">
        <v>0.69474969474969495</v>
      </c>
      <c r="N1017" s="68">
        <v>68.605645851154804</v>
      </c>
      <c r="O1017" s="71">
        <v>0.71379165866038996</v>
      </c>
      <c r="P1017" s="68">
        <v>93.799126637554593</v>
      </c>
      <c r="Q1017" s="71"/>
      <c r="R1017" s="68"/>
    </row>
    <row r="1018" spans="1:18" x14ac:dyDescent="0.2">
      <c r="A1018" s="72" t="s">
        <v>2277</v>
      </c>
      <c r="B1018" s="66" t="s">
        <v>2278</v>
      </c>
      <c r="C1018" s="67">
        <v>40</v>
      </c>
      <c r="D1018" s="67" t="s">
        <v>342</v>
      </c>
      <c r="E1018" s="71">
        <v>0.77127974709805902</v>
      </c>
      <c r="F1018" s="68">
        <v>92.472198460222401</v>
      </c>
      <c r="G1018" s="71">
        <v>0.78486379039964604</v>
      </c>
      <c r="H1018" s="68">
        <v>76.047904191616794</v>
      </c>
      <c r="I1018" s="71">
        <v>0.85251800945643696</v>
      </c>
      <c r="J1018" s="68">
        <v>91.787852865697204</v>
      </c>
      <c r="K1018" s="71">
        <v>0.88310950355183004</v>
      </c>
      <c r="L1018" s="68">
        <v>80.496150556030798</v>
      </c>
      <c r="M1018" s="71">
        <v>0.68602825745682905</v>
      </c>
      <c r="N1018" s="68">
        <v>65.183917878528604</v>
      </c>
      <c r="O1018" s="71">
        <v>0.649879174625554</v>
      </c>
      <c r="P1018" s="68">
        <v>89.606986899563296</v>
      </c>
      <c r="Q1018" s="71"/>
      <c r="R1018" s="68"/>
    </row>
    <row r="1019" spans="1:18" x14ac:dyDescent="0.2">
      <c r="A1019" s="72" t="s">
        <v>2279</v>
      </c>
      <c r="B1019" s="66" t="s">
        <v>2280</v>
      </c>
      <c r="C1019" s="67">
        <v>40</v>
      </c>
      <c r="D1019" s="67" t="s">
        <v>342</v>
      </c>
      <c r="E1019" s="71">
        <v>0.67445633490144496</v>
      </c>
      <c r="F1019" s="68">
        <v>58.682634730538901</v>
      </c>
      <c r="G1019" s="71">
        <v>0.68603179265192904</v>
      </c>
      <c r="H1019" s="68">
        <v>35.4148845166809</v>
      </c>
      <c r="I1019" s="71">
        <v>0.83742437443142503</v>
      </c>
      <c r="J1019" s="68">
        <v>89.392643284858806</v>
      </c>
      <c r="K1019" s="71">
        <v>0.87848240393563204</v>
      </c>
      <c r="L1019" s="68">
        <v>79.127459366980304</v>
      </c>
      <c r="M1019" s="71">
        <v>0.59445316588173702</v>
      </c>
      <c r="N1019" s="68">
        <v>33.789563729683501</v>
      </c>
      <c r="O1019" s="71">
        <v>0.37588993760650302</v>
      </c>
      <c r="P1019" s="68">
        <v>44.279475982532801</v>
      </c>
      <c r="Q1019" s="71"/>
      <c r="R1019" s="68"/>
    </row>
    <row r="1020" spans="1:18" x14ac:dyDescent="0.2">
      <c r="A1020" s="72" t="s">
        <v>2281</v>
      </c>
      <c r="B1020" s="66" t="s">
        <v>2282</v>
      </c>
      <c r="C1020" s="67">
        <v>40</v>
      </c>
      <c r="D1020" s="67" t="s">
        <v>342</v>
      </c>
      <c r="E1020" s="71">
        <v>0.72265705151626802</v>
      </c>
      <c r="F1020" s="68">
        <v>81.437125748502993</v>
      </c>
      <c r="G1020" s="71">
        <v>0.67182649962021801</v>
      </c>
      <c r="H1020" s="68">
        <v>27.6304533789564</v>
      </c>
      <c r="I1020" s="71">
        <v>0.84240530321387097</v>
      </c>
      <c r="J1020" s="68">
        <v>90.248075278015406</v>
      </c>
      <c r="K1020" s="71">
        <v>0.87145801377058596</v>
      </c>
      <c r="L1020" s="68">
        <v>76.561163387510703</v>
      </c>
      <c r="M1020" s="71">
        <v>0.55084597941740798</v>
      </c>
      <c r="N1020" s="68">
        <v>20.188195038494399</v>
      </c>
      <c r="O1020" s="71">
        <v>0.67674946155925797</v>
      </c>
      <c r="P1020" s="68">
        <v>91.179039301309999</v>
      </c>
      <c r="Q1020" s="71"/>
      <c r="R1020" s="68"/>
    </row>
    <row r="1021" spans="1:18" x14ac:dyDescent="0.2">
      <c r="A1021" s="72" t="s">
        <v>2283</v>
      </c>
      <c r="B1021" s="66" t="s">
        <v>2284</v>
      </c>
      <c r="C1021" s="67">
        <v>40</v>
      </c>
      <c r="D1021" s="67" t="s">
        <v>342</v>
      </c>
      <c r="E1021" s="71">
        <v>0.66575665447181198</v>
      </c>
      <c r="F1021" s="68">
        <v>52.865697177074402</v>
      </c>
      <c r="G1021" s="71">
        <v>0.74923200550819302</v>
      </c>
      <c r="H1021" s="68">
        <v>65.953806672369495</v>
      </c>
      <c r="I1021" s="71">
        <v>0.80033439909278803</v>
      </c>
      <c r="J1021" s="68">
        <v>78.870829769033406</v>
      </c>
      <c r="K1021" s="71">
        <v>0.79311670181741101</v>
      </c>
      <c r="L1021" s="68">
        <v>42.258340461933301</v>
      </c>
      <c r="M1021" s="71">
        <v>0.65986394557823103</v>
      </c>
      <c r="N1021" s="68">
        <v>55.774165953806701</v>
      </c>
      <c r="O1021" s="71">
        <v>0.32623622036243699</v>
      </c>
      <c r="P1021" s="68">
        <v>34.934497816593897</v>
      </c>
      <c r="Q1021" s="71"/>
      <c r="R1021" s="68"/>
    </row>
    <row r="1022" spans="1:18" x14ac:dyDescent="0.2">
      <c r="A1022" s="72" t="s">
        <v>2285</v>
      </c>
      <c r="B1022" s="66" t="s">
        <v>2286</v>
      </c>
      <c r="C1022" s="67">
        <v>40</v>
      </c>
      <c r="D1022" s="67" t="s">
        <v>342</v>
      </c>
      <c r="E1022" s="71">
        <v>0.66229065884840599</v>
      </c>
      <c r="F1022" s="68">
        <v>50.299401197604801</v>
      </c>
      <c r="G1022" s="71">
        <v>0.68078037953610204</v>
      </c>
      <c r="H1022" s="68">
        <v>31.907613344739101</v>
      </c>
      <c r="I1022" s="71">
        <v>0.72273305968141299</v>
      </c>
      <c r="J1022" s="68">
        <v>54.4054747647562</v>
      </c>
      <c r="K1022" s="71">
        <v>0.822638141542686</v>
      </c>
      <c r="L1022" s="68">
        <v>55.431993156544102</v>
      </c>
      <c r="M1022" s="71">
        <v>0.61189604046746904</v>
      </c>
      <c r="N1022" s="68">
        <v>39.692044482463601</v>
      </c>
      <c r="O1022" s="71">
        <v>0.47340567301435799</v>
      </c>
      <c r="P1022" s="68">
        <v>64.716157205240194</v>
      </c>
      <c r="Q1022" s="71"/>
      <c r="R1022" s="68"/>
    </row>
    <row r="1023" spans="1:18" x14ac:dyDescent="0.2">
      <c r="A1023" s="72" t="s">
        <v>2287</v>
      </c>
      <c r="B1023" s="66" t="s">
        <v>2288</v>
      </c>
      <c r="C1023" s="67">
        <v>40</v>
      </c>
      <c r="D1023" s="67" t="s">
        <v>342</v>
      </c>
      <c r="E1023" s="71">
        <v>0.73972857249423296</v>
      </c>
      <c r="F1023" s="68">
        <v>86.826347305389206</v>
      </c>
      <c r="G1023" s="71">
        <v>0.69025349713291495</v>
      </c>
      <c r="H1023" s="68">
        <v>38.237810094097497</v>
      </c>
      <c r="I1023" s="71">
        <v>0.78518461109443105</v>
      </c>
      <c r="J1023" s="68">
        <v>73.823781009409799</v>
      </c>
      <c r="K1023" s="71">
        <v>0.82219741995345397</v>
      </c>
      <c r="L1023" s="68">
        <v>54.662104362703197</v>
      </c>
      <c r="M1023" s="71">
        <v>0.68166753881039599</v>
      </c>
      <c r="N1023" s="68">
        <v>63.3019674935843</v>
      </c>
      <c r="O1023" s="71">
        <v>0.71933979547996896</v>
      </c>
      <c r="P1023" s="68">
        <v>93.973799126637601</v>
      </c>
      <c r="Q1023" s="71"/>
      <c r="R1023" s="68"/>
    </row>
    <row r="1024" spans="1:18" x14ac:dyDescent="0.2">
      <c r="A1024" s="72" t="s">
        <v>2289</v>
      </c>
      <c r="B1024" s="66" t="s">
        <v>2290</v>
      </c>
      <c r="C1024" s="67">
        <v>40</v>
      </c>
      <c r="D1024" s="67" t="s">
        <v>342</v>
      </c>
      <c r="E1024" s="71">
        <v>0.73238858720766498</v>
      </c>
      <c r="F1024" s="68">
        <v>84.431137724550894</v>
      </c>
      <c r="G1024" s="71">
        <v>0.70606986105005498</v>
      </c>
      <c r="H1024" s="68">
        <v>46.364414029084699</v>
      </c>
      <c r="I1024" s="71">
        <v>0.86626130879484398</v>
      </c>
      <c r="J1024" s="68">
        <v>93.156544054747599</v>
      </c>
      <c r="K1024" s="71">
        <v>0.83564032047526504</v>
      </c>
      <c r="L1024" s="68">
        <v>61.420017108639897</v>
      </c>
      <c r="M1024" s="71">
        <v>0.69911041339612801</v>
      </c>
      <c r="N1024" s="68">
        <v>69.632164242942693</v>
      </c>
      <c r="O1024" s="71">
        <v>0.55486103232203299</v>
      </c>
      <c r="P1024" s="68">
        <v>79.301310043668096</v>
      </c>
      <c r="Q1024" s="71"/>
      <c r="R1024" s="68"/>
    </row>
    <row r="1025" spans="1:18" x14ac:dyDescent="0.2">
      <c r="A1025" s="72" t="s">
        <v>2291</v>
      </c>
      <c r="B1025" s="66" t="s">
        <v>2292</v>
      </c>
      <c r="C1025" s="67">
        <v>40</v>
      </c>
      <c r="D1025" s="67" t="s">
        <v>342</v>
      </c>
      <c r="E1025" s="71">
        <v>0.80158375674788496</v>
      </c>
      <c r="F1025" s="68">
        <v>96.236099230111193</v>
      </c>
      <c r="G1025" s="71">
        <v>0.89689368364893096</v>
      </c>
      <c r="H1025" s="68">
        <v>94.952951240376393</v>
      </c>
      <c r="I1025" s="71">
        <v>0.89075283441442199</v>
      </c>
      <c r="J1025" s="68">
        <v>95.295124037638999</v>
      </c>
      <c r="K1025" s="71">
        <v>0.82224460054358095</v>
      </c>
      <c r="L1025" s="68">
        <v>54.8331907613345</v>
      </c>
      <c r="M1025" s="71">
        <v>0.80812837955695105</v>
      </c>
      <c r="N1025" s="68">
        <v>89.649272882805803</v>
      </c>
      <c r="O1025" s="71">
        <v>0.58989928557553795</v>
      </c>
      <c r="P1025" s="68">
        <v>83.144104803493406</v>
      </c>
      <c r="Q1025" s="71"/>
      <c r="R1025" s="68"/>
    </row>
    <row r="1026" spans="1:18" x14ac:dyDescent="0.2">
      <c r="A1026" s="72" t="s">
        <v>2293</v>
      </c>
      <c r="B1026" s="66" t="s">
        <v>2294</v>
      </c>
      <c r="C1026" s="67">
        <v>40</v>
      </c>
      <c r="D1026" s="67" t="s">
        <v>342</v>
      </c>
      <c r="E1026" s="71">
        <v>0.66558642768156695</v>
      </c>
      <c r="F1026" s="68">
        <v>52.694610778443099</v>
      </c>
      <c r="G1026" s="71">
        <v>0.78618091027960502</v>
      </c>
      <c r="H1026" s="68">
        <v>76.3900769888794</v>
      </c>
      <c r="I1026" s="71">
        <v>0.79640820283088198</v>
      </c>
      <c r="J1026" s="68">
        <v>77.245508982035901</v>
      </c>
      <c r="K1026" s="71">
        <v>0.77700701828489904</v>
      </c>
      <c r="L1026" s="68">
        <v>36.441402908468802</v>
      </c>
      <c r="M1026" s="71">
        <v>0.70347113204256095</v>
      </c>
      <c r="N1026" s="68">
        <v>71.000855431993202</v>
      </c>
      <c r="O1026" s="71">
        <v>0.26486487496988897</v>
      </c>
      <c r="P1026" s="68">
        <v>22.096069868995599</v>
      </c>
      <c r="Q1026" s="71"/>
      <c r="R1026" s="68"/>
    </row>
    <row r="1027" spans="1:18" x14ac:dyDescent="0.2">
      <c r="A1027" s="72" t="s">
        <v>2295</v>
      </c>
      <c r="B1027" s="66" t="s">
        <v>2296</v>
      </c>
      <c r="C1027" s="67">
        <v>40</v>
      </c>
      <c r="D1027" s="67" t="s">
        <v>342</v>
      </c>
      <c r="E1027" s="71">
        <v>0.61218016938391295</v>
      </c>
      <c r="F1027" s="68">
        <v>22.925577416595399</v>
      </c>
      <c r="G1027" s="71">
        <v>0.659008797876109</v>
      </c>
      <c r="H1027" s="68">
        <v>21.214713430282298</v>
      </c>
      <c r="I1027" s="71">
        <v>0.81745768105246597</v>
      </c>
      <c r="J1027" s="68">
        <v>84.003421727972594</v>
      </c>
      <c r="K1027" s="71">
        <v>0.80894993291877104</v>
      </c>
      <c r="L1027" s="68">
        <v>49.615055603079597</v>
      </c>
      <c r="M1027" s="71">
        <v>0.58137100994243895</v>
      </c>
      <c r="N1027" s="68">
        <v>28.999144568006798</v>
      </c>
      <c r="O1027" s="71">
        <v>0.194113425129781</v>
      </c>
      <c r="P1027" s="68">
        <v>11.353711790393</v>
      </c>
      <c r="Q1027" s="71"/>
      <c r="R1027" s="68"/>
    </row>
    <row r="1028" spans="1:18" x14ac:dyDescent="0.2">
      <c r="A1028" s="72" t="s">
        <v>2297</v>
      </c>
      <c r="B1028" s="66" t="s">
        <v>2298</v>
      </c>
      <c r="C1028" s="67">
        <v>40</v>
      </c>
      <c r="D1028" s="67" t="s">
        <v>342</v>
      </c>
      <c r="E1028" s="71">
        <v>0.73469973052848503</v>
      </c>
      <c r="F1028" s="68">
        <v>85.201026518391799</v>
      </c>
      <c r="G1028" s="71">
        <v>0.84416200614371295</v>
      </c>
      <c r="H1028" s="68">
        <v>88.451668092386697</v>
      </c>
      <c r="I1028" s="71">
        <v>0.73993678260968498</v>
      </c>
      <c r="J1028" s="68">
        <v>59.538066723695501</v>
      </c>
      <c r="K1028" s="71">
        <v>0.79554172616138596</v>
      </c>
      <c r="L1028" s="68">
        <v>42.942686056458498</v>
      </c>
      <c r="M1028" s="71">
        <v>0.72527472527472503</v>
      </c>
      <c r="N1028" s="68">
        <v>77.587681779298507</v>
      </c>
      <c r="O1028" s="71">
        <v>0.56858341245291699</v>
      </c>
      <c r="P1028" s="68">
        <v>81.048034934497807</v>
      </c>
      <c r="Q1028" s="71"/>
      <c r="R1028" s="68"/>
    </row>
    <row r="1029" spans="1:18" x14ac:dyDescent="0.2">
      <c r="A1029" s="72" t="s">
        <v>2299</v>
      </c>
      <c r="B1029" s="66" t="s">
        <v>2300</v>
      </c>
      <c r="C1029" s="67">
        <v>40</v>
      </c>
      <c r="D1029" s="67" t="s">
        <v>342</v>
      </c>
      <c r="E1029" s="71">
        <v>0.71632441232468103</v>
      </c>
      <c r="F1029" s="68">
        <v>78.015397775876806</v>
      </c>
      <c r="G1029" s="71">
        <v>0.758838331588639</v>
      </c>
      <c r="H1029" s="68">
        <v>69.118905047048798</v>
      </c>
      <c r="I1029" s="71">
        <v>0.72498932851040998</v>
      </c>
      <c r="J1029" s="68">
        <v>55.2609067579127</v>
      </c>
      <c r="K1029" s="71">
        <v>0.85847490492696299</v>
      </c>
      <c r="L1029" s="68">
        <v>71.086398631308796</v>
      </c>
      <c r="M1029" s="71">
        <v>0.67294610151752998</v>
      </c>
      <c r="N1029" s="68">
        <v>60.307955517536399</v>
      </c>
      <c r="O1029" s="71">
        <v>0.56637339507986395</v>
      </c>
      <c r="P1029" s="68">
        <v>80.873362445414799</v>
      </c>
      <c r="Q1029" s="71"/>
      <c r="R1029" s="68"/>
    </row>
    <row r="1030" spans="1:18" x14ac:dyDescent="0.2">
      <c r="A1030" s="72" t="s">
        <v>2301</v>
      </c>
      <c r="B1030" s="66" t="s">
        <v>2302</v>
      </c>
      <c r="C1030" s="67">
        <v>40</v>
      </c>
      <c r="D1030" s="67" t="s">
        <v>342</v>
      </c>
      <c r="E1030" s="71">
        <v>0.67408438546324601</v>
      </c>
      <c r="F1030" s="68">
        <v>58.426005132592003</v>
      </c>
      <c r="G1030" s="71">
        <v>0.72468426520481699</v>
      </c>
      <c r="H1030" s="68">
        <v>56.030795551753599</v>
      </c>
      <c r="I1030" s="71">
        <v>0.69153088788867201</v>
      </c>
      <c r="J1030" s="68">
        <v>43.541488451668101</v>
      </c>
      <c r="K1030" s="71">
        <v>0.86248737354538096</v>
      </c>
      <c r="L1030" s="68">
        <v>72.797262617621897</v>
      </c>
      <c r="M1030" s="71">
        <v>0.54648526077097503</v>
      </c>
      <c r="N1030" s="68">
        <v>18.905047048759599</v>
      </c>
      <c r="O1030" s="71">
        <v>0.54523413990638403</v>
      </c>
      <c r="P1030" s="68">
        <v>77.903930131004401</v>
      </c>
      <c r="Q1030" s="71"/>
      <c r="R1030" s="68"/>
    </row>
    <row r="1031" spans="1:18" x14ac:dyDescent="0.2">
      <c r="A1031" s="72" t="s">
        <v>2303</v>
      </c>
      <c r="B1031" s="66" t="s">
        <v>2304</v>
      </c>
      <c r="C1031" s="67">
        <v>40</v>
      </c>
      <c r="D1031" s="67" t="s">
        <v>342</v>
      </c>
      <c r="E1031" s="71">
        <v>0.65006385847084902</v>
      </c>
      <c r="F1031" s="68">
        <v>43.712574850299397</v>
      </c>
      <c r="G1031" s="71">
        <v>0.71537653016633096</v>
      </c>
      <c r="H1031" s="68">
        <v>51.154833190761302</v>
      </c>
      <c r="I1031" s="71">
        <v>0.71371422600099999</v>
      </c>
      <c r="J1031" s="68">
        <v>50.299401197604801</v>
      </c>
      <c r="K1031" s="71">
        <v>0.87732636616013404</v>
      </c>
      <c r="L1031" s="68">
        <v>78.699743370402004</v>
      </c>
      <c r="M1031" s="71">
        <v>0.67730682016396304</v>
      </c>
      <c r="N1031" s="68">
        <v>61.933276304533798</v>
      </c>
      <c r="O1031" s="71">
        <v>0.26659534986281802</v>
      </c>
      <c r="P1031" s="68">
        <v>22.183406113537099</v>
      </c>
      <c r="Q1031" s="71"/>
      <c r="R1031" s="68"/>
    </row>
    <row r="1032" spans="1:18" x14ac:dyDescent="0.2">
      <c r="A1032" s="72" t="s">
        <v>2305</v>
      </c>
      <c r="B1032" s="66" t="s">
        <v>2306</v>
      </c>
      <c r="C1032" s="67">
        <v>40</v>
      </c>
      <c r="D1032" s="67" t="s">
        <v>342</v>
      </c>
      <c r="E1032" s="71">
        <v>0.68138611345755995</v>
      </c>
      <c r="F1032" s="68">
        <v>61.420017108639897</v>
      </c>
      <c r="G1032" s="71">
        <v>0.75518873992608104</v>
      </c>
      <c r="H1032" s="68">
        <v>67.921300256629607</v>
      </c>
      <c r="I1032" s="71">
        <v>0.77289602507842303</v>
      </c>
      <c r="J1032" s="68">
        <v>69.632164242942693</v>
      </c>
      <c r="K1032" s="71">
        <v>0.83873333252715898</v>
      </c>
      <c r="L1032" s="68">
        <v>63.130881094952997</v>
      </c>
      <c r="M1032" s="71">
        <v>0.690388976103262</v>
      </c>
      <c r="N1032" s="68">
        <v>66.809238665526095</v>
      </c>
      <c r="O1032" s="71">
        <v>0.34972349365287297</v>
      </c>
      <c r="P1032" s="68">
        <v>39.039301310043697</v>
      </c>
      <c r="Q1032" s="71"/>
      <c r="R1032" s="68"/>
    </row>
    <row r="1033" spans="1:18" x14ac:dyDescent="0.2">
      <c r="A1033" s="72" t="s">
        <v>2307</v>
      </c>
      <c r="B1033" s="66" t="s">
        <v>2308</v>
      </c>
      <c r="C1033" s="67">
        <v>40</v>
      </c>
      <c r="D1033" s="67" t="s">
        <v>342</v>
      </c>
      <c r="E1033" s="71">
        <v>0.78799944879706596</v>
      </c>
      <c r="F1033" s="68">
        <v>94.952951240376393</v>
      </c>
      <c r="G1033" s="71">
        <v>0.77164493415634705</v>
      </c>
      <c r="H1033" s="68">
        <v>73.053892215568894</v>
      </c>
      <c r="I1033" s="71">
        <v>0.81040847730760301</v>
      </c>
      <c r="J1033" s="68">
        <v>81.608212147134296</v>
      </c>
      <c r="K1033" s="71">
        <v>0.89699828220678401</v>
      </c>
      <c r="L1033" s="68">
        <v>85.372112917023102</v>
      </c>
      <c r="M1033" s="71">
        <v>0.67294610151752998</v>
      </c>
      <c r="N1033" s="68">
        <v>60.307955517536399</v>
      </c>
      <c r="O1033" s="71"/>
      <c r="P1033" s="68"/>
      <c r="Q1033" s="71"/>
      <c r="R1033" s="68"/>
    </row>
    <row r="1034" spans="1:18" x14ac:dyDescent="0.2">
      <c r="A1034" s="72" t="s">
        <v>2309</v>
      </c>
      <c r="B1034" s="66" t="s">
        <v>2310</v>
      </c>
      <c r="C1034" s="67">
        <v>39</v>
      </c>
      <c r="D1034" s="67" t="s">
        <v>342</v>
      </c>
      <c r="E1034" s="71">
        <v>0.77626383140673905</v>
      </c>
      <c r="F1034" s="68">
        <v>63.620386643233701</v>
      </c>
      <c r="G1034" s="71">
        <v>0.819593798292097</v>
      </c>
      <c r="H1034" s="68">
        <v>52.5483304042179</v>
      </c>
      <c r="I1034" s="71">
        <v>0.86885621218517795</v>
      </c>
      <c r="J1034" s="68">
        <v>89.4551845342706</v>
      </c>
      <c r="K1034" s="71">
        <v>0.93459639366120595</v>
      </c>
      <c r="L1034" s="68">
        <v>68.3655536028119</v>
      </c>
      <c r="M1034" s="71">
        <v>0.52688638334778803</v>
      </c>
      <c r="N1034" s="68">
        <v>20.404573438874198</v>
      </c>
      <c r="O1034" s="71">
        <v>0.50765020095416802</v>
      </c>
      <c r="P1034" s="68">
        <v>39.338235294117602</v>
      </c>
      <c r="Q1034" s="71">
        <v>1</v>
      </c>
      <c r="R1034" s="68">
        <v>100</v>
      </c>
    </row>
    <row r="1035" spans="1:18" x14ac:dyDescent="0.2">
      <c r="A1035" s="72" t="s">
        <v>2311</v>
      </c>
      <c r="B1035" s="66" t="s">
        <v>2312</v>
      </c>
      <c r="C1035" s="67">
        <v>40</v>
      </c>
      <c r="D1035" s="67" t="s">
        <v>342</v>
      </c>
      <c r="E1035" s="71">
        <v>0.69048551565329197</v>
      </c>
      <c r="F1035" s="68">
        <v>66.039349871685204</v>
      </c>
      <c r="G1035" s="71">
        <v>0.72601836548298204</v>
      </c>
      <c r="H1035" s="68">
        <v>56.9717707442258</v>
      </c>
      <c r="I1035" s="71">
        <v>0.88266868897469297</v>
      </c>
      <c r="J1035" s="68">
        <v>94.354148845166804</v>
      </c>
      <c r="K1035" s="71">
        <v>0.83977559575999805</v>
      </c>
      <c r="L1035" s="68">
        <v>63.644140290846899</v>
      </c>
      <c r="M1035" s="71">
        <v>0.79940694226408504</v>
      </c>
      <c r="N1035" s="68">
        <v>89.136013686911895</v>
      </c>
      <c r="O1035" s="71">
        <v>0.2045579857847</v>
      </c>
      <c r="P1035" s="68">
        <v>12.401746724890801</v>
      </c>
      <c r="Q1035" s="71"/>
      <c r="R1035" s="68"/>
    </row>
    <row r="1036" spans="1:18" x14ac:dyDescent="0.2">
      <c r="A1036" s="72" t="s">
        <v>2313</v>
      </c>
      <c r="B1036" s="66" t="s">
        <v>2314</v>
      </c>
      <c r="C1036" s="67">
        <v>40</v>
      </c>
      <c r="D1036" s="67" t="s">
        <v>342</v>
      </c>
      <c r="E1036" s="71">
        <v>0.72159329195468802</v>
      </c>
      <c r="F1036" s="68">
        <v>80.581693755346393</v>
      </c>
      <c r="G1036" s="71">
        <v>0.852730095205393</v>
      </c>
      <c r="H1036" s="68">
        <v>89.563729683490195</v>
      </c>
      <c r="I1036" s="71">
        <v>0.84724357944453099</v>
      </c>
      <c r="J1036" s="68">
        <v>91.189050470487601</v>
      </c>
      <c r="K1036" s="71">
        <v>0.94420111570817</v>
      </c>
      <c r="L1036" s="68">
        <v>95.124037639007696</v>
      </c>
      <c r="M1036" s="71">
        <v>0.70783185068899401</v>
      </c>
      <c r="N1036" s="68">
        <v>72.198460222412294</v>
      </c>
      <c r="O1036" s="71">
        <v>0.25595981872635298</v>
      </c>
      <c r="P1036" s="68">
        <v>19.3886462882096</v>
      </c>
      <c r="Q1036" s="71"/>
      <c r="R1036" s="68"/>
    </row>
    <row r="1037" spans="1:18" x14ac:dyDescent="0.2">
      <c r="A1037" s="72" t="s">
        <v>2315</v>
      </c>
      <c r="B1037" s="66" t="s">
        <v>2316</v>
      </c>
      <c r="C1037" s="67">
        <v>39</v>
      </c>
      <c r="D1037" s="67" t="s">
        <v>342</v>
      </c>
      <c r="E1037" s="71">
        <v>0.82208208139746597</v>
      </c>
      <c r="F1037" s="68">
        <v>75.834797891036899</v>
      </c>
      <c r="G1037" s="71">
        <v>0.67674312115206703</v>
      </c>
      <c r="H1037" s="68">
        <v>16.959578207381401</v>
      </c>
      <c r="I1037" s="71">
        <v>0.82930632887129496</v>
      </c>
      <c r="J1037" s="68">
        <v>82.864674868189795</v>
      </c>
      <c r="K1037" s="71">
        <v>0.979903021144369</v>
      </c>
      <c r="L1037" s="68">
        <v>95.957820738137102</v>
      </c>
      <c r="M1037" s="71">
        <v>0.62445793581959996</v>
      </c>
      <c r="N1037" s="68">
        <v>34.5646437994723</v>
      </c>
      <c r="O1037" s="71"/>
      <c r="P1037" s="68"/>
      <c r="Q1037" s="71">
        <v>1</v>
      </c>
      <c r="R1037" s="68">
        <v>100</v>
      </c>
    </row>
    <row r="1038" spans="1:18" x14ac:dyDescent="0.2">
      <c r="A1038" s="72" t="s">
        <v>2317</v>
      </c>
      <c r="B1038" s="66" t="s">
        <v>2318</v>
      </c>
      <c r="C1038" s="67">
        <v>39</v>
      </c>
      <c r="D1038" s="67" t="s">
        <v>342</v>
      </c>
      <c r="E1038" s="71">
        <v>0.69108757607814897</v>
      </c>
      <c r="F1038" s="68">
        <v>40.685413005272402</v>
      </c>
      <c r="G1038" s="71">
        <v>0.76052487565029603</v>
      </c>
      <c r="H1038" s="68">
        <v>33.567662565905103</v>
      </c>
      <c r="I1038" s="71">
        <v>0.69029382745150802</v>
      </c>
      <c r="J1038" s="68">
        <v>31.8980667838313</v>
      </c>
      <c r="K1038" s="71">
        <v>0.94612645493835501</v>
      </c>
      <c r="L1038" s="68">
        <v>76.625659050966604</v>
      </c>
      <c r="M1038" s="71">
        <v>0.58109280138768404</v>
      </c>
      <c r="N1038" s="68">
        <v>27.968337730870701</v>
      </c>
      <c r="O1038" s="71">
        <v>0.47739992096290201</v>
      </c>
      <c r="P1038" s="68">
        <v>33.272058823529399</v>
      </c>
      <c r="Q1038" s="71"/>
      <c r="R1038" s="68"/>
    </row>
    <row r="1039" spans="1:18" x14ac:dyDescent="0.2">
      <c r="A1039" s="72" t="s">
        <v>1832</v>
      </c>
      <c r="B1039" s="66" t="s">
        <v>2319</v>
      </c>
      <c r="C1039" s="67">
        <v>39</v>
      </c>
      <c r="D1039" s="67" t="s">
        <v>342</v>
      </c>
      <c r="E1039" s="71">
        <v>0.796507600034007</v>
      </c>
      <c r="F1039" s="68">
        <v>68.980667838312797</v>
      </c>
      <c r="G1039" s="71">
        <v>0.81292953644068799</v>
      </c>
      <c r="H1039" s="68">
        <v>50.1757469244288</v>
      </c>
      <c r="I1039" s="71">
        <v>0.70324800570368295</v>
      </c>
      <c r="J1039" s="68">
        <v>37.346221441124797</v>
      </c>
      <c r="K1039" s="71">
        <v>0.92311538637588497</v>
      </c>
      <c r="L1039" s="68">
        <v>60.808435852372597</v>
      </c>
      <c r="M1039" s="71">
        <v>0.71118820468343302</v>
      </c>
      <c r="N1039" s="68">
        <v>51.099384344766897</v>
      </c>
      <c r="O1039" s="71">
        <v>0.62856446700035196</v>
      </c>
      <c r="P1039" s="68">
        <v>57.904411764705898</v>
      </c>
      <c r="Q1039" s="71">
        <v>1</v>
      </c>
      <c r="R1039" s="68">
        <v>100</v>
      </c>
    </row>
    <row r="1040" spans="1:18" x14ac:dyDescent="0.2">
      <c r="A1040" s="72" t="s">
        <v>1102</v>
      </c>
      <c r="B1040" s="66" t="s">
        <v>2320</v>
      </c>
      <c r="C1040" s="67">
        <v>39</v>
      </c>
      <c r="D1040" s="67" t="s">
        <v>342</v>
      </c>
      <c r="E1040" s="71">
        <v>0.70013182737426505</v>
      </c>
      <c r="F1040" s="68">
        <v>43.145869947275898</v>
      </c>
      <c r="G1040" s="71">
        <v>0.78157669867276403</v>
      </c>
      <c r="H1040" s="68">
        <v>40.421792618629198</v>
      </c>
      <c r="I1040" s="71">
        <v>0.59473535728528804</v>
      </c>
      <c r="J1040" s="68">
        <v>8.2601054481546594</v>
      </c>
      <c r="K1040" s="71">
        <v>0.912787053060515</v>
      </c>
      <c r="L1040" s="68">
        <v>53.339191564147598</v>
      </c>
      <c r="M1040" s="71">
        <v>0.58109280138768404</v>
      </c>
      <c r="N1040" s="68">
        <v>27.968337730870701</v>
      </c>
      <c r="O1040" s="71">
        <v>0.63046722646507602</v>
      </c>
      <c r="P1040" s="68">
        <v>58.180147058823501</v>
      </c>
      <c r="Q1040" s="71"/>
      <c r="R1040" s="68"/>
    </row>
    <row r="1041" spans="1:18" x14ac:dyDescent="0.2">
      <c r="A1041" s="72" t="s">
        <v>2321</v>
      </c>
      <c r="B1041" s="66" t="s">
        <v>2322</v>
      </c>
      <c r="C1041" s="67">
        <v>40</v>
      </c>
      <c r="D1041" s="67" t="s">
        <v>342</v>
      </c>
      <c r="E1041" s="71">
        <v>0.64860407892279004</v>
      </c>
      <c r="F1041" s="68">
        <v>42.771599657827203</v>
      </c>
      <c r="G1041" s="71">
        <v>0.71598560555681501</v>
      </c>
      <c r="H1041" s="68">
        <v>51.753635585970898</v>
      </c>
      <c r="I1041" s="71">
        <v>0.68839926325492495</v>
      </c>
      <c r="J1041" s="68">
        <v>42.771599657827203</v>
      </c>
      <c r="K1041" s="71">
        <v>0.89578348211784198</v>
      </c>
      <c r="L1041" s="68">
        <v>85.115483319076105</v>
      </c>
      <c r="M1041" s="71">
        <v>0.62061747776033505</v>
      </c>
      <c r="N1041" s="68">
        <v>42.771599657827203</v>
      </c>
      <c r="O1041" s="71">
        <v>0.32223456592403099</v>
      </c>
      <c r="P1041" s="68">
        <v>33.6244541484716</v>
      </c>
      <c r="Q1041" s="71"/>
      <c r="R1041" s="68"/>
    </row>
    <row r="1042" spans="1:18" x14ac:dyDescent="0.2">
      <c r="A1042" s="72" t="s">
        <v>397</v>
      </c>
      <c r="B1042" s="66" t="s">
        <v>2323</v>
      </c>
      <c r="C1042" s="67">
        <v>39</v>
      </c>
      <c r="D1042" s="67" t="s">
        <v>342</v>
      </c>
      <c r="E1042" s="71">
        <v>0.78896753148143195</v>
      </c>
      <c r="F1042" s="68">
        <v>66.959578207381398</v>
      </c>
      <c r="G1042" s="71">
        <v>0.86893737422299999</v>
      </c>
      <c r="H1042" s="68">
        <v>69.683655536028098</v>
      </c>
      <c r="I1042" s="71">
        <v>0.68311331674267195</v>
      </c>
      <c r="J1042" s="68">
        <v>28.207381370825999</v>
      </c>
      <c r="K1042" s="71">
        <v>0.91814959876930402</v>
      </c>
      <c r="L1042" s="68">
        <v>57.8207381370826</v>
      </c>
      <c r="M1042" s="71">
        <v>0.814180398959236</v>
      </c>
      <c r="N1042" s="68">
        <v>73.175021987686904</v>
      </c>
      <c r="O1042" s="71">
        <v>0.66045696871294801</v>
      </c>
      <c r="P1042" s="68">
        <v>63.602941176470601</v>
      </c>
      <c r="Q1042" s="71"/>
      <c r="R1042" s="68"/>
    </row>
    <row r="1043" spans="1:18" x14ac:dyDescent="0.2">
      <c r="A1043" s="72" t="s">
        <v>2324</v>
      </c>
      <c r="B1043" s="66" t="s">
        <v>2325</v>
      </c>
      <c r="C1043" s="67">
        <v>39</v>
      </c>
      <c r="D1043" s="67" t="s">
        <v>342</v>
      </c>
      <c r="E1043" s="71">
        <v>0.78133393376335403</v>
      </c>
      <c r="F1043" s="68">
        <v>65.114235500878706</v>
      </c>
      <c r="G1043" s="71">
        <v>0.86214435576225301</v>
      </c>
      <c r="H1043" s="68">
        <v>67.047451669595802</v>
      </c>
      <c r="I1043" s="71">
        <v>0.681576281047931</v>
      </c>
      <c r="J1043" s="68">
        <v>27.855887521968398</v>
      </c>
      <c r="K1043" s="71">
        <v>0.81356499333030197</v>
      </c>
      <c r="L1043" s="68">
        <v>18.7170474516696</v>
      </c>
      <c r="M1043" s="71">
        <v>0.67324371205550704</v>
      </c>
      <c r="N1043" s="68">
        <v>42.216358839050102</v>
      </c>
      <c r="O1043" s="71">
        <v>0.65747426038413204</v>
      </c>
      <c r="P1043" s="68">
        <v>62.591911764705898</v>
      </c>
      <c r="Q1043" s="71">
        <v>1</v>
      </c>
      <c r="R1043" s="68">
        <v>100</v>
      </c>
    </row>
    <row r="1044" spans="1:18" x14ac:dyDescent="0.2">
      <c r="A1044" s="72" t="s">
        <v>2326</v>
      </c>
      <c r="B1044" s="66" t="s">
        <v>2327</v>
      </c>
      <c r="C1044" s="67">
        <v>39</v>
      </c>
      <c r="D1044" s="67" t="s">
        <v>342</v>
      </c>
      <c r="E1044" s="71">
        <v>0.66489868125149898</v>
      </c>
      <c r="F1044" s="68">
        <v>33.8312829525483</v>
      </c>
      <c r="G1044" s="71">
        <v>0.78235565751303304</v>
      </c>
      <c r="H1044" s="68">
        <v>40.861159929701202</v>
      </c>
      <c r="I1044" s="71">
        <v>0.724846124854165</v>
      </c>
      <c r="J1044" s="68">
        <v>47.803163444639701</v>
      </c>
      <c r="K1044" s="71">
        <v>0.77393699389284398</v>
      </c>
      <c r="L1044" s="68">
        <v>14.1476274165202</v>
      </c>
      <c r="M1044" s="71">
        <v>0.575672159583694</v>
      </c>
      <c r="N1044" s="68">
        <v>26.561125769568999</v>
      </c>
      <c r="O1044" s="71">
        <v>0.132581151665256</v>
      </c>
      <c r="P1044" s="68">
        <v>3.125</v>
      </c>
      <c r="Q1044" s="71">
        <v>1</v>
      </c>
      <c r="R1044" s="68">
        <v>100</v>
      </c>
    </row>
    <row r="1045" spans="1:18" x14ac:dyDescent="0.2">
      <c r="A1045" s="72" t="s">
        <v>2328</v>
      </c>
      <c r="B1045" s="66" t="s">
        <v>2329</v>
      </c>
      <c r="C1045" s="67">
        <v>39</v>
      </c>
      <c r="D1045" s="67" t="s">
        <v>342</v>
      </c>
      <c r="E1045" s="71">
        <v>0.83150561808023304</v>
      </c>
      <c r="F1045" s="68">
        <v>78.646748681898103</v>
      </c>
      <c r="G1045" s="71">
        <v>0.85462846162507899</v>
      </c>
      <c r="H1045" s="68">
        <v>64.499121265377894</v>
      </c>
      <c r="I1045" s="71">
        <v>0.81947727878802601</v>
      </c>
      <c r="J1045" s="68">
        <v>81.546572934973597</v>
      </c>
      <c r="K1045" s="71">
        <v>0.96542079014486004</v>
      </c>
      <c r="L1045" s="68">
        <v>89.630931458699493</v>
      </c>
      <c r="M1045" s="71">
        <v>0.77081526452731897</v>
      </c>
      <c r="N1045" s="68">
        <v>64.116094986807397</v>
      </c>
      <c r="O1045" s="71">
        <v>0.74718629531587899</v>
      </c>
      <c r="P1045" s="68">
        <v>79.319852941176507</v>
      </c>
      <c r="Q1045" s="71"/>
      <c r="R1045" s="68"/>
    </row>
    <row r="1046" spans="1:18" x14ac:dyDescent="0.2">
      <c r="A1046" s="72" t="s">
        <v>755</v>
      </c>
      <c r="B1046" s="66" t="s">
        <v>2330</v>
      </c>
      <c r="C1046" s="67">
        <v>39</v>
      </c>
      <c r="D1046" s="67" t="s">
        <v>342</v>
      </c>
      <c r="E1046" s="71">
        <v>0.88263941746973995</v>
      </c>
      <c r="F1046" s="68">
        <v>92.1792618629174</v>
      </c>
      <c r="G1046" s="71">
        <v>0.90311386804607197</v>
      </c>
      <c r="H1046" s="68">
        <v>81.722319859402504</v>
      </c>
      <c r="I1046" s="71">
        <v>0.83617704682494798</v>
      </c>
      <c r="J1046" s="68">
        <v>84.182776801406007</v>
      </c>
      <c r="K1046" s="71">
        <v>0.90446016547294406</v>
      </c>
      <c r="L1046" s="68">
        <v>47.803163444639701</v>
      </c>
      <c r="M1046" s="71">
        <v>0.82502168256721498</v>
      </c>
      <c r="N1046" s="68">
        <v>75.373790677220796</v>
      </c>
      <c r="O1046" s="71">
        <v>0.82706374190725895</v>
      </c>
      <c r="P1046" s="68">
        <v>89.613970588235304</v>
      </c>
      <c r="Q1046" s="71">
        <v>1</v>
      </c>
      <c r="R1046" s="68">
        <v>100</v>
      </c>
    </row>
    <row r="1047" spans="1:18" x14ac:dyDescent="0.2">
      <c r="A1047" s="72" t="s">
        <v>2331</v>
      </c>
      <c r="B1047" s="66" t="s">
        <v>2332</v>
      </c>
      <c r="C1047" s="67">
        <v>39</v>
      </c>
      <c r="D1047" s="67" t="s">
        <v>342</v>
      </c>
      <c r="E1047" s="71">
        <v>0.825459094826688</v>
      </c>
      <c r="F1047" s="68">
        <v>76.889279437609801</v>
      </c>
      <c r="G1047" s="71">
        <v>0.87075477707364901</v>
      </c>
      <c r="H1047" s="68">
        <v>70.298769771528995</v>
      </c>
      <c r="I1047" s="71">
        <v>0.85322897977700196</v>
      </c>
      <c r="J1047" s="68">
        <v>86.7311072056239</v>
      </c>
      <c r="K1047" s="71">
        <v>0.85124033925650999</v>
      </c>
      <c r="L1047" s="68">
        <v>26.274165202109</v>
      </c>
      <c r="M1047" s="71">
        <v>0.76539462272333003</v>
      </c>
      <c r="N1047" s="68">
        <v>62.972735268249799</v>
      </c>
      <c r="O1047" s="71">
        <v>0.612135850129639</v>
      </c>
      <c r="P1047" s="68">
        <v>54.411764705882298</v>
      </c>
      <c r="Q1047" s="71">
        <v>1</v>
      </c>
      <c r="R1047" s="68">
        <v>100</v>
      </c>
    </row>
    <row r="1048" spans="1:18" x14ac:dyDescent="0.2">
      <c r="A1048" s="72" t="s">
        <v>2333</v>
      </c>
      <c r="B1048" s="66" t="s">
        <v>2334</v>
      </c>
      <c r="C1048" s="67">
        <v>39</v>
      </c>
      <c r="D1048" s="67" t="s">
        <v>342</v>
      </c>
      <c r="E1048" s="71">
        <v>0.89224055329137097</v>
      </c>
      <c r="F1048" s="68">
        <v>93.673110720562406</v>
      </c>
      <c r="G1048" s="71">
        <v>0.94670617438435001</v>
      </c>
      <c r="H1048" s="68">
        <v>93.848857644991199</v>
      </c>
      <c r="I1048" s="71">
        <v>0.81043211969489604</v>
      </c>
      <c r="J1048" s="68">
        <v>79.964850615114202</v>
      </c>
      <c r="K1048" s="71">
        <v>0.89786957508825205</v>
      </c>
      <c r="L1048" s="68">
        <v>43.673110720562399</v>
      </c>
      <c r="M1048" s="71">
        <v>0.91717259323503797</v>
      </c>
      <c r="N1048" s="68">
        <v>92.875989445910307</v>
      </c>
      <c r="O1048" s="71">
        <v>0.78126285734569101</v>
      </c>
      <c r="P1048" s="68">
        <v>84.191176470588204</v>
      </c>
      <c r="Q1048" s="71">
        <v>1</v>
      </c>
      <c r="R1048" s="68">
        <v>100</v>
      </c>
    </row>
    <row r="1049" spans="1:18" x14ac:dyDescent="0.2">
      <c r="A1049" s="72" t="s">
        <v>2335</v>
      </c>
      <c r="B1049" s="66" t="s">
        <v>2336</v>
      </c>
      <c r="C1049" s="67">
        <v>39</v>
      </c>
      <c r="D1049" s="67" t="s">
        <v>342</v>
      </c>
      <c r="E1049" s="71">
        <v>0.83030472041013903</v>
      </c>
      <c r="F1049" s="68">
        <v>78.295254833040403</v>
      </c>
      <c r="G1049" s="71">
        <v>0.82755853962624104</v>
      </c>
      <c r="H1049" s="68">
        <v>55.975395430580001</v>
      </c>
      <c r="I1049" s="71">
        <v>0.81224236302080099</v>
      </c>
      <c r="J1049" s="68">
        <v>80.404217926186305</v>
      </c>
      <c r="K1049" s="71">
        <v>0.921666282513109</v>
      </c>
      <c r="L1049" s="68">
        <v>60.105448154657303</v>
      </c>
      <c r="M1049" s="71">
        <v>0.78707718993928799</v>
      </c>
      <c r="N1049" s="68">
        <v>67.634124890061599</v>
      </c>
      <c r="O1049" s="71">
        <v>0.63328394736139504</v>
      </c>
      <c r="P1049" s="68">
        <v>58.823529411764703</v>
      </c>
      <c r="Q1049" s="71">
        <v>1</v>
      </c>
      <c r="R1049" s="68">
        <v>100</v>
      </c>
    </row>
    <row r="1050" spans="1:18" x14ac:dyDescent="0.2">
      <c r="A1050" s="72" t="s">
        <v>2337</v>
      </c>
      <c r="B1050" s="66" t="s">
        <v>2338</v>
      </c>
      <c r="C1050" s="67">
        <v>39</v>
      </c>
      <c r="D1050" s="67" t="s">
        <v>342</v>
      </c>
      <c r="E1050" s="71">
        <v>0.86236858026587404</v>
      </c>
      <c r="F1050" s="68">
        <v>86.7311072056239</v>
      </c>
      <c r="G1050" s="71">
        <v>0.90814923131898095</v>
      </c>
      <c r="H1050" s="68">
        <v>83.919156414762696</v>
      </c>
      <c r="I1050" s="71">
        <v>0.92353030911824596</v>
      </c>
      <c r="J1050" s="68">
        <v>95.957820738137102</v>
      </c>
      <c r="K1050" s="71">
        <v>0.90881423192595001</v>
      </c>
      <c r="L1050" s="68">
        <v>50.615114235500897</v>
      </c>
      <c r="M1050" s="71">
        <v>0.86296617519514196</v>
      </c>
      <c r="N1050" s="68">
        <v>83.289357959542698</v>
      </c>
      <c r="O1050" s="71">
        <v>0.57075153403692502</v>
      </c>
      <c r="P1050" s="68">
        <v>47.886029411764703</v>
      </c>
      <c r="Q1050" s="71">
        <v>1</v>
      </c>
      <c r="R1050" s="68">
        <v>100</v>
      </c>
    </row>
    <row r="1051" spans="1:18" x14ac:dyDescent="0.2">
      <c r="A1051" s="72" t="s">
        <v>2339</v>
      </c>
      <c r="B1051" s="66" t="s">
        <v>2340</v>
      </c>
      <c r="C1051" s="67">
        <v>39</v>
      </c>
      <c r="D1051" s="67" t="s">
        <v>342</v>
      </c>
      <c r="E1051" s="71">
        <v>0.843659476976936</v>
      </c>
      <c r="F1051" s="68">
        <v>82.337434094903301</v>
      </c>
      <c r="G1051" s="71">
        <v>0.90640721281429903</v>
      </c>
      <c r="H1051" s="68">
        <v>82.864674868189795</v>
      </c>
      <c r="I1051" s="71">
        <v>0.782761249843972</v>
      </c>
      <c r="J1051" s="68">
        <v>71.968365553602794</v>
      </c>
      <c r="K1051" s="71">
        <v>0.85617082255233801</v>
      </c>
      <c r="L1051" s="68">
        <v>27.328646748681901</v>
      </c>
      <c r="M1051" s="71">
        <v>0.81960104076322504</v>
      </c>
      <c r="N1051" s="68">
        <v>74.054529463500401</v>
      </c>
      <c r="O1051" s="71">
        <v>0.69701653588778401</v>
      </c>
      <c r="P1051" s="68">
        <v>69.485294117647101</v>
      </c>
      <c r="Q1051" s="71">
        <v>1</v>
      </c>
      <c r="R1051" s="68">
        <v>100</v>
      </c>
    </row>
    <row r="1052" spans="1:18" x14ac:dyDescent="0.2">
      <c r="A1052" s="72" t="s">
        <v>2341</v>
      </c>
      <c r="B1052" s="66" t="s">
        <v>2342</v>
      </c>
      <c r="C1052" s="67">
        <v>39</v>
      </c>
      <c r="D1052" s="67" t="s">
        <v>342</v>
      </c>
      <c r="E1052" s="71">
        <v>0.82364675382463504</v>
      </c>
      <c r="F1052" s="68">
        <v>76.274165202109003</v>
      </c>
      <c r="G1052" s="71">
        <v>0.88028177014212905</v>
      </c>
      <c r="H1052" s="68">
        <v>73.901581722319904</v>
      </c>
      <c r="I1052" s="71">
        <v>0.78357626732193397</v>
      </c>
      <c r="J1052" s="68">
        <v>72.231985940246005</v>
      </c>
      <c r="K1052" s="71">
        <v>0.8653347861524</v>
      </c>
      <c r="L1052" s="68">
        <v>29.964850615114202</v>
      </c>
      <c r="M1052" s="71">
        <v>0.86296617519514196</v>
      </c>
      <c r="N1052" s="68">
        <v>83.289357959542698</v>
      </c>
      <c r="O1052" s="71">
        <v>0.54972152413620601</v>
      </c>
      <c r="P1052" s="68">
        <v>45.496323529411796</v>
      </c>
      <c r="Q1052" s="71">
        <v>1</v>
      </c>
      <c r="R1052" s="68">
        <v>100</v>
      </c>
    </row>
    <row r="1053" spans="1:18" x14ac:dyDescent="0.2">
      <c r="A1053" s="72" t="s">
        <v>2343</v>
      </c>
      <c r="B1053" s="66" t="s">
        <v>2344</v>
      </c>
      <c r="C1053" s="67">
        <v>39</v>
      </c>
      <c r="D1053" s="67" t="s">
        <v>342</v>
      </c>
      <c r="E1053" s="71">
        <v>0.82215915185743704</v>
      </c>
      <c r="F1053" s="68">
        <v>75.922671353251303</v>
      </c>
      <c r="G1053" s="71">
        <v>0.85591671526374502</v>
      </c>
      <c r="H1053" s="68">
        <v>65.289982425307599</v>
      </c>
      <c r="I1053" s="71">
        <v>0.74965512639296195</v>
      </c>
      <c r="J1053" s="68">
        <v>58.523725834797901</v>
      </c>
      <c r="K1053" s="71">
        <v>0.84215978508700895</v>
      </c>
      <c r="L1053" s="68">
        <v>24.516695957820701</v>
      </c>
      <c r="M1053" s="71">
        <v>0.80875975715524595</v>
      </c>
      <c r="N1053" s="68">
        <v>72.119613016710602</v>
      </c>
      <c r="O1053" s="71">
        <v>0.67646352724566094</v>
      </c>
      <c r="P1053" s="68">
        <v>66.084558823529406</v>
      </c>
      <c r="Q1053" s="71">
        <v>1</v>
      </c>
      <c r="R1053" s="68">
        <v>100</v>
      </c>
    </row>
    <row r="1054" spans="1:18" x14ac:dyDescent="0.2">
      <c r="A1054" s="72" t="s">
        <v>2345</v>
      </c>
      <c r="B1054" s="66" t="s">
        <v>2346</v>
      </c>
      <c r="C1054" s="67">
        <v>39</v>
      </c>
      <c r="D1054" s="67" t="s">
        <v>342</v>
      </c>
      <c r="E1054" s="71">
        <v>0.80052197166697403</v>
      </c>
      <c r="F1054" s="68">
        <v>70.123022847100202</v>
      </c>
      <c r="G1054" s="71">
        <v>0.80222882001069296</v>
      </c>
      <c r="H1054" s="68">
        <v>46.924428822495599</v>
      </c>
      <c r="I1054" s="71">
        <v>0.73388354188676497</v>
      </c>
      <c r="J1054" s="68">
        <v>51.933216168717003</v>
      </c>
      <c r="K1054" s="71">
        <v>0.75530929175397699</v>
      </c>
      <c r="L1054" s="68">
        <v>11.8629173989455</v>
      </c>
      <c r="M1054" s="71">
        <v>0.71118820468343302</v>
      </c>
      <c r="N1054" s="68">
        <v>51.099384344766897</v>
      </c>
      <c r="O1054" s="71"/>
      <c r="P1054" s="68"/>
      <c r="Q1054" s="71">
        <v>1</v>
      </c>
      <c r="R1054" s="68">
        <v>100</v>
      </c>
    </row>
    <row r="1055" spans="1:18" x14ac:dyDescent="0.2">
      <c r="A1055" s="72" t="s">
        <v>2347</v>
      </c>
      <c r="B1055" s="66" t="s">
        <v>2348</v>
      </c>
      <c r="C1055" s="67">
        <v>39</v>
      </c>
      <c r="D1055" s="67" t="s">
        <v>342</v>
      </c>
      <c r="E1055" s="71">
        <v>0.56159316711038298</v>
      </c>
      <c r="F1055" s="68">
        <v>14.7627416520211</v>
      </c>
      <c r="G1055" s="71">
        <v>0.57352477359850695</v>
      </c>
      <c r="H1055" s="68">
        <v>5.5360281195079102</v>
      </c>
      <c r="I1055" s="71">
        <v>0.50564726113486702</v>
      </c>
      <c r="J1055" s="68">
        <v>2.5483304042179298</v>
      </c>
      <c r="K1055" s="71">
        <v>0.86256056432394101</v>
      </c>
      <c r="L1055" s="68">
        <v>29.525483304042201</v>
      </c>
      <c r="M1055" s="71">
        <v>0.30464006938421501</v>
      </c>
      <c r="N1055" s="68">
        <v>4.5734388742304297</v>
      </c>
      <c r="O1055" s="71"/>
      <c r="P1055" s="68"/>
      <c r="Q1055" s="71"/>
      <c r="R1055" s="68"/>
    </row>
    <row r="1056" spans="1:18" x14ac:dyDescent="0.2">
      <c r="A1056" s="72" t="s">
        <v>2349</v>
      </c>
      <c r="B1056" s="66" t="s">
        <v>2350</v>
      </c>
      <c r="C1056" s="67">
        <v>39</v>
      </c>
      <c r="D1056" s="67" t="s">
        <v>342</v>
      </c>
      <c r="E1056" s="71">
        <v>0.53855039651713499</v>
      </c>
      <c r="F1056" s="68">
        <v>11.8629173989455</v>
      </c>
      <c r="G1056" s="71">
        <v>0.66373718476239896</v>
      </c>
      <c r="H1056" s="68">
        <v>14.4991212653779</v>
      </c>
      <c r="I1056" s="71">
        <v>0.63963774320581002</v>
      </c>
      <c r="J1056" s="68">
        <v>15.465729349736399</v>
      </c>
      <c r="K1056" s="71">
        <v>0.83138004820197398</v>
      </c>
      <c r="L1056" s="68">
        <v>21.704745166959601</v>
      </c>
      <c r="M1056" s="71">
        <v>0.54856895056374599</v>
      </c>
      <c r="N1056" s="68">
        <v>23.306948109058901</v>
      </c>
      <c r="O1056" s="71">
        <v>9.4280558517443099E-3</v>
      </c>
      <c r="P1056" s="68">
        <v>0.91911764705882404</v>
      </c>
      <c r="Q1056" s="71"/>
      <c r="R1056" s="68"/>
    </row>
    <row r="1057" spans="1:18" x14ac:dyDescent="0.2">
      <c r="A1057" s="72" t="s">
        <v>2351</v>
      </c>
      <c r="B1057" s="66" t="s">
        <v>2352</v>
      </c>
      <c r="C1057" s="67">
        <v>39</v>
      </c>
      <c r="D1057" s="67" t="s">
        <v>342</v>
      </c>
      <c r="E1057" s="71">
        <v>0.68365246552761805</v>
      </c>
      <c r="F1057" s="68">
        <v>38.224956063268898</v>
      </c>
      <c r="G1057" s="71">
        <v>0.68985739126880097</v>
      </c>
      <c r="H1057" s="68">
        <v>19.156414762741701</v>
      </c>
      <c r="I1057" s="71">
        <v>0.62457637049221104</v>
      </c>
      <c r="J1057" s="68">
        <v>12.565905096660799</v>
      </c>
      <c r="K1057" s="71">
        <v>0.88786907519768399</v>
      </c>
      <c r="L1057" s="68">
        <v>38.927943760984199</v>
      </c>
      <c r="M1057" s="71">
        <v>0.53230702515177697</v>
      </c>
      <c r="N1057" s="68">
        <v>21.108179419525101</v>
      </c>
      <c r="O1057" s="71"/>
      <c r="P1057" s="68"/>
      <c r="Q1057" s="71"/>
      <c r="R1057" s="68"/>
    </row>
    <row r="1058" spans="1:18" x14ac:dyDescent="0.2">
      <c r="A1058" s="72" t="s">
        <v>2353</v>
      </c>
      <c r="B1058" s="66" t="s">
        <v>2354</v>
      </c>
      <c r="C1058" s="67">
        <v>39</v>
      </c>
      <c r="D1058" s="67" t="s">
        <v>342</v>
      </c>
      <c r="E1058" s="71">
        <v>0.73030367695517895</v>
      </c>
      <c r="F1058" s="68">
        <v>50.527240773286501</v>
      </c>
      <c r="G1058" s="71">
        <v>0.824931095235094</v>
      </c>
      <c r="H1058" s="68">
        <v>54.833040421792603</v>
      </c>
      <c r="I1058" s="71">
        <v>0.73633983191520203</v>
      </c>
      <c r="J1058" s="68">
        <v>53.339191564147598</v>
      </c>
      <c r="K1058" s="71">
        <v>0.95895969768649403</v>
      </c>
      <c r="L1058" s="68">
        <v>85.149384885764505</v>
      </c>
      <c r="M1058" s="71">
        <v>0.71660884648742296</v>
      </c>
      <c r="N1058" s="68">
        <v>52.6824978012313</v>
      </c>
      <c r="O1058" s="71">
        <v>0.41467891345167901</v>
      </c>
      <c r="P1058" s="68">
        <v>24.540441176470601</v>
      </c>
      <c r="Q1058" s="71"/>
      <c r="R1058" s="68"/>
    </row>
    <row r="1059" spans="1:18" x14ac:dyDescent="0.2">
      <c r="A1059" s="72" t="s">
        <v>2355</v>
      </c>
      <c r="B1059" s="66" t="s">
        <v>2356</v>
      </c>
      <c r="C1059" s="67">
        <v>39</v>
      </c>
      <c r="D1059" s="67" t="s">
        <v>342</v>
      </c>
      <c r="E1059" s="71">
        <v>0.76812542749083201</v>
      </c>
      <c r="F1059" s="68">
        <v>60.7205623901582</v>
      </c>
      <c r="G1059" s="71">
        <v>0.77673659236770598</v>
      </c>
      <c r="H1059" s="68">
        <v>39.103690685413</v>
      </c>
      <c r="I1059" s="71">
        <v>0.78446589792072896</v>
      </c>
      <c r="J1059" s="68">
        <v>72.407732864674898</v>
      </c>
      <c r="K1059" s="71">
        <v>0.92575793755344304</v>
      </c>
      <c r="L1059" s="68">
        <v>62.653778558875203</v>
      </c>
      <c r="M1059" s="71">
        <v>0.63529921942757905</v>
      </c>
      <c r="N1059" s="68">
        <v>36.147757255936703</v>
      </c>
      <c r="O1059" s="71">
        <v>0.71836749018470203</v>
      </c>
      <c r="P1059" s="68">
        <v>74.264705882352899</v>
      </c>
      <c r="Q1059" s="71"/>
      <c r="R1059" s="68"/>
    </row>
    <row r="1060" spans="1:18" x14ac:dyDescent="0.2">
      <c r="A1060" s="72" t="s">
        <v>2357</v>
      </c>
      <c r="B1060" s="66" t="s">
        <v>2358</v>
      </c>
      <c r="C1060" s="67">
        <v>39</v>
      </c>
      <c r="D1060" s="67" t="s">
        <v>342</v>
      </c>
      <c r="E1060" s="71">
        <v>0.76510231679728902</v>
      </c>
      <c r="F1060" s="68">
        <v>59.490333919156399</v>
      </c>
      <c r="G1060" s="71">
        <v>0.81284266600961197</v>
      </c>
      <c r="H1060" s="68">
        <v>50.087873462214397</v>
      </c>
      <c r="I1060" s="71">
        <v>0.73485556597701795</v>
      </c>
      <c r="J1060" s="68">
        <v>52.636203866432297</v>
      </c>
      <c r="K1060" s="71">
        <v>0.96556476236461897</v>
      </c>
      <c r="L1060" s="68">
        <v>89.718804920913897</v>
      </c>
      <c r="M1060" s="71">
        <v>0.68408499566348602</v>
      </c>
      <c r="N1060" s="68">
        <v>44.151275285839901</v>
      </c>
      <c r="O1060" s="71">
        <v>0.62816359397171195</v>
      </c>
      <c r="P1060" s="68">
        <v>57.720588235294102</v>
      </c>
      <c r="Q1060" s="71"/>
      <c r="R1060" s="68"/>
    </row>
    <row r="1061" spans="1:18" x14ac:dyDescent="0.2">
      <c r="A1061" s="72" t="s">
        <v>965</v>
      </c>
      <c r="B1061" s="66" t="s">
        <v>2359</v>
      </c>
      <c r="C1061" s="67">
        <v>39</v>
      </c>
      <c r="D1061" s="67" t="s">
        <v>342</v>
      </c>
      <c r="E1061" s="71">
        <v>0.76905639306745799</v>
      </c>
      <c r="F1061" s="68">
        <v>60.984182776801397</v>
      </c>
      <c r="G1061" s="71">
        <v>0.76062038062431703</v>
      </c>
      <c r="H1061" s="68">
        <v>33.655536028119499</v>
      </c>
      <c r="I1061" s="71">
        <v>0.75894033495698998</v>
      </c>
      <c r="J1061" s="68">
        <v>62.214411247803199</v>
      </c>
      <c r="K1061" s="71">
        <v>0.93531660043603704</v>
      </c>
      <c r="L1061" s="68">
        <v>68.892794376098394</v>
      </c>
      <c r="M1061" s="71">
        <v>0.68950563746747495</v>
      </c>
      <c r="N1061" s="68">
        <v>45.294635004397499</v>
      </c>
      <c r="O1061" s="71">
        <v>0.70089901185247205</v>
      </c>
      <c r="P1061" s="68">
        <v>70.588235294117695</v>
      </c>
      <c r="Q1061" s="71"/>
      <c r="R1061" s="68"/>
    </row>
    <row r="1062" spans="1:18" x14ac:dyDescent="0.2">
      <c r="A1062" s="72" t="s">
        <v>2360</v>
      </c>
      <c r="B1062" s="66" t="s">
        <v>2361</v>
      </c>
      <c r="C1062" s="67">
        <v>39</v>
      </c>
      <c r="D1062" s="67" t="s">
        <v>342</v>
      </c>
      <c r="E1062" s="71">
        <v>0.86750935342532498</v>
      </c>
      <c r="F1062" s="68">
        <v>87.785588752196801</v>
      </c>
      <c r="G1062" s="71">
        <v>0.87877974895720701</v>
      </c>
      <c r="H1062" s="68">
        <v>73.4622144112478</v>
      </c>
      <c r="I1062" s="71">
        <v>0.72746880871566</v>
      </c>
      <c r="J1062" s="68">
        <v>49.297012302284699</v>
      </c>
      <c r="K1062" s="71">
        <v>0.95483327659579298</v>
      </c>
      <c r="L1062" s="68">
        <v>82.249560632688897</v>
      </c>
      <c r="M1062" s="71">
        <v>0.814180398959236</v>
      </c>
      <c r="N1062" s="68">
        <v>73.175021987686904</v>
      </c>
      <c r="O1062" s="71">
        <v>0.82979388732405601</v>
      </c>
      <c r="P1062" s="68">
        <v>90.257352941176507</v>
      </c>
      <c r="Q1062" s="71">
        <v>1</v>
      </c>
      <c r="R1062" s="68">
        <v>100</v>
      </c>
    </row>
    <row r="1063" spans="1:18" x14ac:dyDescent="0.2">
      <c r="A1063" s="72" t="s">
        <v>2362</v>
      </c>
      <c r="B1063" s="66" t="s">
        <v>2363</v>
      </c>
      <c r="C1063" s="67">
        <v>39</v>
      </c>
      <c r="D1063" s="67" t="s">
        <v>342</v>
      </c>
      <c r="E1063" s="71">
        <v>0.77730055437803103</v>
      </c>
      <c r="F1063" s="68">
        <v>64.059753954305805</v>
      </c>
      <c r="G1063" s="71">
        <v>0.836224102112192</v>
      </c>
      <c r="H1063" s="68">
        <v>58.611599297012297</v>
      </c>
      <c r="I1063" s="71">
        <v>0.74031245523540201</v>
      </c>
      <c r="J1063" s="68">
        <v>54.920913884007</v>
      </c>
      <c r="K1063" s="71">
        <v>0.94398625950158599</v>
      </c>
      <c r="L1063" s="68">
        <v>75.483304042179299</v>
      </c>
      <c r="M1063" s="71">
        <v>0.73287077189939198</v>
      </c>
      <c r="N1063" s="68">
        <v>56.6402814423923</v>
      </c>
      <c r="O1063" s="71">
        <v>0.63310918314158504</v>
      </c>
      <c r="P1063" s="68">
        <v>58.731617647058798</v>
      </c>
      <c r="Q1063" s="71"/>
      <c r="R1063" s="68"/>
    </row>
    <row r="1064" spans="1:18" x14ac:dyDescent="0.2">
      <c r="A1064" s="72" t="s">
        <v>2364</v>
      </c>
      <c r="B1064" s="66" t="s">
        <v>2365</v>
      </c>
      <c r="C1064" s="67">
        <v>39</v>
      </c>
      <c r="D1064" s="67" t="s">
        <v>342</v>
      </c>
      <c r="E1064" s="71">
        <v>0.83904393430898905</v>
      </c>
      <c r="F1064" s="68">
        <v>80.667838312829502</v>
      </c>
      <c r="G1064" s="71">
        <v>0.84327705233902694</v>
      </c>
      <c r="H1064" s="68">
        <v>61.599297012302301</v>
      </c>
      <c r="I1064" s="71">
        <v>0.75877288725647896</v>
      </c>
      <c r="J1064" s="68">
        <v>61.950790861159902</v>
      </c>
      <c r="K1064" s="71">
        <v>0.97791836719853897</v>
      </c>
      <c r="L1064" s="68">
        <v>94.991212653778604</v>
      </c>
      <c r="M1064" s="71">
        <v>0.80875975715524595</v>
      </c>
      <c r="N1064" s="68">
        <v>72.119613016710602</v>
      </c>
      <c r="O1064" s="71">
        <v>0.80649160759565297</v>
      </c>
      <c r="P1064" s="68">
        <v>88.051470588235304</v>
      </c>
      <c r="Q1064" s="71"/>
      <c r="R1064" s="68"/>
    </row>
    <row r="1065" spans="1:18" x14ac:dyDescent="0.2">
      <c r="A1065" s="72" t="s">
        <v>2366</v>
      </c>
      <c r="B1065" s="66" t="s">
        <v>2367</v>
      </c>
      <c r="C1065" s="67">
        <v>39</v>
      </c>
      <c r="D1065" s="67" t="s">
        <v>342</v>
      </c>
      <c r="E1065" s="71">
        <v>0.83631458902042899</v>
      </c>
      <c r="F1065" s="68">
        <v>79.876977152899798</v>
      </c>
      <c r="G1065" s="71">
        <v>0.86838987018720704</v>
      </c>
      <c r="H1065" s="68">
        <v>69.420035149384901</v>
      </c>
      <c r="I1065" s="71">
        <v>0.75486446220502501</v>
      </c>
      <c r="J1065" s="68">
        <v>60.456942003514897</v>
      </c>
      <c r="K1065" s="71">
        <v>0.94361683203494096</v>
      </c>
      <c r="L1065" s="68">
        <v>75.219683655536002</v>
      </c>
      <c r="M1065" s="71">
        <v>0.76539462272333003</v>
      </c>
      <c r="N1065" s="68">
        <v>62.972735268249799</v>
      </c>
      <c r="O1065" s="71">
        <v>0.68562174697207001</v>
      </c>
      <c r="P1065" s="68">
        <v>67.647058823529406</v>
      </c>
      <c r="Q1065" s="71">
        <v>1</v>
      </c>
      <c r="R1065" s="68">
        <v>100</v>
      </c>
    </row>
    <row r="1066" spans="1:18" x14ac:dyDescent="0.2">
      <c r="A1066" s="72" t="s">
        <v>2368</v>
      </c>
      <c r="B1066" s="66" t="s">
        <v>2369</v>
      </c>
      <c r="C1066" s="67">
        <v>39</v>
      </c>
      <c r="D1066" s="67" t="s">
        <v>342</v>
      </c>
      <c r="E1066" s="71">
        <v>0.81758944656299604</v>
      </c>
      <c r="F1066" s="68">
        <v>74.428822495606298</v>
      </c>
      <c r="G1066" s="71">
        <v>0.87530027143785205</v>
      </c>
      <c r="H1066" s="68">
        <v>71.792618629174001</v>
      </c>
      <c r="I1066" s="71">
        <v>0.76412149931432904</v>
      </c>
      <c r="J1066" s="68">
        <v>64.762741652021106</v>
      </c>
      <c r="K1066" s="71">
        <v>0.91436637428344902</v>
      </c>
      <c r="L1066" s="68">
        <v>54.481546572935002</v>
      </c>
      <c r="M1066" s="71">
        <v>0.72745013009540205</v>
      </c>
      <c r="N1066" s="68">
        <v>54.705364995602501</v>
      </c>
      <c r="O1066" s="71">
        <v>0.62429840424694205</v>
      </c>
      <c r="P1066" s="68">
        <v>56.985294117647101</v>
      </c>
      <c r="Q1066" s="71">
        <v>1</v>
      </c>
      <c r="R1066" s="68">
        <v>100</v>
      </c>
    </row>
    <row r="1067" spans="1:18" x14ac:dyDescent="0.2">
      <c r="A1067" s="72" t="s">
        <v>2370</v>
      </c>
      <c r="B1067" s="66" t="s">
        <v>2371</v>
      </c>
      <c r="C1067" s="67">
        <v>39</v>
      </c>
      <c r="D1067" s="67" t="s">
        <v>342</v>
      </c>
      <c r="E1067" s="71">
        <v>0.66304856203852602</v>
      </c>
      <c r="F1067" s="68">
        <v>33.128295254832999</v>
      </c>
      <c r="G1067" s="71">
        <v>0.65448662560621595</v>
      </c>
      <c r="H1067" s="68">
        <v>12.478031634446401</v>
      </c>
      <c r="I1067" s="71">
        <v>0.67649948648040004</v>
      </c>
      <c r="J1067" s="68">
        <v>25.746924428822499</v>
      </c>
      <c r="K1067" s="71">
        <v>0.656449918261239</v>
      </c>
      <c r="L1067" s="68">
        <v>5.1845342706502597</v>
      </c>
      <c r="M1067" s="71">
        <v>0.62445793581959996</v>
      </c>
      <c r="N1067" s="68">
        <v>34.5646437994723</v>
      </c>
      <c r="O1067" s="71">
        <v>0.36639740606369797</v>
      </c>
      <c r="P1067" s="68">
        <v>19.117647058823501</v>
      </c>
      <c r="Q1067" s="71">
        <v>1</v>
      </c>
      <c r="R1067" s="68">
        <v>100</v>
      </c>
    </row>
    <row r="1068" spans="1:18" x14ac:dyDescent="0.2">
      <c r="A1068" s="72" t="s">
        <v>757</v>
      </c>
      <c r="B1068" s="66" t="s">
        <v>2372</v>
      </c>
      <c r="C1068" s="67">
        <v>39</v>
      </c>
      <c r="D1068" s="67" t="s">
        <v>342</v>
      </c>
      <c r="E1068" s="71">
        <v>0.85052976558485205</v>
      </c>
      <c r="F1068" s="68">
        <v>83.655536028119499</v>
      </c>
      <c r="G1068" s="71">
        <v>0.95086787233139802</v>
      </c>
      <c r="H1068" s="68">
        <v>94.639718804920903</v>
      </c>
      <c r="I1068" s="71">
        <v>0.73135675181577098</v>
      </c>
      <c r="J1068" s="68">
        <v>51.054481546572902</v>
      </c>
      <c r="K1068" s="71">
        <v>0.874159952434031</v>
      </c>
      <c r="L1068" s="68">
        <v>32.776801405975398</v>
      </c>
      <c r="M1068" s="71">
        <v>0.81960104076322504</v>
      </c>
      <c r="N1068" s="68">
        <v>74.054529463500401</v>
      </c>
      <c r="O1068" s="71">
        <v>0.72719297616468703</v>
      </c>
      <c r="P1068" s="68">
        <v>75.919117647058798</v>
      </c>
      <c r="Q1068" s="71">
        <v>1</v>
      </c>
      <c r="R1068" s="68">
        <v>100</v>
      </c>
    </row>
    <row r="1069" spans="1:18" x14ac:dyDescent="0.2">
      <c r="A1069" s="72" t="s">
        <v>2373</v>
      </c>
      <c r="B1069" s="66" t="s">
        <v>2374</v>
      </c>
      <c r="C1069" s="67">
        <v>39</v>
      </c>
      <c r="D1069" s="67" t="s">
        <v>342</v>
      </c>
      <c r="E1069" s="71">
        <v>0.79917419228057196</v>
      </c>
      <c r="F1069" s="68">
        <v>69.683655536028098</v>
      </c>
      <c r="G1069" s="71">
        <v>0.90886531070857701</v>
      </c>
      <c r="H1069" s="68">
        <v>84.182776801406007</v>
      </c>
      <c r="I1069" s="71">
        <v>0.75692752473292602</v>
      </c>
      <c r="J1069" s="68">
        <v>61.072056239015801</v>
      </c>
      <c r="K1069" s="71">
        <v>0.91312055722074403</v>
      </c>
      <c r="L1069" s="68">
        <v>53.690685413005298</v>
      </c>
      <c r="M1069" s="71">
        <v>0.694926279271465</v>
      </c>
      <c r="N1069" s="68">
        <v>46.525945470536499</v>
      </c>
      <c r="O1069" s="71">
        <v>0.52120548174972003</v>
      </c>
      <c r="P1069" s="68">
        <v>41.727941176470601</v>
      </c>
      <c r="Q1069" s="71">
        <v>1</v>
      </c>
      <c r="R1069" s="68">
        <v>100</v>
      </c>
    </row>
    <row r="1070" spans="1:18" x14ac:dyDescent="0.2">
      <c r="A1070" s="72" t="s">
        <v>2375</v>
      </c>
      <c r="B1070" s="66" t="s">
        <v>2376</v>
      </c>
      <c r="C1070" s="67">
        <v>39</v>
      </c>
      <c r="D1070" s="67" t="s">
        <v>342</v>
      </c>
      <c r="E1070" s="71">
        <v>0.82129127906718802</v>
      </c>
      <c r="F1070" s="68">
        <v>75.746924428822496</v>
      </c>
      <c r="G1070" s="71">
        <v>0.91995096879329796</v>
      </c>
      <c r="H1070" s="68">
        <v>86.906854130052693</v>
      </c>
      <c r="I1070" s="71">
        <v>0.76978808875017601</v>
      </c>
      <c r="J1070" s="68">
        <v>66.520210896309294</v>
      </c>
      <c r="K1070" s="71">
        <v>0.89799612977065102</v>
      </c>
      <c r="L1070" s="68">
        <v>43.760984182776802</v>
      </c>
      <c r="M1070" s="71">
        <v>0.77081526452731897</v>
      </c>
      <c r="N1070" s="68">
        <v>64.116094986807397</v>
      </c>
      <c r="O1070" s="71">
        <v>0.56919722256168204</v>
      </c>
      <c r="P1070" s="68">
        <v>47.610294117647101</v>
      </c>
      <c r="Q1070" s="71">
        <v>1</v>
      </c>
      <c r="R1070" s="68">
        <v>100</v>
      </c>
    </row>
    <row r="1071" spans="1:18" x14ac:dyDescent="0.2">
      <c r="A1071" s="72" t="s">
        <v>2377</v>
      </c>
      <c r="B1071" s="66" t="s">
        <v>2378</v>
      </c>
      <c r="C1071" s="67">
        <v>39</v>
      </c>
      <c r="D1071" s="67" t="s">
        <v>342</v>
      </c>
      <c r="E1071" s="71">
        <v>0.77493240823188503</v>
      </c>
      <c r="F1071" s="68">
        <v>63.181019332161704</v>
      </c>
      <c r="G1071" s="71">
        <v>0.82591817765861797</v>
      </c>
      <c r="H1071" s="68">
        <v>55.2724077328647</v>
      </c>
      <c r="I1071" s="71">
        <v>0.76716789164354604</v>
      </c>
      <c r="J1071" s="68">
        <v>65.905096660808397</v>
      </c>
      <c r="K1071" s="71">
        <v>0.75979269533570704</v>
      </c>
      <c r="L1071" s="68">
        <v>12.565905096660799</v>
      </c>
      <c r="M1071" s="71">
        <v>0.77081526452731897</v>
      </c>
      <c r="N1071" s="68">
        <v>64.116094986807397</v>
      </c>
      <c r="O1071" s="71">
        <v>0.52590042022611805</v>
      </c>
      <c r="P1071" s="68">
        <v>42.1875</v>
      </c>
      <c r="Q1071" s="71">
        <v>1</v>
      </c>
      <c r="R1071" s="68">
        <v>100</v>
      </c>
    </row>
    <row r="1072" spans="1:18" x14ac:dyDescent="0.2">
      <c r="A1072" s="72" t="s">
        <v>2379</v>
      </c>
      <c r="B1072" s="66" t="s">
        <v>2380</v>
      </c>
      <c r="C1072" s="67">
        <v>39</v>
      </c>
      <c r="D1072" s="67" t="s">
        <v>342</v>
      </c>
      <c r="E1072" s="71">
        <v>0.70774844338905696</v>
      </c>
      <c r="F1072" s="68">
        <v>45.166959578207397</v>
      </c>
      <c r="G1072" s="71">
        <v>0.65198933077517895</v>
      </c>
      <c r="H1072" s="68">
        <v>12.2144112478032</v>
      </c>
      <c r="I1072" s="71">
        <v>0.68353622868536601</v>
      </c>
      <c r="J1072" s="68">
        <v>28.558875219683699</v>
      </c>
      <c r="K1072" s="71">
        <v>0.595020647077107</v>
      </c>
      <c r="L1072" s="68">
        <v>2.6362038664323402</v>
      </c>
      <c r="M1072" s="71">
        <v>0.60819601040763105</v>
      </c>
      <c r="N1072" s="68">
        <v>32.1020228671944</v>
      </c>
      <c r="O1072" s="71"/>
      <c r="P1072" s="68"/>
      <c r="Q1072" s="71">
        <v>1</v>
      </c>
      <c r="R1072" s="68">
        <v>100</v>
      </c>
    </row>
    <row r="1073" spans="1:18" x14ac:dyDescent="0.2">
      <c r="A1073" s="72" t="s">
        <v>2381</v>
      </c>
      <c r="B1073" s="66" t="s">
        <v>2382</v>
      </c>
      <c r="C1073" s="67">
        <v>39</v>
      </c>
      <c r="D1073" s="67" t="s">
        <v>342</v>
      </c>
      <c r="E1073" s="71">
        <v>0.63609868916281698</v>
      </c>
      <c r="F1073" s="68">
        <v>26.713532513181001</v>
      </c>
      <c r="G1073" s="71">
        <v>0.52207158900718997</v>
      </c>
      <c r="H1073" s="68">
        <v>3.6906854130052702</v>
      </c>
      <c r="I1073" s="71">
        <v>0.642345931104507</v>
      </c>
      <c r="J1073" s="68">
        <v>16.0808435852373</v>
      </c>
      <c r="K1073" s="71">
        <v>0.45067340797609501</v>
      </c>
      <c r="L1073" s="68">
        <v>0.79086115992970096</v>
      </c>
      <c r="M1073" s="71">
        <v>0.70034692107545404</v>
      </c>
      <c r="N1073" s="68">
        <v>47.933157431838197</v>
      </c>
      <c r="O1073" s="71">
        <v>0.50115428581365296</v>
      </c>
      <c r="P1073" s="68">
        <v>37.591911764705898</v>
      </c>
      <c r="Q1073" s="71">
        <v>1</v>
      </c>
      <c r="R1073" s="68">
        <v>100</v>
      </c>
    </row>
    <row r="1074" spans="1:18" x14ac:dyDescent="0.2">
      <c r="A1074" s="72" t="s">
        <v>2383</v>
      </c>
      <c r="B1074" s="66" t="s">
        <v>2384</v>
      </c>
      <c r="C1074" s="67">
        <v>39</v>
      </c>
      <c r="D1074" s="67" t="s">
        <v>342</v>
      </c>
      <c r="E1074" s="71">
        <v>0.61023454073717798</v>
      </c>
      <c r="F1074" s="68">
        <v>21.5289982425308</v>
      </c>
      <c r="G1074" s="71">
        <v>0.74024058527929504</v>
      </c>
      <c r="H1074" s="68">
        <v>28.207381370825999</v>
      </c>
      <c r="I1074" s="71">
        <v>0.63285443880109504</v>
      </c>
      <c r="J1074" s="68">
        <v>13.4446397188049</v>
      </c>
      <c r="K1074" s="71">
        <v>0.86577268659474804</v>
      </c>
      <c r="L1074" s="68">
        <v>30.140597539543101</v>
      </c>
      <c r="M1074" s="71">
        <v>0.456418039895923</v>
      </c>
      <c r="N1074" s="68">
        <v>11.8733509234828</v>
      </c>
      <c r="O1074" s="71">
        <v>0.35588695311482699</v>
      </c>
      <c r="P1074" s="68">
        <v>18.014705882352899</v>
      </c>
      <c r="Q1074" s="71"/>
      <c r="R1074" s="68"/>
    </row>
    <row r="1075" spans="1:18" x14ac:dyDescent="0.2">
      <c r="A1075" s="72" t="s">
        <v>2385</v>
      </c>
      <c r="B1075" s="66" t="s">
        <v>2386</v>
      </c>
      <c r="C1075" s="67">
        <v>39</v>
      </c>
      <c r="D1075" s="67" t="s">
        <v>342</v>
      </c>
      <c r="E1075" s="71">
        <v>0.55842246839777598</v>
      </c>
      <c r="F1075" s="68">
        <v>14.4991212653779</v>
      </c>
      <c r="G1075" s="71">
        <v>0.73778752268848402</v>
      </c>
      <c r="H1075" s="68">
        <v>27.768014059754002</v>
      </c>
      <c r="I1075" s="71">
        <v>0.63313851209778504</v>
      </c>
      <c r="J1075" s="68">
        <v>13.620386643233701</v>
      </c>
      <c r="K1075" s="71">
        <v>0.92682377467875898</v>
      </c>
      <c r="L1075" s="68">
        <v>63.4446397188049</v>
      </c>
      <c r="M1075" s="71">
        <v>0.49436253252384998</v>
      </c>
      <c r="N1075" s="68">
        <v>16.007036059806499</v>
      </c>
      <c r="O1075" s="71">
        <v>0</v>
      </c>
      <c r="P1075" s="68">
        <v>0.73529411764705899</v>
      </c>
      <c r="Q1075" s="71"/>
      <c r="R1075" s="68"/>
    </row>
    <row r="1076" spans="1:18" x14ac:dyDescent="0.2">
      <c r="A1076" s="72" t="s">
        <v>2387</v>
      </c>
      <c r="B1076" s="66" t="s">
        <v>2388</v>
      </c>
      <c r="C1076" s="67">
        <v>39</v>
      </c>
      <c r="D1076" s="67" t="s">
        <v>342</v>
      </c>
      <c r="E1076" s="71">
        <v>0.64383988264118996</v>
      </c>
      <c r="F1076" s="68">
        <v>28.207381370825999</v>
      </c>
      <c r="G1076" s="71">
        <v>0.72903186340333503</v>
      </c>
      <c r="H1076" s="68">
        <v>26.3620386643234</v>
      </c>
      <c r="I1076" s="71">
        <v>0.67298559282760295</v>
      </c>
      <c r="J1076" s="68">
        <v>24.604569420035102</v>
      </c>
      <c r="K1076" s="71">
        <v>0.88893242916396198</v>
      </c>
      <c r="L1076" s="68">
        <v>39.4551845342706</v>
      </c>
      <c r="M1076" s="71">
        <v>0.49978317432783997</v>
      </c>
      <c r="N1076" s="68">
        <v>16.7985927880387</v>
      </c>
      <c r="O1076" s="71">
        <v>0.42846635348320999</v>
      </c>
      <c r="P1076" s="68">
        <v>26.194852941176499</v>
      </c>
      <c r="Q1076" s="71"/>
      <c r="R1076" s="68"/>
    </row>
    <row r="1077" spans="1:18" x14ac:dyDescent="0.2">
      <c r="A1077" s="72" t="s">
        <v>2389</v>
      </c>
      <c r="B1077" s="66" t="s">
        <v>2390</v>
      </c>
      <c r="C1077" s="67">
        <v>39</v>
      </c>
      <c r="D1077" s="67" t="s">
        <v>342</v>
      </c>
      <c r="E1077" s="71">
        <v>0.77734439323402704</v>
      </c>
      <c r="F1077" s="68">
        <v>64.235500878734598</v>
      </c>
      <c r="G1077" s="71">
        <v>0.79810557700120199</v>
      </c>
      <c r="H1077" s="68">
        <v>45.869947275922698</v>
      </c>
      <c r="I1077" s="71">
        <v>0.69790511178835701</v>
      </c>
      <c r="J1077" s="68">
        <v>35.061511423550101</v>
      </c>
      <c r="K1077" s="71">
        <v>0.94554381389503295</v>
      </c>
      <c r="L1077" s="68">
        <v>76.1862917398946</v>
      </c>
      <c r="M1077" s="71">
        <v>0.66782307025151699</v>
      </c>
      <c r="N1077" s="68">
        <v>41.4248021108179</v>
      </c>
      <c r="O1077" s="71"/>
      <c r="P1077" s="68"/>
      <c r="Q1077" s="71"/>
      <c r="R1077" s="68"/>
    </row>
    <row r="1078" spans="1:18" x14ac:dyDescent="0.2">
      <c r="A1078" s="72" t="s">
        <v>2391</v>
      </c>
      <c r="B1078" s="66" t="s">
        <v>2392</v>
      </c>
      <c r="C1078" s="67">
        <v>39</v>
      </c>
      <c r="D1078" s="67" t="s">
        <v>342</v>
      </c>
      <c r="E1078" s="71">
        <v>0.59849809241627405</v>
      </c>
      <c r="F1078" s="68">
        <v>19.771528998242498</v>
      </c>
      <c r="G1078" s="71">
        <v>0.81880935758210904</v>
      </c>
      <c r="H1078" s="68">
        <v>52.3725834797891</v>
      </c>
      <c r="I1078" s="71">
        <v>0.71366065612485996</v>
      </c>
      <c r="J1078" s="68">
        <v>42.618629173989497</v>
      </c>
      <c r="K1078" s="71">
        <v>0.93546756155394595</v>
      </c>
      <c r="L1078" s="68">
        <v>69.068541300527201</v>
      </c>
      <c r="M1078" s="71">
        <v>0.67324371205550704</v>
      </c>
      <c r="N1078" s="68">
        <v>42.216358839050102</v>
      </c>
      <c r="O1078" s="71">
        <v>0.44980726718121999</v>
      </c>
      <c r="P1078" s="68">
        <v>29.319852941176499</v>
      </c>
      <c r="Q1078" s="71">
        <v>0</v>
      </c>
      <c r="R1078" s="68">
        <v>35.834609494640098</v>
      </c>
    </row>
    <row r="1079" spans="1:18" x14ac:dyDescent="0.2">
      <c r="A1079" s="72" t="s">
        <v>2393</v>
      </c>
      <c r="B1079" s="66" t="s">
        <v>2394</v>
      </c>
      <c r="C1079" s="67">
        <v>39</v>
      </c>
      <c r="D1079" s="67" t="s">
        <v>342</v>
      </c>
      <c r="E1079" s="71">
        <v>0.62275055523224598</v>
      </c>
      <c r="F1079" s="68">
        <v>24.253075571177501</v>
      </c>
      <c r="G1079" s="71">
        <v>0.75409791527532499</v>
      </c>
      <c r="H1079" s="68">
        <v>31.7223198594025</v>
      </c>
      <c r="I1079" s="71">
        <v>0.69338967839283505</v>
      </c>
      <c r="J1079" s="68">
        <v>33.040421792618602</v>
      </c>
      <c r="K1079" s="71">
        <v>0.91498975862036003</v>
      </c>
      <c r="L1079" s="68">
        <v>55.008787346221403</v>
      </c>
      <c r="M1079" s="71">
        <v>0.49436253252384998</v>
      </c>
      <c r="N1079" s="68">
        <v>16.007036059806499</v>
      </c>
      <c r="O1079" s="71">
        <v>0.25691289134885897</v>
      </c>
      <c r="P1079" s="68">
        <v>8.4558823529411793</v>
      </c>
      <c r="Q1079" s="71"/>
      <c r="R1079" s="68"/>
    </row>
    <row r="1080" spans="1:18" x14ac:dyDescent="0.2">
      <c r="A1080" s="72" t="s">
        <v>2395</v>
      </c>
      <c r="B1080" s="66" t="s">
        <v>2396</v>
      </c>
      <c r="C1080" s="67">
        <v>39</v>
      </c>
      <c r="D1080" s="67" t="s">
        <v>342</v>
      </c>
      <c r="E1080" s="71">
        <v>0.67954050894719498</v>
      </c>
      <c r="F1080" s="68">
        <v>37.2583479789104</v>
      </c>
      <c r="G1080" s="71">
        <v>0.76458578919484699</v>
      </c>
      <c r="H1080" s="68">
        <v>34.885764499121301</v>
      </c>
      <c r="I1080" s="71">
        <v>0.67236593851055504</v>
      </c>
      <c r="J1080" s="68">
        <v>24.428822495606301</v>
      </c>
      <c r="K1080" s="71">
        <v>0.93984578229045801</v>
      </c>
      <c r="L1080" s="68">
        <v>71.792618629174001</v>
      </c>
      <c r="M1080" s="71">
        <v>0.59735472679965196</v>
      </c>
      <c r="N1080" s="68">
        <v>29.9032541776605</v>
      </c>
      <c r="O1080" s="71">
        <v>0.423550307940463</v>
      </c>
      <c r="P1080" s="68">
        <v>25.459558823529399</v>
      </c>
      <c r="Q1080" s="71"/>
      <c r="R1080" s="68"/>
    </row>
    <row r="1081" spans="1:18" x14ac:dyDescent="0.2">
      <c r="A1081" s="72" t="s">
        <v>2397</v>
      </c>
      <c r="B1081" s="66" t="s">
        <v>2398</v>
      </c>
      <c r="C1081" s="67">
        <v>39</v>
      </c>
      <c r="D1081" s="67" t="s">
        <v>342</v>
      </c>
      <c r="E1081" s="71">
        <v>0.63206668318716097</v>
      </c>
      <c r="F1081" s="68">
        <v>26.0105448154657</v>
      </c>
      <c r="G1081" s="71">
        <v>0.86839545339586799</v>
      </c>
      <c r="H1081" s="68">
        <v>69.507908611599305</v>
      </c>
      <c r="I1081" s="71">
        <v>0.73979928630354896</v>
      </c>
      <c r="J1081" s="68">
        <v>54.745166959578199</v>
      </c>
      <c r="K1081" s="71">
        <v>0.929819046515591</v>
      </c>
      <c r="L1081" s="68">
        <v>65.202108963093096</v>
      </c>
      <c r="M1081" s="71">
        <v>0.73829141370338203</v>
      </c>
      <c r="N1081" s="68">
        <v>57.6077396657872</v>
      </c>
      <c r="O1081" s="71">
        <v>0.51609489920457896</v>
      </c>
      <c r="P1081" s="68">
        <v>40.900735294117602</v>
      </c>
      <c r="Q1081" s="71">
        <v>0</v>
      </c>
      <c r="R1081" s="68">
        <v>35.834609494640098</v>
      </c>
    </row>
    <row r="1082" spans="1:18" x14ac:dyDescent="0.2">
      <c r="A1082" s="72" t="s">
        <v>2399</v>
      </c>
      <c r="B1082" s="66" t="s">
        <v>2400</v>
      </c>
      <c r="C1082" s="67">
        <v>39</v>
      </c>
      <c r="D1082" s="67" t="s">
        <v>342</v>
      </c>
      <c r="E1082" s="71">
        <v>0.76594712324386405</v>
      </c>
      <c r="F1082" s="68">
        <v>59.929701230228503</v>
      </c>
      <c r="G1082" s="71">
        <v>0.79517254811226601</v>
      </c>
      <c r="H1082" s="68">
        <v>44.7275922671353</v>
      </c>
      <c r="I1082" s="71">
        <v>0.69516773422674105</v>
      </c>
      <c r="J1082" s="68">
        <v>33.567662565905103</v>
      </c>
      <c r="K1082" s="71">
        <v>0.94356963301285901</v>
      </c>
      <c r="L1082" s="68">
        <v>75.043936731107195</v>
      </c>
      <c r="M1082" s="71">
        <v>0.62987857762359001</v>
      </c>
      <c r="N1082" s="68">
        <v>35.5321020228672</v>
      </c>
      <c r="O1082" s="71"/>
      <c r="P1082" s="68"/>
      <c r="Q1082" s="71"/>
      <c r="R1082" s="68"/>
    </row>
    <row r="1083" spans="1:18" x14ac:dyDescent="0.2">
      <c r="A1083" s="72" t="s">
        <v>2401</v>
      </c>
      <c r="B1083" s="66" t="s">
        <v>2402</v>
      </c>
      <c r="C1083" s="67">
        <v>39</v>
      </c>
      <c r="D1083" s="67" t="s">
        <v>342</v>
      </c>
      <c r="E1083" s="71">
        <v>0.61986976302803598</v>
      </c>
      <c r="F1083" s="68">
        <v>22.934973637961299</v>
      </c>
      <c r="G1083" s="71">
        <v>0.849241429474757</v>
      </c>
      <c r="H1083" s="68">
        <v>62.7416520210896</v>
      </c>
      <c r="I1083" s="71">
        <v>0.73506660219688802</v>
      </c>
      <c r="J1083" s="68">
        <v>52.811950790861196</v>
      </c>
      <c r="K1083" s="71">
        <v>0.94152886751446996</v>
      </c>
      <c r="L1083" s="68">
        <v>73.550087873462203</v>
      </c>
      <c r="M1083" s="71">
        <v>0.68950563746747495</v>
      </c>
      <c r="N1083" s="68">
        <v>45.294635004397499</v>
      </c>
      <c r="O1083" s="71">
        <v>0.50387604151462695</v>
      </c>
      <c r="P1083" s="68">
        <v>37.959558823529399</v>
      </c>
      <c r="Q1083" s="71">
        <v>0</v>
      </c>
      <c r="R1083" s="68">
        <v>35.834609494640098</v>
      </c>
    </row>
    <row r="1084" spans="1:18" x14ac:dyDescent="0.2">
      <c r="A1084" s="72" t="s">
        <v>2403</v>
      </c>
      <c r="B1084" s="66" t="s">
        <v>2404</v>
      </c>
      <c r="C1084" s="67">
        <v>39</v>
      </c>
      <c r="D1084" s="67" t="s">
        <v>342</v>
      </c>
      <c r="E1084" s="71">
        <v>0.79164019293448795</v>
      </c>
      <c r="F1084" s="68">
        <v>67.662565905096699</v>
      </c>
      <c r="G1084" s="71">
        <v>0.80987859890296898</v>
      </c>
      <c r="H1084" s="68">
        <v>48.681898066783802</v>
      </c>
      <c r="I1084" s="71">
        <v>0.72064728594244498</v>
      </c>
      <c r="J1084" s="68">
        <v>45.782073813708301</v>
      </c>
      <c r="K1084" s="71">
        <v>0.92484668220910304</v>
      </c>
      <c r="L1084" s="68">
        <v>61.775043936731102</v>
      </c>
      <c r="M1084" s="71">
        <v>0.71118820468343302</v>
      </c>
      <c r="N1084" s="68">
        <v>51.099384344766897</v>
      </c>
      <c r="O1084" s="71"/>
      <c r="P1084" s="68"/>
      <c r="Q1084" s="71"/>
      <c r="R1084" s="68"/>
    </row>
    <row r="1085" spans="1:18" x14ac:dyDescent="0.2">
      <c r="A1085" s="72" t="s">
        <v>2405</v>
      </c>
      <c r="B1085" s="66" t="s">
        <v>2406</v>
      </c>
      <c r="C1085" s="67">
        <v>39</v>
      </c>
      <c r="D1085" s="67" t="s">
        <v>342</v>
      </c>
      <c r="E1085" s="71">
        <v>0.80128995266473502</v>
      </c>
      <c r="F1085" s="68">
        <v>70.210896309314606</v>
      </c>
      <c r="G1085" s="71">
        <v>0.89773626721836397</v>
      </c>
      <c r="H1085" s="68">
        <v>80.579964850615099</v>
      </c>
      <c r="I1085" s="71">
        <v>0.79640014400506898</v>
      </c>
      <c r="J1085" s="68">
        <v>76.010544815465707</v>
      </c>
      <c r="K1085" s="71">
        <v>0.94153361240821398</v>
      </c>
      <c r="L1085" s="68">
        <v>73.637961335676593</v>
      </c>
      <c r="M1085" s="71">
        <v>0.75997398091933999</v>
      </c>
      <c r="N1085" s="68">
        <v>61.917326297273497</v>
      </c>
      <c r="O1085" s="71">
        <v>0.61080575877269105</v>
      </c>
      <c r="P1085" s="68">
        <v>54.044117647058798</v>
      </c>
      <c r="Q1085" s="71"/>
      <c r="R1085" s="68"/>
    </row>
    <row r="1086" spans="1:18" x14ac:dyDescent="0.2">
      <c r="A1086" s="72" t="s">
        <v>2407</v>
      </c>
      <c r="B1086" s="66" t="s">
        <v>2408</v>
      </c>
      <c r="C1086" s="67">
        <v>39</v>
      </c>
      <c r="D1086" s="67" t="s">
        <v>342</v>
      </c>
      <c r="E1086" s="71">
        <v>0.66976133787668402</v>
      </c>
      <c r="F1086" s="68">
        <v>34.797891036906897</v>
      </c>
      <c r="G1086" s="71">
        <v>0.90574528007876398</v>
      </c>
      <c r="H1086" s="68">
        <v>82.601054481546598</v>
      </c>
      <c r="I1086" s="71">
        <v>0.77729906302074003</v>
      </c>
      <c r="J1086" s="68">
        <v>69.332161687170498</v>
      </c>
      <c r="K1086" s="71">
        <v>0.96575111394426205</v>
      </c>
      <c r="L1086" s="68">
        <v>89.982425307557094</v>
      </c>
      <c r="M1086" s="71">
        <v>0.78165654813529895</v>
      </c>
      <c r="N1086" s="68">
        <v>66.226912928759901</v>
      </c>
      <c r="O1086" s="71">
        <v>0.58811602208103997</v>
      </c>
      <c r="P1086" s="68">
        <v>50.275735294117702</v>
      </c>
      <c r="Q1086" s="71">
        <v>0</v>
      </c>
      <c r="R1086" s="68">
        <v>35.834609494640098</v>
      </c>
    </row>
    <row r="1087" spans="1:18" x14ac:dyDescent="0.2">
      <c r="A1087" s="72" t="s">
        <v>2409</v>
      </c>
      <c r="B1087" s="66" t="s">
        <v>2410</v>
      </c>
      <c r="C1087" s="67">
        <v>39</v>
      </c>
      <c r="D1087" s="67" t="s">
        <v>342</v>
      </c>
      <c r="E1087" s="71">
        <v>0.88054615740265996</v>
      </c>
      <c r="F1087" s="68">
        <v>91.564147627416503</v>
      </c>
      <c r="G1087" s="71">
        <v>0.942784520643137</v>
      </c>
      <c r="H1087" s="68">
        <v>92.530755711775001</v>
      </c>
      <c r="I1087" s="71">
        <v>0.89734965820336898</v>
      </c>
      <c r="J1087" s="68">
        <v>93.057996485061494</v>
      </c>
      <c r="K1087" s="71">
        <v>0.94694365352687304</v>
      </c>
      <c r="L1087" s="68">
        <v>77.240773286467501</v>
      </c>
      <c r="M1087" s="71">
        <v>0.85754553339115203</v>
      </c>
      <c r="N1087" s="68">
        <v>82.058047493403706</v>
      </c>
      <c r="O1087" s="71">
        <v>0.75810742124876696</v>
      </c>
      <c r="P1087" s="68">
        <v>80.606617647058798</v>
      </c>
      <c r="Q1087" s="71"/>
      <c r="R1087" s="68"/>
    </row>
    <row r="1088" spans="1:18" x14ac:dyDescent="0.2">
      <c r="A1088" s="72" t="s">
        <v>2411</v>
      </c>
      <c r="B1088" s="66" t="s">
        <v>2412</v>
      </c>
      <c r="C1088" s="67">
        <v>39</v>
      </c>
      <c r="D1088" s="67" t="s">
        <v>342</v>
      </c>
      <c r="E1088" s="71">
        <v>0.88440438338721505</v>
      </c>
      <c r="F1088" s="68">
        <v>92.442882249560597</v>
      </c>
      <c r="G1088" s="71">
        <v>0.94804492523670902</v>
      </c>
      <c r="H1088" s="68">
        <v>94.288224956063303</v>
      </c>
      <c r="I1088" s="71">
        <v>0.81385238931637804</v>
      </c>
      <c r="J1088" s="68">
        <v>80.492091388400695</v>
      </c>
      <c r="K1088" s="71">
        <v>0.971721294945457</v>
      </c>
      <c r="L1088" s="68">
        <v>92.267135325131804</v>
      </c>
      <c r="M1088" s="71">
        <v>0.88464874241110003</v>
      </c>
      <c r="N1088" s="68">
        <v>86.807387862796801</v>
      </c>
      <c r="O1088" s="71">
        <v>0.689158948413643</v>
      </c>
      <c r="P1088" s="68">
        <v>68.474264705882305</v>
      </c>
      <c r="Q1088" s="71">
        <v>0.999</v>
      </c>
      <c r="R1088" s="68">
        <v>54.9770290964778</v>
      </c>
    </row>
    <row r="1089" spans="1:18" x14ac:dyDescent="0.2">
      <c r="A1089" s="72" t="s">
        <v>2413</v>
      </c>
      <c r="B1089" s="66" t="s">
        <v>2414</v>
      </c>
      <c r="C1089" s="67">
        <v>39</v>
      </c>
      <c r="D1089" s="67" t="s">
        <v>342</v>
      </c>
      <c r="E1089" s="71">
        <v>0.92602822624635905</v>
      </c>
      <c r="F1089" s="68">
        <v>97.891036906854097</v>
      </c>
      <c r="G1089" s="71">
        <v>0.95682264876438605</v>
      </c>
      <c r="H1089" s="68">
        <v>95.694200351493805</v>
      </c>
      <c r="I1089" s="71">
        <v>0.93503662486436701</v>
      </c>
      <c r="J1089" s="68">
        <v>97.451669595782107</v>
      </c>
      <c r="K1089" s="71">
        <v>0.97346692564900505</v>
      </c>
      <c r="L1089" s="68">
        <v>93.321616871704705</v>
      </c>
      <c r="M1089" s="71">
        <v>0.84670424978317305</v>
      </c>
      <c r="N1089" s="68">
        <v>79.947229551451201</v>
      </c>
      <c r="O1089" s="71">
        <v>0.918110682170864</v>
      </c>
      <c r="P1089" s="68">
        <v>96.599264705882305</v>
      </c>
      <c r="Q1089" s="71"/>
      <c r="R1089" s="68"/>
    </row>
    <row r="1090" spans="1:18" x14ac:dyDescent="0.2">
      <c r="A1090" s="72" t="s">
        <v>2415</v>
      </c>
      <c r="B1090" s="66" t="s">
        <v>2416</v>
      </c>
      <c r="C1090" s="67">
        <v>39</v>
      </c>
      <c r="D1090" s="67" t="s">
        <v>342</v>
      </c>
      <c r="E1090" s="71">
        <v>0.884418855840574</v>
      </c>
      <c r="F1090" s="68">
        <v>92.530755711775001</v>
      </c>
      <c r="G1090" s="71">
        <v>0.94223283571501104</v>
      </c>
      <c r="H1090" s="68">
        <v>92.1792618629174</v>
      </c>
      <c r="I1090" s="71">
        <v>0.79811726764177704</v>
      </c>
      <c r="J1090" s="68">
        <v>76.625659050966604</v>
      </c>
      <c r="K1090" s="71">
        <v>0.96312643536005904</v>
      </c>
      <c r="L1090" s="68">
        <v>88.049209138840098</v>
      </c>
      <c r="M1090" s="71">
        <v>0.93343451864700699</v>
      </c>
      <c r="N1090" s="68">
        <v>94.722955145118704</v>
      </c>
      <c r="O1090" s="71">
        <v>0.78518322183901601</v>
      </c>
      <c r="P1090" s="68">
        <v>84.834558823529406</v>
      </c>
      <c r="Q1090" s="71"/>
      <c r="R1090" s="68"/>
    </row>
    <row r="1091" spans="1:18" x14ac:dyDescent="0.2">
      <c r="A1091" s="72" t="s">
        <v>2417</v>
      </c>
      <c r="B1091" s="66" t="s">
        <v>2418</v>
      </c>
      <c r="C1091" s="67">
        <v>39</v>
      </c>
      <c r="D1091" s="67" t="s">
        <v>342</v>
      </c>
      <c r="E1091" s="71">
        <v>0.88143779373984299</v>
      </c>
      <c r="F1091" s="68">
        <v>91.827768014059799</v>
      </c>
      <c r="G1091" s="71">
        <v>0.95499910070345095</v>
      </c>
      <c r="H1091" s="68">
        <v>95.254833040421801</v>
      </c>
      <c r="I1091" s="71">
        <v>0.929933902255902</v>
      </c>
      <c r="J1091" s="68">
        <v>96.660808435852402</v>
      </c>
      <c r="K1091" s="71">
        <v>0.98527717782577395</v>
      </c>
      <c r="L1091" s="68">
        <v>96.924428822495599</v>
      </c>
      <c r="M1091" s="71">
        <v>0.85212489158716298</v>
      </c>
      <c r="N1091" s="68">
        <v>80.914687774846101</v>
      </c>
      <c r="O1091" s="71">
        <v>0.68485389632692595</v>
      </c>
      <c r="P1091" s="68">
        <v>67.463235294117695</v>
      </c>
      <c r="Q1091" s="71"/>
      <c r="R1091" s="68"/>
    </row>
    <row r="1092" spans="1:18" x14ac:dyDescent="0.2">
      <c r="A1092" s="72" t="s">
        <v>2419</v>
      </c>
      <c r="B1092" s="66" t="s">
        <v>2420</v>
      </c>
      <c r="C1092" s="67">
        <v>39</v>
      </c>
      <c r="D1092" s="67" t="s">
        <v>342</v>
      </c>
      <c r="E1092" s="71">
        <v>0.89640652444344904</v>
      </c>
      <c r="F1092" s="68">
        <v>94.024604569420006</v>
      </c>
      <c r="G1092" s="71">
        <v>0.937489482204929</v>
      </c>
      <c r="H1092" s="68">
        <v>90.246045694200305</v>
      </c>
      <c r="I1092" s="71">
        <v>0.82174949587867996</v>
      </c>
      <c r="J1092" s="68">
        <v>81.810193321616893</v>
      </c>
      <c r="K1092" s="71">
        <v>0.967191466611102</v>
      </c>
      <c r="L1092" s="68">
        <v>90.597539543058005</v>
      </c>
      <c r="M1092" s="71">
        <v>0.960537727666954</v>
      </c>
      <c r="N1092" s="68">
        <v>97.185576077396703</v>
      </c>
      <c r="O1092" s="71">
        <v>0.795064449855582</v>
      </c>
      <c r="P1092" s="68">
        <v>86.488970588235304</v>
      </c>
      <c r="Q1092" s="71"/>
      <c r="R1092" s="68"/>
    </row>
    <row r="1093" spans="1:18" x14ac:dyDescent="0.2">
      <c r="A1093" s="72" t="s">
        <v>2421</v>
      </c>
      <c r="B1093" s="66" t="s">
        <v>2422</v>
      </c>
      <c r="C1093" s="67">
        <v>39</v>
      </c>
      <c r="D1093" s="67" t="s">
        <v>342</v>
      </c>
      <c r="E1093" s="71">
        <v>0.67733578778260695</v>
      </c>
      <c r="F1093" s="68">
        <v>36.994727592267097</v>
      </c>
      <c r="G1093" s="71">
        <v>0.76034125256137697</v>
      </c>
      <c r="H1093" s="68">
        <v>33.479789103690699</v>
      </c>
      <c r="I1093" s="71">
        <v>0.71772465945203601</v>
      </c>
      <c r="J1093" s="68">
        <v>44.815465729349697</v>
      </c>
      <c r="K1093" s="71">
        <v>0.94624566679585997</v>
      </c>
      <c r="L1093" s="68">
        <v>76.801405975395397</v>
      </c>
      <c r="M1093" s="71">
        <v>0.58109280138768404</v>
      </c>
      <c r="N1093" s="68">
        <v>27.968337730870701</v>
      </c>
      <c r="O1093" s="71">
        <v>0.38127455871607602</v>
      </c>
      <c r="P1093" s="68">
        <v>20.863970588235301</v>
      </c>
      <c r="Q1093" s="71"/>
      <c r="R1093" s="68"/>
    </row>
    <row r="1094" spans="1:18" x14ac:dyDescent="0.2">
      <c r="A1094" s="72" t="s">
        <v>2423</v>
      </c>
      <c r="B1094" s="66" t="s">
        <v>2424</v>
      </c>
      <c r="C1094" s="67">
        <v>39</v>
      </c>
      <c r="D1094" s="67" t="s">
        <v>342</v>
      </c>
      <c r="E1094" s="71">
        <v>0.68936079989481902</v>
      </c>
      <c r="F1094" s="68">
        <v>39.982425307557101</v>
      </c>
      <c r="G1094" s="71">
        <v>0.77864885783943805</v>
      </c>
      <c r="H1094" s="68">
        <v>39.4551845342706</v>
      </c>
      <c r="I1094" s="71">
        <v>0.69673665087187997</v>
      </c>
      <c r="J1094" s="68">
        <v>34.270650263620396</v>
      </c>
      <c r="K1094" s="71">
        <v>0.94704646288205696</v>
      </c>
      <c r="L1094" s="68">
        <v>77.504393673110698</v>
      </c>
      <c r="M1094" s="71">
        <v>0.58651344319167298</v>
      </c>
      <c r="N1094" s="68">
        <v>29.023746701846999</v>
      </c>
      <c r="O1094" s="71">
        <v>0.43785858468904698</v>
      </c>
      <c r="P1094" s="68">
        <v>27.665441176470601</v>
      </c>
      <c r="Q1094" s="71"/>
      <c r="R1094" s="68"/>
    </row>
    <row r="1095" spans="1:18" x14ac:dyDescent="0.2">
      <c r="A1095" s="72" t="s">
        <v>2425</v>
      </c>
      <c r="B1095" s="66" t="s">
        <v>2426</v>
      </c>
      <c r="C1095" s="67">
        <v>39</v>
      </c>
      <c r="D1095" s="67" t="s">
        <v>342</v>
      </c>
      <c r="E1095" s="71">
        <v>0.61164293996410701</v>
      </c>
      <c r="F1095" s="68">
        <v>21.704745166959601</v>
      </c>
      <c r="G1095" s="71">
        <v>0.79168673894712005</v>
      </c>
      <c r="H1095" s="68">
        <v>43.848857644991199</v>
      </c>
      <c r="I1095" s="71">
        <v>0.72091091589882506</v>
      </c>
      <c r="J1095" s="68">
        <v>46.045694200351498</v>
      </c>
      <c r="K1095" s="71">
        <v>0.95513205743436802</v>
      </c>
      <c r="L1095" s="68">
        <v>82.337434094903301</v>
      </c>
      <c r="M1095" s="71">
        <v>0.63529921942757905</v>
      </c>
      <c r="N1095" s="68">
        <v>36.147757255936703</v>
      </c>
      <c r="O1095" s="71">
        <v>0.56682870807675001</v>
      </c>
      <c r="P1095" s="68">
        <v>47.242647058823501</v>
      </c>
      <c r="Q1095" s="71">
        <v>0</v>
      </c>
      <c r="R1095" s="68">
        <v>35.834609494640098</v>
      </c>
    </row>
    <row r="1096" spans="1:18" x14ac:dyDescent="0.2">
      <c r="A1096" s="72" t="s">
        <v>2427</v>
      </c>
      <c r="B1096" s="66" t="s">
        <v>2428</v>
      </c>
      <c r="C1096" s="67">
        <v>39</v>
      </c>
      <c r="D1096" s="67" t="s">
        <v>342</v>
      </c>
      <c r="E1096" s="71">
        <v>0.79804384645960003</v>
      </c>
      <c r="F1096" s="68">
        <v>69.507908611599305</v>
      </c>
      <c r="G1096" s="71">
        <v>0.84587059697066602</v>
      </c>
      <c r="H1096" s="68">
        <v>62.302284710017602</v>
      </c>
      <c r="I1096" s="71">
        <v>0.76528340297694297</v>
      </c>
      <c r="J1096" s="68">
        <v>65.202108963093096</v>
      </c>
      <c r="K1096" s="71">
        <v>0.979316193532067</v>
      </c>
      <c r="L1096" s="68">
        <v>95.782073813708294</v>
      </c>
      <c r="M1096" s="71">
        <v>0.71118820468343302</v>
      </c>
      <c r="N1096" s="68">
        <v>51.099384344766897</v>
      </c>
      <c r="O1096" s="71">
        <v>0.688560834134891</v>
      </c>
      <c r="P1096" s="68">
        <v>68.198529411764696</v>
      </c>
      <c r="Q1096" s="71"/>
      <c r="R1096" s="68"/>
    </row>
    <row r="1097" spans="1:18" x14ac:dyDescent="0.2">
      <c r="A1097" s="72" t="s">
        <v>2429</v>
      </c>
      <c r="B1097" s="66" t="s">
        <v>2430</v>
      </c>
      <c r="C1097" s="67">
        <v>39</v>
      </c>
      <c r="D1097" s="67" t="s">
        <v>342</v>
      </c>
      <c r="E1097" s="71">
        <v>0.68374359274028995</v>
      </c>
      <c r="F1097" s="68">
        <v>38.312829525483302</v>
      </c>
      <c r="G1097" s="71">
        <v>0.88367736491490601</v>
      </c>
      <c r="H1097" s="68">
        <v>75.395430579964895</v>
      </c>
      <c r="I1097" s="71">
        <v>0.76512115888480803</v>
      </c>
      <c r="J1097" s="68">
        <v>64.938488576449899</v>
      </c>
      <c r="K1097" s="71">
        <v>0.97863477793422304</v>
      </c>
      <c r="L1097" s="68">
        <v>95.254833040421801</v>
      </c>
      <c r="M1097" s="71">
        <v>0.77623590633130901</v>
      </c>
      <c r="N1097" s="68">
        <v>64.995602462620894</v>
      </c>
      <c r="O1097" s="71">
        <v>0.69879234837649196</v>
      </c>
      <c r="P1097" s="68">
        <v>69.944852941176507</v>
      </c>
      <c r="Q1097" s="71">
        <v>0</v>
      </c>
      <c r="R1097" s="68">
        <v>35.834609494640098</v>
      </c>
    </row>
    <row r="1098" spans="1:18" x14ac:dyDescent="0.2">
      <c r="A1098" s="72" t="s">
        <v>2431</v>
      </c>
      <c r="B1098" s="66" t="s">
        <v>2432</v>
      </c>
      <c r="C1098" s="67">
        <v>39</v>
      </c>
      <c r="D1098" s="67" t="s">
        <v>342</v>
      </c>
      <c r="E1098" s="71">
        <v>0.80847768142889698</v>
      </c>
      <c r="F1098" s="68">
        <v>72.319859402460494</v>
      </c>
      <c r="G1098" s="71">
        <v>0.86132653772210799</v>
      </c>
      <c r="H1098" s="68">
        <v>66.783831282952505</v>
      </c>
      <c r="I1098" s="71">
        <v>0.81628284901426895</v>
      </c>
      <c r="J1098" s="68">
        <v>80.931458699472799</v>
      </c>
      <c r="K1098" s="71">
        <v>0.87828829770971295</v>
      </c>
      <c r="L1098" s="68">
        <v>34.094903339191603</v>
      </c>
      <c r="M1098" s="71">
        <v>0.72745013009540205</v>
      </c>
      <c r="N1098" s="68">
        <v>54.705364995602501</v>
      </c>
      <c r="O1098" s="71">
        <v>0.75904059260299095</v>
      </c>
      <c r="P1098" s="68">
        <v>80.790441176470594</v>
      </c>
      <c r="Q1098" s="71"/>
      <c r="R1098" s="68"/>
    </row>
    <row r="1099" spans="1:18" x14ac:dyDescent="0.2">
      <c r="A1099" s="72" t="s">
        <v>2433</v>
      </c>
      <c r="B1099" s="66" t="s">
        <v>2434</v>
      </c>
      <c r="C1099" s="67">
        <v>39</v>
      </c>
      <c r="D1099" s="67" t="s">
        <v>342</v>
      </c>
      <c r="E1099" s="71">
        <v>0.72953123588145996</v>
      </c>
      <c r="F1099" s="68">
        <v>50.351493848857601</v>
      </c>
      <c r="G1099" s="71">
        <v>0.91776496803687302</v>
      </c>
      <c r="H1099" s="68">
        <v>86.379613356766299</v>
      </c>
      <c r="I1099" s="71">
        <v>0.84947321758647698</v>
      </c>
      <c r="J1099" s="68">
        <v>85.940246045694195</v>
      </c>
      <c r="K1099" s="71">
        <v>0.95999114079917303</v>
      </c>
      <c r="L1099" s="68">
        <v>85.940246045694195</v>
      </c>
      <c r="M1099" s="71">
        <v>0.90091066782306894</v>
      </c>
      <c r="N1099" s="68">
        <v>90.149516270888299</v>
      </c>
      <c r="O1099" s="71">
        <v>0.74904742104317001</v>
      </c>
      <c r="P1099" s="68">
        <v>79.503676470588204</v>
      </c>
      <c r="Q1099" s="71">
        <v>0</v>
      </c>
      <c r="R1099" s="68">
        <v>35.834609494640098</v>
      </c>
    </row>
    <row r="1100" spans="1:18" x14ac:dyDescent="0.2">
      <c r="A1100" s="72" t="s">
        <v>2435</v>
      </c>
      <c r="B1100" s="66" t="s">
        <v>2436</v>
      </c>
      <c r="C1100" s="67">
        <v>39</v>
      </c>
      <c r="D1100" s="67" t="s">
        <v>342</v>
      </c>
      <c r="E1100" s="71">
        <v>0.80173604240471497</v>
      </c>
      <c r="F1100" s="68">
        <v>70.386643233743399</v>
      </c>
      <c r="G1100" s="71">
        <v>0.85285111149305304</v>
      </c>
      <c r="H1100" s="68">
        <v>63.796133567662601</v>
      </c>
      <c r="I1100" s="71">
        <v>0.80036900542678802</v>
      </c>
      <c r="J1100" s="68">
        <v>77.416520210896294</v>
      </c>
      <c r="K1100" s="71">
        <v>0.895982280572725</v>
      </c>
      <c r="L1100" s="68">
        <v>42.530755711775001</v>
      </c>
      <c r="M1100" s="71">
        <v>0.78165654813529895</v>
      </c>
      <c r="N1100" s="68">
        <v>66.226912928759901</v>
      </c>
      <c r="O1100" s="71">
        <v>0.73800730880042698</v>
      </c>
      <c r="P1100" s="68">
        <v>77.849264705882305</v>
      </c>
      <c r="Q1100" s="71">
        <v>0.74155000000000004</v>
      </c>
      <c r="R1100" s="68">
        <v>50.535987748851497</v>
      </c>
    </row>
    <row r="1101" spans="1:18" x14ac:dyDescent="0.2">
      <c r="A1101" s="72" t="s">
        <v>2437</v>
      </c>
      <c r="B1101" s="66" t="s">
        <v>2438</v>
      </c>
      <c r="C1101" s="67">
        <v>39</v>
      </c>
      <c r="D1101" s="67" t="s">
        <v>342</v>
      </c>
      <c r="E1101" s="71">
        <v>0.847714851021652</v>
      </c>
      <c r="F1101" s="68">
        <v>83.216168717047495</v>
      </c>
      <c r="G1101" s="71">
        <v>0.94357498328723799</v>
      </c>
      <c r="H1101" s="68">
        <v>92.706502636203894</v>
      </c>
      <c r="I1101" s="71">
        <v>0.81092547064893705</v>
      </c>
      <c r="J1101" s="68">
        <v>80.052724077328605</v>
      </c>
      <c r="K1101" s="71">
        <v>0.91070020530359097</v>
      </c>
      <c r="L1101" s="68">
        <v>51.757469244288203</v>
      </c>
      <c r="M1101" s="71">
        <v>0.87380745880312105</v>
      </c>
      <c r="N1101" s="68">
        <v>85.224274406332498</v>
      </c>
      <c r="O1101" s="71">
        <v>0.69956613706537096</v>
      </c>
      <c r="P1101" s="68">
        <v>70.3125</v>
      </c>
      <c r="Q1101" s="71"/>
      <c r="R1101" s="68"/>
    </row>
    <row r="1102" spans="1:18" x14ac:dyDescent="0.2">
      <c r="A1102" s="72" t="s">
        <v>2439</v>
      </c>
      <c r="B1102" s="66" t="s">
        <v>2440</v>
      </c>
      <c r="C1102" s="67">
        <v>39</v>
      </c>
      <c r="D1102" s="67" t="s">
        <v>342</v>
      </c>
      <c r="E1102" s="71">
        <v>0.83859390329982797</v>
      </c>
      <c r="F1102" s="68">
        <v>80.579964850615099</v>
      </c>
      <c r="G1102" s="71">
        <v>0.91145652367164398</v>
      </c>
      <c r="H1102" s="68">
        <v>85.061511423550101</v>
      </c>
      <c r="I1102" s="71">
        <v>0.84956852863080401</v>
      </c>
      <c r="J1102" s="68">
        <v>86.028119507908599</v>
      </c>
      <c r="K1102" s="71">
        <v>0.93858351674880103</v>
      </c>
      <c r="L1102" s="68">
        <v>71.177504393673104</v>
      </c>
      <c r="M1102" s="71">
        <v>0.814180398959236</v>
      </c>
      <c r="N1102" s="68">
        <v>73.175021987686904</v>
      </c>
      <c r="O1102" s="71">
        <v>0.67918054848865494</v>
      </c>
      <c r="P1102" s="68">
        <v>66.636029411764696</v>
      </c>
      <c r="Q1102" s="71"/>
      <c r="R1102" s="68"/>
    </row>
    <row r="1103" spans="1:18" x14ac:dyDescent="0.2">
      <c r="A1103" s="72" t="s">
        <v>2441</v>
      </c>
      <c r="B1103" s="66" t="s">
        <v>2442</v>
      </c>
      <c r="C1103" s="67">
        <v>39</v>
      </c>
      <c r="D1103" s="67" t="s">
        <v>342</v>
      </c>
      <c r="E1103" s="71">
        <v>0.695863903307821</v>
      </c>
      <c r="F1103" s="68">
        <v>42.1792618629174</v>
      </c>
      <c r="G1103" s="71">
        <v>0.67927619037446996</v>
      </c>
      <c r="H1103" s="68">
        <v>17.311072056238999</v>
      </c>
      <c r="I1103" s="71">
        <v>0.73053801329771395</v>
      </c>
      <c r="J1103" s="68">
        <v>50.966608084358498</v>
      </c>
      <c r="K1103" s="71">
        <v>0.79956759621379303</v>
      </c>
      <c r="L1103" s="68">
        <v>16.959578207381401</v>
      </c>
      <c r="M1103" s="71">
        <v>0.58651344319167298</v>
      </c>
      <c r="N1103" s="68">
        <v>29.023746701846999</v>
      </c>
      <c r="O1103" s="71">
        <v>0.37928817676927901</v>
      </c>
      <c r="P1103" s="68">
        <v>20.588235294117599</v>
      </c>
      <c r="Q1103" s="71">
        <v>1</v>
      </c>
      <c r="R1103" s="68">
        <v>100</v>
      </c>
    </row>
    <row r="1104" spans="1:18" x14ac:dyDescent="0.2">
      <c r="A1104" s="72" t="s">
        <v>2443</v>
      </c>
      <c r="B1104" s="66" t="s">
        <v>2444</v>
      </c>
      <c r="C1104" s="67">
        <v>39</v>
      </c>
      <c r="D1104" s="67" t="s">
        <v>342</v>
      </c>
      <c r="E1104" s="71">
        <v>0.79283081641142905</v>
      </c>
      <c r="F1104" s="68">
        <v>68.189806678383107</v>
      </c>
      <c r="G1104" s="71">
        <v>0.79534180877303895</v>
      </c>
      <c r="H1104" s="68">
        <v>44.9033391915641</v>
      </c>
      <c r="I1104" s="71">
        <v>0.85459181681384699</v>
      </c>
      <c r="J1104" s="68">
        <v>87.434094903339201</v>
      </c>
      <c r="K1104" s="71">
        <v>0.95815729802982896</v>
      </c>
      <c r="L1104" s="68">
        <v>84.446397188049204</v>
      </c>
      <c r="M1104" s="71">
        <v>0.72745013009540205</v>
      </c>
      <c r="N1104" s="68">
        <v>54.705364995602501</v>
      </c>
      <c r="O1104" s="71">
        <v>0.62861302834502597</v>
      </c>
      <c r="P1104" s="68">
        <v>57.996323529411796</v>
      </c>
      <c r="Q1104" s="71"/>
      <c r="R1104" s="68"/>
    </row>
    <row r="1105" spans="1:18" x14ac:dyDescent="0.2">
      <c r="A1105" s="72" t="s">
        <v>2445</v>
      </c>
      <c r="B1105" s="66" t="s">
        <v>2446</v>
      </c>
      <c r="C1105" s="67">
        <v>39</v>
      </c>
      <c r="D1105" s="67" t="s">
        <v>342</v>
      </c>
      <c r="E1105" s="71">
        <v>0.74989708222194795</v>
      </c>
      <c r="F1105" s="68">
        <v>55.0966608084358</v>
      </c>
      <c r="G1105" s="71">
        <v>0.771699501084257</v>
      </c>
      <c r="H1105" s="68">
        <v>37.521968365553597</v>
      </c>
      <c r="I1105" s="71">
        <v>0.71385483521650295</v>
      </c>
      <c r="J1105" s="68">
        <v>42.882249560632701</v>
      </c>
      <c r="K1105" s="71">
        <v>0.92427220935848697</v>
      </c>
      <c r="L1105" s="68">
        <v>61.423550087873501</v>
      </c>
      <c r="M1105" s="71">
        <v>0.65698178664353801</v>
      </c>
      <c r="N1105" s="68">
        <v>39.841688654353597</v>
      </c>
      <c r="O1105" s="71">
        <v>0.68267707880695405</v>
      </c>
      <c r="P1105" s="68">
        <v>67.095588235294102</v>
      </c>
      <c r="Q1105" s="71"/>
      <c r="R1105" s="68"/>
    </row>
    <row r="1106" spans="1:18" x14ac:dyDescent="0.2">
      <c r="A1106" s="72" t="s">
        <v>2447</v>
      </c>
      <c r="B1106" s="66" t="s">
        <v>2448</v>
      </c>
      <c r="C1106" s="67">
        <v>39</v>
      </c>
      <c r="D1106" s="67" t="s">
        <v>342</v>
      </c>
      <c r="E1106" s="71">
        <v>0.78452985288525201</v>
      </c>
      <c r="F1106" s="68">
        <v>66.080843585237304</v>
      </c>
      <c r="G1106" s="71">
        <v>0.79527947610626404</v>
      </c>
      <c r="H1106" s="68">
        <v>44.815465729349697</v>
      </c>
      <c r="I1106" s="71">
        <v>0.83508255054882097</v>
      </c>
      <c r="J1106" s="68">
        <v>83.919156414762696</v>
      </c>
      <c r="K1106" s="71">
        <v>0.95874234745834297</v>
      </c>
      <c r="L1106" s="68">
        <v>84.885764499121294</v>
      </c>
      <c r="M1106" s="71">
        <v>0.67324371205550704</v>
      </c>
      <c r="N1106" s="68">
        <v>42.216358839050102</v>
      </c>
      <c r="O1106" s="71">
        <v>0.66030117825732504</v>
      </c>
      <c r="P1106" s="68">
        <v>63.511029411764703</v>
      </c>
      <c r="Q1106" s="71"/>
      <c r="R1106" s="68"/>
    </row>
    <row r="1107" spans="1:18" x14ac:dyDescent="0.2">
      <c r="A1107" s="72" t="s">
        <v>2449</v>
      </c>
      <c r="B1107" s="66" t="s">
        <v>2450</v>
      </c>
      <c r="C1107" s="67">
        <v>39</v>
      </c>
      <c r="D1107" s="67" t="s">
        <v>342</v>
      </c>
      <c r="E1107" s="71">
        <v>0.75545051939861196</v>
      </c>
      <c r="F1107" s="68">
        <v>56.678383128295302</v>
      </c>
      <c r="G1107" s="71">
        <v>0.81337968335444699</v>
      </c>
      <c r="H1107" s="68">
        <v>50.263620386643197</v>
      </c>
      <c r="I1107" s="71">
        <v>0.67775329981850496</v>
      </c>
      <c r="J1107" s="68">
        <v>26.5377855887522</v>
      </c>
      <c r="K1107" s="71">
        <v>0.90626905106664402</v>
      </c>
      <c r="L1107" s="68">
        <v>48.769771528998199</v>
      </c>
      <c r="M1107" s="71">
        <v>0.73829141370338203</v>
      </c>
      <c r="N1107" s="68">
        <v>57.6077396657872</v>
      </c>
      <c r="O1107" s="71">
        <v>0.64155914905008504</v>
      </c>
      <c r="P1107" s="68">
        <v>60.018382352941202</v>
      </c>
      <c r="Q1107" s="71"/>
      <c r="R1107" s="68"/>
    </row>
    <row r="1108" spans="1:18" x14ac:dyDescent="0.2">
      <c r="A1108" s="72" t="s">
        <v>2451</v>
      </c>
      <c r="B1108" s="66" t="s">
        <v>2452</v>
      </c>
      <c r="C1108" s="67">
        <v>39</v>
      </c>
      <c r="D1108" s="67" t="s">
        <v>342</v>
      </c>
      <c r="E1108" s="71">
        <v>0.81258975256891797</v>
      </c>
      <c r="F1108" s="68">
        <v>73.4622144112478</v>
      </c>
      <c r="G1108" s="71">
        <v>0.79894478573810801</v>
      </c>
      <c r="H1108" s="68">
        <v>46.221441124780299</v>
      </c>
      <c r="I1108" s="71">
        <v>0.70777719828279395</v>
      </c>
      <c r="J1108" s="68">
        <v>39.4551845342706</v>
      </c>
      <c r="K1108" s="71">
        <v>0.891892081538607</v>
      </c>
      <c r="L1108" s="68">
        <v>40.509666080843601</v>
      </c>
      <c r="M1108" s="71">
        <v>0.71118820468343302</v>
      </c>
      <c r="N1108" s="68">
        <v>51.099384344766897</v>
      </c>
      <c r="O1108" s="71">
        <v>0.76573624517056305</v>
      </c>
      <c r="P1108" s="68">
        <v>81.525735294117695</v>
      </c>
      <c r="Q1108" s="71">
        <v>1</v>
      </c>
      <c r="R1108" s="68">
        <v>100</v>
      </c>
    </row>
    <row r="1109" spans="1:18" x14ac:dyDescent="0.2">
      <c r="A1109" s="72" t="s">
        <v>2453</v>
      </c>
      <c r="B1109" s="66" t="s">
        <v>2454</v>
      </c>
      <c r="C1109" s="67">
        <v>39</v>
      </c>
      <c r="D1109" s="67" t="s">
        <v>342</v>
      </c>
      <c r="E1109" s="71">
        <v>0.75290446795757104</v>
      </c>
      <c r="F1109" s="68">
        <v>55.887521968365498</v>
      </c>
      <c r="G1109" s="71">
        <v>0.76549004022059197</v>
      </c>
      <c r="H1109" s="68">
        <v>35.325131810193298</v>
      </c>
      <c r="I1109" s="71">
        <v>0.70003226849206501</v>
      </c>
      <c r="J1109" s="68">
        <v>36.028119507908599</v>
      </c>
      <c r="K1109" s="71">
        <v>0.92717009144879103</v>
      </c>
      <c r="L1109" s="68">
        <v>63.708260105448197</v>
      </c>
      <c r="M1109" s="71">
        <v>0.67324371205550704</v>
      </c>
      <c r="N1109" s="68">
        <v>42.216358839050102</v>
      </c>
      <c r="O1109" s="71">
        <v>0.69858622757090205</v>
      </c>
      <c r="P1109" s="68">
        <v>69.852941176470594</v>
      </c>
      <c r="Q1109" s="71"/>
      <c r="R1109" s="68"/>
    </row>
    <row r="1110" spans="1:18" x14ac:dyDescent="0.2">
      <c r="A1110" s="72" t="s">
        <v>2455</v>
      </c>
      <c r="B1110" s="66" t="s">
        <v>2456</v>
      </c>
      <c r="C1110" s="67">
        <v>39</v>
      </c>
      <c r="D1110" s="67" t="s">
        <v>342</v>
      </c>
      <c r="E1110" s="71">
        <v>0.77096208215460305</v>
      </c>
      <c r="F1110" s="68">
        <v>61.862917398945498</v>
      </c>
      <c r="G1110" s="71">
        <v>0.77883363672764006</v>
      </c>
      <c r="H1110" s="68">
        <v>39.6309314586995</v>
      </c>
      <c r="I1110" s="71">
        <v>0.70004682132070795</v>
      </c>
      <c r="J1110" s="68">
        <v>36.115992970123003</v>
      </c>
      <c r="K1110" s="71">
        <v>0.94139382653704995</v>
      </c>
      <c r="L1110" s="68">
        <v>73.4622144112478</v>
      </c>
      <c r="M1110" s="71">
        <v>0.73287077189939198</v>
      </c>
      <c r="N1110" s="68">
        <v>56.6402814423923</v>
      </c>
      <c r="O1110" s="71">
        <v>0.70166535428822396</v>
      </c>
      <c r="P1110" s="68">
        <v>70.680147058823493</v>
      </c>
      <c r="Q1110" s="71"/>
      <c r="R1110" s="68"/>
    </row>
    <row r="1111" spans="1:18" x14ac:dyDescent="0.2">
      <c r="A1111" s="72" t="s">
        <v>2457</v>
      </c>
      <c r="B1111" s="66" t="s">
        <v>2458</v>
      </c>
      <c r="C1111" s="67">
        <v>39</v>
      </c>
      <c r="D1111" s="67" t="s">
        <v>342</v>
      </c>
      <c r="E1111" s="71">
        <v>0.830702421735388</v>
      </c>
      <c r="F1111" s="68">
        <v>78.558875219683699</v>
      </c>
      <c r="G1111" s="71">
        <v>0.79891895124068402</v>
      </c>
      <c r="H1111" s="68">
        <v>46.133567662565902</v>
      </c>
      <c r="I1111" s="71">
        <v>0.66290530779772905</v>
      </c>
      <c r="J1111" s="68">
        <v>21.0896309314587</v>
      </c>
      <c r="K1111" s="71">
        <v>0.87023006807300496</v>
      </c>
      <c r="L1111" s="68">
        <v>31.8101933216169</v>
      </c>
      <c r="M1111" s="71">
        <v>0.77623590633130901</v>
      </c>
      <c r="N1111" s="68">
        <v>64.995602462620894</v>
      </c>
      <c r="O1111" s="71">
        <v>0.87592429696959895</v>
      </c>
      <c r="P1111" s="68">
        <v>94.117647058823493</v>
      </c>
      <c r="Q1111" s="71">
        <v>1</v>
      </c>
      <c r="R1111" s="68">
        <v>100</v>
      </c>
    </row>
    <row r="1112" spans="1:18" x14ac:dyDescent="0.2">
      <c r="A1112" s="72" t="s">
        <v>2373</v>
      </c>
      <c r="B1112" s="66" t="s">
        <v>2459</v>
      </c>
      <c r="C1112" s="67">
        <v>39</v>
      </c>
      <c r="D1112" s="67" t="s">
        <v>342</v>
      </c>
      <c r="E1112" s="71">
        <v>0.70507975241951704</v>
      </c>
      <c r="F1112" s="68">
        <v>44.639718804920903</v>
      </c>
      <c r="G1112" s="71">
        <v>0.87042059485244105</v>
      </c>
      <c r="H1112" s="68">
        <v>70.123022847100202</v>
      </c>
      <c r="I1112" s="71">
        <v>0.66549177860081299</v>
      </c>
      <c r="J1112" s="68">
        <v>22.056239015817201</v>
      </c>
      <c r="K1112" s="71">
        <v>0.83989848193343297</v>
      </c>
      <c r="L1112" s="68">
        <v>23.9015817223199</v>
      </c>
      <c r="M1112" s="71">
        <v>0.70034692107545404</v>
      </c>
      <c r="N1112" s="68">
        <v>47.933157431838197</v>
      </c>
      <c r="O1112" s="71">
        <v>0.44924098563544501</v>
      </c>
      <c r="P1112" s="68">
        <v>29.044117647058801</v>
      </c>
      <c r="Q1112" s="71"/>
      <c r="R1112" s="68"/>
    </row>
    <row r="1113" spans="1:18" x14ac:dyDescent="0.2">
      <c r="A1113" s="72" t="s">
        <v>425</v>
      </c>
      <c r="B1113" s="66" t="s">
        <v>2460</v>
      </c>
      <c r="C1113" s="67">
        <v>39</v>
      </c>
      <c r="D1113" s="67" t="s">
        <v>342</v>
      </c>
      <c r="E1113" s="71">
        <v>0.85932275058528895</v>
      </c>
      <c r="F1113" s="68">
        <v>86.028119507908599</v>
      </c>
      <c r="G1113" s="71">
        <v>0.90731648395223896</v>
      </c>
      <c r="H1113" s="68">
        <v>83.304042179261899</v>
      </c>
      <c r="I1113" s="71">
        <v>0.89489627574245201</v>
      </c>
      <c r="J1113" s="68">
        <v>92.794376098418297</v>
      </c>
      <c r="K1113" s="71">
        <v>0.92665329630772397</v>
      </c>
      <c r="L1113" s="68">
        <v>63.2688927943761</v>
      </c>
      <c r="M1113" s="71">
        <v>0.81960104076322504</v>
      </c>
      <c r="N1113" s="68">
        <v>74.054529463500401</v>
      </c>
      <c r="O1113" s="71">
        <v>0.748146656160805</v>
      </c>
      <c r="P1113" s="68">
        <v>79.411764705882305</v>
      </c>
      <c r="Q1113" s="71"/>
      <c r="R1113" s="68"/>
    </row>
    <row r="1114" spans="1:18" x14ac:dyDescent="0.2">
      <c r="A1114" s="72" t="s">
        <v>2461</v>
      </c>
      <c r="B1114" s="66" t="s">
        <v>2462</v>
      </c>
      <c r="C1114" s="67">
        <v>39</v>
      </c>
      <c r="D1114" s="67" t="s">
        <v>342</v>
      </c>
      <c r="E1114" s="71">
        <v>0.77027185314343505</v>
      </c>
      <c r="F1114" s="68">
        <v>61.423550087873501</v>
      </c>
      <c r="G1114" s="71">
        <v>0.87080435761550201</v>
      </c>
      <c r="H1114" s="68">
        <v>70.386643233743399</v>
      </c>
      <c r="I1114" s="71">
        <v>0.73768832750067004</v>
      </c>
      <c r="J1114" s="68">
        <v>53.954305799648502</v>
      </c>
      <c r="K1114" s="71">
        <v>0.84351757257982796</v>
      </c>
      <c r="L1114" s="68">
        <v>24.868189806678402</v>
      </c>
      <c r="M1114" s="71">
        <v>0.73829141370338203</v>
      </c>
      <c r="N1114" s="68">
        <v>57.6077396657872</v>
      </c>
      <c r="O1114" s="71">
        <v>0.43132944746123197</v>
      </c>
      <c r="P1114" s="68">
        <v>26.654411764705898</v>
      </c>
      <c r="Q1114" s="71">
        <v>1</v>
      </c>
      <c r="R1114" s="68">
        <v>100</v>
      </c>
    </row>
    <row r="1115" spans="1:18" x14ac:dyDescent="0.2">
      <c r="A1115" s="72" t="s">
        <v>1624</v>
      </c>
      <c r="B1115" s="66" t="s">
        <v>2463</v>
      </c>
      <c r="C1115" s="67">
        <v>39</v>
      </c>
      <c r="D1115" s="67" t="s">
        <v>342</v>
      </c>
      <c r="E1115" s="71">
        <v>0.78512737596785998</v>
      </c>
      <c r="F1115" s="68">
        <v>66.168717047451693</v>
      </c>
      <c r="G1115" s="71">
        <v>0.82007878701533798</v>
      </c>
      <c r="H1115" s="68">
        <v>52.987697715289997</v>
      </c>
      <c r="I1115" s="71">
        <v>0.74840300863440101</v>
      </c>
      <c r="J1115" s="68">
        <v>58.260105448154697</v>
      </c>
      <c r="K1115" s="71">
        <v>0.90883984000923401</v>
      </c>
      <c r="L1115" s="68">
        <v>50.702987697715301</v>
      </c>
      <c r="M1115" s="71">
        <v>0.65698178664353801</v>
      </c>
      <c r="N1115" s="68">
        <v>39.841688654353597</v>
      </c>
      <c r="O1115" s="71">
        <v>0.79133345753679196</v>
      </c>
      <c r="P1115" s="68">
        <v>85.386029411764696</v>
      </c>
      <c r="Q1115" s="71"/>
      <c r="R1115" s="68"/>
    </row>
    <row r="1116" spans="1:18" x14ac:dyDescent="0.2">
      <c r="A1116" s="72" t="s">
        <v>2464</v>
      </c>
      <c r="B1116" s="66" t="s">
        <v>2465</v>
      </c>
      <c r="C1116" s="67">
        <v>39</v>
      </c>
      <c r="D1116" s="67" t="s">
        <v>342</v>
      </c>
      <c r="E1116" s="71">
        <v>0.79378471498972403</v>
      </c>
      <c r="F1116" s="68">
        <v>68.453427065026403</v>
      </c>
      <c r="G1116" s="71">
        <v>0.85465142824288198</v>
      </c>
      <c r="H1116" s="68">
        <v>64.586994727592298</v>
      </c>
      <c r="I1116" s="71">
        <v>0.672346319211788</v>
      </c>
      <c r="J1116" s="68">
        <v>24.340949033391901</v>
      </c>
      <c r="K1116" s="71">
        <v>0.88315361933386805</v>
      </c>
      <c r="L1116" s="68">
        <v>36.379613356766299</v>
      </c>
      <c r="M1116" s="71">
        <v>0.90091066782306894</v>
      </c>
      <c r="N1116" s="68">
        <v>90.149516270888299</v>
      </c>
      <c r="O1116" s="71">
        <v>0.45164625532673802</v>
      </c>
      <c r="P1116" s="68">
        <v>29.5036764705882</v>
      </c>
      <c r="Q1116" s="71">
        <v>1</v>
      </c>
      <c r="R1116" s="68">
        <v>100</v>
      </c>
    </row>
    <row r="1117" spans="1:18" x14ac:dyDescent="0.2">
      <c r="A1117" s="72" t="s">
        <v>933</v>
      </c>
      <c r="B1117" s="66" t="s">
        <v>2466</v>
      </c>
      <c r="C1117" s="67">
        <v>39</v>
      </c>
      <c r="D1117" s="67" t="s">
        <v>342</v>
      </c>
      <c r="E1117" s="71">
        <v>0.79350860036968296</v>
      </c>
      <c r="F1117" s="68">
        <v>68.277680140597496</v>
      </c>
      <c r="G1117" s="71">
        <v>0.83440259769323999</v>
      </c>
      <c r="H1117" s="68">
        <v>58.084358523725797</v>
      </c>
      <c r="I1117" s="71">
        <v>0.69117055597212995</v>
      </c>
      <c r="J1117" s="68">
        <v>32.249560632688897</v>
      </c>
      <c r="K1117" s="71">
        <v>0.88217635990833398</v>
      </c>
      <c r="L1117" s="68">
        <v>36.028119507908599</v>
      </c>
      <c r="M1117" s="71">
        <v>0.73287077189939198</v>
      </c>
      <c r="N1117" s="68">
        <v>56.6402814423923</v>
      </c>
      <c r="O1117" s="71">
        <v>0.62043131674500196</v>
      </c>
      <c r="P1117" s="68">
        <v>56.158088235294102</v>
      </c>
      <c r="Q1117" s="71">
        <v>1</v>
      </c>
      <c r="R1117" s="68">
        <v>100</v>
      </c>
    </row>
    <row r="1118" spans="1:18" x14ac:dyDescent="0.2">
      <c r="A1118" s="72" t="s">
        <v>2467</v>
      </c>
      <c r="B1118" s="66" t="s">
        <v>2468</v>
      </c>
      <c r="C1118" s="67">
        <v>39</v>
      </c>
      <c r="D1118" s="67" t="s">
        <v>342</v>
      </c>
      <c r="E1118" s="71">
        <v>0.80619336910512396</v>
      </c>
      <c r="F1118" s="68">
        <v>71.704745166959597</v>
      </c>
      <c r="G1118" s="71">
        <v>0.82329593985820904</v>
      </c>
      <c r="H1118" s="68">
        <v>54.481546572935002</v>
      </c>
      <c r="I1118" s="71">
        <v>0.72265750500218695</v>
      </c>
      <c r="J1118" s="68">
        <v>46.660808435852402</v>
      </c>
      <c r="K1118" s="71">
        <v>0.89483597692626704</v>
      </c>
      <c r="L1118" s="68">
        <v>42.267135325131797</v>
      </c>
      <c r="M1118" s="71">
        <v>0.80875975715524595</v>
      </c>
      <c r="N1118" s="68">
        <v>72.119613016710602</v>
      </c>
      <c r="O1118" s="71">
        <v>0.58761103568883599</v>
      </c>
      <c r="P1118" s="68">
        <v>50.091911764705898</v>
      </c>
      <c r="Q1118" s="71">
        <v>1</v>
      </c>
      <c r="R1118" s="68">
        <v>100</v>
      </c>
    </row>
    <row r="1119" spans="1:18" x14ac:dyDescent="0.2">
      <c r="A1119" s="72" t="s">
        <v>2469</v>
      </c>
      <c r="B1119" s="66" t="s">
        <v>2470</v>
      </c>
      <c r="C1119" s="67">
        <v>39</v>
      </c>
      <c r="D1119" s="67" t="s">
        <v>342</v>
      </c>
      <c r="E1119" s="71">
        <v>0.759062972492207</v>
      </c>
      <c r="F1119" s="68">
        <v>57.6449912126538</v>
      </c>
      <c r="G1119" s="71">
        <v>0.787487561977671</v>
      </c>
      <c r="H1119" s="68">
        <v>42.442882249560597</v>
      </c>
      <c r="I1119" s="71">
        <v>0.72078037034603704</v>
      </c>
      <c r="J1119" s="68">
        <v>45.869947275922698</v>
      </c>
      <c r="K1119" s="71">
        <v>0.91599265486905102</v>
      </c>
      <c r="L1119" s="68">
        <v>56.326889279437601</v>
      </c>
      <c r="M1119" s="71">
        <v>0.75455333911535005</v>
      </c>
      <c r="N1119" s="68">
        <v>60.686015831134597</v>
      </c>
      <c r="O1119" s="71">
        <v>0.616500936152926</v>
      </c>
      <c r="P1119" s="68">
        <v>55.330882352941202</v>
      </c>
      <c r="Q1119" s="71"/>
      <c r="R1119" s="68"/>
    </row>
    <row r="1120" spans="1:18" x14ac:dyDescent="0.2">
      <c r="A1120" s="72" t="s">
        <v>2471</v>
      </c>
      <c r="B1120" s="66" t="s">
        <v>2472</v>
      </c>
      <c r="C1120" s="67">
        <v>39</v>
      </c>
      <c r="D1120" s="67" t="s">
        <v>342</v>
      </c>
      <c r="E1120" s="71">
        <v>0.79392382697674901</v>
      </c>
      <c r="F1120" s="68">
        <v>68.541300527240793</v>
      </c>
      <c r="G1120" s="71">
        <v>0.75703527872168397</v>
      </c>
      <c r="H1120" s="68">
        <v>32.688927943761001</v>
      </c>
      <c r="I1120" s="71">
        <v>0.70786535568796305</v>
      </c>
      <c r="J1120" s="68">
        <v>39.6309314586995</v>
      </c>
      <c r="K1120" s="71">
        <v>0.86863100445042696</v>
      </c>
      <c r="L1120" s="68">
        <v>31.4586994727592</v>
      </c>
      <c r="M1120" s="71">
        <v>0.73287077189939198</v>
      </c>
      <c r="N1120" s="68">
        <v>56.6402814423923</v>
      </c>
      <c r="O1120" s="71">
        <v>0.69714055110102902</v>
      </c>
      <c r="P1120" s="68">
        <v>69.577205882352899</v>
      </c>
      <c r="Q1120" s="71">
        <v>1</v>
      </c>
      <c r="R1120" s="68">
        <v>100</v>
      </c>
    </row>
    <row r="1121" spans="1:18" x14ac:dyDescent="0.2">
      <c r="A1121" s="72" t="s">
        <v>2473</v>
      </c>
      <c r="B1121" s="66" t="s">
        <v>2474</v>
      </c>
      <c r="C1121" s="67">
        <v>39</v>
      </c>
      <c r="D1121" s="67" t="s">
        <v>342</v>
      </c>
      <c r="E1121" s="71">
        <v>0.76223754319013903</v>
      </c>
      <c r="F1121" s="68">
        <v>58.787346221441098</v>
      </c>
      <c r="G1121" s="71">
        <v>0.75721162060570102</v>
      </c>
      <c r="H1121" s="68">
        <v>32.776801405975398</v>
      </c>
      <c r="I1121" s="71">
        <v>0.683216193207697</v>
      </c>
      <c r="J1121" s="68">
        <v>28.383128295254799</v>
      </c>
      <c r="K1121" s="71">
        <v>0.83724845025194805</v>
      </c>
      <c r="L1121" s="68">
        <v>23.286467486818999</v>
      </c>
      <c r="M1121" s="71">
        <v>0.60819601040763105</v>
      </c>
      <c r="N1121" s="68">
        <v>32.1020228671944</v>
      </c>
      <c r="O1121" s="71">
        <v>0.68755298466785897</v>
      </c>
      <c r="P1121" s="68">
        <v>67.922794117647101</v>
      </c>
      <c r="Q1121" s="71">
        <v>1</v>
      </c>
      <c r="R1121" s="68">
        <v>100</v>
      </c>
    </row>
    <row r="1122" spans="1:18" x14ac:dyDescent="0.2">
      <c r="A1122" s="72" t="s">
        <v>2475</v>
      </c>
      <c r="B1122" s="66" t="s">
        <v>2476</v>
      </c>
      <c r="C1122" s="67">
        <v>39</v>
      </c>
      <c r="D1122" s="67" t="s">
        <v>342</v>
      </c>
      <c r="E1122" s="71">
        <v>0.80781298447371797</v>
      </c>
      <c r="F1122" s="68">
        <v>72.231985940246005</v>
      </c>
      <c r="G1122" s="71">
        <v>0.75915987835046395</v>
      </c>
      <c r="H1122" s="68">
        <v>33.128295254832999</v>
      </c>
      <c r="I1122" s="71">
        <v>0.75218106155855702</v>
      </c>
      <c r="J1122" s="68">
        <v>59.314586994727598</v>
      </c>
      <c r="K1122" s="71">
        <v>0.944820084781958</v>
      </c>
      <c r="L1122" s="68">
        <v>75.922671353251303</v>
      </c>
      <c r="M1122" s="71">
        <v>0.65156114483954797</v>
      </c>
      <c r="N1122" s="68">
        <v>38.610378188214597</v>
      </c>
      <c r="O1122" s="71">
        <v>0.73915573731178097</v>
      </c>
      <c r="P1122" s="68">
        <v>78.216911764705898</v>
      </c>
      <c r="Q1122" s="71">
        <v>1</v>
      </c>
      <c r="R1122" s="68">
        <v>100</v>
      </c>
    </row>
    <row r="1123" spans="1:18" x14ac:dyDescent="0.2">
      <c r="A1123" s="72" t="s">
        <v>2477</v>
      </c>
      <c r="B1123" s="66" t="s">
        <v>2478</v>
      </c>
      <c r="C1123" s="67">
        <v>39</v>
      </c>
      <c r="D1123" s="67" t="s">
        <v>342</v>
      </c>
      <c r="E1123" s="71">
        <v>0.73509703246204405</v>
      </c>
      <c r="F1123" s="68">
        <v>51.669595782073799</v>
      </c>
      <c r="G1123" s="71">
        <v>0.71796420334187305</v>
      </c>
      <c r="H1123" s="68">
        <v>24.516695957820701</v>
      </c>
      <c r="I1123" s="71">
        <v>0.67834928038340203</v>
      </c>
      <c r="J1123" s="68">
        <v>26.713532513181001</v>
      </c>
      <c r="K1123" s="71">
        <v>0.93292921282514096</v>
      </c>
      <c r="L1123" s="68">
        <v>67.223198594024595</v>
      </c>
      <c r="M1123" s="71">
        <v>0.60819601040763105</v>
      </c>
      <c r="N1123" s="68">
        <v>32.1020228671944</v>
      </c>
      <c r="O1123" s="71">
        <v>0.73804645535217195</v>
      </c>
      <c r="P1123" s="68">
        <v>77.941176470588204</v>
      </c>
      <c r="Q1123" s="71"/>
      <c r="R1123" s="68"/>
    </row>
    <row r="1124" spans="1:18" x14ac:dyDescent="0.2">
      <c r="A1124" s="72" t="s">
        <v>2479</v>
      </c>
      <c r="B1124" s="66" t="s">
        <v>2480</v>
      </c>
      <c r="C1124" s="67">
        <v>39</v>
      </c>
      <c r="D1124" s="67" t="s">
        <v>342</v>
      </c>
      <c r="E1124" s="71">
        <v>0.83931280211095904</v>
      </c>
      <c r="F1124" s="68">
        <v>80.931458699472799</v>
      </c>
      <c r="G1124" s="71">
        <v>0.82601084026115801</v>
      </c>
      <c r="H1124" s="68">
        <v>55.360281195079097</v>
      </c>
      <c r="I1124" s="71">
        <v>0.72917439552096397</v>
      </c>
      <c r="J1124" s="68">
        <v>50.527240773286501</v>
      </c>
      <c r="K1124" s="71">
        <v>0.86653651233142104</v>
      </c>
      <c r="L1124" s="68">
        <v>30.316344463971902</v>
      </c>
      <c r="M1124" s="71">
        <v>0.78707718993928799</v>
      </c>
      <c r="N1124" s="68">
        <v>67.634124890061599</v>
      </c>
      <c r="O1124" s="71">
        <v>0.82707787461292503</v>
      </c>
      <c r="P1124" s="68">
        <v>89.705882352941202</v>
      </c>
      <c r="Q1124" s="71">
        <v>1</v>
      </c>
      <c r="R1124" s="68">
        <v>100</v>
      </c>
    </row>
    <row r="1125" spans="1:18" x14ac:dyDescent="0.2">
      <c r="A1125" s="72" t="s">
        <v>2481</v>
      </c>
      <c r="B1125" s="66" t="s">
        <v>2482</v>
      </c>
      <c r="C1125" s="67">
        <v>39</v>
      </c>
      <c r="D1125" s="67" t="s">
        <v>342</v>
      </c>
      <c r="E1125" s="71">
        <v>0.80674895280945802</v>
      </c>
      <c r="F1125" s="68">
        <v>71.792618629174001</v>
      </c>
      <c r="G1125" s="71">
        <v>0.80013849771857404</v>
      </c>
      <c r="H1125" s="68">
        <v>46.485061511423503</v>
      </c>
      <c r="I1125" s="71">
        <v>0.722866707300999</v>
      </c>
      <c r="J1125" s="68">
        <v>46.836555360281203</v>
      </c>
      <c r="K1125" s="71">
        <v>0.88248223760121702</v>
      </c>
      <c r="L1125" s="68">
        <v>36.291739894551803</v>
      </c>
      <c r="M1125" s="71">
        <v>0.71660884648742296</v>
      </c>
      <c r="N1125" s="68">
        <v>52.6824978012313</v>
      </c>
      <c r="O1125" s="71">
        <v>0.71839742774853499</v>
      </c>
      <c r="P1125" s="68">
        <v>74.356617647058798</v>
      </c>
      <c r="Q1125" s="71">
        <v>1</v>
      </c>
      <c r="R1125" s="68">
        <v>100</v>
      </c>
    </row>
    <row r="1126" spans="1:18" x14ac:dyDescent="0.2">
      <c r="A1126" s="72" t="s">
        <v>357</v>
      </c>
      <c r="B1126" s="66" t="s">
        <v>2483</v>
      </c>
      <c r="C1126" s="67">
        <v>39</v>
      </c>
      <c r="D1126" s="67" t="s">
        <v>342</v>
      </c>
      <c r="E1126" s="71">
        <v>0.75035485681306502</v>
      </c>
      <c r="F1126" s="68">
        <v>55.184534270650303</v>
      </c>
      <c r="G1126" s="71">
        <v>0.76142650687408198</v>
      </c>
      <c r="H1126" s="68">
        <v>34.094903339191603</v>
      </c>
      <c r="I1126" s="71">
        <v>0.67070978924590197</v>
      </c>
      <c r="J1126" s="68">
        <v>23.6379613356766</v>
      </c>
      <c r="K1126" s="71">
        <v>0.91689549692348504</v>
      </c>
      <c r="L1126" s="68">
        <v>57.117750439367299</v>
      </c>
      <c r="M1126" s="71">
        <v>0.70034692107545404</v>
      </c>
      <c r="N1126" s="68">
        <v>47.933157431838197</v>
      </c>
      <c r="O1126" s="71">
        <v>0.70239556994639896</v>
      </c>
      <c r="P1126" s="68">
        <v>70.955882352941202</v>
      </c>
      <c r="Q1126" s="71"/>
      <c r="R1126" s="68"/>
    </row>
    <row r="1127" spans="1:18" x14ac:dyDescent="0.2">
      <c r="A1127" s="72" t="s">
        <v>1009</v>
      </c>
      <c r="B1127" s="66" t="s">
        <v>2484</v>
      </c>
      <c r="C1127" s="67">
        <v>39</v>
      </c>
      <c r="D1127" s="67" t="s">
        <v>342</v>
      </c>
      <c r="E1127" s="71">
        <v>0.69843419470072399</v>
      </c>
      <c r="F1127" s="68">
        <v>42.794376098418297</v>
      </c>
      <c r="G1127" s="71">
        <v>0.78427155350659195</v>
      </c>
      <c r="H1127" s="68">
        <v>41.564147627416503</v>
      </c>
      <c r="I1127" s="71">
        <v>0.72091705082781499</v>
      </c>
      <c r="J1127" s="68">
        <v>46.133567662565902</v>
      </c>
      <c r="K1127" s="71">
        <v>0.66056171184291002</v>
      </c>
      <c r="L1127" s="68">
        <v>5.4481546572935002</v>
      </c>
      <c r="M1127" s="71">
        <v>0.62445793581959996</v>
      </c>
      <c r="N1127" s="68">
        <v>34.5646437994723</v>
      </c>
      <c r="O1127" s="71">
        <v>0.70196272150670502</v>
      </c>
      <c r="P1127" s="68">
        <v>70.772058823529406</v>
      </c>
      <c r="Q1127" s="71"/>
      <c r="R1127" s="68"/>
    </row>
    <row r="1128" spans="1:18" x14ac:dyDescent="0.2">
      <c r="A1128" s="72" t="s">
        <v>2485</v>
      </c>
      <c r="B1128" s="66" t="s">
        <v>2486</v>
      </c>
      <c r="C1128" s="67">
        <v>39</v>
      </c>
      <c r="D1128" s="67" t="s">
        <v>342</v>
      </c>
      <c r="E1128" s="71">
        <v>0.73439161002981801</v>
      </c>
      <c r="F1128" s="68">
        <v>51.581722319859402</v>
      </c>
      <c r="G1128" s="71">
        <v>0.78173085275363696</v>
      </c>
      <c r="H1128" s="68">
        <v>40.597539543057998</v>
      </c>
      <c r="I1128" s="71">
        <v>0.70269743782847804</v>
      </c>
      <c r="J1128" s="68">
        <v>36.994727592267097</v>
      </c>
      <c r="K1128" s="71">
        <v>0.69637872450594396</v>
      </c>
      <c r="L1128" s="68">
        <v>7.64499121265378</v>
      </c>
      <c r="M1128" s="71">
        <v>0.74371205550737096</v>
      </c>
      <c r="N1128" s="68">
        <v>58.839050131926101</v>
      </c>
      <c r="O1128" s="71">
        <v>0.48183058958348102</v>
      </c>
      <c r="P1128" s="68">
        <v>33.639705882352899</v>
      </c>
      <c r="Q1128" s="71">
        <v>1</v>
      </c>
      <c r="R1128" s="68">
        <v>100</v>
      </c>
    </row>
    <row r="1129" spans="1:18" x14ac:dyDescent="0.2">
      <c r="A1129" s="72" t="s">
        <v>2487</v>
      </c>
      <c r="B1129" s="66" t="s">
        <v>2488</v>
      </c>
      <c r="C1129" s="67">
        <v>39</v>
      </c>
      <c r="D1129" s="67" t="s">
        <v>342</v>
      </c>
      <c r="E1129" s="71">
        <v>0.72679903147327396</v>
      </c>
      <c r="F1129" s="68">
        <v>49.736379613356803</v>
      </c>
      <c r="G1129" s="71">
        <v>0.74314175544846905</v>
      </c>
      <c r="H1129" s="68">
        <v>29.1739894551845</v>
      </c>
      <c r="I1129" s="71">
        <v>0.70660734394598601</v>
      </c>
      <c r="J1129" s="68">
        <v>38.664323374340903</v>
      </c>
      <c r="K1129" s="71">
        <v>0.64707032654974606</v>
      </c>
      <c r="L1129" s="68">
        <v>4.8330404217926199</v>
      </c>
      <c r="M1129" s="71">
        <v>0.71118820468343302</v>
      </c>
      <c r="N1129" s="68">
        <v>51.099384344766897</v>
      </c>
      <c r="O1129" s="71">
        <v>0.55278655821201295</v>
      </c>
      <c r="P1129" s="68">
        <v>45.863970588235297</v>
      </c>
      <c r="Q1129" s="71">
        <v>1</v>
      </c>
      <c r="R1129" s="68">
        <v>100</v>
      </c>
    </row>
    <row r="1130" spans="1:18" x14ac:dyDescent="0.2">
      <c r="A1130" s="72" t="s">
        <v>2489</v>
      </c>
      <c r="B1130" s="66" t="s">
        <v>2490</v>
      </c>
      <c r="C1130" s="67">
        <v>39</v>
      </c>
      <c r="D1130" s="67" t="s">
        <v>342</v>
      </c>
      <c r="E1130" s="71">
        <v>0.72338723881462397</v>
      </c>
      <c r="F1130" s="68">
        <v>48.769771528998199</v>
      </c>
      <c r="G1130" s="71">
        <v>0.72119905186599798</v>
      </c>
      <c r="H1130" s="68">
        <v>24.868189806678402</v>
      </c>
      <c r="I1130" s="71">
        <v>0.66495798043563603</v>
      </c>
      <c r="J1130" s="68">
        <v>21.880492091388401</v>
      </c>
      <c r="K1130" s="71">
        <v>0.73053192859643301</v>
      </c>
      <c r="L1130" s="68">
        <v>9.8418277680140598</v>
      </c>
      <c r="M1130" s="71">
        <v>0.71660884648742296</v>
      </c>
      <c r="N1130" s="68">
        <v>52.6824978012313</v>
      </c>
      <c r="O1130" s="71">
        <v>0.50702562550225205</v>
      </c>
      <c r="P1130" s="68">
        <v>38.786764705882398</v>
      </c>
      <c r="Q1130" s="71">
        <v>1</v>
      </c>
      <c r="R1130" s="68">
        <v>100</v>
      </c>
    </row>
    <row r="1131" spans="1:18" x14ac:dyDescent="0.2">
      <c r="A1131" s="72" t="s">
        <v>2491</v>
      </c>
      <c r="B1131" s="66" t="s">
        <v>2492</v>
      </c>
      <c r="C1131" s="67">
        <v>39</v>
      </c>
      <c r="D1131" s="67" t="s">
        <v>342</v>
      </c>
      <c r="E1131" s="71">
        <v>0.70607588417064504</v>
      </c>
      <c r="F1131" s="68">
        <v>44.815465729349697</v>
      </c>
      <c r="G1131" s="71">
        <v>0.72560742637933595</v>
      </c>
      <c r="H1131" s="68">
        <v>25.571177504393699</v>
      </c>
      <c r="I1131" s="71">
        <v>0.63845006867925302</v>
      </c>
      <c r="J1131" s="68">
        <v>14.7627416520211</v>
      </c>
      <c r="K1131" s="71">
        <v>0.68988858203227599</v>
      </c>
      <c r="L1131" s="68">
        <v>7.0298769771528997</v>
      </c>
      <c r="M1131" s="71">
        <v>0.66240242844752695</v>
      </c>
      <c r="N1131" s="68">
        <v>40.897097625329799</v>
      </c>
      <c r="O1131" s="71">
        <v>0.520106799485479</v>
      </c>
      <c r="P1131" s="68">
        <v>41.636029411764703</v>
      </c>
      <c r="Q1131" s="71">
        <v>1</v>
      </c>
      <c r="R1131" s="68">
        <v>100</v>
      </c>
    </row>
    <row r="1132" spans="1:18" x14ac:dyDescent="0.2">
      <c r="A1132" s="72" t="s">
        <v>2493</v>
      </c>
      <c r="B1132" s="66" t="s">
        <v>2494</v>
      </c>
      <c r="C1132" s="67">
        <v>72</v>
      </c>
      <c r="D1132" s="67" t="s">
        <v>342</v>
      </c>
      <c r="E1132" s="71">
        <v>0.74913444329309398</v>
      </c>
      <c r="F1132" s="68">
        <v>90.222521915037106</v>
      </c>
      <c r="G1132" s="71">
        <v>0.79090372162689704</v>
      </c>
      <c r="H1132" s="68">
        <v>80.849629130141594</v>
      </c>
      <c r="I1132" s="71">
        <v>0.66055938081204402</v>
      </c>
      <c r="J1132" s="68">
        <v>46.325016857720797</v>
      </c>
      <c r="K1132" s="71">
        <v>0.77915540850170395</v>
      </c>
      <c r="L1132" s="68">
        <v>41.065407956844197</v>
      </c>
      <c r="M1132" s="71">
        <v>0.80165289256198302</v>
      </c>
      <c r="N1132" s="68">
        <v>85.637221847606199</v>
      </c>
      <c r="O1132" s="71">
        <v>0.462535256255936</v>
      </c>
      <c r="P1132" s="68">
        <v>56.1606535057863</v>
      </c>
      <c r="Q1132" s="71">
        <v>1</v>
      </c>
      <c r="R1132" s="68">
        <v>100</v>
      </c>
    </row>
    <row r="1133" spans="1:18" x14ac:dyDescent="0.2">
      <c r="A1133" s="72" t="s">
        <v>2495</v>
      </c>
      <c r="B1133" s="66" t="s">
        <v>2496</v>
      </c>
      <c r="C1133" s="67">
        <v>39</v>
      </c>
      <c r="D1133" s="67" t="s">
        <v>342</v>
      </c>
      <c r="E1133" s="71">
        <v>0.76238525665785895</v>
      </c>
      <c r="F1133" s="68">
        <v>58.875219683655502</v>
      </c>
      <c r="G1133" s="71">
        <v>0.80338728554820105</v>
      </c>
      <c r="H1133" s="68">
        <v>47.012302284710003</v>
      </c>
      <c r="I1133" s="71">
        <v>0.70056226439779501</v>
      </c>
      <c r="J1133" s="68">
        <v>36.203866432337399</v>
      </c>
      <c r="K1133" s="71">
        <v>0.92725883557879296</v>
      </c>
      <c r="L1133" s="68">
        <v>63.796133567662601</v>
      </c>
      <c r="M1133" s="71">
        <v>0.65698178664353801</v>
      </c>
      <c r="N1133" s="68">
        <v>39.841688654353597</v>
      </c>
      <c r="O1133" s="71">
        <v>0.72373611112096503</v>
      </c>
      <c r="P1133" s="68">
        <v>75.183823529411796</v>
      </c>
      <c r="Q1133" s="71"/>
      <c r="R1133" s="68"/>
    </row>
    <row r="1134" spans="1:18" x14ac:dyDescent="0.2">
      <c r="A1134" s="72" t="s">
        <v>1154</v>
      </c>
      <c r="B1134" s="66" t="s">
        <v>2497</v>
      </c>
      <c r="C1134" s="67">
        <v>39</v>
      </c>
      <c r="D1134" s="67" t="s">
        <v>342</v>
      </c>
      <c r="E1134" s="71">
        <v>0.66316693688569495</v>
      </c>
      <c r="F1134" s="68">
        <v>33.304042179261899</v>
      </c>
      <c r="G1134" s="71">
        <v>0.63868924865402399</v>
      </c>
      <c r="H1134" s="68">
        <v>10.7205623901582</v>
      </c>
      <c r="I1134" s="71">
        <v>0.63851549524829099</v>
      </c>
      <c r="J1134" s="68">
        <v>14.850615114235501</v>
      </c>
      <c r="K1134" s="71">
        <v>0.91162517801015497</v>
      </c>
      <c r="L1134" s="68">
        <v>52.284710017574703</v>
      </c>
      <c r="M1134" s="71">
        <v>0.50520381613182896</v>
      </c>
      <c r="N1134" s="68">
        <v>17.238346525945499</v>
      </c>
      <c r="O1134" s="71">
        <v>0.62180094638417405</v>
      </c>
      <c r="P1134" s="68">
        <v>56.525735294117702</v>
      </c>
      <c r="Q1134" s="71"/>
      <c r="R1134" s="68"/>
    </row>
    <row r="1135" spans="1:18" x14ac:dyDescent="0.2">
      <c r="A1135" s="72" t="s">
        <v>2498</v>
      </c>
      <c r="B1135" s="66" t="s">
        <v>2499</v>
      </c>
      <c r="C1135" s="67">
        <v>39</v>
      </c>
      <c r="D1135" s="67" t="s">
        <v>342</v>
      </c>
      <c r="E1135" s="71">
        <v>0.69085446085887403</v>
      </c>
      <c r="F1135" s="68">
        <v>40.597539543057998</v>
      </c>
      <c r="G1135" s="71">
        <v>0.73815998787876302</v>
      </c>
      <c r="H1135" s="68">
        <v>27.855887521968398</v>
      </c>
      <c r="I1135" s="71">
        <v>0.64982812304461401</v>
      </c>
      <c r="J1135" s="68">
        <v>18.5413005272408</v>
      </c>
      <c r="K1135" s="71">
        <v>0.96167027937034899</v>
      </c>
      <c r="L1135" s="68">
        <v>86.994727592267097</v>
      </c>
      <c r="M1135" s="71">
        <v>0.575672159583694</v>
      </c>
      <c r="N1135" s="68">
        <v>26.561125769568999</v>
      </c>
      <c r="O1135" s="71">
        <v>0.52894175441695002</v>
      </c>
      <c r="P1135" s="68">
        <v>42.738970588235297</v>
      </c>
      <c r="Q1135" s="71"/>
      <c r="R1135" s="68"/>
    </row>
    <row r="1136" spans="1:18" x14ac:dyDescent="0.2">
      <c r="A1136" s="72" t="s">
        <v>2500</v>
      </c>
      <c r="B1136" s="66" t="s">
        <v>2501</v>
      </c>
      <c r="C1136" s="67">
        <v>39</v>
      </c>
      <c r="D1136" s="67" t="s">
        <v>342</v>
      </c>
      <c r="E1136" s="71">
        <v>0.69081559541443804</v>
      </c>
      <c r="F1136" s="68">
        <v>40.509666080843601</v>
      </c>
      <c r="G1136" s="71">
        <v>0.73086948581783695</v>
      </c>
      <c r="H1136" s="68">
        <v>26.6256590509666</v>
      </c>
      <c r="I1136" s="71">
        <v>0.65017405469623102</v>
      </c>
      <c r="J1136" s="68">
        <v>18.7170474516696</v>
      </c>
      <c r="K1136" s="71">
        <v>0.90185765239431803</v>
      </c>
      <c r="L1136" s="68">
        <v>45.869947275922698</v>
      </c>
      <c r="M1136" s="71">
        <v>0.59735472679965196</v>
      </c>
      <c r="N1136" s="68">
        <v>29.9032541776605</v>
      </c>
      <c r="O1136" s="71">
        <v>0.57382205736415004</v>
      </c>
      <c r="P1136" s="68">
        <v>48.529411764705898</v>
      </c>
      <c r="Q1136" s="71"/>
      <c r="R1136" s="68"/>
    </row>
    <row r="1137" spans="1:18" x14ac:dyDescent="0.2">
      <c r="A1137" s="72" t="s">
        <v>1189</v>
      </c>
      <c r="B1137" s="66" t="s">
        <v>2502</v>
      </c>
      <c r="C1137" s="67">
        <v>39</v>
      </c>
      <c r="D1137" s="67" t="s">
        <v>342</v>
      </c>
      <c r="E1137" s="71">
        <v>0.75322004887236504</v>
      </c>
      <c r="F1137" s="68">
        <v>56.063268892794397</v>
      </c>
      <c r="G1137" s="71">
        <v>0.74037788385210501</v>
      </c>
      <c r="H1137" s="68">
        <v>28.295254833040399</v>
      </c>
      <c r="I1137" s="71">
        <v>0.78267490941534701</v>
      </c>
      <c r="J1137" s="68">
        <v>71.880492091388405</v>
      </c>
      <c r="K1137" s="71">
        <v>0.94259583310852102</v>
      </c>
      <c r="L1137" s="68">
        <v>74.428822495606298</v>
      </c>
      <c r="M1137" s="71">
        <v>0.61361665221162098</v>
      </c>
      <c r="N1137" s="68">
        <v>32.893579595426601</v>
      </c>
      <c r="O1137" s="71">
        <v>0.68683496577423198</v>
      </c>
      <c r="P1137" s="68">
        <v>67.830882352941202</v>
      </c>
      <c r="Q1137" s="71"/>
      <c r="R1137" s="68"/>
    </row>
    <row r="1138" spans="1:18" x14ac:dyDescent="0.2">
      <c r="A1138" s="72" t="s">
        <v>2503</v>
      </c>
      <c r="B1138" s="66" t="s">
        <v>2504</v>
      </c>
      <c r="C1138" s="67">
        <v>39</v>
      </c>
      <c r="D1138" s="67" t="s">
        <v>342</v>
      </c>
      <c r="E1138" s="71">
        <v>0.45332516542900703</v>
      </c>
      <c r="F1138" s="68">
        <v>4.0421792618629198</v>
      </c>
      <c r="G1138" s="71">
        <v>0.61061605906569205</v>
      </c>
      <c r="H1138" s="68">
        <v>8.1722319859402504</v>
      </c>
      <c r="I1138" s="71">
        <v>0.66089209209898503</v>
      </c>
      <c r="J1138" s="68">
        <v>20.5623901581722</v>
      </c>
      <c r="K1138" s="71">
        <v>0.629800502268694</v>
      </c>
      <c r="L1138" s="68">
        <v>3.7785588752196801</v>
      </c>
      <c r="M1138" s="71">
        <v>0.38594969644405802</v>
      </c>
      <c r="N1138" s="68">
        <v>7.7396657871591898</v>
      </c>
      <c r="O1138" s="71">
        <v>0.432692642696614</v>
      </c>
      <c r="P1138" s="68">
        <v>27.022058823529399</v>
      </c>
      <c r="Q1138" s="71">
        <v>0</v>
      </c>
      <c r="R1138" s="68">
        <v>35.834609494640098</v>
      </c>
    </row>
    <row r="1139" spans="1:18" x14ac:dyDescent="0.2">
      <c r="A1139" s="72" t="s">
        <v>2505</v>
      </c>
      <c r="B1139" s="66" t="s">
        <v>2506</v>
      </c>
      <c r="C1139" s="67">
        <v>39</v>
      </c>
      <c r="D1139" s="67" t="s">
        <v>342</v>
      </c>
      <c r="E1139" s="71">
        <v>0.67062145714550303</v>
      </c>
      <c r="F1139" s="68">
        <v>35.061511423550101</v>
      </c>
      <c r="G1139" s="71">
        <v>0.73553908774825805</v>
      </c>
      <c r="H1139" s="68">
        <v>27.328646748681901</v>
      </c>
      <c r="I1139" s="71">
        <v>0.66333614293710397</v>
      </c>
      <c r="J1139" s="68">
        <v>21.441124780316301</v>
      </c>
      <c r="K1139" s="71">
        <v>0.932622655492654</v>
      </c>
      <c r="L1139" s="68">
        <v>66.959578207381398</v>
      </c>
      <c r="M1139" s="71">
        <v>0.51604509973980905</v>
      </c>
      <c r="N1139" s="68">
        <v>18.821459982409799</v>
      </c>
      <c r="O1139" s="71">
        <v>0.50556429980968898</v>
      </c>
      <c r="P1139" s="68">
        <v>38.419117647058798</v>
      </c>
      <c r="Q1139" s="71"/>
      <c r="R1139" s="68"/>
    </row>
    <row r="1140" spans="1:18" x14ac:dyDescent="0.2">
      <c r="A1140" s="72" t="s">
        <v>2507</v>
      </c>
      <c r="B1140" s="66" t="s">
        <v>2508</v>
      </c>
      <c r="C1140" s="67">
        <v>39</v>
      </c>
      <c r="D1140" s="67" t="s">
        <v>342</v>
      </c>
      <c r="E1140" s="71">
        <v>0.61511669820020998</v>
      </c>
      <c r="F1140" s="68">
        <v>22.407732864674902</v>
      </c>
      <c r="G1140" s="71">
        <v>0.76279930349225</v>
      </c>
      <c r="H1140" s="68">
        <v>34.270650263620396</v>
      </c>
      <c r="I1140" s="71">
        <v>0.68909648602955398</v>
      </c>
      <c r="J1140" s="68">
        <v>30.931458699472799</v>
      </c>
      <c r="K1140" s="71">
        <v>0.95321332409830295</v>
      </c>
      <c r="L1140" s="68">
        <v>81.370826010544803</v>
      </c>
      <c r="M1140" s="71">
        <v>0.62987857762359001</v>
      </c>
      <c r="N1140" s="68">
        <v>35.5321020228672</v>
      </c>
      <c r="O1140" s="71">
        <v>0.65571249795756303</v>
      </c>
      <c r="P1140" s="68">
        <v>62.316176470588204</v>
      </c>
      <c r="Q1140" s="71">
        <v>0</v>
      </c>
      <c r="R1140" s="68">
        <v>35.834609494640098</v>
      </c>
    </row>
    <row r="1141" spans="1:18" x14ac:dyDescent="0.2">
      <c r="A1141" s="72" t="s">
        <v>2509</v>
      </c>
      <c r="B1141" s="66" t="s">
        <v>2510</v>
      </c>
      <c r="C1141" s="67">
        <v>39</v>
      </c>
      <c r="D1141" s="67" t="s">
        <v>342</v>
      </c>
      <c r="E1141" s="71">
        <v>0.62491727099375505</v>
      </c>
      <c r="F1141" s="68">
        <v>24.780316344464001</v>
      </c>
      <c r="G1141" s="71">
        <v>0.76987245951371197</v>
      </c>
      <c r="H1141" s="68">
        <v>36.7311072056239</v>
      </c>
      <c r="I1141" s="71">
        <v>0.67623276283374101</v>
      </c>
      <c r="J1141" s="68">
        <v>25.571177504393699</v>
      </c>
      <c r="K1141" s="71">
        <v>0.90307085534561404</v>
      </c>
      <c r="L1141" s="68">
        <v>46.660808435852402</v>
      </c>
      <c r="M1141" s="71">
        <v>0.68408499566348602</v>
      </c>
      <c r="N1141" s="68">
        <v>44.151275285839901</v>
      </c>
      <c r="O1141" s="71">
        <v>0.71624255260597902</v>
      </c>
      <c r="P1141" s="68">
        <v>73.345588235294102</v>
      </c>
      <c r="Q1141" s="71">
        <v>0</v>
      </c>
      <c r="R1141" s="68">
        <v>35.834609494640098</v>
      </c>
    </row>
    <row r="1142" spans="1:18" x14ac:dyDescent="0.2">
      <c r="A1142" s="72" t="s">
        <v>2511</v>
      </c>
      <c r="B1142" s="66" t="s">
        <v>2512</v>
      </c>
      <c r="C1142" s="67">
        <v>39</v>
      </c>
      <c r="D1142" s="67" t="s">
        <v>342</v>
      </c>
      <c r="E1142" s="71">
        <v>0.74940985417978001</v>
      </c>
      <c r="F1142" s="68">
        <v>54.920913884007</v>
      </c>
      <c r="G1142" s="71">
        <v>0.807373412647441</v>
      </c>
      <c r="H1142" s="68">
        <v>47.6274165202109</v>
      </c>
      <c r="I1142" s="71">
        <v>0.695390522729051</v>
      </c>
      <c r="J1142" s="68">
        <v>33.655536028119499</v>
      </c>
      <c r="K1142" s="71">
        <v>0.94834808564552198</v>
      </c>
      <c r="L1142" s="68">
        <v>78.295254833040403</v>
      </c>
      <c r="M1142" s="71">
        <v>0.71118820468343302</v>
      </c>
      <c r="N1142" s="68">
        <v>51.099384344766897</v>
      </c>
      <c r="O1142" s="71">
        <v>0.58474904519345305</v>
      </c>
      <c r="P1142" s="68">
        <v>49.908088235294102</v>
      </c>
      <c r="Q1142" s="71"/>
      <c r="R1142" s="68"/>
    </row>
    <row r="1143" spans="1:18" x14ac:dyDescent="0.2">
      <c r="A1143" s="72" t="s">
        <v>2513</v>
      </c>
      <c r="B1143" s="66" t="s">
        <v>2514</v>
      </c>
      <c r="C1143" s="67">
        <v>39</v>
      </c>
      <c r="D1143" s="67" t="s">
        <v>342</v>
      </c>
      <c r="E1143" s="71">
        <v>0.765631497898702</v>
      </c>
      <c r="F1143" s="68">
        <v>59.841827768014099</v>
      </c>
      <c r="G1143" s="71">
        <v>0.78630996738624703</v>
      </c>
      <c r="H1143" s="68">
        <v>42.1792618629174</v>
      </c>
      <c r="I1143" s="71">
        <v>0.69019758831438205</v>
      </c>
      <c r="J1143" s="68">
        <v>31.7223198594025</v>
      </c>
      <c r="K1143" s="71">
        <v>0.88161432473928203</v>
      </c>
      <c r="L1143" s="68">
        <v>35.764499121265402</v>
      </c>
      <c r="M1143" s="71">
        <v>0.61903729401561003</v>
      </c>
      <c r="N1143" s="68">
        <v>33.597185576077401</v>
      </c>
      <c r="O1143" s="71">
        <v>0.61662981293669195</v>
      </c>
      <c r="P1143" s="68">
        <v>55.422794117647101</v>
      </c>
      <c r="Q1143" s="71">
        <v>1</v>
      </c>
      <c r="R1143" s="68">
        <v>100</v>
      </c>
    </row>
    <row r="1144" spans="1:18" x14ac:dyDescent="0.2">
      <c r="A1144" s="72" t="s">
        <v>2515</v>
      </c>
      <c r="B1144" s="66" t="s">
        <v>2516</v>
      </c>
      <c r="C1144" s="67">
        <v>39</v>
      </c>
      <c r="D1144" s="67" t="s">
        <v>342</v>
      </c>
      <c r="E1144" s="71">
        <v>0.74593772321641405</v>
      </c>
      <c r="F1144" s="68">
        <v>54.130052724077302</v>
      </c>
      <c r="G1144" s="71">
        <v>0.75666387300678395</v>
      </c>
      <c r="H1144" s="68">
        <v>32.513181019332201</v>
      </c>
      <c r="I1144" s="71">
        <v>0.66588721311444798</v>
      </c>
      <c r="J1144" s="68">
        <v>22.144112478031602</v>
      </c>
      <c r="K1144" s="71">
        <v>0.90638777706470897</v>
      </c>
      <c r="L1144" s="68">
        <v>48.945518453427098</v>
      </c>
      <c r="M1144" s="71">
        <v>0.60819601040763105</v>
      </c>
      <c r="N1144" s="68">
        <v>32.1020228671944</v>
      </c>
      <c r="O1144" s="71">
        <v>0.53849146570491502</v>
      </c>
      <c r="P1144" s="68">
        <v>44.393382352941202</v>
      </c>
      <c r="Q1144" s="71">
        <v>1</v>
      </c>
      <c r="R1144" s="68">
        <v>100</v>
      </c>
    </row>
    <row r="1145" spans="1:18" x14ac:dyDescent="0.2">
      <c r="A1145" s="72" t="s">
        <v>2517</v>
      </c>
      <c r="B1145" s="66" t="s">
        <v>2518</v>
      </c>
      <c r="C1145" s="67">
        <v>39</v>
      </c>
      <c r="D1145" s="67" t="s">
        <v>342</v>
      </c>
      <c r="E1145" s="71">
        <v>0.75430681123184495</v>
      </c>
      <c r="F1145" s="68">
        <v>56.414762741651998</v>
      </c>
      <c r="G1145" s="71">
        <v>0.81002976190215303</v>
      </c>
      <c r="H1145" s="68">
        <v>48.857644991212702</v>
      </c>
      <c r="I1145" s="71">
        <v>0.70470789338664497</v>
      </c>
      <c r="J1145" s="68">
        <v>38.224956063268898</v>
      </c>
      <c r="K1145" s="71">
        <v>0.919493709358425</v>
      </c>
      <c r="L1145" s="68">
        <v>58.611599297012297</v>
      </c>
      <c r="M1145" s="71">
        <v>0.694926279271465</v>
      </c>
      <c r="N1145" s="68">
        <v>46.525945470536499</v>
      </c>
      <c r="O1145" s="71">
        <v>0.64237641224053699</v>
      </c>
      <c r="P1145" s="68">
        <v>60.202205882352899</v>
      </c>
      <c r="Q1145" s="71"/>
      <c r="R1145" s="68"/>
    </row>
    <row r="1146" spans="1:18" x14ac:dyDescent="0.2">
      <c r="A1146" s="72" t="s">
        <v>2519</v>
      </c>
      <c r="B1146" s="66" t="s">
        <v>2520</v>
      </c>
      <c r="C1146" s="67">
        <v>39</v>
      </c>
      <c r="D1146" s="67" t="s">
        <v>342</v>
      </c>
      <c r="E1146" s="71">
        <v>0.77149491365017997</v>
      </c>
      <c r="F1146" s="68">
        <v>62.038664323374299</v>
      </c>
      <c r="G1146" s="71">
        <v>0.78061507599121804</v>
      </c>
      <c r="H1146" s="68">
        <v>40.158172231985901</v>
      </c>
      <c r="I1146" s="71">
        <v>0.66971812754531201</v>
      </c>
      <c r="J1146" s="68">
        <v>23.286467486818999</v>
      </c>
      <c r="K1146" s="71">
        <v>0.93484909757131995</v>
      </c>
      <c r="L1146" s="68">
        <v>68.629173989455197</v>
      </c>
      <c r="M1146" s="71">
        <v>0.62987857762359001</v>
      </c>
      <c r="N1146" s="68">
        <v>35.5321020228672</v>
      </c>
      <c r="O1146" s="71">
        <v>0.61390860316963802</v>
      </c>
      <c r="P1146" s="68">
        <v>54.963235294117702</v>
      </c>
      <c r="Q1146" s="71">
        <v>1</v>
      </c>
      <c r="R1146" s="68">
        <v>100</v>
      </c>
    </row>
    <row r="1147" spans="1:18" x14ac:dyDescent="0.2">
      <c r="A1147" s="72" t="s">
        <v>700</v>
      </c>
      <c r="B1147" s="66" t="s">
        <v>2521</v>
      </c>
      <c r="C1147" s="67">
        <v>39</v>
      </c>
      <c r="D1147" s="67" t="s">
        <v>342</v>
      </c>
      <c r="E1147" s="71">
        <v>0.69898482457050903</v>
      </c>
      <c r="F1147" s="68">
        <v>42.882249560632701</v>
      </c>
      <c r="G1147" s="71">
        <v>0.75336637964286002</v>
      </c>
      <c r="H1147" s="68">
        <v>31.3708260105448</v>
      </c>
      <c r="I1147" s="71">
        <v>0.64267352340872297</v>
      </c>
      <c r="J1147" s="68">
        <v>16.256590509666101</v>
      </c>
      <c r="K1147" s="71">
        <v>0.93466427429611898</v>
      </c>
      <c r="L1147" s="68">
        <v>68.453427065026403</v>
      </c>
      <c r="M1147" s="71">
        <v>0.55941023417172497</v>
      </c>
      <c r="N1147" s="68">
        <v>24.538258575197901</v>
      </c>
      <c r="O1147" s="71">
        <v>0.60480971133311801</v>
      </c>
      <c r="P1147" s="68">
        <v>53.492647058823501</v>
      </c>
      <c r="Q1147" s="71"/>
      <c r="R1147" s="68"/>
    </row>
    <row r="1148" spans="1:18" x14ac:dyDescent="0.2">
      <c r="A1148" s="72" t="s">
        <v>2522</v>
      </c>
      <c r="B1148" s="66" t="s">
        <v>2523</v>
      </c>
      <c r="C1148" s="67">
        <v>39</v>
      </c>
      <c r="D1148" s="67" t="s">
        <v>342</v>
      </c>
      <c r="E1148" s="71">
        <v>0.75368498643364101</v>
      </c>
      <c r="F1148" s="68">
        <v>56.326889279437601</v>
      </c>
      <c r="G1148" s="71">
        <v>0.75335690474008898</v>
      </c>
      <c r="H1148" s="68">
        <v>31.2829525483304</v>
      </c>
      <c r="I1148" s="71">
        <v>0.78750355331770705</v>
      </c>
      <c r="J1148" s="68">
        <v>72.847100175746903</v>
      </c>
      <c r="K1148" s="71">
        <v>0.94021086285554001</v>
      </c>
      <c r="L1148" s="68">
        <v>72.231985940246005</v>
      </c>
      <c r="M1148" s="71">
        <v>0.602775368603642</v>
      </c>
      <c r="N1148" s="68">
        <v>31.1345646437995</v>
      </c>
      <c r="O1148" s="71">
        <v>0.68457824265122502</v>
      </c>
      <c r="P1148" s="68">
        <v>67.279411764705898</v>
      </c>
      <c r="Q1148" s="71"/>
      <c r="R1148" s="68"/>
    </row>
    <row r="1149" spans="1:18" x14ac:dyDescent="0.2">
      <c r="A1149" s="72" t="s">
        <v>2524</v>
      </c>
      <c r="B1149" s="66" t="s">
        <v>2525</v>
      </c>
      <c r="C1149" s="67">
        <v>39</v>
      </c>
      <c r="D1149" s="67" t="s">
        <v>342</v>
      </c>
      <c r="E1149" s="71">
        <v>0.84184658623862996</v>
      </c>
      <c r="F1149" s="68">
        <v>81.810193321616893</v>
      </c>
      <c r="G1149" s="71">
        <v>0.88334209138462105</v>
      </c>
      <c r="H1149" s="68">
        <v>75.307557117750406</v>
      </c>
      <c r="I1149" s="71">
        <v>0.72130224572877699</v>
      </c>
      <c r="J1149" s="68">
        <v>46.221441124780299</v>
      </c>
      <c r="K1149" s="71">
        <v>0.92654828011574097</v>
      </c>
      <c r="L1149" s="68">
        <v>63.005272407732903</v>
      </c>
      <c r="M1149" s="71">
        <v>0.76539462272333003</v>
      </c>
      <c r="N1149" s="68">
        <v>62.972735268249799</v>
      </c>
      <c r="O1149" s="71">
        <v>0.75449227747931003</v>
      </c>
      <c r="P1149" s="68">
        <v>80.147058823529406</v>
      </c>
      <c r="Q1149" s="71">
        <v>1</v>
      </c>
      <c r="R1149" s="68">
        <v>100</v>
      </c>
    </row>
    <row r="1150" spans="1:18" x14ac:dyDescent="0.2">
      <c r="A1150" s="72" t="s">
        <v>2526</v>
      </c>
      <c r="B1150" s="66" t="s">
        <v>2527</v>
      </c>
      <c r="C1150" s="67">
        <v>39</v>
      </c>
      <c r="D1150" s="67" t="s">
        <v>342</v>
      </c>
      <c r="E1150" s="71">
        <v>0.79580899840169605</v>
      </c>
      <c r="F1150" s="68">
        <v>68.892794376098394</v>
      </c>
      <c r="G1150" s="71">
        <v>0.76543548092197999</v>
      </c>
      <c r="H1150" s="68">
        <v>35.237258347978901</v>
      </c>
      <c r="I1150" s="71">
        <v>0.70754699441076696</v>
      </c>
      <c r="J1150" s="68">
        <v>39.015817223198603</v>
      </c>
      <c r="K1150" s="71">
        <v>0.95986421436171998</v>
      </c>
      <c r="L1150" s="68">
        <v>85.764499121265402</v>
      </c>
      <c r="M1150" s="71">
        <v>0.61361665221162098</v>
      </c>
      <c r="N1150" s="68">
        <v>32.893579595426601</v>
      </c>
      <c r="O1150" s="71">
        <v>0.72839064850408897</v>
      </c>
      <c r="P1150" s="68">
        <v>76.286764705882305</v>
      </c>
      <c r="Q1150" s="71">
        <v>1</v>
      </c>
      <c r="R1150" s="68">
        <v>100</v>
      </c>
    </row>
    <row r="1151" spans="1:18" x14ac:dyDescent="0.2">
      <c r="A1151" s="72" t="s">
        <v>2528</v>
      </c>
      <c r="B1151" s="66" t="s">
        <v>2529</v>
      </c>
      <c r="C1151" s="67">
        <v>39</v>
      </c>
      <c r="D1151" s="67" t="s">
        <v>342</v>
      </c>
      <c r="E1151" s="71">
        <v>0.66067083287392903</v>
      </c>
      <c r="F1151" s="68">
        <v>32.513181019332201</v>
      </c>
      <c r="G1151" s="71">
        <v>0.70347223776462398</v>
      </c>
      <c r="H1151" s="68">
        <v>21.441124780316301</v>
      </c>
      <c r="I1151" s="71">
        <v>0.62646432883549696</v>
      </c>
      <c r="J1151" s="68">
        <v>12.829525483304</v>
      </c>
      <c r="K1151" s="71">
        <v>0.93334715441359395</v>
      </c>
      <c r="L1151" s="68">
        <v>67.398945518453402</v>
      </c>
      <c r="M1151" s="71">
        <v>0.51062445793581901</v>
      </c>
      <c r="N1151" s="68">
        <v>18.293755496921701</v>
      </c>
      <c r="O1151" s="71">
        <v>0.52944598542010901</v>
      </c>
      <c r="P1151" s="68">
        <v>42.830882352941202</v>
      </c>
      <c r="Q1151" s="71"/>
      <c r="R1151" s="68"/>
    </row>
    <row r="1152" spans="1:18" x14ac:dyDescent="0.2">
      <c r="A1152" s="72" t="s">
        <v>2530</v>
      </c>
      <c r="B1152" s="66" t="s">
        <v>2531</v>
      </c>
      <c r="C1152" s="67">
        <v>39</v>
      </c>
      <c r="D1152" s="67" t="s">
        <v>342</v>
      </c>
      <c r="E1152" s="71">
        <v>0.86568969153866504</v>
      </c>
      <c r="F1152" s="68">
        <v>87.434094903339201</v>
      </c>
      <c r="G1152" s="71">
        <v>0.89415533336400899</v>
      </c>
      <c r="H1152" s="68">
        <v>79.086115992970093</v>
      </c>
      <c r="I1152" s="71">
        <v>0.77898939750632301</v>
      </c>
      <c r="J1152" s="68">
        <v>70.123022847100202</v>
      </c>
      <c r="K1152" s="71">
        <v>0.90923433448706203</v>
      </c>
      <c r="L1152" s="68">
        <v>51.318101933216198</v>
      </c>
      <c r="M1152" s="71">
        <v>0.80875975715524595</v>
      </c>
      <c r="N1152" s="68">
        <v>72.119613016710602</v>
      </c>
      <c r="O1152" s="71">
        <v>0.80299932671934704</v>
      </c>
      <c r="P1152" s="68">
        <v>87.591911764705898</v>
      </c>
      <c r="Q1152" s="71">
        <v>1</v>
      </c>
      <c r="R1152" s="68">
        <v>100</v>
      </c>
    </row>
    <row r="1153" spans="1:18" x14ac:dyDescent="0.2">
      <c r="A1153" s="72" t="s">
        <v>2532</v>
      </c>
      <c r="B1153" s="66" t="s">
        <v>2533</v>
      </c>
      <c r="C1153" s="67">
        <v>39</v>
      </c>
      <c r="D1153" s="67" t="s">
        <v>342</v>
      </c>
      <c r="E1153" s="71">
        <v>0.835113715281671</v>
      </c>
      <c r="F1153" s="68">
        <v>79.613356766256601</v>
      </c>
      <c r="G1153" s="71">
        <v>0.85290675130626004</v>
      </c>
      <c r="H1153" s="68">
        <v>63.971880492091401</v>
      </c>
      <c r="I1153" s="71">
        <v>0.71367276446648098</v>
      </c>
      <c r="J1153" s="68">
        <v>42.706502636203901</v>
      </c>
      <c r="K1153" s="71">
        <v>0.90338221665643603</v>
      </c>
      <c r="L1153" s="68">
        <v>46.836555360281203</v>
      </c>
      <c r="M1153" s="71">
        <v>0.73287077189939198</v>
      </c>
      <c r="N1153" s="68">
        <v>56.6402814423923</v>
      </c>
      <c r="O1153" s="71">
        <v>0.80784978736145996</v>
      </c>
      <c r="P1153" s="68">
        <v>88.419117647058798</v>
      </c>
      <c r="Q1153" s="71">
        <v>1</v>
      </c>
      <c r="R1153" s="68">
        <v>100</v>
      </c>
    </row>
    <row r="1154" spans="1:18" x14ac:dyDescent="0.2">
      <c r="A1154" s="72" t="s">
        <v>2534</v>
      </c>
      <c r="B1154" s="66" t="s">
        <v>2535</v>
      </c>
      <c r="C1154" s="67">
        <v>39</v>
      </c>
      <c r="D1154" s="67" t="s">
        <v>342</v>
      </c>
      <c r="E1154" s="71">
        <v>0.60243311054734205</v>
      </c>
      <c r="F1154" s="68">
        <v>20.298769771528999</v>
      </c>
      <c r="G1154" s="71">
        <v>0.58823943237727905</v>
      </c>
      <c r="H1154" s="68">
        <v>6.3268892794376104</v>
      </c>
      <c r="I1154" s="71">
        <v>0.61936647939390699</v>
      </c>
      <c r="J1154" s="68">
        <v>11.423550087873499</v>
      </c>
      <c r="K1154" s="71">
        <v>0.80737740538509395</v>
      </c>
      <c r="L1154" s="68">
        <v>17.926186291739899</v>
      </c>
      <c r="M1154" s="71">
        <v>0.46725932350390198</v>
      </c>
      <c r="N1154" s="68">
        <v>12.9287598944591</v>
      </c>
      <c r="O1154" s="71">
        <v>0.52992291207652997</v>
      </c>
      <c r="P1154" s="68">
        <v>43.198529411764703</v>
      </c>
      <c r="Q1154" s="71"/>
      <c r="R1154" s="68"/>
    </row>
    <row r="1155" spans="1:18" x14ac:dyDescent="0.2">
      <c r="A1155" s="72" t="s">
        <v>2536</v>
      </c>
      <c r="B1155" s="66" t="s">
        <v>2537</v>
      </c>
      <c r="C1155" s="67">
        <v>39</v>
      </c>
      <c r="D1155" s="67" t="s">
        <v>342</v>
      </c>
      <c r="E1155" s="71">
        <v>0.76220900961021398</v>
      </c>
      <c r="F1155" s="68">
        <v>58.699472759226701</v>
      </c>
      <c r="G1155" s="71">
        <v>0.75362588995732405</v>
      </c>
      <c r="H1155" s="68">
        <v>31.5465729349736</v>
      </c>
      <c r="I1155" s="71">
        <v>0.69935010241528495</v>
      </c>
      <c r="J1155" s="68">
        <v>35.764499121265402</v>
      </c>
      <c r="K1155" s="71">
        <v>0.96163724126494199</v>
      </c>
      <c r="L1155" s="68">
        <v>86.906854130052693</v>
      </c>
      <c r="M1155" s="71">
        <v>0.62445793581959996</v>
      </c>
      <c r="N1155" s="68">
        <v>34.5646437994723</v>
      </c>
      <c r="O1155" s="71">
        <v>0.77197387859391997</v>
      </c>
      <c r="P1155" s="68">
        <v>82.536764705882305</v>
      </c>
      <c r="Q1155" s="71"/>
      <c r="R1155" s="68"/>
    </row>
    <row r="1156" spans="1:18" x14ac:dyDescent="0.2">
      <c r="A1156" s="72" t="s">
        <v>2538</v>
      </c>
      <c r="B1156" s="66" t="s">
        <v>2539</v>
      </c>
      <c r="C1156" s="67">
        <v>39</v>
      </c>
      <c r="D1156" s="67" t="s">
        <v>342</v>
      </c>
      <c r="E1156" s="71">
        <v>0.81275861856700504</v>
      </c>
      <c r="F1156" s="68">
        <v>73.637961335676593</v>
      </c>
      <c r="G1156" s="71">
        <v>0.81220531989720901</v>
      </c>
      <c r="H1156" s="68">
        <v>49.648506151142399</v>
      </c>
      <c r="I1156" s="71">
        <v>0.72434798147018198</v>
      </c>
      <c r="J1156" s="68">
        <v>47.6274165202109</v>
      </c>
      <c r="K1156" s="71">
        <v>0.97286473647142102</v>
      </c>
      <c r="L1156" s="68">
        <v>92.882249560632701</v>
      </c>
      <c r="M1156" s="71">
        <v>0.71660884648742296</v>
      </c>
      <c r="N1156" s="68">
        <v>52.6824978012313</v>
      </c>
      <c r="O1156" s="71">
        <v>0.83776620850878902</v>
      </c>
      <c r="P1156" s="68">
        <v>90.992647058823493</v>
      </c>
      <c r="Q1156" s="71"/>
      <c r="R1156" s="68"/>
    </row>
    <row r="1157" spans="1:18" x14ac:dyDescent="0.2">
      <c r="A1157" s="72" t="s">
        <v>2540</v>
      </c>
      <c r="B1157" s="66" t="s">
        <v>2541</v>
      </c>
      <c r="C1157" s="67">
        <v>39</v>
      </c>
      <c r="D1157" s="67" t="s">
        <v>342</v>
      </c>
      <c r="E1157" s="71">
        <v>0.78616963720534905</v>
      </c>
      <c r="F1157" s="68">
        <v>66.608084358523698</v>
      </c>
      <c r="G1157" s="71">
        <v>0.78759540553180796</v>
      </c>
      <c r="H1157" s="68">
        <v>42.530755711775001</v>
      </c>
      <c r="I1157" s="71">
        <v>0.69621971329876897</v>
      </c>
      <c r="J1157" s="68">
        <v>33.743409490333903</v>
      </c>
      <c r="K1157" s="71">
        <v>0.96146258914656202</v>
      </c>
      <c r="L1157" s="68">
        <v>86.7311072056239</v>
      </c>
      <c r="M1157" s="71">
        <v>0.722029488291413</v>
      </c>
      <c r="N1157" s="68">
        <v>53.825857519788897</v>
      </c>
      <c r="O1157" s="71">
        <v>0.76354098975819096</v>
      </c>
      <c r="P1157" s="68">
        <v>81.341911764705898</v>
      </c>
      <c r="Q1157" s="71"/>
      <c r="R1157" s="68"/>
    </row>
    <row r="1158" spans="1:18" x14ac:dyDescent="0.2">
      <c r="A1158" s="72" t="s">
        <v>2542</v>
      </c>
      <c r="B1158" s="66" t="s">
        <v>2543</v>
      </c>
      <c r="C1158" s="67">
        <v>39</v>
      </c>
      <c r="D1158" s="67" t="s">
        <v>342</v>
      </c>
      <c r="E1158" s="71">
        <v>0.67425075203615903</v>
      </c>
      <c r="F1158" s="68">
        <v>35.764499121265402</v>
      </c>
      <c r="G1158" s="71">
        <v>0.79306184334137797</v>
      </c>
      <c r="H1158" s="68">
        <v>44.112478031634403</v>
      </c>
      <c r="I1158" s="71">
        <v>0.73992665621986198</v>
      </c>
      <c r="J1158" s="68">
        <v>54.833040421792603</v>
      </c>
      <c r="K1158" s="71">
        <v>0.97908753620301403</v>
      </c>
      <c r="L1158" s="68">
        <v>95.606326889279401</v>
      </c>
      <c r="M1158" s="71">
        <v>0.68950563746747495</v>
      </c>
      <c r="N1158" s="68">
        <v>45.294635004397499</v>
      </c>
      <c r="O1158" s="71">
        <v>0.84392283898522402</v>
      </c>
      <c r="P1158" s="68">
        <v>91.544117647058798</v>
      </c>
      <c r="Q1158" s="71">
        <v>0</v>
      </c>
      <c r="R1158" s="68">
        <v>35.834609494640098</v>
      </c>
    </row>
    <row r="1159" spans="1:18" x14ac:dyDescent="0.2">
      <c r="A1159" s="72" t="s">
        <v>2544</v>
      </c>
      <c r="B1159" s="66" t="s">
        <v>2545</v>
      </c>
      <c r="C1159" s="67">
        <v>39</v>
      </c>
      <c r="D1159" s="67" t="s">
        <v>342</v>
      </c>
      <c r="E1159" s="71">
        <v>0.70205568379059302</v>
      </c>
      <c r="F1159" s="68">
        <v>44.024604569419999</v>
      </c>
      <c r="G1159" s="71">
        <v>0.88745803074178098</v>
      </c>
      <c r="H1159" s="68">
        <v>76.1862917398946</v>
      </c>
      <c r="I1159" s="71">
        <v>0.76305117196496997</v>
      </c>
      <c r="J1159" s="68">
        <v>64.059753954305805</v>
      </c>
      <c r="K1159" s="71">
        <v>0.96076103386011102</v>
      </c>
      <c r="L1159" s="68">
        <v>86.291739894551796</v>
      </c>
      <c r="M1159" s="71">
        <v>0.79249783174327704</v>
      </c>
      <c r="N1159" s="68">
        <v>68.689533861037802</v>
      </c>
      <c r="O1159" s="71">
        <v>0.80856603443341601</v>
      </c>
      <c r="P1159" s="68">
        <v>88.511029411764696</v>
      </c>
      <c r="Q1159" s="71">
        <v>0</v>
      </c>
      <c r="R1159" s="68">
        <v>35.834609494640098</v>
      </c>
    </row>
    <row r="1160" spans="1:18" x14ac:dyDescent="0.2">
      <c r="A1160" s="72" t="s">
        <v>2546</v>
      </c>
      <c r="B1160" s="66" t="s">
        <v>2547</v>
      </c>
      <c r="C1160" s="67">
        <v>39</v>
      </c>
      <c r="D1160" s="67" t="s">
        <v>342</v>
      </c>
      <c r="E1160" s="71">
        <v>0.70105319830316104</v>
      </c>
      <c r="F1160" s="68">
        <v>43.497363796133598</v>
      </c>
      <c r="G1160" s="71">
        <v>0.893869806969813</v>
      </c>
      <c r="H1160" s="68">
        <v>78.822495606326896</v>
      </c>
      <c r="I1160" s="71">
        <v>0.75248781355398198</v>
      </c>
      <c r="J1160" s="68">
        <v>59.578207381370802</v>
      </c>
      <c r="K1160" s="71">
        <v>0.96459166179579803</v>
      </c>
      <c r="L1160" s="68">
        <v>89.103690685413</v>
      </c>
      <c r="M1160" s="71">
        <v>0.79249783174327704</v>
      </c>
      <c r="N1160" s="68">
        <v>68.689533861037802</v>
      </c>
      <c r="O1160" s="71">
        <v>0.80287207575609798</v>
      </c>
      <c r="P1160" s="68">
        <v>87.5</v>
      </c>
      <c r="Q1160" s="71">
        <v>0</v>
      </c>
      <c r="R1160" s="68">
        <v>35.834609494640098</v>
      </c>
    </row>
    <row r="1161" spans="1:18" x14ac:dyDescent="0.2">
      <c r="A1161" s="72" t="s">
        <v>2548</v>
      </c>
      <c r="B1161" s="66" t="s">
        <v>2549</v>
      </c>
      <c r="C1161" s="67">
        <v>39</v>
      </c>
      <c r="D1161" s="67" t="s">
        <v>342</v>
      </c>
      <c r="E1161" s="71">
        <v>0.70784160934884699</v>
      </c>
      <c r="F1161" s="68">
        <v>45.254833040421801</v>
      </c>
      <c r="G1161" s="71">
        <v>0.89958558280868495</v>
      </c>
      <c r="H1161" s="68">
        <v>80.931458699472799</v>
      </c>
      <c r="I1161" s="71">
        <v>0.76094084003544504</v>
      </c>
      <c r="J1161" s="68">
        <v>62.829525483304003</v>
      </c>
      <c r="K1161" s="71">
        <v>0.95891839335444595</v>
      </c>
      <c r="L1161" s="68">
        <v>85.061511423550101</v>
      </c>
      <c r="M1161" s="71">
        <v>0.84670424978317305</v>
      </c>
      <c r="N1161" s="68">
        <v>79.947229551451201</v>
      </c>
      <c r="O1161" s="71">
        <v>0.77970059011133497</v>
      </c>
      <c r="P1161" s="68">
        <v>83.823529411764696</v>
      </c>
      <c r="Q1161" s="71">
        <v>1.1999999999999999E-3</v>
      </c>
      <c r="R1161" s="68">
        <v>37.366003062787101</v>
      </c>
    </row>
    <row r="1162" spans="1:18" x14ac:dyDescent="0.2">
      <c r="A1162" s="72" t="s">
        <v>2550</v>
      </c>
      <c r="B1162" s="66" t="s">
        <v>2551</v>
      </c>
      <c r="C1162" s="67">
        <v>39</v>
      </c>
      <c r="D1162" s="67" t="s">
        <v>342</v>
      </c>
      <c r="E1162" s="71">
        <v>0.771803190719484</v>
      </c>
      <c r="F1162" s="68">
        <v>62.214411247803199</v>
      </c>
      <c r="G1162" s="71">
        <v>0.78347694088089403</v>
      </c>
      <c r="H1162" s="68">
        <v>41.212653778558902</v>
      </c>
      <c r="I1162" s="71">
        <v>0.67896150691034596</v>
      </c>
      <c r="J1162" s="68">
        <v>26.801405975395401</v>
      </c>
      <c r="K1162" s="71">
        <v>0.93238819657791805</v>
      </c>
      <c r="L1162" s="68">
        <v>66.871704745166994</v>
      </c>
      <c r="M1162" s="71">
        <v>0.68408499566348602</v>
      </c>
      <c r="N1162" s="68">
        <v>44.151275285839901</v>
      </c>
      <c r="O1162" s="71">
        <v>0.78010431356477306</v>
      </c>
      <c r="P1162" s="68">
        <v>84.007352941176507</v>
      </c>
      <c r="Q1162" s="71"/>
      <c r="R1162" s="68"/>
    </row>
    <row r="1163" spans="1:18" x14ac:dyDescent="0.2">
      <c r="A1163" s="72" t="s">
        <v>2552</v>
      </c>
      <c r="B1163" s="66" t="s">
        <v>2553</v>
      </c>
      <c r="C1163" s="67">
        <v>39</v>
      </c>
      <c r="D1163" s="67" t="s">
        <v>342</v>
      </c>
      <c r="E1163" s="71">
        <v>0.78040306807333104</v>
      </c>
      <c r="F1163" s="68">
        <v>64.938488576449899</v>
      </c>
      <c r="G1163" s="71">
        <v>0.78600568145946403</v>
      </c>
      <c r="H1163" s="68">
        <v>42.091388400703003</v>
      </c>
      <c r="I1163" s="71">
        <v>0.75355854776166897</v>
      </c>
      <c r="J1163" s="68">
        <v>59.929701230228503</v>
      </c>
      <c r="K1163" s="71">
        <v>0.91641349166669195</v>
      </c>
      <c r="L1163" s="68">
        <v>56.766256590509698</v>
      </c>
      <c r="M1163" s="71">
        <v>0.68408499566348602</v>
      </c>
      <c r="N1163" s="68">
        <v>44.151275285839901</v>
      </c>
      <c r="O1163" s="71">
        <v>0.76195262381534601</v>
      </c>
      <c r="P1163" s="68">
        <v>81.066176470588204</v>
      </c>
      <c r="Q1163" s="71"/>
      <c r="R1163" s="68"/>
    </row>
    <row r="1164" spans="1:18" x14ac:dyDescent="0.2">
      <c r="A1164" s="72" t="s">
        <v>2554</v>
      </c>
      <c r="B1164" s="66" t="s">
        <v>2555</v>
      </c>
      <c r="C1164" s="67">
        <v>39</v>
      </c>
      <c r="D1164" s="67" t="s">
        <v>342</v>
      </c>
      <c r="E1164" s="71">
        <v>0.84112513751120199</v>
      </c>
      <c r="F1164" s="68">
        <v>81.6344463971881</v>
      </c>
      <c r="G1164" s="71">
        <v>0.86774787816335597</v>
      </c>
      <c r="H1164" s="68">
        <v>69.068541300527201</v>
      </c>
      <c r="I1164" s="71">
        <v>0.72865628780764102</v>
      </c>
      <c r="J1164" s="68">
        <v>50.439367311072097</v>
      </c>
      <c r="K1164" s="71">
        <v>0.94051179714810695</v>
      </c>
      <c r="L1164" s="68">
        <v>72.495606326889302</v>
      </c>
      <c r="M1164" s="71">
        <v>0.80333911535125702</v>
      </c>
      <c r="N1164" s="68">
        <v>70.624450307827601</v>
      </c>
      <c r="O1164" s="71">
        <v>0.86537060908565</v>
      </c>
      <c r="P1164" s="68">
        <v>93.106617647058798</v>
      </c>
      <c r="Q1164" s="71"/>
      <c r="R1164" s="68"/>
    </row>
    <row r="1165" spans="1:18" x14ac:dyDescent="0.2">
      <c r="A1165" s="72" t="s">
        <v>2556</v>
      </c>
      <c r="B1165" s="66" t="s">
        <v>2557</v>
      </c>
      <c r="C1165" s="67">
        <v>39</v>
      </c>
      <c r="D1165" s="67" t="s">
        <v>342</v>
      </c>
      <c r="E1165" s="71">
        <v>0.84240832635449703</v>
      </c>
      <c r="F1165" s="68">
        <v>81.985940246045701</v>
      </c>
      <c r="G1165" s="71">
        <v>0.87448295080432803</v>
      </c>
      <c r="H1165" s="68">
        <v>71.441124780316301</v>
      </c>
      <c r="I1165" s="71">
        <v>0.76538862904607896</v>
      </c>
      <c r="J1165" s="68">
        <v>65.289982425307599</v>
      </c>
      <c r="K1165" s="71">
        <v>0.96562476679818499</v>
      </c>
      <c r="L1165" s="68">
        <v>89.8066783831283</v>
      </c>
      <c r="M1165" s="71">
        <v>0.79249783174327704</v>
      </c>
      <c r="N1165" s="68">
        <v>68.689533861037802</v>
      </c>
      <c r="O1165" s="71">
        <v>0.81404745338061502</v>
      </c>
      <c r="P1165" s="68">
        <v>88.878676470588204</v>
      </c>
      <c r="Q1165" s="71"/>
      <c r="R1165" s="68"/>
    </row>
    <row r="1166" spans="1:18" x14ac:dyDescent="0.2">
      <c r="A1166" s="72" t="s">
        <v>2558</v>
      </c>
      <c r="B1166" s="66" t="s">
        <v>2559</v>
      </c>
      <c r="C1166" s="67">
        <v>39</v>
      </c>
      <c r="D1166" s="67" t="s">
        <v>342</v>
      </c>
      <c r="E1166" s="71">
        <v>0.856120112002411</v>
      </c>
      <c r="F1166" s="68">
        <v>85.149384885764505</v>
      </c>
      <c r="G1166" s="71">
        <v>0.91217514938894295</v>
      </c>
      <c r="H1166" s="68">
        <v>85.325131810193298</v>
      </c>
      <c r="I1166" s="71">
        <v>0.78894528869305802</v>
      </c>
      <c r="J1166" s="68">
        <v>73.725834797890997</v>
      </c>
      <c r="K1166" s="71">
        <v>0.96675235675495597</v>
      </c>
      <c r="L1166" s="68">
        <v>90.509666080843601</v>
      </c>
      <c r="M1166" s="71">
        <v>0.84670424978317305</v>
      </c>
      <c r="N1166" s="68">
        <v>79.947229551451201</v>
      </c>
      <c r="O1166" s="71">
        <v>0.76602351539192604</v>
      </c>
      <c r="P1166" s="68">
        <v>81.617647058823493</v>
      </c>
      <c r="Q1166" s="71"/>
      <c r="R1166" s="68"/>
    </row>
    <row r="1167" spans="1:18" x14ac:dyDescent="0.2">
      <c r="A1167" s="72" t="s">
        <v>2560</v>
      </c>
      <c r="B1167" s="66" t="s">
        <v>2561</v>
      </c>
      <c r="C1167" s="67">
        <v>39</v>
      </c>
      <c r="D1167" s="67" t="s">
        <v>342</v>
      </c>
      <c r="E1167" s="71">
        <v>0.85065791514494904</v>
      </c>
      <c r="F1167" s="68">
        <v>83.743409490333903</v>
      </c>
      <c r="G1167" s="71">
        <v>0.93935865107902305</v>
      </c>
      <c r="H1167" s="68">
        <v>91.212653778558902</v>
      </c>
      <c r="I1167" s="71">
        <v>0.78014927099986298</v>
      </c>
      <c r="J1167" s="68">
        <v>70.913884007029907</v>
      </c>
      <c r="K1167" s="71">
        <v>0.92174645839817404</v>
      </c>
      <c r="L1167" s="68">
        <v>60.1933216168717</v>
      </c>
      <c r="M1167" s="71">
        <v>0.87380745880312105</v>
      </c>
      <c r="N1167" s="68">
        <v>85.224274406332498</v>
      </c>
      <c r="O1167" s="71">
        <v>0.73822773644456197</v>
      </c>
      <c r="P1167" s="68">
        <v>78.033088235294102</v>
      </c>
      <c r="Q1167" s="71"/>
      <c r="R1167" s="68"/>
    </row>
    <row r="1168" spans="1:18" x14ac:dyDescent="0.2">
      <c r="A1168" s="72" t="s">
        <v>2562</v>
      </c>
      <c r="B1168" s="66" t="s">
        <v>2563</v>
      </c>
      <c r="C1168" s="67">
        <v>39</v>
      </c>
      <c r="D1168" s="67" t="s">
        <v>342</v>
      </c>
      <c r="E1168" s="71">
        <v>0.68377873756674301</v>
      </c>
      <c r="F1168" s="68">
        <v>38.400702987697699</v>
      </c>
      <c r="G1168" s="71">
        <v>0.77364331809452302</v>
      </c>
      <c r="H1168" s="68">
        <v>38.137082601054502</v>
      </c>
      <c r="I1168" s="71">
        <v>0.66430099576383494</v>
      </c>
      <c r="J1168" s="68">
        <v>21.704745166959601</v>
      </c>
      <c r="K1168" s="71">
        <v>0.72022159861869595</v>
      </c>
      <c r="L1168" s="68">
        <v>8.9630931458699497</v>
      </c>
      <c r="M1168" s="71">
        <v>0.65698178664353801</v>
      </c>
      <c r="N1168" s="68">
        <v>39.841688654353597</v>
      </c>
      <c r="O1168" s="71">
        <v>0.60374598871312102</v>
      </c>
      <c r="P1168" s="68">
        <v>53.216911764705898</v>
      </c>
      <c r="Q1168" s="71"/>
      <c r="R1168" s="68"/>
    </row>
    <row r="1169" spans="1:18" x14ac:dyDescent="0.2">
      <c r="A1169" s="72" t="s">
        <v>425</v>
      </c>
      <c r="B1169" s="66" t="s">
        <v>2564</v>
      </c>
      <c r="C1169" s="67">
        <v>39</v>
      </c>
      <c r="D1169" s="67" t="s">
        <v>342</v>
      </c>
      <c r="E1169" s="71">
        <v>0.70115099574165296</v>
      </c>
      <c r="F1169" s="68">
        <v>43.673110720562399</v>
      </c>
      <c r="G1169" s="71">
        <v>0.79630102865622399</v>
      </c>
      <c r="H1169" s="68">
        <v>45.342706502636197</v>
      </c>
      <c r="I1169" s="71">
        <v>0.58447454609745197</v>
      </c>
      <c r="J1169" s="68">
        <v>6.8541300527240798</v>
      </c>
      <c r="K1169" s="71">
        <v>0.87418731577281505</v>
      </c>
      <c r="L1169" s="68">
        <v>32.952548330404198</v>
      </c>
      <c r="M1169" s="71">
        <v>0.65156114483954797</v>
      </c>
      <c r="N1169" s="68">
        <v>38.610378188214597</v>
      </c>
      <c r="O1169" s="71">
        <v>0.59923094334222704</v>
      </c>
      <c r="P1169" s="68">
        <v>52.205882352941202</v>
      </c>
      <c r="Q1169" s="71"/>
      <c r="R1169" s="68"/>
    </row>
    <row r="1170" spans="1:18" x14ac:dyDescent="0.2">
      <c r="A1170" s="72" t="s">
        <v>2565</v>
      </c>
      <c r="B1170" s="66" t="s">
        <v>2566</v>
      </c>
      <c r="C1170" s="67">
        <v>39</v>
      </c>
      <c r="D1170" s="67" t="s">
        <v>342</v>
      </c>
      <c r="E1170" s="71">
        <v>0.64861171147727703</v>
      </c>
      <c r="F1170" s="68">
        <v>29.789103690685401</v>
      </c>
      <c r="G1170" s="71">
        <v>0.84234805381361499</v>
      </c>
      <c r="H1170" s="68">
        <v>60.984182776801397</v>
      </c>
      <c r="I1170" s="71">
        <v>0.70658039443207599</v>
      </c>
      <c r="J1170" s="68">
        <v>38.576449912126499</v>
      </c>
      <c r="K1170" s="71">
        <v>0.87906466259888705</v>
      </c>
      <c r="L1170" s="68">
        <v>34.182776801406</v>
      </c>
      <c r="M1170" s="71">
        <v>0.71118820468343302</v>
      </c>
      <c r="N1170" s="68">
        <v>51.099384344766897</v>
      </c>
      <c r="O1170" s="71">
        <v>0.75248895333565002</v>
      </c>
      <c r="P1170" s="68">
        <v>79.779411764705898</v>
      </c>
      <c r="Q1170" s="71">
        <v>0</v>
      </c>
      <c r="R1170" s="68">
        <v>35.834609494640098</v>
      </c>
    </row>
    <row r="1171" spans="1:18" x14ac:dyDescent="0.2">
      <c r="A1171" s="72" t="s">
        <v>2567</v>
      </c>
      <c r="B1171" s="66" t="s">
        <v>2568</v>
      </c>
      <c r="C1171" s="67">
        <v>39</v>
      </c>
      <c r="D1171" s="67" t="s">
        <v>342</v>
      </c>
      <c r="E1171" s="71">
        <v>0.64278512055635295</v>
      </c>
      <c r="F1171" s="68">
        <v>27.768014059754002</v>
      </c>
      <c r="G1171" s="71">
        <v>0.74355845691229405</v>
      </c>
      <c r="H1171" s="68">
        <v>29.3497363796134</v>
      </c>
      <c r="I1171" s="71">
        <v>0.70455129295732299</v>
      </c>
      <c r="J1171" s="68">
        <v>38.049209138840098</v>
      </c>
      <c r="K1171" s="71">
        <v>0.90707328900951201</v>
      </c>
      <c r="L1171" s="68">
        <v>49.472759226713499</v>
      </c>
      <c r="M1171" s="71">
        <v>0.78707718993928799</v>
      </c>
      <c r="N1171" s="68">
        <v>67.634124890061599</v>
      </c>
      <c r="O1171" s="71">
        <v>0.714450494519699</v>
      </c>
      <c r="P1171" s="68">
        <v>73.069852941176507</v>
      </c>
      <c r="Q1171" s="71">
        <v>0</v>
      </c>
      <c r="R1171" s="68">
        <v>35.834609494640098</v>
      </c>
    </row>
    <row r="1172" spans="1:18" x14ac:dyDescent="0.2">
      <c r="A1172" s="72" t="s">
        <v>2569</v>
      </c>
      <c r="B1172" s="66" t="s">
        <v>2570</v>
      </c>
      <c r="C1172" s="67">
        <v>39</v>
      </c>
      <c r="D1172" s="67" t="s">
        <v>342</v>
      </c>
      <c r="E1172" s="71">
        <v>0.68430747626021404</v>
      </c>
      <c r="F1172" s="68">
        <v>38.752196836555399</v>
      </c>
      <c r="G1172" s="71">
        <v>0.88290928285277004</v>
      </c>
      <c r="H1172" s="68">
        <v>75.043936731107195</v>
      </c>
      <c r="I1172" s="71">
        <v>0.72647883763070498</v>
      </c>
      <c r="J1172" s="68">
        <v>48.857644991212702</v>
      </c>
      <c r="K1172" s="71">
        <v>0.93578760885444701</v>
      </c>
      <c r="L1172" s="68">
        <v>69.332161687170498</v>
      </c>
      <c r="M1172" s="71">
        <v>0.814180398959236</v>
      </c>
      <c r="N1172" s="68">
        <v>73.175021987686904</v>
      </c>
      <c r="O1172" s="71">
        <v>0.74648872926412402</v>
      </c>
      <c r="P1172" s="68">
        <v>79.227941176470594</v>
      </c>
      <c r="Q1172" s="71">
        <v>0</v>
      </c>
      <c r="R1172" s="68">
        <v>35.834609494640098</v>
      </c>
    </row>
    <row r="1173" spans="1:18" x14ac:dyDescent="0.2">
      <c r="A1173" s="72" t="s">
        <v>2571</v>
      </c>
      <c r="B1173" s="66" t="s">
        <v>2572</v>
      </c>
      <c r="C1173" s="67">
        <v>39</v>
      </c>
      <c r="D1173" s="67" t="s">
        <v>342</v>
      </c>
      <c r="E1173" s="71">
        <v>0.67715001631714999</v>
      </c>
      <c r="F1173" s="68">
        <v>36.9068541300527</v>
      </c>
      <c r="G1173" s="71">
        <v>0.87047967675747695</v>
      </c>
      <c r="H1173" s="68">
        <v>70.210896309314606</v>
      </c>
      <c r="I1173" s="71">
        <v>0.75729825712689203</v>
      </c>
      <c r="J1173" s="68">
        <v>61.423550087873501</v>
      </c>
      <c r="K1173" s="71">
        <v>0.92990433900496705</v>
      </c>
      <c r="L1173" s="68">
        <v>65.289982425307599</v>
      </c>
      <c r="M1173" s="71">
        <v>0.77081526452731897</v>
      </c>
      <c r="N1173" s="68">
        <v>64.116094986807397</v>
      </c>
      <c r="O1173" s="71">
        <v>0.73440256048624697</v>
      </c>
      <c r="P1173" s="68">
        <v>77.389705882352899</v>
      </c>
      <c r="Q1173" s="71">
        <v>0</v>
      </c>
      <c r="R1173" s="68">
        <v>35.834609494640098</v>
      </c>
    </row>
    <row r="1174" spans="1:18" x14ac:dyDescent="0.2">
      <c r="A1174" s="72" t="s">
        <v>2573</v>
      </c>
      <c r="B1174" s="66" t="s">
        <v>2574</v>
      </c>
      <c r="C1174" s="67">
        <v>39</v>
      </c>
      <c r="D1174" s="67" t="s">
        <v>342</v>
      </c>
      <c r="E1174" s="71">
        <v>0.61456084762227403</v>
      </c>
      <c r="F1174" s="68">
        <v>22.231985940245998</v>
      </c>
      <c r="G1174" s="71">
        <v>0.70963690362081799</v>
      </c>
      <c r="H1174" s="68">
        <v>22.847100175746899</v>
      </c>
      <c r="I1174" s="71">
        <v>0.54565551971226001</v>
      </c>
      <c r="J1174" s="68">
        <v>4.6572934973638</v>
      </c>
      <c r="K1174" s="71">
        <v>0.79465370470108998</v>
      </c>
      <c r="L1174" s="68">
        <v>16.256590509666101</v>
      </c>
      <c r="M1174" s="71">
        <v>0.57025151777970395</v>
      </c>
      <c r="N1174" s="68">
        <v>25.8575197889182</v>
      </c>
      <c r="O1174" s="71">
        <v>0.452606592297498</v>
      </c>
      <c r="P1174" s="68">
        <v>29.595588235294102</v>
      </c>
      <c r="Q1174" s="71"/>
      <c r="R1174" s="68"/>
    </row>
    <row r="1175" spans="1:18" x14ac:dyDescent="0.2">
      <c r="A1175" s="72" t="s">
        <v>1836</v>
      </c>
      <c r="B1175" s="66" t="s">
        <v>2575</v>
      </c>
      <c r="C1175" s="67">
        <v>39</v>
      </c>
      <c r="D1175" s="67" t="s">
        <v>342</v>
      </c>
      <c r="E1175" s="71">
        <v>0.77052588482525897</v>
      </c>
      <c r="F1175" s="68">
        <v>61.687170474516698</v>
      </c>
      <c r="G1175" s="71">
        <v>0.75626668511444906</v>
      </c>
      <c r="H1175" s="68">
        <v>32.425307557117698</v>
      </c>
      <c r="I1175" s="71">
        <v>0.65281451207986696</v>
      </c>
      <c r="J1175" s="68">
        <v>19.507908611599301</v>
      </c>
      <c r="K1175" s="71">
        <v>0.92665329630772397</v>
      </c>
      <c r="L1175" s="68">
        <v>63.2688927943761</v>
      </c>
      <c r="M1175" s="71">
        <v>0.68950563746747495</v>
      </c>
      <c r="N1175" s="68">
        <v>45.294635004397499</v>
      </c>
      <c r="O1175" s="71">
        <v>0.827389293156781</v>
      </c>
      <c r="P1175" s="68">
        <v>89.889705882352899</v>
      </c>
      <c r="Q1175" s="71"/>
      <c r="R1175" s="68"/>
    </row>
    <row r="1176" spans="1:18" x14ac:dyDescent="0.2">
      <c r="A1176" s="72" t="s">
        <v>2576</v>
      </c>
      <c r="B1176" s="66" t="s">
        <v>2577</v>
      </c>
      <c r="C1176" s="67">
        <v>39</v>
      </c>
      <c r="D1176" s="67" t="s">
        <v>342</v>
      </c>
      <c r="E1176" s="71">
        <v>0.67534764854937601</v>
      </c>
      <c r="F1176" s="68">
        <v>36.203866432337399</v>
      </c>
      <c r="G1176" s="71">
        <v>0.81444344189715101</v>
      </c>
      <c r="H1176" s="68">
        <v>50.966608084358498</v>
      </c>
      <c r="I1176" s="71">
        <v>0.64012619422386896</v>
      </c>
      <c r="J1176" s="68">
        <v>15.817223198594</v>
      </c>
      <c r="K1176" s="71">
        <v>0.911665148086647</v>
      </c>
      <c r="L1176" s="68">
        <v>52.3725834797891</v>
      </c>
      <c r="M1176" s="71">
        <v>0.70034692107545404</v>
      </c>
      <c r="N1176" s="68">
        <v>47.933157431838197</v>
      </c>
      <c r="O1176" s="71">
        <v>0.65300418601313404</v>
      </c>
      <c r="P1176" s="68">
        <v>61.856617647058798</v>
      </c>
      <c r="Q1176" s="71">
        <v>0.33250000000000002</v>
      </c>
      <c r="R1176" s="68">
        <v>44.869831546707502</v>
      </c>
    </row>
    <row r="1177" spans="1:18" x14ac:dyDescent="0.2">
      <c r="A1177" s="72" t="s">
        <v>1065</v>
      </c>
      <c r="B1177" s="66" t="s">
        <v>2578</v>
      </c>
      <c r="C1177" s="67">
        <v>39</v>
      </c>
      <c r="D1177" s="67" t="s">
        <v>342</v>
      </c>
      <c r="E1177" s="71">
        <v>0.80439556790802003</v>
      </c>
      <c r="F1177" s="68">
        <v>71.177504393673104</v>
      </c>
      <c r="G1177" s="71">
        <v>0.82195684895557097</v>
      </c>
      <c r="H1177" s="68">
        <v>53.866432337434098</v>
      </c>
      <c r="I1177" s="71">
        <v>0.716046360007078</v>
      </c>
      <c r="J1177" s="68">
        <v>43.673110720562399</v>
      </c>
      <c r="K1177" s="71">
        <v>0.94972746052971502</v>
      </c>
      <c r="L1177" s="68">
        <v>79.437609841827793</v>
      </c>
      <c r="M1177" s="71">
        <v>0.73287077189939198</v>
      </c>
      <c r="N1177" s="68">
        <v>56.6402814423923</v>
      </c>
      <c r="O1177" s="71">
        <v>0.80137639814834605</v>
      </c>
      <c r="P1177" s="68">
        <v>87.408088235294102</v>
      </c>
      <c r="Q1177" s="71"/>
      <c r="R1177" s="68"/>
    </row>
    <row r="1178" spans="1:18" x14ac:dyDescent="0.2">
      <c r="A1178" s="72" t="s">
        <v>397</v>
      </c>
      <c r="B1178" s="66" t="s">
        <v>2579</v>
      </c>
      <c r="C1178" s="67">
        <v>39</v>
      </c>
      <c r="D1178" s="67" t="s">
        <v>342</v>
      </c>
      <c r="E1178" s="71">
        <v>0.64032738706301995</v>
      </c>
      <c r="F1178" s="68">
        <v>27.328646748681901</v>
      </c>
      <c r="G1178" s="71">
        <v>0.496916612473214</v>
      </c>
      <c r="H1178" s="68">
        <v>3.1634446397188101</v>
      </c>
      <c r="I1178" s="71">
        <v>0.71713303477040502</v>
      </c>
      <c r="J1178" s="68">
        <v>44.288224956063303</v>
      </c>
      <c r="K1178" s="71">
        <v>0.90645702870689804</v>
      </c>
      <c r="L1178" s="68">
        <v>49.033391915641502</v>
      </c>
      <c r="M1178" s="71">
        <v>0.51604509973980905</v>
      </c>
      <c r="N1178" s="68">
        <v>18.821459982409799</v>
      </c>
      <c r="O1178" s="71">
        <v>0.56508515962477401</v>
      </c>
      <c r="P1178" s="68">
        <v>47.150735294117602</v>
      </c>
      <c r="Q1178" s="71"/>
      <c r="R1178" s="68"/>
    </row>
    <row r="1179" spans="1:18" x14ac:dyDescent="0.2">
      <c r="A1179" s="72" t="s">
        <v>2580</v>
      </c>
      <c r="B1179" s="66" t="s">
        <v>2581</v>
      </c>
      <c r="C1179" s="67">
        <v>39</v>
      </c>
      <c r="D1179" s="67" t="s">
        <v>342</v>
      </c>
      <c r="E1179" s="71">
        <v>0.83808838880356495</v>
      </c>
      <c r="F1179" s="68">
        <v>80.404217926186305</v>
      </c>
      <c r="G1179" s="71">
        <v>0.83144878805240596</v>
      </c>
      <c r="H1179" s="68">
        <v>57.029876977152902</v>
      </c>
      <c r="I1179" s="71">
        <v>0.840909570199044</v>
      </c>
      <c r="J1179" s="68">
        <v>84.973637961335697</v>
      </c>
      <c r="K1179" s="71">
        <v>0.89416172708948105</v>
      </c>
      <c r="L1179" s="68">
        <v>41.8277680140597</v>
      </c>
      <c r="M1179" s="71">
        <v>0.82502168256721498</v>
      </c>
      <c r="N1179" s="68">
        <v>75.373790677220796</v>
      </c>
      <c r="O1179" s="71">
        <v>0.79890017610967701</v>
      </c>
      <c r="P1179" s="68">
        <v>87.040441176470594</v>
      </c>
      <c r="Q1179" s="71"/>
      <c r="R1179" s="68"/>
    </row>
    <row r="1180" spans="1:18" x14ac:dyDescent="0.2">
      <c r="A1180" s="72" t="s">
        <v>2582</v>
      </c>
      <c r="B1180" s="66" t="s">
        <v>2583</v>
      </c>
      <c r="C1180" s="67">
        <v>39</v>
      </c>
      <c r="D1180" s="67" t="s">
        <v>342</v>
      </c>
      <c r="E1180" s="71">
        <v>0.78397442447936005</v>
      </c>
      <c r="F1180" s="68">
        <v>65.992970123022801</v>
      </c>
      <c r="G1180" s="71">
        <v>0.77602874587090098</v>
      </c>
      <c r="H1180" s="68">
        <v>38.840070298769803</v>
      </c>
      <c r="I1180" s="71">
        <v>0.78802772543365796</v>
      </c>
      <c r="J1180" s="68">
        <v>73.110720562390199</v>
      </c>
      <c r="K1180" s="71">
        <v>0.93918651815094401</v>
      </c>
      <c r="L1180" s="68">
        <v>71.265377855887493</v>
      </c>
      <c r="M1180" s="71">
        <v>0.694926279271465</v>
      </c>
      <c r="N1180" s="68">
        <v>46.525945470536499</v>
      </c>
      <c r="O1180" s="71">
        <v>0.721702853669835</v>
      </c>
      <c r="P1180" s="68">
        <v>74.816176470588204</v>
      </c>
      <c r="Q1180" s="71"/>
      <c r="R1180" s="68"/>
    </row>
    <row r="1181" spans="1:18" x14ac:dyDescent="0.2">
      <c r="A1181" s="72" t="s">
        <v>2584</v>
      </c>
      <c r="B1181" s="66" t="s">
        <v>2585</v>
      </c>
      <c r="C1181" s="67">
        <v>39</v>
      </c>
      <c r="D1181" s="67" t="s">
        <v>342</v>
      </c>
      <c r="E1181" s="71">
        <v>0.77722839892809203</v>
      </c>
      <c r="F1181" s="68">
        <v>63.971880492091401</v>
      </c>
      <c r="G1181" s="71">
        <v>0.78363333923183598</v>
      </c>
      <c r="H1181" s="68">
        <v>41.300527240773299</v>
      </c>
      <c r="I1181" s="71">
        <v>0.66420876099494197</v>
      </c>
      <c r="J1181" s="68">
        <v>21.616871704745201</v>
      </c>
      <c r="K1181" s="71">
        <v>0.87681421281800398</v>
      </c>
      <c r="L1181" s="68">
        <v>33.567662565905103</v>
      </c>
      <c r="M1181" s="71">
        <v>0.64614050303555903</v>
      </c>
      <c r="N1181" s="68">
        <v>37.291116974494301</v>
      </c>
      <c r="O1181" s="71">
        <v>0.69257357748821302</v>
      </c>
      <c r="P1181" s="68">
        <v>68.933823529411796</v>
      </c>
      <c r="Q1181" s="71">
        <v>1</v>
      </c>
      <c r="R1181" s="68">
        <v>100</v>
      </c>
    </row>
    <row r="1182" spans="1:18" x14ac:dyDescent="0.2">
      <c r="A1182" s="72" t="s">
        <v>2586</v>
      </c>
      <c r="B1182" s="66" t="s">
        <v>2587</v>
      </c>
      <c r="C1182" s="67">
        <v>39</v>
      </c>
      <c r="D1182" s="67" t="s">
        <v>342</v>
      </c>
      <c r="E1182" s="71">
        <v>0.79450336105483099</v>
      </c>
      <c r="F1182" s="68">
        <v>68.804920913884004</v>
      </c>
      <c r="G1182" s="71">
        <v>0.78280755830927296</v>
      </c>
      <c r="H1182" s="68">
        <v>40.949033391915599</v>
      </c>
      <c r="I1182" s="71">
        <v>0.71502452121082205</v>
      </c>
      <c r="J1182" s="68">
        <v>43.321616871704698</v>
      </c>
      <c r="K1182" s="71">
        <v>0.93375850616378497</v>
      </c>
      <c r="L1182" s="68">
        <v>67.662565905096699</v>
      </c>
      <c r="M1182" s="71">
        <v>0.71118820468343302</v>
      </c>
      <c r="N1182" s="68">
        <v>51.099384344766897</v>
      </c>
      <c r="O1182" s="71">
        <v>0.62424137596167395</v>
      </c>
      <c r="P1182" s="68">
        <v>56.893382352941202</v>
      </c>
      <c r="Q1182" s="71">
        <v>1</v>
      </c>
      <c r="R1182" s="68">
        <v>100</v>
      </c>
    </row>
    <row r="1183" spans="1:18" x14ac:dyDescent="0.2">
      <c r="A1183" s="72" t="s">
        <v>2588</v>
      </c>
      <c r="B1183" s="66" t="s">
        <v>2589</v>
      </c>
      <c r="C1183" s="67">
        <v>39</v>
      </c>
      <c r="D1183" s="67" t="s">
        <v>342</v>
      </c>
      <c r="E1183" s="71">
        <v>0.76021346168321402</v>
      </c>
      <c r="F1183" s="68">
        <v>57.908611599296997</v>
      </c>
      <c r="G1183" s="71">
        <v>0.83724560115991498</v>
      </c>
      <c r="H1183" s="68">
        <v>59.050966608084401</v>
      </c>
      <c r="I1183" s="71">
        <v>0.70285726662605397</v>
      </c>
      <c r="J1183" s="68">
        <v>37.082601054481501</v>
      </c>
      <c r="K1183" s="71">
        <v>0.94823470913580399</v>
      </c>
      <c r="L1183" s="68">
        <v>78.031634446397206</v>
      </c>
      <c r="M1183" s="71">
        <v>0.70576756287944398</v>
      </c>
      <c r="N1183" s="68">
        <v>49.2524186455585</v>
      </c>
      <c r="O1183" s="71">
        <v>0.60696216861485397</v>
      </c>
      <c r="P1183" s="68">
        <v>53.676470588235297</v>
      </c>
      <c r="Q1183" s="71"/>
      <c r="R1183" s="68"/>
    </row>
    <row r="1184" spans="1:18" x14ac:dyDescent="0.2">
      <c r="A1184" s="72" t="s">
        <v>2590</v>
      </c>
      <c r="B1184" s="66" t="s">
        <v>2591</v>
      </c>
      <c r="C1184" s="67">
        <v>39</v>
      </c>
      <c r="D1184" s="67" t="s">
        <v>342</v>
      </c>
      <c r="E1184" s="71">
        <v>0.76697031171012098</v>
      </c>
      <c r="F1184" s="68">
        <v>60.5448154657294</v>
      </c>
      <c r="G1184" s="71">
        <v>0.77189552999881605</v>
      </c>
      <c r="H1184" s="68">
        <v>37.609841827768001</v>
      </c>
      <c r="I1184" s="71">
        <v>0.73414021617331005</v>
      </c>
      <c r="J1184" s="68">
        <v>52.108963093145903</v>
      </c>
      <c r="K1184" s="71">
        <v>0.93349164049814504</v>
      </c>
      <c r="L1184" s="68">
        <v>67.574692442882196</v>
      </c>
      <c r="M1184" s="71">
        <v>0.71660884648742296</v>
      </c>
      <c r="N1184" s="68">
        <v>52.6824978012313</v>
      </c>
      <c r="O1184" s="71">
        <v>0.64908563710303002</v>
      </c>
      <c r="P1184" s="68">
        <v>61.397058823529399</v>
      </c>
      <c r="Q1184" s="71">
        <v>0.79659999999999997</v>
      </c>
      <c r="R1184" s="68">
        <v>51.148545176110296</v>
      </c>
    </row>
    <row r="1185" spans="1:18" x14ac:dyDescent="0.2">
      <c r="A1185" s="72" t="s">
        <v>2592</v>
      </c>
      <c r="B1185" s="66" t="s">
        <v>2593</v>
      </c>
      <c r="C1185" s="67">
        <v>39</v>
      </c>
      <c r="D1185" s="67" t="s">
        <v>342</v>
      </c>
      <c r="E1185" s="71">
        <v>0.85487601977641103</v>
      </c>
      <c r="F1185" s="68">
        <v>84.622144112477997</v>
      </c>
      <c r="G1185" s="71">
        <v>0.91063814094166196</v>
      </c>
      <c r="H1185" s="68">
        <v>84.622144112477997</v>
      </c>
      <c r="I1185" s="71">
        <v>0.76961468800357002</v>
      </c>
      <c r="J1185" s="68">
        <v>66.432337434094904</v>
      </c>
      <c r="K1185" s="71">
        <v>0.96619685326640603</v>
      </c>
      <c r="L1185" s="68">
        <v>90.246045694200305</v>
      </c>
      <c r="M1185" s="71">
        <v>0.814180398959236</v>
      </c>
      <c r="N1185" s="68">
        <v>73.175021987686904</v>
      </c>
      <c r="O1185" s="71">
        <v>0.81375001771118305</v>
      </c>
      <c r="P1185" s="68">
        <v>88.786764705882305</v>
      </c>
      <c r="Q1185" s="71"/>
      <c r="R1185" s="68"/>
    </row>
    <row r="1186" spans="1:18" x14ac:dyDescent="0.2">
      <c r="A1186" s="72" t="s">
        <v>2594</v>
      </c>
      <c r="B1186" s="66" t="s">
        <v>2595</v>
      </c>
      <c r="C1186" s="67">
        <v>39</v>
      </c>
      <c r="D1186" s="67" t="s">
        <v>342</v>
      </c>
      <c r="E1186" s="71">
        <v>0.91185632053278198</v>
      </c>
      <c r="F1186" s="68">
        <v>96.133567662565895</v>
      </c>
      <c r="G1186" s="71">
        <v>0.96251523537299799</v>
      </c>
      <c r="H1186" s="68">
        <v>96.485061511423595</v>
      </c>
      <c r="I1186" s="71">
        <v>0.93906665848604498</v>
      </c>
      <c r="J1186" s="68">
        <v>97.803163444639694</v>
      </c>
      <c r="K1186" s="71">
        <v>0.97447804175665897</v>
      </c>
      <c r="L1186" s="68">
        <v>93.497363796133598</v>
      </c>
      <c r="M1186" s="71">
        <v>0.89549002601908001</v>
      </c>
      <c r="N1186" s="68">
        <v>88.830255057168003</v>
      </c>
      <c r="O1186" s="71">
        <v>0.78773164102913096</v>
      </c>
      <c r="P1186" s="68">
        <v>85.110294117647101</v>
      </c>
      <c r="Q1186" s="71"/>
      <c r="R1186" s="68"/>
    </row>
    <row r="1187" spans="1:18" x14ac:dyDescent="0.2">
      <c r="A1187" s="72" t="s">
        <v>2596</v>
      </c>
      <c r="B1187" s="66" t="s">
        <v>2597</v>
      </c>
      <c r="C1187" s="67">
        <v>39</v>
      </c>
      <c r="D1187" s="67" t="s">
        <v>342</v>
      </c>
      <c r="E1187" s="71">
        <v>0.91079397219983904</v>
      </c>
      <c r="F1187" s="68">
        <v>96.045694200351505</v>
      </c>
      <c r="G1187" s="71">
        <v>0.92955007138366497</v>
      </c>
      <c r="H1187" s="68">
        <v>88.840070298769803</v>
      </c>
      <c r="I1187" s="71">
        <v>0.78548486860276101</v>
      </c>
      <c r="J1187" s="68">
        <v>72.583479789103706</v>
      </c>
      <c r="K1187" s="71">
        <v>0.96466131639796604</v>
      </c>
      <c r="L1187" s="68">
        <v>89.191564147627403</v>
      </c>
      <c r="M1187" s="71">
        <v>0.87922810060711099</v>
      </c>
      <c r="N1187" s="68">
        <v>86.2796833773087</v>
      </c>
      <c r="O1187" s="71">
        <v>0.90583947620753003</v>
      </c>
      <c r="P1187" s="68">
        <v>95.772058823529406</v>
      </c>
      <c r="Q1187" s="71">
        <v>1</v>
      </c>
      <c r="R1187" s="68">
        <v>100</v>
      </c>
    </row>
    <row r="1188" spans="1:18" x14ac:dyDescent="0.2">
      <c r="A1188" s="72" t="s">
        <v>2598</v>
      </c>
      <c r="B1188" s="66" t="s">
        <v>2599</v>
      </c>
      <c r="C1188" s="67">
        <v>39</v>
      </c>
      <c r="D1188" s="67" t="s">
        <v>342</v>
      </c>
      <c r="E1188" s="71">
        <v>0.80367037910856998</v>
      </c>
      <c r="F1188" s="68">
        <v>70.826010544815503</v>
      </c>
      <c r="G1188" s="71">
        <v>0.84668961343520199</v>
      </c>
      <c r="H1188" s="68">
        <v>62.390158172231999</v>
      </c>
      <c r="I1188" s="71">
        <v>0.86695432651557802</v>
      </c>
      <c r="J1188" s="68">
        <v>88.927943760984206</v>
      </c>
      <c r="K1188" s="71">
        <v>0.95186916211172101</v>
      </c>
      <c r="L1188" s="68">
        <v>80.667838312829502</v>
      </c>
      <c r="M1188" s="71">
        <v>0.73287077189939198</v>
      </c>
      <c r="N1188" s="68">
        <v>56.6402814423923</v>
      </c>
      <c r="O1188" s="71">
        <v>0.61996802158095898</v>
      </c>
      <c r="P1188" s="68">
        <v>56.066176470588204</v>
      </c>
      <c r="Q1188" s="71"/>
      <c r="R1188" s="68"/>
    </row>
    <row r="1189" spans="1:18" x14ac:dyDescent="0.2">
      <c r="A1189" s="72" t="s">
        <v>1885</v>
      </c>
      <c r="B1189" s="66" t="s">
        <v>2600</v>
      </c>
      <c r="C1189" s="67">
        <v>39</v>
      </c>
      <c r="D1189" s="67" t="s">
        <v>342</v>
      </c>
      <c r="E1189" s="71">
        <v>0.65339596954213397</v>
      </c>
      <c r="F1189" s="68">
        <v>31.4586994727592</v>
      </c>
      <c r="G1189" s="71">
        <v>0.74086808084870603</v>
      </c>
      <c r="H1189" s="68">
        <v>28.646748681898099</v>
      </c>
      <c r="I1189" s="71">
        <v>0.64629332472547496</v>
      </c>
      <c r="J1189" s="68">
        <v>17.311072056238999</v>
      </c>
      <c r="K1189" s="71">
        <v>0.91795233152325695</v>
      </c>
      <c r="L1189" s="68">
        <v>57.557117750439403</v>
      </c>
      <c r="M1189" s="71">
        <v>0.61361665221162098</v>
      </c>
      <c r="N1189" s="68">
        <v>32.893579595426601</v>
      </c>
      <c r="O1189" s="71">
        <v>0.34824945840161198</v>
      </c>
      <c r="P1189" s="68">
        <v>17.463235294117599</v>
      </c>
      <c r="Q1189" s="71"/>
      <c r="R1189" s="68"/>
    </row>
    <row r="1190" spans="1:18" x14ac:dyDescent="0.2">
      <c r="A1190" s="72" t="s">
        <v>794</v>
      </c>
      <c r="B1190" s="66" t="s">
        <v>2601</v>
      </c>
      <c r="C1190" s="67">
        <v>39</v>
      </c>
      <c r="D1190" s="67" t="s">
        <v>342</v>
      </c>
      <c r="E1190" s="71">
        <v>0.88697613857734203</v>
      </c>
      <c r="F1190" s="68">
        <v>92.882249560632701</v>
      </c>
      <c r="G1190" s="71">
        <v>0.95688093707681598</v>
      </c>
      <c r="H1190" s="68">
        <v>95.782073813708294</v>
      </c>
      <c r="I1190" s="71">
        <v>0.78784090667436801</v>
      </c>
      <c r="J1190" s="68">
        <v>73.022847100175795</v>
      </c>
      <c r="K1190" s="71">
        <v>0.950685448991333</v>
      </c>
      <c r="L1190" s="68">
        <v>79.789103690685394</v>
      </c>
      <c r="M1190" s="71">
        <v>0.93343451864700699</v>
      </c>
      <c r="N1190" s="68">
        <v>94.722955145118704</v>
      </c>
      <c r="O1190" s="71">
        <v>0.80603888149718805</v>
      </c>
      <c r="P1190" s="68">
        <v>87.959558823529406</v>
      </c>
      <c r="Q1190" s="71"/>
      <c r="R1190" s="68"/>
    </row>
    <row r="1191" spans="1:18" x14ac:dyDescent="0.2">
      <c r="A1191" s="72" t="s">
        <v>2602</v>
      </c>
      <c r="B1191" s="66" t="s">
        <v>2603</v>
      </c>
      <c r="C1191" s="67">
        <v>39</v>
      </c>
      <c r="D1191" s="67" t="s">
        <v>342</v>
      </c>
      <c r="E1191" s="71">
        <v>0.91459101911236196</v>
      </c>
      <c r="F1191" s="68">
        <v>96.485061511423595</v>
      </c>
      <c r="G1191" s="71">
        <v>0.93616409583419502</v>
      </c>
      <c r="H1191" s="68">
        <v>89.894551845342704</v>
      </c>
      <c r="I1191" s="71">
        <v>0.83178833173928401</v>
      </c>
      <c r="J1191" s="68">
        <v>83.479789103690706</v>
      </c>
      <c r="K1191" s="71">
        <v>0.93761251007762703</v>
      </c>
      <c r="L1191" s="68">
        <v>70.386643233743399</v>
      </c>
      <c r="M1191" s="71">
        <v>0.90633130962705899</v>
      </c>
      <c r="N1191" s="68">
        <v>91.204925241864601</v>
      </c>
      <c r="O1191" s="71">
        <v>0.87564986739600903</v>
      </c>
      <c r="P1191" s="68">
        <v>93.933823529411796</v>
      </c>
      <c r="Q1191" s="71">
        <v>1</v>
      </c>
      <c r="R1191" s="68">
        <v>100</v>
      </c>
    </row>
    <row r="1192" spans="1:18" x14ac:dyDescent="0.2">
      <c r="A1192" s="72" t="s">
        <v>2604</v>
      </c>
      <c r="B1192" s="66" t="s">
        <v>2605</v>
      </c>
      <c r="C1192" s="67">
        <v>39</v>
      </c>
      <c r="D1192" s="67" t="s">
        <v>342</v>
      </c>
      <c r="E1192" s="71">
        <v>0.90156878374376903</v>
      </c>
      <c r="F1192" s="68">
        <v>94.991212653778604</v>
      </c>
      <c r="G1192" s="71">
        <v>0.96330477934983205</v>
      </c>
      <c r="H1192" s="68">
        <v>96.660808435852402</v>
      </c>
      <c r="I1192" s="71">
        <v>0.80146753437801299</v>
      </c>
      <c r="J1192" s="68">
        <v>77.855887521968398</v>
      </c>
      <c r="K1192" s="71">
        <v>0.96337783067360605</v>
      </c>
      <c r="L1192" s="68">
        <v>88.312829525483295</v>
      </c>
      <c r="M1192" s="71">
        <v>0.89549002601908001</v>
      </c>
      <c r="N1192" s="68">
        <v>88.830255057168003</v>
      </c>
      <c r="O1192" s="71">
        <v>0.78577253204208497</v>
      </c>
      <c r="P1192" s="68">
        <v>84.926470588235304</v>
      </c>
      <c r="Q1192" s="71">
        <v>1</v>
      </c>
      <c r="R1192" s="68">
        <v>100</v>
      </c>
    </row>
    <row r="1193" spans="1:18" x14ac:dyDescent="0.2">
      <c r="A1193" s="72" t="s">
        <v>2606</v>
      </c>
      <c r="B1193" s="66" t="s">
        <v>2607</v>
      </c>
      <c r="C1193" s="67">
        <v>39</v>
      </c>
      <c r="D1193" s="67" t="s">
        <v>342</v>
      </c>
      <c r="E1193" s="71">
        <v>0.86257852801538604</v>
      </c>
      <c r="F1193" s="68">
        <v>86.818980667838304</v>
      </c>
      <c r="G1193" s="71">
        <v>0.96464275404451605</v>
      </c>
      <c r="H1193" s="68">
        <v>96.836555360281196</v>
      </c>
      <c r="I1193" s="71">
        <v>0.72733135651870295</v>
      </c>
      <c r="J1193" s="68">
        <v>49.209138840070302</v>
      </c>
      <c r="K1193" s="71">
        <v>0.88095883501297101</v>
      </c>
      <c r="L1193" s="68">
        <v>35.413005272407702</v>
      </c>
      <c r="M1193" s="71">
        <v>0.80875975715524595</v>
      </c>
      <c r="N1193" s="68">
        <v>72.119613016710602</v>
      </c>
      <c r="O1193" s="71">
        <v>0.79377846536087804</v>
      </c>
      <c r="P1193" s="68">
        <v>86.029411764705898</v>
      </c>
      <c r="Q1193" s="71">
        <v>1</v>
      </c>
      <c r="R1193" s="68">
        <v>100</v>
      </c>
    </row>
    <row r="1194" spans="1:18" x14ac:dyDescent="0.2">
      <c r="A1194" s="72" t="s">
        <v>2608</v>
      </c>
      <c r="B1194" s="66" t="s">
        <v>2609</v>
      </c>
      <c r="C1194" s="67">
        <v>39</v>
      </c>
      <c r="D1194" s="67" t="s">
        <v>342</v>
      </c>
      <c r="E1194" s="71">
        <v>0.79028387435395397</v>
      </c>
      <c r="F1194" s="68">
        <v>67.311072056238999</v>
      </c>
      <c r="G1194" s="71">
        <v>0.78384578267777905</v>
      </c>
      <c r="H1194" s="68">
        <v>41.476274165202099</v>
      </c>
      <c r="I1194" s="71">
        <v>0.68022129739759896</v>
      </c>
      <c r="J1194" s="68">
        <v>27.152899824253101</v>
      </c>
      <c r="K1194" s="71">
        <v>0.89326051739576895</v>
      </c>
      <c r="L1194" s="68">
        <v>41.564147627416503</v>
      </c>
      <c r="M1194" s="71">
        <v>0.70576756287944398</v>
      </c>
      <c r="N1194" s="68">
        <v>49.2524186455585</v>
      </c>
      <c r="O1194" s="71">
        <v>0.67860808577313403</v>
      </c>
      <c r="P1194" s="68">
        <v>66.452205882352899</v>
      </c>
      <c r="Q1194" s="71">
        <v>1</v>
      </c>
      <c r="R1194" s="68">
        <v>100</v>
      </c>
    </row>
    <row r="1195" spans="1:18" x14ac:dyDescent="0.2">
      <c r="A1195" s="72" t="s">
        <v>2610</v>
      </c>
      <c r="B1195" s="66" t="s">
        <v>2611</v>
      </c>
      <c r="C1195" s="67">
        <v>39</v>
      </c>
      <c r="D1195" s="67" t="s">
        <v>342</v>
      </c>
      <c r="E1195" s="71">
        <v>0.83987887538374095</v>
      </c>
      <c r="F1195" s="68">
        <v>81.2829525483304</v>
      </c>
      <c r="G1195" s="71">
        <v>0.918486998519213</v>
      </c>
      <c r="H1195" s="68">
        <v>86.643233743409496</v>
      </c>
      <c r="I1195" s="71">
        <v>0.89889283210263105</v>
      </c>
      <c r="J1195" s="68">
        <v>93.321616871704705</v>
      </c>
      <c r="K1195" s="71">
        <v>0.97761142527123202</v>
      </c>
      <c r="L1195" s="68">
        <v>94.815465729349697</v>
      </c>
      <c r="M1195" s="71">
        <v>0.84670424978317305</v>
      </c>
      <c r="N1195" s="68">
        <v>79.947229551451201</v>
      </c>
      <c r="O1195" s="71">
        <v>0.55769887124245798</v>
      </c>
      <c r="P1195" s="68">
        <v>46.599264705882398</v>
      </c>
      <c r="Q1195" s="71"/>
      <c r="R1195" s="68"/>
    </row>
    <row r="1196" spans="1:18" x14ac:dyDescent="0.2">
      <c r="A1196" s="72" t="s">
        <v>2612</v>
      </c>
      <c r="B1196" s="66" t="s">
        <v>2613</v>
      </c>
      <c r="C1196" s="67">
        <v>39</v>
      </c>
      <c r="D1196" s="67" t="s">
        <v>342</v>
      </c>
      <c r="E1196" s="71">
        <v>0.77738308620344199</v>
      </c>
      <c r="F1196" s="68">
        <v>64.411247803163405</v>
      </c>
      <c r="G1196" s="71">
        <v>0.78316846040771304</v>
      </c>
      <c r="H1196" s="68">
        <v>41.036906854130102</v>
      </c>
      <c r="I1196" s="71">
        <v>0.708269288550055</v>
      </c>
      <c r="J1196" s="68">
        <v>39.894551845342697</v>
      </c>
      <c r="K1196" s="71">
        <v>0.92533497306819301</v>
      </c>
      <c r="L1196" s="68">
        <v>62.390158172231999</v>
      </c>
      <c r="M1196" s="71">
        <v>0.77081526452731897</v>
      </c>
      <c r="N1196" s="68">
        <v>64.116094986807397</v>
      </c>
      <c r="O1196" s="71">
        <v>0.69932744446392903</v>
      </c>
      <c r="P1196" s="68">
        <v>70.220588235294102</v>
      </c>
      <c r="Q1196" s="71"/>
      <c r="R1196" s="68"/>
    </row>
    <row r="1197" spans="1:18" x14ac:dyDescent="0.2">
      <c r="A1197" s="72" t="s">
        <v>2614</v>
      </c>
      <c r="B1197" s="66" t="s">
        <v>2615</v>
      </c>
      <c r="C1197" s="67">
        <v>39</v>
      </c>
      <c r="D1197" s="67" t="s">
        <v>342</v>
      </c>
      <c r="E1197" s="71">
        <v>0.79169947138113395</v>
      </c>
      <c r="F1197" s="68">
        <v>67.750439367311103</v>
      </c>
      <c r="G1197" s="71">
        <v>0.73240523523979595</v>
      </c>
      <c r="H1197" s="68">
        <v>26.889279437609801</v>
      </c>
      <c r="I1197" s="71">
        <v>0.87854918100930501</v>
      </c>
      <c r="J1197" s="68">
        <v>90.685413005272395</v>
      </c>
      <c r="K1197" s="71">
        <v>0.97672567090147</v>
      </c>
      <c r="L1197" s="68">
        <v>94.288224956063303</v>
      </c>
      <c r="M1197" s="71">
        <v>0.73829141370338203</v>
      </c>
      <c r="N1197" s="68">
        <v>57.6077396657872</v>
      </c>
      <c r="O1197" s="71">
        <v>0.63252585605171596</v>
      </c>
      <c r="P1197" s="68">
        <v>58.455882352941202</v>
      </c>
      <c r="Q1197" s="71"/>
      <c r="R1197" s="68"/>
    </row>
    <row r="1198" spans="1:18" x14ac:dyDescent="0.2">
      <c r="A1198" s="72" t="s">
        <v>2616</v>
      </c>
      <c r="B1198" s="66" t="s">
        <v>2617</v>
      </c>
      <c r="C1198" s="67">
        <v>39</v>
      </c>
      <c r="D1198" s="67" t="s">
        <v>342</v>
      </c>
      <c r="E1198" s="71">
        <v>0.82562422747624897</v>
      </c>
      <c r="F1198" s="68">
        <v>77.065026362038694</v>
      </c>
      <c r="G1198" s="71">
        <v>0.93688952262583802</v>
      </c>
      <c r="H1198" s="68">
        <v>90.158172231985901</v>
      </c>
      <c r="I1198" s="71">
        <v>0.74181488797578099</v>
      </c>
      <c r="J1198" s="68">
        <v>55.536028119507897</v>
      </c>
      <c r="K1198" s="71">
        <v>0.89360781907598197</v>
      </c>
      <c r="L1198" s="68">
        <v>41.6520210896309</v>
      </c>
      <c r="M1198" s="71">
        <v>0.84670424978317305</v>
      </c>
      <c r="N1198" s="68">
        <v>79.947229551451201</v>
      </c>
      <c r="O1198" s="71">
        <v>0.70910465792047395</v>
      </c>
      <c r="P1198" s="68">
        <v>72.242647058823493</v>
      </c>
      <c r="Q1198" s="71"/>
      <c r="R1198" s="68"/>
    </row>
    <row r="1199" spans="1:18" x14ac:dyDescent="0.2">
      <c r="A1199" s="72" t="s">
        <v>2618</v>
      </c>
      <c r="B1199" s="66" t="s">
        <v>2619</v>
      </c>
      <c r="C1199" s="67">
        <v>39</v>
      </c>
      <c r="D1199" s="67" t="s">
        <v>342</v>
      </c>
      <c r="E1199" s="71">
        <v>0.71502459742553703</v>
      </c>
      <c r="F1199" s="68">
        <v>46.924428822495599</v>
      </c>
      <c r="G1199" s="71">
        <v>0.85617018403892198</v>
      </c>
      <c r="H1199" s="68">
        <v>65.377855887522003</v>
      </c>
      <c r="I1199" s="71">
        <v>0.68858052930683999</v>
      </c>
      <c r="J1199" s="68">
        <v>30.843585237258299</v>
      </c>
      <c r="K1199" s="71">
        <v>0.869288582565378</v>
      </c>
      <c r="L1199" s="68">
        <v>31.6344463971881</v>
      </c>
      <c r="M1199" s="71">
        <v>0.71660884648742296</v>
      </c>
      <c r="N1199" s="68">
        <v>52.6824978012313</v>
      </c>
      <c r="O1199" s="71">
        <v>0.44447484472912102</v>
      </c>
      <c r="P1199" s="68">
        <v>28.492647058823501</v>
      </c>
      <c r="Q1199" s="71"/>
      <c r="R1199" s="68"/>
    </row>
    <row r="1200" spans="1:18" x14ac:dyDescent="0.2">
      <c r="A1200" s="72" t="s">
        <v>2620</v>
      </c>
      <c r="B1200" s="66" t="s">
        <v>2621</v>
      </c>
      <c r="C1200" s="67">
        <v>39</v>
      </c>
      <c r="D1200" s="67" t="s">
        <v>342</v>
      </c>
      <c r="E1200" s="71">
        <v>0.841308331275194</v>
      </c>
      <c r="F1200" s="68">
        <v>81.722319859402504</v>
      </c>
      <c r="G1200" s="71">
        <v>0.91822603511910905</v>
      </c>
      <c r="H1200" s="68">
        <v>86.467486818980703</v>
      </c>
      <c r="I1200" s="71">
        <v>0.70136475129728004</v>
      </c>
      <c r="J1200" s="68">
        <v>36.5553602811951</v>
      </c>
      <c r="K1200" s="71">
        <v>0.87381178049832098</v>
      </c>
      <c r="L1200" s="68">
        <v>32.688927943761001</v>
      </c>
      <c r="M1200" s="71">
        <v>0.86296617519514196</v>
      </c>
      <c r="N1200" s="68">
        <v>83.289357959542698</v>
      </c>
      <c r="O1200" s="71">
        <v>0.69148124554131496</v>
      </c>
      <c r="P1200" s="68">
        <v>68.841911764705898</v>
      </c>
      <c r="Q1200" s="71">
        <v>1</v>
      </c>
      <c r="R1200" s="68">
        <v>100</v>
      </c>
    </row>
    <row r="1201" spans="1:18" x14ac:dyDescent="0.2">
      <c r="A1201" s="72" t="s">
        <v>965</v>
      </c>
      <c r="B1201" s="66" t="s">
        <v>2622</v>
      </c>
      <c r="C1201" s="67">
        <v>39</v>
      </c>
      <c r="D1201" s="67" t="s">
        <v>342</v>
      </c>
      <c r="E1201" s="71">
        <v>0.85566532804245699</v>
      </c>
      <c r="F1201" s="68">
        <v>84.885764499121294</v>
      </c>
      <c r="G1201" s="71">
        <v>0.93908437152403001</v>
      </c>
      <c r="H1201" s="68">
        <v>91.124780316344498</v>
      </c>
      <c r="I1201" s="71">
        <v>0.77136457682064097</v>
      </c>
      <c r="J1201" s="68">
        <v>67.135325131810205</v>
      </c>
      <c r="K1201" s="71">
        <v>0.938144665090201</v>
      </c>
      <c r="L1201" s="68">
        <v>70.738137082601</v>
      </c>
      <c r="M1201" s="71">
        <v>0.89006938421508996</v>
      </c>
      <c r="N1201" s="68">
        <v>87.423043095866305</v>
      </c>
      <c r="O1201" s="71">
        <v>0.73966364256232298</v>
      </c>
      <c r="P1201" s="68">
        <v>78.308823529411796</v>
      </c>
      <c r="Q1201" s="71"/>
      <c r="R1201" s="68"/>
    </row>
    <row r="1202" spans="1:18" x14ac:dyDescent="0.2">
      <c r="A1202" s="72" t="s">
        <v>2623</v>
      </c>
      <c r="B1202" s="66" t="s">
        <v>2624</v>
      </c>
      <c r="C1202" s="67">
        <v>39</v>
      </c>
      <c r="D1202" s="67" t="s">
        <v>342</v>
      </c>
      <c r="E1202" s="71">
        <v>0.68719465484026898</v>
      </c>
      <c r="F1202" s="68">
        <v>39.543057996485103</v>
      </c>
      <c r="G1202" s="71">
        <v>0.76712243277842396</v>
      </c>
      <c r="H1202" s="68">
        <v>36.028119507908599</v>
      </c>
      <c r="I1202" s="71">
        <v>0.64960210202791102</v>
      </c>
      <c r="J1202" s="68">
        <v>18.3655536028119</v>
      </c>
      <c r="K1202" s="71">
        <v>0.80946613890833896</v>
      </c>
      <c r="L1202" s="68">
        <v>18.2776801405975</v>
      </c>
      <c r="M1202" s="71">
        <v>0.694926279271465</v>
      </c>
      <c r="N1202" s="68">
        <v>46.525945470536499</v>
      </c>
      <c r="O1202" s="71">
        <v>0.51485632121520497</v>
      </c>
      <c r="P1202" s="68">
        <v>40.716911764705898</v>
      </c>
      <c r="Q1202" s="71"/>
      <c r="R1202" s="68"/>
    </row>
    <row r="1203" spans="1:18" x14ac:dyDescent="0.2">
      <c r="A1203" s="72" t="s">
        <v>2625</v>
      </c>
      <c r="B1203" s="66" t="s">
        <v>2626</v>
      </c>
      <c r="C1203" s="67">
        <v>39</v>
      </c>
      <c r="D1203" s="67" t="s">
        <v>342</v>
      </c>
      <c r="E1203" s="71">
        <v>0.64928987214857303</v>
      </c>
      <c r="F1203" s="68">
        <v>30.052724077328602</v>
      </c>
      <c r="G1203" s="71">
        <v>0.86647541536508299</v>
      </c>
      <c r="H1203" s="68">
        <v>68.7170474516696</v>
      </c>
      <c r="I1203" s="71">
        <v>0.712164165547987</v>
      </c>
      <c r="J1203" s="68">
        <v>41.739894551845303</v>
      </c>
      <c r="K1203" s="71">
        <v>0.88788416122888203</v>
      </c>
      <c r="L1203" s="68">
        <v>39.015817223198603</v>
      </c>
      <c r="M1203" s="71">
        <v>0.71118820468343302</v>
      </c>
      <c r="N1203" s="68">
        <v>51.099384344766897</v>
      </c>
      <c r="O1203" s="71">
        <v>0.71662728606605097</v>
      </c>
      <c r="P1203" s="68">
        <v>73.529411764705898</v>
      </c>
      <c r="Q1203" s="71">
        <v>1.4E-3</v>
      </c>
      <c r="R1203" s="68">
        <v>38.131699846860599</v>
      </c>
    </row>
    <row r="1204" spans="1:18" x14ac:dyDescent="0.2">
      <c r="A1204" s="72" t="s">
        <v>2627</v>
      </c>
      <c r="B1204" s="66" t="s">
        <v>2628</v>
      </c>
      <c r="C1204" s="67">
        <v>39</v>
      </c>
      <c r="D1204" s="67" t="s">
        <v>342</v>
      </c>
      <c r="E1204" s="71">
        <v>0.67587955529131105</v>
      </c>
      <c r="F1204" s="68">
        <v>36.467486818980703</v>
      </c>
      <c r="G1204" s="71">
        <v>0.86910894136251204</v>
      </c>
      <c r="H1204" s="68">
        <v>69.771528998242502</v>
      </c>
      <c r="I1204" s="71">
        <v>0.74593405437006199</v>
      </c>
      <c r="J1204" s="68">
        <v>57.205623901581703</v>
      </c>
      <c r="K1204" s="71">
        <v>0.90218067734920704</v>
      </c>
      <c r="L1204" s="68">
        <v>46.133567662565902</v>
      </c>
      <c r="M1204" s="71">
        <v>0.814180398959236</v>
      </c>
      <c r="N1204" s="68">
        <v>73.175021987686904</v>
      </c>
      <c r="O1204" s="71">
        <v>0.72387325970685201</v>
      </c>
      <c r="P1204" s="68">
        <v>75.275735294117695</v>
      </c>
      <c r="Q1204" s="71">
        <v>0</v>
      </c>
      <c r="R1204" s="68">
        <v>35.834609494640098</v>
      </c>
    </row>
    <row r="1205" spans="1:18" x14ac:dyDescent="0.2">
      <c r="A1205" s="72" t="s">
        <v>2629</v>
      </c>
      <c r="B1205" s="66" t="s">
        <v>2630</v>
      </c>
      <c r="C1205" s="67">
        <v>39</v>
      </c>
      <c r="D1205" s="67" t="s">
        <v>342</v>
      </c>
      <c r="E1205" s="71">
        <v>0.84486197245007599</v>
      </c>
      <c r="F1205" s="68">
        <v>82.601054481546598</v>
      </c>
      <c r="G1205" s="71">
        <v>0.82896870334525796</v>
      </c>
      <c r="H1205" s="68">
        <v>56.502636203866402</v>
      </c>
      <c r="I1205" s="71">
        <v>0.762998644114675</v>
      </c>
      <c r="J1205" s="68">
        <v>63.971880492091401</v>
      </c>
      <c r="K1205" s="71">
        <v>0.93264729754403697</v>
      </c>
      <c r="L1205" s="68">
        <v>67.047451669595802</v>
      </c>
      <c r="M1205" s="71">
        <v>0.82502168256721498</v>
      </c>
      <c r="N1205" s="68">
        <v>75.373790677220796</v>
      </c>
      <c r="O1205" s="71">
        <v>0.87467353467919395</v>
      </c>
      <c r="P1205" s="68">
        <v>93.75</v>
      </c>
      <c r="Q1205" s="71"/>
      <c r="R1205" s="68"/>
    </row>
    <row r="1206" spans="1:18" x14ac:dyDescent="0.2">
      <c r="A1206" s="72" t="s">
        <v>794</v>
      </c>
      <c r="B1206" s="66" t="s">
        <v>2631</v>
      </c>
      <c r="C1206" s="67">
        <v>39</v>
      </c>
      <c r="D1206" s="67" t="s">
        <v>342</v>
      </c>
      <c r="E1206" s="71">
        <v>0.745508777069536</v>
      </c>
      <c r="F1206" s="68">
        <v>54.042179261862898</v>
      </c>
      <c r="G1206" s="71">
        <v>0.80636503008161398</v>
      </c>
      <c r="H1206" s="68">
        <v>47.363796133567703</v>
      </c>
      <c r="I1206" s="71">
        <v>0.69781643020630202</v>
      </c>
      <c r="J1206" s="68">
        <v>34.885764499121301</v>
      </c>
      <c r="K1206" s="71">
        <v>0.92605310703394195</v>
      </c>
      <c r="L1206" s="68">
        <v>62.7416520210896</v>
      </c>
      <c r="M1206" s="71">
        <v>0.694926279271465</v>
      </c>
      <c r="N1206" s="68">
        <v>46.525945470536499</v>
      </c>
      <c r="O1206" s="71">
        <v>0.60238303875435695</v>
      </c>
      <c r="P1206" s="68">
        <v>52.941176470588204</v>
      </c>
      <c r="Q1206" s="71"/>
      <c r="R1206" s="68"/>
    </row>
    <row r="1207" spans="1:18" x14ac:dyDescent="0.2">
      <c r="A1207" s="72" t="s">
        <v>2632</v>
      </c>
      <c r="B1207" s="66" t="s">
        <v>2633</v>
      </c>
      <c r="C1207" s="67">
        <v>39</v>
      </c>
      <c r="D1207" s="67" t="s">
        <v>342</v>
      </c>
      <c r="E1207" s="71">
        <v>0.74009928901445299</v>
      </c>
      <c r="F1207" s="68">
        <v>52.7240773286467</v>
      </c>
      <c r="G1207" s="71">
        <v>0.87369216241019898</v>
      </c>
      <c r="H1207" s="68">
        <v>71.265377855887493</v>
      </c>
      <c r="I1207" s="71">
        <v>0.79689851702016201</v>
      </c>
      <c r="J1207" s="68">
        <v>76.274165202109003</v>
      </c>
      <c r="K1207" s="71">
        <v>0.94115309092458299</v>
      </c>
      <c r="L1207" s="68">
        <v>73.110720562390199</v>
      </c>
      <c r="M1207" s="71">
        <v>0.87380745880312105</v>
      </c>
      <c r="N1207" s="68">
        <v>85.224274406332498</v>
      </c>
      <c r="O1207" s="71">
        <v>0.955044504928654</v>
      </c>
      <c r="P1207" s="68">
        <v>98.345588235294102</v>
      </c>
      <c r="Q1207" s="71">
        <v>0</v>
      </c>
      <c r="R1207" s="68">
        <v>35.834609494640098</v>
      </c>
    </row>
    <row r="1208" spans="1:18" x14ac:dyDescent="0.2">
      <c r="A1208" s="72" t="s">
        <v>2634</v>
      </c>
      <c r="B1208" s="66" t="s">
        <v>2635</v>
      </c>
      <c r="C1208" s="67">
        <v>39</v>
      </c>
      <c r="D1208" s="67" t="s">
        <v>342</v>
      </c>
      <c r="E1208" s="71">
        <v>0.71715208450241996</v>
      </c>
      <c r="F1208" s="68">
        <v>47.363796133567703</v>
      </c>
      <c r="G1208" s="71">
        <v>0.882241040718442</v>
      </c>
      <c r="H1208" s="68">
        <v>74.692442882249594</v>
      </c>
      <c r="I1208" s="71">
        <v>0.79095813573670704</v>
      </c>
      <c r="J1208" s="68">
        <v>74.516695957820701</v>
      </c>
      <c r="K1208" s="71">
        <v>0.90648160606866401</v>
      </c>
      <c r="L1208" s="68">
        <v>49.121265377855899</v>
      </c>
      <c r="M1208" s="71">
        <v>0.79791847354726697</v>
      </c>
      <c r="N1208" s="68">
        <v>69.656992084432702</v>
      </c>
      <c r="O1208" s="71">
        <v>0.92531325094343997</v>
      </c>
      <c r="P1208" s="68">
        <v>97.150735294117695</v>
      </c>
      <c r="Q1208" s="71">
        <v>0</v>
      </c>
      <c r="R1208" s="68">
        <v>35.834609494640098</v>
      </c>
    </row>
    <row r="1209" spans="1:18" x14ac:dyDescent="0.2">
      <c r="A1209" s="72" t="s">
        <v>2636</v>
      </c>
      <c r="B1209" s="66" t="s">
        <v>2637</v>
      </c>
      <c r="C1209" s="67">
        <v>39</v>
      </c>
      <c r="D1209" s="67" t="s">
        <v>342</v>
      </c>
      <c r="E1209" s="71">
        <v>0.703421606768729</v>
      </c>
      <c r="F1209" s="68">
        <v>44.288224956063303</v>
      </c>
      <c r="G1209" s="71">
        <v>0.87875692202007905</v>
      </c>
      <c r="H1209" s="68">
        <v>73.374340949033396</v>
      </c>
      <c r="I1209" s="71">
        <v>0.66515902283039896</v>
      </c>
      <c r="J1209" s="68">
        <v>21.968365553602801</v>
      </c>
      <c r="K1209" s="71">
        <v>0.89945165898348201</v>
      </c>
      <c r="L1209" s="68">
        <v>44.463971880492103</v>
      </c>
      <c r="M1209" s="71">
        <v>0.79249783174327704</v>
      </c>
      <c r="N1209" s="68">
        <v>68.689533861037802</v>
      </c>
      <c r="O1209" s="71">
        <v>0.98466420503513796</v>
      </c>
      <c r="P1209" s="68">
        <v>99.356617647058798</v>
      </c>
      <c r="Q1209" s="71">
        <v>0</v>
      </c>
      <c r="R1209" s="68">
        <v>35.834609494640098</v>
      </c>
    </row>
    <row r="1210" spans="1:18" x14ac:dyDescent="0.2">
      <c r="A1210" s="72" t="s">
        <v>2638</v>
      </c>
      <c r="B1210" s="66" t="s">
        <v>2639</v>
      </c>
      <c r="C1210" s="67">
        <v>39</v>
      </c>
      <c r="D1210" s="67" t="s">
        <v>342</v>
      </c>
      <c r="E1210" s="71">
        <v>0.71375909306728302</v>
      </c>
      <c r="F1210" s="68">
        <v>46.485061511423503</v>
      </c>
      <c r="G1210" s="71">
        <v>0.85049594337578205</v>
      </c>
      <c r="H1210" s="68">
        <v>62.917398945518499</v>
      </c>
      <c r="I1210" s="71">
        <v>0.77641888188031405</v>
      </c>
      <c r="J1210" s="68">
        <v>69.068541300527201</v>
      </c>
      <c r="K1210" s="71">
        <v>0.92429843587925498</v>
      </c>
      <c r="L1210" s="68">
        <v>61.511423550087898</v>
      </c>
      <c r="M1210" s="71">
        <v>0.75455333911535005</v>
      </c>
      <c r="N1210" s="68">
        <v>60.686015831134597</v>
      </c>
      <c r="O1210" s="71">
        <v>0.97678795815299901</v>
      </c>
      <c r="P1210" s="68">
        <v>98.988970588235304</v>
      </c>
      <c r="Q1210" s="71">
        <v>0</v>
      </c>
      <c r="R1210" s="68">
        <v>35.834609494640098</v>
      </c>
    </row>
    <row r="1211" spans="1:18" x14ac:dyDescent="0.2">
      <c r="A1211" s="72" t="s">
        <v>2640</v>
      </c>
      <c r="B1211" s="66" t="s">
        <v>2641</v>
      </c>
      <c r="C1211" s="67">
        <v>39</v>
      </c>
      <c r="D1211" s="67" t="s">
        <v>342</v>
      </c>
      <c r="E1211" s="71">
        <v>0.77737905377428296</v>
      </c>
      <c r="F1211" s="68">
        <v>64.323374340949002</v>
      </c>
      <c r="G1211" s="71">
        <v>0.779190472832339</v>
      </c>
      <c r="H1211" s="68">
        <v>39.8066783831283</v>
      </c>
      <c r="I1211" s="71">
        <v>0.679191748842214</v>
      </c>
      <c r="J1211" s="68">
        <v>26.889279437609801</v>
      </c>
      <c r="K1211" s="71">
        <v>0.93035957104898503</v>
      </c>
      <c r="L1211" s="68">
        <v>65.905096660808397</v>
      </c>
      <c r="M1211" s="71">
        <v>0.63529921942757905</v>
      </c>
      <c r="N1211" s="68">
        <v>36.147757255936703</v>
      </c>
      <c r="O1211" s="71">
        <v>0.86285425672029603</v>
      </c>
      <c r="P1211" s="68">
        <v>92.922794117647101</v>
      </c>
      <c r="Q1211" s="71"/>
      <c r="R1211" s="68"/>
    </row>
    <row r="1212" spans="1:18" x14ac:dyDescent="0.2">
      <c r="A1212" s="72" t="s">
        <v>2642</v>
      </c>
      <c r="B1212" s="66" t="s">
        <v>2643</v>
      </c>
      <c r="C1212" s="67">
        <v>39</v>
      </c>
      <c r="D1212" s="67" t="s">
        <v>342</v>
      </c>
      <c r="E1212" s="71">
        <v>0.60849801139073501</v>
      </c>
      <c r="F1212" s="68">
        <v>21.1775043936731</v>
      </c>
      <c r="G1212" s="71">
        <v>0.77501536236102098</v>
      </c>
      <c r="H1212" s="68">
        <v>38.488576449912102</v>
      </c>
      <c r="I1212" s="71">
        <v>0.64252818484339602</v>
      </c>
      <c r="J1212" s="68">
        <v>16.1687170474517</v>
      </c>
      <c r="K1212" s="71">
        <v>0.837413811286849</v>
      </c>
      <c r="L1212" s="68">
        <v>23.3743409490334</v>
      </c>
      <c r="M1212" s="71">
        <v>0.60819601040763105</v>
      </c>
      <c r="N1212" s="68">
        <v>32.1020228671944</v>
      </c>
      <c r="O1212" s="71">
        <v>0.78783469944551499</v>
      </c>
      <c r="P1212" s="68">
        <v>85.202205882352899</v>
      </c>
      <c r="Q1212" s="71">
        <v>0</v>
      </c>
      <c r="R1212" s="68">
        <v>35.834609494640098</v>
      </c>
    </row>
    <row r="1213" spans="1:18" x14ac:dyDescent="0.2">
      <c r="A1213" s="72" t="s">
        <v>2644</v>
      </c>
      <c r="B1213" s="66" t="s">
        <v>2645</v>
      </c>
      <c r="C1213" s="67">
        <v>39</v>
      </c>
      <c r="D1213" s="67" t="s">
        <v>342</v>
      </c>
      <c r="E1213" s="71">
        <v>0.75833924398208696</v>
      </c>
      <c r="F1213" s="68">
        <v>57.557117750439403</v>
      </c>
      <c r="G1213" s="71">
        <v>0.79635694154500103</v>
      </c>
      <c r="H1213" s="68">
        <v>45.430579964850601</v>
      </c>
      <c r="I1213" s="71">
        <v>0.73152895544579</v>
      </c>
      <c r="J1213" s="68">
        <v>51.230228471001801</v>
      </c>
      <c r="K1213" s="71">
        <v>0.83621060765701105</v>
      </c>
      <c r="L1213" s="68">
        <v>22.934973637961299</v>
      </c>
      <c r="M1213" s="71">
        <v>0.65156114483954797</v>
      </c>
      <c r="N1213" s="68">
        <v>38.610378188214597</v>
      </c>
      <c r="O1213" s="71">
        <v>0.776038570423084</v>
      </c>
      <c r="P1213" s="68">
        <v>83.180147058823493</v>
      </c>
      <c r="Q1213" s="71"/>
      <c r="R1213" s="68"/>
    </row>
    <row r="1214" spans="1:18" x14ac:dyDescent="0.2">
      <c r="A1214" s="72" t="s">
        <v>2646</v>
      </c>
      <c r="B1214" s="66" t="s">
        <v>2647</v>
      </c>
      <c r="C1214" s="67">
        <v>39</v>
      </c>
      <c r="D1214" s="67" t="s">
        <v>342</v>
      </c>
      <c r="E1214" s="71">
        <v>0.68323629489878601</v>
      </c>
      <c r="F1214" s="68">
        <v>38.137082601054502</v>
      </c>
      <c r="G1214" s="71">
        <v>0.84523141810676805</v>
      </c>
      <c r="H1214" s="68">
        <v>62.126537785588802</v>
      </c>
      <c r="I1214" s="71">
        <v>0.76254342561884203</v>
      </c>
      <c r="J1214" s="68">
        <v>63.708260105448197</v>
      </c>
      <c r="K1214" s="71">
        <v>0.86826617425745301</v>
      </c>
      <c r="L1214" s="68">
        <v>31.195079086115999</v>
      </c>
      <c r="M1214" s="71">
        <v>0.722029488291413</v>
      </c>
      <c r="N1214" s="68">
        <v>53.825857519788897</v>
      </c>
      <c r="O1214" s="71">
        <v>0.90134726311823998</v>
      </c>
      <c r="P1214" s="68">
        <v>95.588235294117695</v>
      </c>
      <c r="Q1214" s="71">
        <v>0</v>
      </c>
      <c r="R1214" s="68">
        <v>35.834609494640098</v>
      </c>
    </row>
    <row r="1215" spans="1:18" x14ac:dyDescent="0.2">
      <c r="A1215" s="72" t="s">
        <v>2648</v>
      </c>
      <c r="B1215" s="66" t="s">
        <v>2649</v>
      </c>
      <c r="C1215" s="67">
        <v>39</v>
      </c>
      <c r="D1215" s="67" t="s">
        <v>342</v>
      </c>
      <c r="E1215" s="71">
        <v>0.79653104994226298</v>
      </c>
      <c r="F1215" s="68">
        <v>69.068541300527201</v>
      </c>
      <c r="G1215" s="71">
        <v>0.83352650889436497</v>
      </c>
      <c r="H1215" s="68">
        <v>57.8207381370826</v>
      </c>
      <c r="I1215" s="71">
        <v>0.71157688652398698</v>
      </c>
      <c r="J1215" s="68">
        <v>41.124780316344498</v>
      </c>
      <c r="K1215" s="71">
        <v>0.91307113863820299</v>
      </c>
      <c r="L1215" s="68">
        <v>53.602811950790901</v>
      </c>
      <c r="M1215" s="71">
        <v>0.73287077189939198</v>
      </c>
      <c r="N1215" s="68">
        <v>56.6402814423923</v>
      </c>
      <c r="O1215" s="71">
        <v>0.79160994375536897</v>
      </c>
      <c r="P1215" s="68">
        <v>85.477941176470594</v>
      </c>
      <c r="Q1215" s="71"/>
      <c r="R1215" s="68"/>
    </row>
    <row r="1216" spans="1:18" x14ac:dyDescent="0.2">
      <c r="A1216" s="72" t="s">
        <v>2650</v>
      </c>
      <c r="B1216" s="66" t="s">
        <v>2651</v>
      </c>
      <c r="C1216" s="67">
        <v>39</v>
      </c>
      <c r="D1216" s="67" t="s">
        <v>342</v>
      </c>
      <c r="E1216" s="71">
        <v>0.74616342461741703</v>
      </c>
      <c r="F1216" s="68">
        <v>54.305799648506103</v>
      </c>
      <c r="G1216" s="71">
        <v>0.81236603504501304</v>
      </c>
      <c r="H1216" s="68">
        <v>49.8242530755712</v>
      </c>
      <c r="I1216" s="71">
        <v>0.68117620565680304</v>
      </c>
      <c r="J1216" s="68">
        <v>27.768014059754002</v>
      </c>
      <c r="K1216" s="71">
        <v>0.78004609123907198</v>
      </c>
      <c r="L1216" s="68">
        <v>14.4991212653779</v>
      </c>
      <c r="M1216" s="71">
        <v>0.68408499566348602</v>
      </c>
      <c r="N1216" s="68">
        <v>44.151275285839901</v>
      </c>
      <c r="O1216" s="71">
        <v>0.77314379548271395</v>
      </c>
      <c r="P1216" s="68">
        <v>82.720588235294102</v>
      </c>
      <c r="Q1216" s="71"/>
      <c r="R1216" s="68"/>
    </row>
    <row r="1217" spans="1:18" x14ac:dyDescent="0.2">
      <c r="A1217" s="72" t="s">
        <v>2652</v>
      </c>
      <c r="B1217" s="66" t="s">
        <v>2653</v>
      </c>
      <c r="C1217" s="67">
        <v>39</v>
      </c>
      <c r="D1217" s="67" t="s">
        <v>342</v>
      </c>
      <c r="E1217" s="71">
        <v>0.808609048716177</v>
      </c>
      <c r="F1217" s="68">
        <v>72.583479789103706</v>
      </c>
      <c r="G1217" s="71">
        <v>0.81074629095415396</v>
      </c>
      <c r="H1217" s="68">
        <v>49.121265377855899</v>
      </c>
      <c r="I1217" s="71">
        <v>0.70091138432100597</v>
      </c>
      <c r="J1217" s="68">
        <v>36.291739894551803</v>
      </c>
      <c r="K1217" s="71">
        <v>0.902236329225232</v>
      </c>
      <c r="L1217" s="68">
        <v>46.221441124780299</v>
      </c>
      <c r="M1217" s="71">
        <v>0.77081526452731897</v>
      </c>
      <c r="N1217" s="68">
        <v>64.116094986807397</v>
      </c>
      <c r="O1217" s="71">
        <v>0.85833597455317201</v>
      </c>
      <c r="P1217" s="68">
        <v>92.279411764705898</v>
      </c>
      <c r="Q1217" s="71"/>
      <c r="R1217" s="68"/>
    </row>
    <row r="1218" spans="1:18" x14ac:dyDescent="0.2">
      <c r="A1218" s="72" t="s">
        <v>2654</v>
      </c>
      <c r="B1218" s="66" t="s">
        <v>2655</v>
      </c>
      <c r="C1218" s="67">
        <v>39</v>
      </c>
      <c r="D1218" s="67" t="s">
        <v>342</v>
      </c>
      <c r="E1218" s="71">
        <v>0.64337885020979901</v>
      </c>
      <c r="F1218" s="68">
        <v>27.855887521968398</v>
      </c>
      <c r="G1218" s="71">
        <v>0.84281772148738399</v>
      </c>
      <c r="H1218" s="68">
        <v>61.247803163444601</v>
      </c>
      <c r="I1218" s="71">
        <v>0.71436458451865004</v>
      </c>
      <c r="J1218" s="68">
        <v>43.145869947275898</v>
      </c>
      <c r="K1218" s="71">
        <v>0.79902651035171202</v>
      </c>
      <c r="L1218" s="68">
        <v>16.695957820738101</v>
      </c>
      <c r="M1218" s="71">
        <v>0.71118820468343302</v>
      </c>
      <c r="N1218" s="68">
        <v>51.099384344766897</v>
      </c>
      <c r="O1218" s="71">
        <v>0.79287608021761602</v>
      </c>
      <c r="P1218" s="68">
        <v>85.845588235294102</v>
      </c>
      <c r="Q1218" s="71">
        <v>0</v>
      </c>
      <c r="R1218" s="68">
        <v>35.834609494640098</v>
      </c>
    </row>
    <row r="1219" spans="1:18" x14ac:dyDescent="0.2">
      <c r="A1219" s="72" t="s">
        <v>1493</v>
      </c>
      <c r="B1219" s="66" t="s">
        <v>2656</v>
      </c>
      <c r="C1219" s="67">
        <v>39</v>
      </c>
      <c r="D1219" s="67" t="s">
        <v>342</v>
      </c>
      <c r="E1219" s="71">
        <v>0.74981607534865802</v>
      </c>
      <c r="F1219" s="68">
        <v>55.008787346221403</v>
      </c>
      <c r="G1219" s="71">
        <v>0.84362687604355502</v>
      </c>
      <c r="H1219" s="68">
        <v>61.775043936731102</v>
      </c>
      <c r="I1219" s="71">
        <v>0.68406653914133397</v>
      </c>
      <c r="J1219" s="68">
        <v>28.7346221441125</v>
      </c>
      <c r="K1219" s="71">
        <v>0.78709529151560897</v>
      </c>
      <c r="L1219" s="68">
        <v>15.465729349736399</v>
      </c>
      <c r="M1219" s="71">
        <v>0.71660884648742296</v>
      </c>
      <c r="N1219" s="68">
        <v>52.6824978012313</v>
      </c>
      <c r="O1219" s="71">
        <v>0.71768282355536805</v>
      </c>
      <c r="P1219" s="68">
        <v>73.988970588235304</v>
      </c>
      <c r="Q1219" s="71"/>
      <c r="R1219" s="68"/>
    </row>
    <row r="1220" spans="1:18" x14ac:dyDescent="0.2">
      <c r="A1220" s="72" t="s">
        <v>2657</v>
      </c>
      <c r="B1220" s="66" t="s">
        <v>2658</v>
      </c>
      <c r="C1220" s="67">
        <v>39</v>
      </c>
      <c r="D1220" s="67" t="s">
        <v>342</v>
      </c>
      <c r="E1220" s="71">
        <v>0.646580804978232</v>
      </c>
      <c r="F1220" s="68">
        <v>28.9982425307557</v>
      </c>
      <c r="G1220" s="71">
        <v>0.84247692362682802</v>
      </c>
      <c r="H1220" s="68">
        <v>61.159929701230197</v>
      </c>
      <c r="I1220" s="71">
        <v>0.73379986923547402</v>
      </c>
      <c r="J1220" s="68">
        <v>51.757469244288203</v>
      </c>
      <c r="K1220" s="71">
        <v>0.72087832973362098</v>
      </c>
      <c r="L1220" s="68">
        <v>9.1388400702987695</v>
      </c>
      <c r="M1220" s="71">
        <v>0.74371205550737096</v>
      </c>
      <c r="N1220" s="68">
        <v>58.839050131926101</v>
      </c>
      <c r="O1220" s="71">
        <v>0.83861765176609804</v>
      </c>
      <c r="P1220" s="68">
        <v>91.084558823529406</v>
      </c>
      <c r="Q1220" s="71">
        <v>0</v>
      </c>
      <c r="R1220" s="68">
        <v>35.834609494640098</v>
      </c>
    </row>
    <row r="1221" spans="1:18" x14ac:dyDescent="0.2">
      <c r="A1221" s="72" t="s">
        <v>2659</v>
      </c>
      <c r="B1221" s="66" t="s">
        <v>2660</v>
      </c>
      <c r="C1221" s="67">
        <v>39</v>
      </c>
      <c r="D1221" s="67" t="s">
        <v>342</v>
      </c>
      <c r="E1221" s="71">
        <v>0.77973137137855597</v>
      </c>
      <c r="F1221" s="68">
        <v>64.850615114235495</v>
      </c>
      <c r="G1221" s="71">
        <v>0.87582183552191095</v>
      </c>
      <c r="H1221" s="68">
        <v>72.231985940246005</v>
      </c>
      <c r="I1221" s="71">
        <v>0.69031356345302197</v>
      </c>
      <c r="J1221" s="68">
        <v>31.985940246045701</v>
      </c>
      <c r="K1221" s="71">
        <v>0.87724609438072798</v>
      </c>
      <c r="L1221" s="68">
        <v>33.8312829525483</v>
      </c>
      <c r="M1221" s="71">
        <v>0.75455333911535005</v>
      </c>
      <c r="N1221" s="68">
        <v>60.686015831134597</v>
      </c>
      <c r="O1221" s="71">
        <v>0.70072202442176901</v>
      </c>
      <c r="P1221" s="68">
        <v>70.496323529411796</v>
      </c>
      <c r="Q1221" s="71"/>
      <c r="R1221" s="68"/>
    </row>
    <row r="1222" spans="1:18" x14ac:dyDescent="0.2">
      <c r="A1222" s="72" t="s">
        <v>2661</v>
      </c>
      <c r="B1222" s="66" t="s">
        <v>2662</v>
      </c>
      <c r="C1222" s="67">
        <v>39</v>
      </c>
      <c r="D1222" s="67" t="s">
        <v>342</v>
      </c>
      <c r="E1222" s="71">
        <v>0.60592539887164898</v>
      </c>
      <c r="F1222" s="68">
        <v>20.9138840070299</v>
      </c>
      <c r="G1222" s="71">
        <v>0.83757777864594096</v>
      </c>
      <c r="H1222" s="68">
        <v>59.138840070298798</v>
      </c>
      <c r="I1222" s="71">
        <v>0.66954005701990704</v>
      </c>
      <c r="J1222" s="68">
        <v>23.110720562390199</v>
      </c>
      <c r="K1222" s="71">
        <v>0.70655660495544304</v>
      </c>
      <c r="L1222" s="68">
        <v>8.1722319859402504</v>
      </c>
      <c r="M1222" s="71">
        <v>0.68408499566348602</v>
      </c>
      <c r="N1222" s="68">
        <v>44.151275285839901</v>
      </c>
      <c r="O1222" s="71">
        <v>0.73709295694511401</v>
      </c>
      <c r="P1222" s="68">
        <v>77.757352941176507</v>
      </c>
      <c r="Q1222" s="71">
        <v>6.9999999999999999E-4</v>
      </c>
      <c r="R1222" s="68">
        <v>36.753445635528301</v>
      </c>
    </row>
    <row r="1223" spans="1:18" x14ac:dyDescent="0.2">
      <c r="A1223" s="72" t="s">
        <v>2663</v>
      </c>
      <c r="B1223" s="66" t="s">
        <v>2664</v>
      </c>
      <c r="C1223" s="67">
        <v>40</v>
      </c>
      <c r="D1223" s="67" t="s">
        <v>342</v>
      </c>
      <c r="E1223" s="71">
        <v>0.43801811286193798</v>
      </c>
      <c r="F1223" s="68">
        <v>1.9674935842600501</v>
      </c>
      <c r="G1223" s="71">
        <v>0.469736143348297</v>
      </c>
      <c r="H1223" s="68">
        <v>2.0530367835757102</v>
      </c>
      <c r="I1223" s="71">
        <v>0.56114108373175098</v>
      </c>
      <c r="J1223" s="68">
        <v>7.1856287425149699</v>
      </c>
      <c r="K1223" s="71">
        <v>0.58483180412760705</v>
      </c>
      <c r="L1223" s="68">
        <v>3.5072711719418299</v>
      </c>
      <c r="M1223" s="71">
        <v>0.267399267399268</v>
      </c>
      <c r="N1223" s="68">
        <v>2.22412318220701</v>
      </c>
      <c r="O1223" s="71">
        <v>0.30698226570276999</v>
      </c>
      <c r="P1223" s="68">
        <v>30.043668122270699</v>
      </c>
      <c r="Q1223" s="71"/>
      <c r="R1223" s="68"/>
    </row>
    <row r="1224" spans="1:18" x14ac:dyDescent="0.2">
      <c r="A1224" s="72" t="s">
        <v>2665</v>
      </c>
      <c r="B1224" s="66" t="s">
        <v>2666</v>
      </c>
      <c r="C1224" s="67">
        <v>40</v>
      </c>
      <c r="D1224" s="67" t="s">
        <v>342</v>
      </c>
      <c r="E1224" s="71">
        <v>0.30719207198253401</v>
      </c>
      <c r="F1224" s="68">
        <v>0.85543199315654395</v>
      </c>
      <c r="G1224" s="71">
        <v>0.22000710714010199</v>
      </c>
      <c r="H1224" s="68">
        <v>0.51325919589392599</v>
      </c>
      <c r="I1224" s="71">
        <v>0.52300892337008997</v>
      </c>
      <c r="J1224" s="68">
        <v>4.02053036783576</v>
      </c>
      <c r="K1224" s="71">
        <v>0.68685344841544205</v>
      </c>
      <c r="L1224" s="68">
        <v>13.344739093242101</v>
      </c>
      <c r="M1224" s="71">
        <v>0</v>
      </c>
      <c r="N1224" s="68">
        <v>1.02651839178785</v>
      </c>
      <c r="O1224" s="71">
        <v>0.106090880987032</v>
      </c>
      <c r="P1224" s="68">
        <v>3.4934497816593901</v>
      </c>
      <c r="Q1224" s="71"/>
      <c r="R1224" s="68"/>
    </row>
    <row r="1225" spans="1:18" x14ac:dyDescent="0.2">
      <c r="A1225" s="72" t="s">
        <v>2667</v>
      </c>
      <c r="B1225" s="66" t="s">
        <v>2668</v>
      </c>
      <c r="C1225" s="67">
        <v>40</v>
      </c>
      <c r="D1225" s="67" t="s">
        <v>342</v>
      </c>
      <c r="E1225" s="71">
        <v>0.293991424978155</v>
      </c>
      <c r="F1225" s="68">
        <v>0.76988879384089004</v>
      </c>
      <c r="G1225" s="71">
        <v>0.22028359124017199</v>
      </c>
      <c r="H1225" s="68">
        <v>0.59880239520958101</v>
      </c>
      <c r="I1225" s="71">
        <v>0.37569247191634297</v>
      </c>
      <c r="J1225" s="68">
        <v>0.68434559452523502</v>
      </c>
      <c r="K1225" s="71">
        <v>0.68162052792495198</v>
      </c>
      <c r="L1225" s="68">
        <v>13.0025662959795</v>
      </c>
      <c r="M1225" s="71">
        <v>0</v>
      </c>
      <c r="N1225" s="68">
        <v>1.02651839178785</v>
      </c>
      <c r="O1225" s="71">
        <v>0.19236053380930901</v>
      </c>
      <c r="P1225" s="68">
        <v>11.004366812227101</v>
      </c>
      <c r="Q1225" s="71"/>
      <c r="R1225" s="68"/>
    </row>
    <row r="1226" spans="1:18" x14ac:dyDescent="0.2">
      <c r="A1226" s="72" t="s">
        <v>2669</v>
      </c>
      <c r="B1226" s="66" t="s">
        <v>2670</v>
      </c>
      <c r="C1226" s="67">
        <v>40</v>
      </c>
      <c r="D1226" s="67" t="s">
        <v>342</v>
      </c>
      <c r="E1226" s="71">
        <v>0.34435409603649098</v>
      </c>
      <c r="F1226" s="68">
        <v>1.36869118905047</v>
      </c>
      <c r="G1226" s="71">
        <v>0.38746808732301202</v>
      </c>
      <c r="H1226" s="68">
        <v>1.7108639863130899</v>
      </c>
      <c r="I1226" s="71">
        <v>0.50837212250131303</v>
      </c>
      <c r="J1226" s="68">
        <v>3.2506415739948702</v>
      </c>
      <c r="K1226" s="71">
        <v>0.60293365547689004</v>
      </c>
      <c r="L1226" s="68">
        <v>3.9349871685201001</v>
      </c>
      <c r="M1226" s="71">
        <v>0.114774114774115</v>
      </c>
      <c r="N1226" s="68">
        <v>1.45423438836612</v>
      </c>
      <c r="O1226" s="71">
        <v>0.108222500107127</v>
      </c>
      <c r="P1226" s="68">
        <v>3.5807860262008702</v>
      </c>
      <c r="Q1226" s="71"/>
      <c r="R1226" s="68"/>
    </row>
    <row r="1227" spans="1:18" x14ac:dyDescent="0.2">
      <c r="A1227" s="72" t="s">
        <v>2671</v>
      </c>
      <c r="B1227" s="66" t="s">
        <v>2672</v>
      </c>
      <c r="C1227" s="67">
        <v>40</v>
      </c>
      <c r="D1227" s="67" t="s">
        <v>342</v>
      </c>
      <c r="E1227" s="71">
        <v>0.45727690397255</v>
      </c>
      <c r="F1227" s="68">
        <v>2.0530367835757102</v>
      </c>
      <c r="G1227" s="71">
        <v>0.37202217441720598</v>
      </c>
      <c r="H1227" s="68">
        <v>1.45423438836612</v>
      </c>
      <c r="I1227" s="71">
        <v>0.66541479212552301</v>
      </c>
      <c r="J1227" s="68">
        <v>33.532934131736504</v>
      </c>
      <c r="K1227" s="71">
        <v>0.67040854159614904</v>
      </c>
      <c r="L1227" s="68">
        <v>11.462788708297699</v>
      </c>
      <c r="M1227" s="71">
        <v>0.34153148438862702</v>
      </c>
      <c r="N1227" s="68">
        <v>2.8229255774166</v>
      </c>
      <c r="O1227" s="71">
        <v>0.23700752733524699</v>
      </c>
      <c r="P1227" s="68">
        <v>17.030567685589499</v>
      </c>
      <c r="Q1227" s="71"/>
      <c r="R1227" s="68"/>
    </row>
    <row r="1228" spans="1:18" x14ac:dyDescent="0.2">
      <c r="A1228" s="72" t="s">
        <v>2673</v>
      </c>
      <c r="B1228" s="66" t="s">
        <v>2674</v>
      </c>
      <c r="C1228" s="67">
        <v>40</v>
      </c>
      <c r="D1228" s="67" t="s">
        <v>342</v>
      </c>
      <c r="E1228" s="71">
        <v>0.31160519578902701</v>
      </c>
      <c r="F1228" s="68">
        <v>0.94097519247219796</v>
      </c>
      <c r="G1228" s="71">
        <v>0.31515285118193798</v>
      </c>
      <c r="H1228" s="68">
        <v>1.1120615911035101</v>
      </c>
      <c r="I1228" s="71">
        <v>0.41398488461323202</v>
      </c>
      <c r="J1228" s="68">
        <v>1.1120615911035101</v>
      </c>
      <c r="K1228" s="71">
        <v>0.63235813028869603</v>
      </c>
      <c r="L1228" s="68">
        <v>6.3301967493584304</v>
      </c>
      <c r="M1228" s="71">
        <v>1.4477585906157499E-2</v>
      </c>
      <c r="N1228" s="68">
        <v>1.19760479041916</v>
      </c>
      <c r="O1228" s="71">
        <v>0.18205252695510801</v>
      </c>
      <c r="P1228" s="68">
        <v>9.7816593886462897</v>
      </c>
      <c r="Q1228" s="71"/>
      <c r="R1228" s="68"/>
    </row>
    <row r="1229" spans="1:18" x14ac:dyDescent="0.2">
      <c r="A1229" s="72" t="s">
        <v>2675</v>
      </c>
      <c r="B1229" s="66" t="s">
        <v>2676</v>
      </c>
      <c r="C1229" s="67">
        <v>40</v>
      </c>
      <c r="D1229" s="67" t="s">
        <v>342</v>
      </c>
      <c r="E1229" s="71">
        <v>0.40383688944103802</v>
      </c>
      <c r="F1229" s="68">
        <v>1.79640718562874</v>
      </c>
      <c r="G1229" s="71">
        <v>0.43316387303311499</v>
      </c>
      <c r="H1229" s="68">
        <v>1.79640718562874</v>
      </c>
      <c r="I1229" s="71">
        <v>0.49656948818944302</v>
      </c>
      <c r="J1229" s="68">
        <v>2.8229255774166</v>
      </c>
      <c r="K1229" s="71">
        <v>0.64253787427374498</v>
      </c>
      <c r="L1229" s="68">
        <v>7.4422583404619296</v>
      </c>
      <c r="M1229" s="71">
        <v>0.18018489447060901</v>
      </c>
      <c r="N1229" s="68">
        <v>1.7108639863130899</v>
      </c>
      <c r="O1229" s="71">
        <v>0.266728317238279</v>
      </c>
      <c r="P1229" s="68">
        <v>22.2707423580786</v>
      </c>
      <c r="Q1229" s="71"/>
      <c r="R1229" s="68"/>
    </row>
    <row r="1230" spans="1:18" x14ac:dyDescent="0.2">
      <c r="A1230" s="72" t="s">
        <v>2677</v>
      </c>
      <c r="B1230" s="66" t="s">
        <v>2678</v>
      </c>
      <c r="C1230" s="67">
        <v>40</v>
      </c>
      <c r="D1230" s="67" t="s">
        <v>342</v>
      </c>
      <c r="E1230" s="71">
        <v>0.32823206479301198</v>
      </c>
      <c r="F1230" s="68">
        <v>1.1120615911035101</v>
      </c>
      <c r="G1230" s="71">
        <v>0.295155411880411</v>
      </c>
      <c r="H1230" s="68">
        <v>0.85543199315654395</v>
      </c>
      <c r="I1230" s="71">
        <v>0.44955233586566401</v>
      </c>
      <c r="J1230" s="68">
        <v>1.5397775876817801</v>
      </c>
      <c r="K1230" s="71">
        <v>0.59220479120789604</v>
      </c>
      <c r="L1230" s="68">
        <v>3.6783575705731399</v>
      </c>
      <c r="M1230" s="71">
        <v>0.11913483342054799</v>
      </c>
      <c r="N1230" s="68">
        <v>1.5397775876817801</v>
      </c>
      <c r="O1230" s="71">
        <v>0.18511295159054</v>
      </c>
      <c r="P1230" s="68">
        <v>9.8689956331877706</v>
      </c>
      <c r="Q1230" s="71"/>
      <c r="R1230" s="68"/>
    </row>
    <row r="1231" spans="1:18" x14ac:dyDescent="0.2">
      <c r="A1231" s="72" t="s">
        <v>2679</v>
      </c>
      <c r="B1231" s="66" t="s">
        <v>2680</v>
      </c>
      <c r="C1231" s="67">
        <v>40</v>
      </c>
      <c r="D1231" s="67" t="s">
        <v>342</v>
      </c>
      <c r="E1231" s="71">
        <v>0.29084165964200998</v>
      </c>
      <c r="F1231" s="68">
        <v>0.68434559452523502</v>
      </c>
      <c r="G1231" s="71">
        <v>0.26366913886939097</v>
      </c>
      <c r="H1231" s="68">
        <v>0.68434559452523502</v>
      </c>
      <c r="I1231" s="71">
        <v>0.36222391939266402</v>
      </c>
      <c r="J1231" s="68">
        <v>0.51325919589392599</v>
      </c>
      <c r="K1231" s="71">
        <v>0.60269121048910901</v>
      </c>
      <c r="L1231" s="68">
        <v>3.84944396920445</v>
      </c>
      <c r="M1231" s="71">
        <v>0</v>
      </c>
      <c r="N1231" s="68">
        <v>1.02651839178785</v>
      </c>
      <c r="O1231" s="71">
        <v>0.22562402945888399</v>
      </c>
      <c r="P1231" s="68">
        <v>15.895196506550199</v>
      </c>
      <c r="Q1231" s="71"/>
      <c r="R1231" s="68"/>
    </row>
    <row r="1232" spans="1:18" x14ac:dyDescent="0.2">
      <c r="A1232" s="72" t="s">
        <v>2681</v>
      </c>
      <c r="B1232" s="66" t="s">
        <v>2682</v>
      </c>
      <c r="C1232" s="67">
        <v>47</v>
      </c>
      <c r="D1232" s="67" t="s">
        <v>342</v>
      </c>
      <c r="E1232" s="71">
        <v>0.366595962436226</v>
      </c>
      <c r="F1232" s="68">
        <v>0.75636942675159202</v>
      </c>
      <c r="G1232" s="71">
        <v>0.35428254139283999</v>
      </c>
      <c r="H1232" s="68">
        <v>1.11464968152866</v>
      </c>
      <c r="I1232" s="71">
        <v>0.422141185019135</v>
      </c>
      <c r="J1232" s="68">
        <v>0.79617834394904496</v>
      </c>
      <c r="K1232" s="71">
        <v>0.70853898099553103</v>
      </c>
      <c r="L1232" s="68">
        <v>16.6799363057325</v>
      </c>
      <c r="M1232" s="71">
        <v>0</v>
      </c>
      <c r="N1232" s="68">
        <v>1.0748407643312099</v>
      </c>
      <c r="O1232" s="71">
        <v>0.34801710477362402</v>
      </c>
      <c r="P1232" s="68">
        <v>40.342997141690503</v>
      </c>
      <c r="Q1232" s="71"/>
      <c r="R1232" s="68"/>
    </row>
    <row r="1233" spans="1:18" x14ac:dyDescent="0.2">
      <c r="A1233" s="72" t="s">
        <v>2683</v>
      </c>
      <c r="B1233" s="66" t="s">
        <v>2684</v>
      </c>
      <c r="C1233" s="67">
        <v>47</v>
      </c>
      <c r="D1233" s="67" t="s">
        <v>342</v>
      </c>
      <c r="E1233" s="71">
        <v>0.66337402018457603</v>
      </c>
      <c r="F1233" s="68">
        <v>72.093949044585997</v>
      </c>
      <c r="G1233" s="71">
        <v>0.75862652706796196</v>
      </c>
      <c r="H1233" s="68">
        <v>85.151273885350307</v>
      </c>
      <c r="I1233" s="71">
        <v>0.62752825006139301</v>
      </c>
      <c r="J1233" s="68">
        <v>44.4665605095541</v>
      </c>
      <c r="K1233" s="71">
        <v>0.82062584013613205</v>
      </c>
      <c r="L1233" s="68">
        <v>66.003184713375802</v>
      </c>
      <c r="M1233" s="71">
        <v>0.61603619212628802</v>
      </c>
      <c r="N1233" s="68">
        <v>76.512738853503194</v>
      </c>
      <c r="O1233" s="71">
        <v>0.494053291531102</v>
      </c>
      <c r="P1233" s="68">
        <v>62.7194773376889</v>
      </c>
      <c r="Q1233" s="71"/>
      <c r="R1233" s="68"/>
    </row>
    <row r="1234" spans="1:18" x14ac:dyDescent="0.2">
      <c r="A1234" s="72" t="s">
        <v>2685</v>
      </c>
      <c r="B1234" s="66" t="s">
        <v>2686</v>
      </c>
      <c r="C1234" s="67">
        <v>47</v>
      </c>
      <c r="D1234" s="67" t="s">
        <v>342</v>
      </c>
      <c r="E1234" s="71">
        <v>0.32494085483254598</v>
      </c>
      <c r="F1234" s="68">
        <v>0.35828025477706998</v>
      </c>
      <c r="G1234" s="71">
        <v>0.24781135679720001</v>
      </c>
      <c r="H1234" s="68">
        <v>0.47770700636942698</v>
      </c>
      <c r="I1234" s="71">
        <v>0.39938162627416501</v>
      </c>
      <c r="J1234" s="68">
        <v>0.59713375796178303</v>
      </c>
      <c r="K1234" s="71">
        <v>0.73059246349648699</v>
      </c>
      <c r="L1234" s="68">
        <v>22.4124203821656</v>
      </c>
      <c r="M1234" s="71">
        <v>0</v>
      </c>
      <c r="N1234" s="68">
        <v>1.0748407643312099</v>
      </c>
      <c r="O1234" s="71">
        <v>0.24691882759487899</v>
      </c>
      <c r="P1234" s="68">
        <v>25.030624744793801</v>
      </c>
      <c r="Q1234" s="71"/>
      <c r="R1234" s="68"/>
    </row>
    <row r="1235" spans="1:18" x14ac:dyDescent="0.2">
      <c r="A1235" s="72" t="s">
        <v>2687</v>
      </c>
      <c r="B1235" s="66" t="s">
        <v>2688</v>
      </c>
      <c r="C1235" s="67">
        <v>47</v>
      </c>
      <c r="D1235" s="67" t="s">
        <v>342</v>
      </c>
      <c r="E1235" s="71">
        <v>0.40894285389146001</v>
      </c>
      <c r="F1235" s="68">
        <v>1.0350318471337601</v>
      </c>
      <c r="G1235" s="71">
        <v>0.38195913339603399</v>
      </c>
      <c r="H1235" s="68">
        <v>1.2738853503184699</v>
      </c>
      <c r="I1235" s="71">
        <v>0.61530081258439995</v>
      </c>
      <c r="J1235" s="68">
        <v>38.614649681528697</v>
      </c>
      <c r="K1235" s="71">
        <v>0.63854493091845999</v>
      </c>
      <c r="L1235" s="68">
        <v>7.2452229299363102</v>
      </c>
      <c r="M1235" s="71">
        <v>0.139570699778612</v>
      </c>
      <c r="N1235" s="68">
        <v>2.0700636942675201</v>
      </c>
      <c r="O1235" s="71">
        <v>0.269338692779794</v>
      </c>
      <c r="P1235" s="68">
        <v>28.174765210289902</v>
      </c>
      <c r="Q1235" s="71"/>
      <c r="R1235" s="68"/>
    </row>
    <row r="1236" spans="1:18" x14ac:dyDescent="0.2">
      <c r="A1236" s="72" t="s">
        <v>2689</v>
      </c>
      <c r="B1236" s="66" t="s">
        <v>2690</v>
      </c>
      <c r="C1236" s="67">
        <v>47</v>
      </c>
      <c r="D1236" s="67" t="s">
        <v>342</v>
      </c>
      <c r="E1236" s="71">
        <v>0.36215647284880198</v>
      </c>
      <c r="F1236" s="68">
        <v>0.71656050955413997</v>
      </c>
      <c r="G1236" s="71">
        <v>0.31997177579469099</v>
      </c>
      <c r="H1236" s="68">
        <v>1.0350318471337601</v>
      </c>
      <c r="I1236" s="71">
        <v>0.55608421611373504</v>
      </c>
      <c r="J1236" s="68">
        <v>14.4108280254777</v>
      </c>
      <c r="K1236" s="71">
        <v>0.68361951666496201</v>
      </c>
      <c r="L1236" s="68">
        <v>12.3805732484076</v>
      </c>
      <c r="M1236" s="71">
        <v>0</v>
      </c>
      <c r="N1236" s="68">
        <v>1.0748407643312099</v>
      </c>
      <c r="O1236" s="71">
        <v>0.25110685567062002</v>
      </c>
      <c r="P1236" s="68">
        <v>25.479787668436099</v>
      </c>
      <c r="Q1236" s="71"/>
      <c r="R1236" s="68"/>
    </row>
    <row r="1237" spans="1:18" x14ac:dyDescent="0.2">
      <c r="A1237" s="72" t="s">
        <v>2691</v>
      </c>
      <c r="B1237" s="66" t="s">
        <v>2692</v>
      </c>
      <c r="C1237" s="67">
        <v>47</v>
      </c>
      <c r="D1237" s="67" t="s">
        <v>342</v>
      </c>
      <c r="E1237" s="71">
        <v>0.36045874717210702</v>
      </c>
      <c r="F1237" s="68">
        <v>0.67675159235668803</v>
      </c>
      <c r="G1237" s="71">
        <v>0.40250717446624101</v>
      </c>
      <c r="H1237" s="68">
        <v>1.31369426751592</v>
      </c>
      <c r="I1237" s="71">
        <v>0.420761855902821</v>
      </c>
      <c r="J1237" s="68">
        <v>0.75636942675159202</v>
      </c>
      <c r="K1237" s="71">
        <v>0.450961982657891</v>
      </c>
      <c r="L1237" s="68">
        <v>0.47770700636942698</v>
      </c>
      <c r="M1237" s="71">
        <v>0.154009048031572</v>
      </c>
      <c r="N1237" s="68">
        <v>2.26910828025478</v>
      </c>
      <c r="O1237" s="71">
        <v>0.37405367480201202</v>
      </c>
      <c r="P1237" s="68">
        <v>44.262964475296002</v>
      </c>
      <c r="Q1237" s="71"/>
      <c r="R1237" s="68"/>
    </row>
    <row r="1238" spans="1:18" x14ac:dyDescent="0.2">
      <c r="A1238" s="72" t="s">
        <v>2693</v>
      </c>
      <c r="B1238" s="66" t="s">
        <v>2694</v>
      </c>
      <c r="C1238" s="67">
        <v>47</v>
      </c>
      <c r="D1238" s="67" t="s">
        <v>342</v>
      </c>
      <c r="E1238" s="71">
        <v>0.293708759201527</v>
      </c>
      <c r="F1238" s="68">
        <v>0.19904458598726099</v>
      </c>
      <c r="G1238" s="71">
        <v>0.211282031245692</v>
      </c>
      <c r="H1238" s="68">
        <v>0.27866242038216599</v>
      </c>
      <c r="I1238" s="71">
        <v>0.42732470877550099</v>
      </c>
      <c r="J1238" s="68">
        <v>0.91560509554140102</v>
      </c>
      <c r="K1238" s="71">
        <v>0.64101554971414998</v>
      </c>
      <c r="L1238" s="68">
        <v>7.6035031847133796</v>
      </c>
      <c r="M1238" s="71">
        <v>1.9251131003946501E-2</v>
      </c>
      <c r="N1238" s="68">
        <v>1.2738853503184699</v>
      </c>
      <c r="O1238" s="71">
        <v>0.169670375268343</v>
      </c>
      <c r="P1238" s="68">
        <v>14.699877501020801</v>
      </c>
      <c r="Q1238" s="71"/>
      <c r="R1238" s="68"/>
    </row>
    <row r="1239" spans="1:18" x14ac:dyDescent="0.2">
      <c r="A1239" s="72" t="s">
        <v>2695</v>
      </c>
      <c r="B1239" s="66" t="s">
        <v>2696</v>
      </c>
      <c r="C1239" s="67">
        <v>47</v>
      </c>
      <c r="D1239" s="67" t="s">
        <v>342</v>
      </c>
      <c r="E1239" s="71">
        <v>0.48117515773768699</v>
      </c>
      <c r="F1239" s="68">
        <v>5.6528662420382201</v>
      </c>
      <c r="G1239" s="71">
        <v>0.56509650849566695</v>
      </c>
      <c r="H1239" s="68">
        <v>4.4984076433120999</v>
      </c>
      <c r="I1239" s="71">
        <v>0.56808975997363198</v>
      </c>
      <c r="J1239" s="68">
        <v>18.670382165605101</v>
      </c>
      <c r="K1239" s="71">
        <v>0.74603257493283004</v>
      </c>
      <c r="L1239" s="68">
        <v>26.5923566878981</v>
      </c>
      <c r="M1239" s="71">
        <v>0.30801809606314401</v>
      </c>
      <c r="N1239" s="68">
        <v>5.3742038216560504</v>
      </c>
      <c r="O1239" s="71">
        <v>0.21863884922315899</v>
      </c>
      <c r="P1239" s="68">
        <v>20.906492445896301</v>
      </c>
      <c r="Q1239" s="71"/>
      <c r="R1239" s="68"/>
    </row>
    <row r="1240" spans="1:18" x14ac:dyDescent="0.2">
      <c r="A1240" s="72" t="s">
        <v>2697</v>
      </c>
      <c r="B1240" s="66" t="s">
        <v>2698</v>
      </c>
      <c r="C1240" s="67">
        <v>47</v>
      </c>
      <c r="D1240" s="67" t="s">
        <v>342</v>
      </c>
      <c r="E1240" s="71">
        <v>0.57580793430444799</v>
      </c>
      <c r="F1240" s="68">
        <v>40.3264331210191</v>
      </c>
      <c r="G1240" s="71">
        <v>0.73224504898992604</v>
      </c>
      <c r="H1240" s="68">
        <v>79.657643312101897</v>
      </c>
      <c r="I1240" s="71">
        <v>0.64807226707888099</v>
      </c>
      <c r="J1240" s="68">
        <v>53.503184713375802</v>
      </c>
      <c r="K1240" s="71">
        <v>0.75393272253348897</v>
      </c>
      <c r="L1240" s="68">
        <v>29.259554140127399</v>
      </c>
      <c r="M1240" s="71">
        <v>0.52940610260852905</v>
      </c>
      <c r="N1240" s="68">
        <v>60.708598726114701</v>
      </c>
      <c r="O1240" s="71">
        <v>0.215383530311414</v>
      </c>
      <c r="P1240" s="68">
        <v>20.3756635361372</v>
      </c>
      <c r="Q1240" s="71"/>
      <c r="R1240" s="68"/>
    </row>
    <row r="1241" spans="1:18" x14ac:dyDescent="0.2">
      <c r="A1241" s="72" t="s">
        <v>1455</v>
      </c>
      <c r="B1241" s="66" t="s">
        <v>2699</v>
      </c>
      <c r="C1241" s="67">
        <v>40</v>
      </c>
      <c r="D1241" s="67" t="s">
        <v>342</v>
      </c>
      <c r="E1241" s="71">
        <v>0.57459409435789</v>
      </c>
      <c r="F1241" s="68">
        <v>10.4362703165098</v>
      </c>
      <c r="G1241" s="71">
        <v>0.67611253338405697</v>
      </c>
      <c r="H1241" s="68">
        <v>29.769033361847701</v>
      </c>
      <c r="I1241" s="71">
        <v>0.77578328242883898</v>
      </c>
      <c r="J1241" s="68">
        <v>70.658682634730496</v>
      </c>
      <c r="K1241" s="71">
        <v>0.72915322899995705</v>
      </c>
      <c r="L1241" s="68">
        <v>21.214713430282298</v>
      </c>
      <c r="M1241" s="71">
        <v>0.42002442002441998</v>
      </c>
      <c r="N1241" s="68">
        <v>4.9615055603079599</v>
      </c>
      <c r="O1241" s="71">
        <v>0.271897006952176</v>
      </c>
      <c r="P1241" s="68">
        <v>23.056768558952001</v>
      </c>
      <c r="Q1241" s="71"/>
      <c r="R1241" s="68"/>
    </row>
    <row r="1242" spans="1:18" x14ac:dyDescent="0.2">
      <c r="A1242" s="72" t="s">
        <v>2042</v>
      </c>
      <c r="B1242" s="66" t="s">
        <v>2700</v>
      </c>
      <c r="C1242" s="67">
        <v>40</v>
      </c>
      <c r="D1242" s="67" t="s">
        <v>342</v>
      </c>
      <c r="E1242" s="71">
        <v>0.59914673867282597</v>
      </c>
      <c r="F1242" s="68">
        <v>18.477331052181398</v>
      </c>
      <c r="G1242" s="71">
        <v>0.68437470175363002</v>
      </c>
      <c r="H1242" s="68">
        <v>34.046193327630498</v>
      </c>
      <c r="I1242" s="71">
        <v>0.71647922046825696</v>
      </c>
      <c r="J1242" s="68">
        <v>52.010265183917902</v>
      </c>
      <c r="K1242" s="71">
        <v>0.74701071316206302</v>
      </c>
      <c r="L1242" s="68">
        <v>26.432848588537201</v>
      </c>
      <c r="M1242" s="71">
        <v>0.54648526077097503</v>
      </c>
      <c r="N1242" s="68">
        <v>18.905047048759599</v>
      </c>
      <c r="O1242" s="71">
        <v>0.30138379720920599</v>
      </c>
      <c r="P1242" s="68">
        <v>28.471615720523999</v>
      </c>
      <c r="Q1242" s="71"/>
      <c r="R1242" s="68"/>
    </row>
    <row r="1243" spans="1:18" x14ac:dyDescent="0.2">
      <c r="A1243" s="72" t="s">
        <v>1376</v>
      </c>
      <c r="B1243" s="66" t="s">
        <v>2701</v>
      </c>
      <c r="C1243" s="67">
        <v>40</v>
      </c>
      <c r="D1243" s="67" t="s">
        <v>342</v>
      </c>
      <c r="E1243" s="71">
        <v>0.59136248546969095</v>
      </c>
      <c r="F1243" s="68">
        <v>15.141146278870799</v>
      </c>
      <c r="G1243" s="71">
        <v>0.66538036383663401</v>
      </c>
      <c r="H1243" s="68">
        <v>24.636441402908499</v>
      </c>
      <c r="I1243" s="71">
        <v>0.73191214423717599</v>
      </c>
      <c r="J1243" s="68">
        <v>56.886227544910199</v>
      </c>
      <c r="K1243" s="71">
        <v>0.65252749351458395</v>
      </c>
      <c r="L1243" s="68">
        <v>8.5543199315654395</v>
      </c>
      <c r="M1243" s="71">
        <v>0.45927088784231701</v>
      </c>
      <c r="N1243" s="68">
        <v>7.6133447390932396</v>
      </c>
      <c r="O1243" s="71">
        <v>0.44772153791774399</v>
      </c>
      <c r="P1243" s="68">
        <v>60.436681222707399</v>
      </c>
      <c r="Q1243" s="71"/>
      <c r="R1243" s="68"/>
    </row>
    <row r="1244" spans="1:18" x14ac:dyDescent="0.2">
      <c r="A1244" s="72" t="s">
        <v>2702</v>
      </c>
      <c r="B1244" s="66" t="s">
        <v>2703</v>
      </c>
      <c r="C1244" s="67">
        <v>47</v>
      </c>
      <c r="D1244" s="67" t="s">
        <v>342</v>
      </c>
      <c r="E1244" s="71">
        <v>0.557090503665854</v>
      </c>
      <c r="F1244" s="68">
        <v>32.643312101910801</v>
      </c>
      <c r="G1244" s="71">
        <v>0.57572458416155103</v>
      </c>
      <c r="H1244" s="68">
        <v>5.4140127388534998</v>
      </c>
      <c r="I1244" s="71">
        <v>0.78811236318997802</v>
      </c>
      <c r="J1244" s="68">
        <v>86.504777070063696</v>
      </c>
      <c r="K1244" s="71">
        <v>0.77206276158665099</v>
      </c>
      <c r="L1244" s="68">
        <v>37.818471337579602</v>
      </c>
      <c r="M1244" s="71">
        <v>0.24545192030031801</v>
      </c>
      <c r="N1244" s="68">
        <v>3.3837579617834401</v>
      </c>
      <c r="O1244" s="71">
        <v>0.40410088909077002</v>
      </c>
      <c r="P1244" s="68">
        <v>49.203756635361401</v>
      </c>
      <c r="Q1244" s="71"/>
      <c r="R1244" s="68"/>
    </row>
    <row r="1245" spans="1:18" x14ac:dyDescent="0.2">
      <c r="A1245" s="72" t="s">
        <v>1102</v>
      </c>
      <c r="B1245" s="66" t="s">
        <v>2704</v>
      </c>
      <c r="C1245" s="67">
        <v>40</v>
      </c>
      <c r="D1245" s="67" t="s">
        <v>342</v>
      </c>
      <c r="E1245" s="71">
        <v>0.55219892578603902</v>
      </c>
      <c r="F1245" s="68">
        <v>6.8434559452523498</v>
      </c>
      <c r="G1245" s="71">
        <v>0.68239577532982998</v>
      </c>
      <c r="H1245" s="68">
        <v>32.934131736526901</v>
      </c>
      <c r="I1245" s="71">
        <v>0.78144331598893202</v>
      </c>
      <c r="J1245" s="68">
        <v>72.369546621043597</v>
      </c>
      <c r="K1245" s="71">
        <v>0.64551446278009805</v>
      </c>
      <c r="L1245" s="68">
        <v>7.6133447390932396</v>
      </c>
      <c r="M1245" s="71">
        <v>0.38949938949939</v>
      </c>
      <c r="N1245" s="68">
        <v>3.59281437125748</v>
      </c>
      <c r="O1245" s="71">
        <v>0.26214168533194399</v>
      </c>
      <c r="P1245" s="68">
        <v>21.048034934497799</v>
      </c>
      <c r="Q1245" s="71"/>
      <c r="R1245" s="68"/>
    </row>
    <row r="1246" spans="1:18" x14ac:dyDescent="0.2">
      <c r="A1246" s="72" t="s">
        <v>2705</v>
      </c>
      <c r="B1246" s="66" t="s">
        <v>2706</v>
      </c>
      <c r="C1246" s="67">
        <v>40</v>
      </c>
      <c r="D1246" s="67" t="s">
        <v>342</v>
      </c>
      <c r="E1246" s="71">
        <v>0.53862424125726505</v>
      </c>
      <c r="F1246" s="68">
        <v>5.4747647562018802</v>
      </c>
      <c r="G1246" s="71">
        <v>0.64593024240552499</v>
      </c>
      <c r="H1246" s="68">
        <v>15.9110350727117</v>
      </c>
      <c r="I1246" s="71">
        <v>0.80880908863505196</v>
      </c>
      <c r="J1246" s="68">
        <v>81.351582549187299</v>
      </c>
      <c r="K1246" s="71">
        <v>0.52036210423493601</v>
      </c>
      <c r="L1246" s="68">
        <v>1.45423438836612</v>
      </c>
      <c r="M1246" s="71">
        <v>0.43746729461015199</v>
      </c>
      <c r="N1246" s="68">
        <v>6.3301967493584304</v>
      </c>
      <c r="O1246" s="71">
        <v>0.280552476400662</v>
      </c>
      <c r="P1246" s="68">
        <v>25.0655021834061</v>
      </c>
      <c r="Q1246" s="71"/>
      <c r="R1246" s="68"/>
    </row>
    <row r="1247" spans="1:18" x14ac:dyDescent="0.2">
      <c r="A1247" s="72" t="s">
        <v>2707</v>
      </c>
      <c r="B1247" s="66" t="s">
        <v>2708</v>
      </c>
      <c r="C1247" s="67">
        <v>47</v>
      </c>
      <c r="D1247" s="67" t="s">
        <v>342</v>
      </c>
      <c r="E1247" s="71">
        <v>0.61946778790881396</v>
      </c>
      <c r="F1247" s="68">
        <v>57.125796178343897</v>
      </c>
      <c r="G1247" s="71">
        <v>0.67870231597002495</v>
      </c>
      <c r="H1247" s="68">
        <v>63.097133757961799</v>
      </c>
      <c r="I1247" s="71">
        <v>0.65510766664054498</v>
      </c>
      <c r="J1247" s="68">
        <v>56.050955414012698</v>
      </c>
      <c r="K1247" s="71">
        <v>0.84640354030290998</v>
      </c>
      <c r="L1247" s="68">
        <v>79.458598726114602</v>
      </c>
      <c r="M1247" s="71">
        <v>0.356145923573011</v>
      </c>
      <c r="N1247" s="68">
        <v>8.9570063694267503</v>
      </c>
      <c r="O1247" s="71">
        <v>0.56097949305757999</v>
      </c>
      <c r="P1247" s="68">
        <v>72.723560636994705</v>
      </c>
      <c r="Q1247" s="71"/>
      <c r="R1247" s="68"/>
    </row>
    <row r="1248" spans="1:18" x14ac:dyDescent="0.2">
      <c r="A1248" s="72" t="s">
        <v>2709</v>
      </c>
      <c r="B1248" s="66" t="s">
        <v>2710</v>
      </c>
      <c r="C1248" s="67">
        <v>47</v>
      </c>
      <c r="D1248" s="67" t="s">
        <v>342</v>
      </c>
      <c r="E1248" s="71">
        <v>0.64189466025533204</v>
      </c>
      <c r="F1248" s="68">
        <v>65.167197452229303</v>
      </c>
      <c r="G1248" s="71">
        <v>0.764958034380536</v>
      </c>
      <c r="H1248" s="68">
        <v>86.345541401273906</v>
      </c>
      <c r="I1248" s="71">
        <v>0.67992505790561297</v>
      </c>
      <c r="J1248" s="68">
        <v>65.167197452229303</v>
      </c>
      <c r="K1248" s="71">
        <v>0.70311635587801302</v>
      </c>
      <c r="L1248" s="68">
        <v>15.724522292993599</v>
      </c>
      <c r="M1248" s="71">
        <v>0.57753393011839504</v>
      </c>
      <c r="N1248" s="68">
        <v>70.740445859872594</v>
      </c>
      <c r="O1248" s="71">
        <v>0.48393992299410099</v>
      </c>
      <c r="P1248" s="68">
        <v>61.453654552878703</v>
      </c>
      <c r="Q1248" s="71"/>
      <c r="R1248" s="68"/>
    </row>
    <row r="1249" spans="1:18" x14ac:dyDescent="0.2">
      <c r="A1249" s="72" t="s">
        <v>2711</v>
      </c>
      <c r="B1249" s="66" t="s">
        <v>2712</v>
      </c>
      <c r="C1249" s="67">
        <v>40</v>
      </c>
      <c r="D1249" s="67" t="s">
        <v>342</v>
      </c>
      <c r="E1249" s="71">
        <v>0.53275475931408001</v>
      </c>
      <c r="F1249" s="68">
        <v>5.1325919589392601</v>
      </c>
      <c r="G1249" s="71">
        <v>0.64818915194113103</v>
      </c>
      <c r="H1249" s="68">
        <v>16.8520102651839</v>
      </c>
      <c r="I1249" s="71">
        <v>0.50257884791824403</v>
      </c>
      <c r="J1249" s="68">
        <v>3.1650983746792098</v>
      </c>
      <c r="K1249" s="71">
        <v>0.62852003131215095</v>
      </c>
      <c r="L1249" s="68">
        <v>5.6458511548331902</v>
      </c>
      <c r="M1249" s="71">
        <v>0.57701029129600601</v>
      </c>
      <c r="N1249" s="68">
        <v>28.143712574850301</v>
      </c>
      <c r="O1249" s="71">
        <v>0.30747547410287002</v>
      </c>
      <c r="P1249" s="68">
        <v>30.131004366812199</v>
      </c>
      <c r="Q1249" s="71"/>
      <c r="R1249" s="68"/>
    </row>
    <row r="1250" spans="1:18" x14ac:dyDescent="0.2">
      <c r="A1250" s="72" t="s">
        <v>2713</v>
      </c>
      <c r="B1250" s="66" t="s">
        <v>2714</v>
      </c>
      <c r="C1250" s="67">
        <v>40</v>
      </c>
      <c r="D1250" s="67" t="s">
        <v>342</v>
      </c>
      <c r="E1250" s="71">
        <v>0.66507449259404305</v>
      </c>
      <c r="F1250" s="68">
        <v>52.181351582549198</v>
      </c>
      <c r="G1250" s="71">
        <v>0.79274182358870804</v>
      </c>
      <c r="H1250" s="68">
        <v>78.015397775876806</v>
      </c>
      <c r="I1250" s="71">
        <v>0.78386943116250696</v>
      </c>
      <c r="J1250" s="68">
        <v>73.224978614200197</v>
      </c>
      <c r="K1250" s="71">
        <v>0.77757231266231397</v>
      </c>
      <c r="L1250" s="68">
        <v>36.6980325064157</v>
      </c>
      <c r="M1250" s="71">
        <v>0.67730682016396304</v>
      </c>
      <c r="N1250" s="68">
        <v>61.933276304533798</v>
      </c>
      <c r="O1250" s="71">
        <v>0.29388207539272199</v>
      </c>
      <c r="P1250" s="68">
        <v>27.161572052401699</v>
      </c>
      <c r="Q1250" s="71"/>
      <c r="R1250" s="68"/>
    </row>
    <row r="1251" spans="1:18" x14ac:dyDescent="0.2">
      <c r="A1251" s="72" t="s">
        <v>2715</v>
      </c>
      <c r="B1251" s="66" t="s">
        <v>2716</v>
      </c>
      <c r="C1251" s="67">
        <v>40</v>
      </c>
      <c r="D1251" s="67" t="s">
        <v>342</v>
      </c>
      <c r="E1251" s="71">
        <v>0.36115508106467797</v>
      </c>
      <c r="F1251" s="68">
        <v>1.62532078699743</v>
      </c>
      <c r="G1251" s="71">
        <v>0.305148563043184</v>
      </c>
      <c r="H1251" s="68">
        <v>1.02651839178785</v>
      </c>
      <c r="I1251" s="71">
        <v>0.42731412544081498</v>
      </c>
      <c r="J1251" s="68">
        <v>1.19760479041916</v>
      </c>
      <c r="K1251" s="71">
        <v>0.57977490700420697</v>
      </c>
      <c r="L1251" s="68">
        <v>3.4217279726261798</v>
      </c>
      <c r="M1251" s="71">
        <v>0.19326705040990799</v>
      </c>
      <c r="N1251" s="68">
        <v>1.79640718562874</v>
      </c>
      <c r="O1251" s="71">
        <v>0.30027075942527798</v>
      </c>
      <c r="P1251" s="68">
        <v>28.296943231440999</v>
      </c>
      <c r="Q1251" s="71"/>
      <c r="R1251" s="68"/>
    </row>
    <row r="1252" spans="1:18" x14ac:dyDescent="0.2">
      <c r="A1252" s="72" t="s">
        <v>2717</v>
      </c>
      <c r="B1252" s="66" t="s">
        <v>2718</v>
      </c>
      <c r="C1252" s="67">
        <v>40</v>
      </c>
      <c r="D1252" s="67" t="s">
        <v>342</v>
      </c>
      <c r="E1252" s="71">
        <v>0.579196015034107</v>
      </c>
      <c r="F1252" s="68">
        <v>11.462788708297699</v>
      </c>
      <c r="G1252" s="71">
        <v>0.64155568509449701</v>
      </c>
      <c r="H1252" s="68">
        <v>14.200171086398599</v>
      </c>
      <c r="I1252" s="71">
        <v>0.640109299363677</v>
      </c>
      <c r="J1252" s="68">
        <v>23.695466210436301</v>
      </c>
      <c r="K1252" s="71">
        <v>0.71749461812514403</v>
      </c>
      <c r="L1252" s="68">
        <v>18.648417450812701</v>
      </c>
      <c r="M1252" s="71">
        <v>0.50723879295307905</v>
      </c>
      <c r="N1252" s="68">
        <v>12.3182207014542</v>
      </c>
      <c r="O1252" s="71">
        <v>0.38958167963413598</v>
      </c>
      <c r="P1252" s="68">
        <v>47.161572052401702</v>
      </c>
      <c r="Q1252" s="71"/>
      <c r="R1252" s="68"/>
    </row>
    <row r="1253" spans="1:18" x14ac:dyDescent="0.2">
      <c r="A1253" s="72" t="s">
        <v>2719</v>
      </c>
      <c r="B1253" s="66" t="s">
        <v>2720</v>
      </c>
      <c r="C1253" s="67">
        <v>40</v>
      </c>
      <c r="D1253" s="67" t="s">
        <v>342</v>
      </c>
      <c r="E1253" s="71">
        <v>0.632288120233786</v>
      </c>
      <c r="F1253" s="68">
        <v>32.848588537211299</v>
      </c>
      <c r="G1253" s="71">
        <v>0.65956066432456795</v>
      </c>
      <c r="H1253" s="68">
        <v>21.471343028229299</v>
      </c>
      <c r="I1253" s="71">
        <v>0.69972432756005398</v>
      </c>
      <c r="J1253" s="68">
        <v>45.680068434559502</v>
      </c>
      <c r="K1253" s="71">
        <v>0.71176833300221298</v>
      </c>
      <c r="L1253" s="68">
        <v>17.1086398631309</v>
      </c>
      <c r="M1253" s="71">
        <v>0.56828885400314</v>
      </c>
      <c r="N1253" s="68">
        <v>25.577416595380701</v>
      </c>
      <c r="O1253" s="71">
        <v>0.52209842227895498</v>
      </c>
      <c r="P1253" s="68">
        <v>73.537117903930096</v>
      </c>
      <c r="Q1253" s="71"/>
      <c r="R1253" s="68"/>
    </row>
    <row r="1254" spans="1:18" x14ac:dyDescent="0.2">
      <c r="A1254" s="72" t="s">
        <v>2721</v>
      </c>
      <c r="B1254" s="66" t="s">
        <v>2722</v>
      </c>
      <c r="C1254" s="67">
        <v>47</v>
      </c>
      <c r="D1254" s="67" t="s">
        <v>342</v>
      </c>
      <c r="E1254" s="71">
        <v>0.66096832391763605</v>
      </c>
      <c r="F1254" s="68">
        <v>71.377388535031898</v>
      </c>
      <c r="G1254" s="71">
        <v>0.73292865816577102</v>
      </c>
      <c r="H1254" s="68">
        <v>80.095541401273906</v>
      </c>
      <c r="I1254" s="71">
        <v>0.64065303017201403</v>
      </c>
      <c r="J1254" s="68">
        <v>50.3582802547771</v>
      </c>
      <c r="K1254" s="71">
        <v>0.68305098048365498</v>
      </c>
      <c r="L1254" s="68">
        <v>12.1815286624204</v>
      </c>
      <c r="M1254" s="71">
        <v>0.65453845413418099</v>
      </c>
      <c r="N1254" s="68">
        <v>82.643312101910794</v>
      </c>
      <c r="O1254" s="71">
        <v>0.593670496632558</v>
      </c>
      <c r="P1254" s="68">
        <v>76.521028991425098</v>
      </c>
      <c r="Q1254" s="71"/>
      <c r="R1254" s="68"/>
    </row>
    <row r="1255" spans="1:18" x14ac:dyDescent="0.2">
      <c r="A1255" s="72" t="s">
        <v>2723</v>
      </c>
      <c r="B1255" s="66" t="s">
        <v>2724</v>
      </c>
      <c r="C1255" s="67">
        <v>47</v>
      </c>
      <c r="D1255" s="67" t="s">
        <v>342</v>
      </c>
      <c r="E1255" s="71">
        <v>0.61822988586226402</v>
      </c>
      <c r="F1255" s="68">
        <v>56.568471337579602</v>
      </c>
      <c r="G1255" s="71">
        <v>0.67612415023018801</v>
      </c>
      <c r="H1255" s="68">
        <v>61.425159235668801</v>
      </c>
      <c r="I1255" s="71">
        <v>0.79023402745984495</v>
      </c>
      <c r="J1255" s="68">
        <v>86.7834394904459</v>
      </c>
      <c r="K1255" s="71">
        <v>0.78327985077537698</v>
      </c>
      <c r="L1255" s="68">
        <v>43.471337579617803</v>
      </c>
      <c r="M1255" s="71">
        <v>0.54384445086148903</v>
      </c>
      <c r="N1255" s="68">
        <v>64.291401273885398</v>
      </c>
      <c r="O1255" s="71">
        <v>0.297666949984421</v>
      </c>
      <c r="P1255" s="68">
        <v>32.870559412004901</v>
      </c>
      <c r="Q1255" s="71"/>
      <c r="R1255" s="68"/>
    </row>
    <row r="1256" spans="1:18" x14ac:dyDescent="0.2">
      <c r="A1256" s="72" t="s">
        <v>2725</v>
      </c>
      <c r="B1256" s="66" t="s">
        <v>2726</v>
      </c>
      <c r="C1256" s="67">
        <v>47</v>
      </c>
      <c r="D1256" s="67" t="s">
        <v>342</v>
      </c>
      <c r="E1256" s="71">
        <v>0.658710485885034</v>
      </c>
      <c r="F1256" s="68">
        <v>70.461783439490404</v>
      </c>
      <c r="G1256" s="71">
        <v>0.72318338246964597</v>
      </c>
      <c r="H1256" s="68">
        <v>77.428343949044603</v>
      </c>
      <c r="I1256" s="71">
        <v>0.64526092499019805</v>
      </c>
      <c r="J1256" s="68">
        <v>52.189490445859903</v>
      </c>
      <c r="K1256" s="71">
        <v>0.75224063416198805</v>
      </c>
      <c r="L1256" s="68">
        <v>28.463375796178301</v>
      </c>
      <c r="M1256" s="71">
        <v>0.63528732313023495</v>
      </c>
      <c r="N1256" s="68">
        <v>79.737261146496806</v>
      </c>
      <c r="O1256" s="71">
        <v>0.53758016467310399</v>
      </c>
      <c r="P1256" s="68">
        <v>69.416088199265005</v>
      </c>
      <c r="Q1256" s="71"/>
      <c r="R1256" s="68"/>
    </row>
    <row r="1257" spans="1:18" x14ac:dyDescent="0.2">
      <c r="A1257" s="72" t="s">
        <v>2727</v>
      </c>
      <c r="B1257" s="66" t="s">
        <v>2728</v>
      </c>
      <c r="C1257" s="67">
        <v>47</v>
      </c>
      <c r="D1257" s="67" t="s">
        <v>342</v>
      </c>
      <c r="E1257" s="71">
        <v>0.61405053071699101</v>
      </c>
      <c r="F1257" s="68">
        <v>55.214968152866199</v>
      </c>
      <c r="G1257" s="71">
        <v>0.75363474957812404</v>
      </c>
      <c r="H1257" s="68">
        <v>84.156050955414003</v>
      </c>
      <c r="I1257" s="71">
        <v>0.72560205298976799</v>
      </c>
      <c r="J1257" s="68">
        <v>76.671974522292999</v>
      </c>
      <c r="K1257" s="71">
        <v>0.64323614621306502</v>
      </c>
      <c r="L1257" s="68">
        <v>7.8025477707006399</v>
      </c>
      <c r="M1257" s="71">
        <v>0.64010010588122102</v>
      </c>
      <c r="N1257" s="68">
        <v>80.374203821656096</v>
      </c>
      <c r="O1257" s="71">
        <v>0.30767959892277802</v>
      </c>
      <c r="P1257" s="68">
        <v>34.340547162107001</v>
      </c>
      <c r="Q1257" s="71"/>
      <c r="R1257" s="68"/>
    </row>
    <row r="1258" spans="1:18" x14ac:dyDescent="0.2">
      <c r="A1258" s="72" t="s">
        <v>2729</v>
      </c>
      <c r="B1258" s="66" t="s">
        <v>2730</v>
      </c>
      <c r="C1258" s="67">
        <v>47</v>
      </c>
      <c r="D1258" s="67" t="s">
        <v>342</v>
      </c>
      <c r="E1258" s="71">
        <v>0.61238647527562495</v>
      </c>
      <c r="F1258" s="68">
        <v>54.498407643312099</v>
      </c>
      <c r="G1258" s="71">
        <v>0.75767181636386005</v>
      </c>
      <c r="H1258" s="68">
        <v>84.952229299363097</v>
      </c>
      <c r="I1258" s="71">
        <v>0.70005356999116897</v>
      </c>
      <c r="J1258" s="68">
        <v>70.581210191082803</v>
      </c>
      <c r="K1258" s="71">
        <v>0.64049018179192196</v>
      </c>
      <c r="L1258" s="68">
        <v>7.4840764331210199</v>
      </c>
      <c r="M1258" s="71">
        <v>0.736355760900954</v>
      </c>
      <c r="N1258" s="68">
        <v>91.202229299363097</v>
      </c>
      <c r="O1258" s="71">
        <v>0.227361047330219</v>
      </c>
      <c r="P1258" s="68">
        <v>22.090649244589599</v>
      </c>
      <c r="Q1258" s="71"/>
      <c r="R1258" s="68"/>
    </row>
    <row r="1259" spans="1:18" x14ac:dyDescent="0.2">
      <c r="A1259" s="72" t="s">
        <v>405</v>
      </c>
      <c r="B1259" s="66" t="s">
        <v>2731</v>
      </c>
      <c r="C1259" s="67">
        <v>40</v>
      </c>
      <c r="D1259" s="67" t="s">
        <v>342</v>
      </c>
      <c r="E1259" s="71">
        <v>0.598827962180563</v>
      </c>
      <c r="F1259" s="68">
        <v>18.306244653549999</v>
      </c>
      <c r="G1259" s="71">
        <v>0.663077587228181</v>
      </c>
      <c r="H1259" s="68">
        <v>23.011120615911</v>
      </c>
      <c r="I1259" s="71">
        <v>0.85700298751086001</v>
      </c>
      <c r="J1259" s="68">
        <v>92.044482463644101</v>
      </c>
      <c r="K1259" s="71">
        <v>0.79732943604128104</v>
      </c>
      <c r="L1259" s="68">
        <v>43.627031650983703</v>
      </c>
      <c r="M1259" s="71">
        <v>0.42002442002441998</v>
      </c>
      <c r="N1259" s="68">
        <v>4.9615055603079599</v>
      </c>
      <c r="O1259" s="71">
        <v>0.25670538009807198</v>
      </c>
      <c r="P1259" s="68">
        <v>19.737991266375499</v>
      </c>
      <c r="Q1259" s="71"/>
      <c r="R1259" s="68"/>
    </row>
    <row r="1260" spans="1:18" x14ac:dyDescent="0.2">
      <c r="A1260" s="72" t="s">
        <v>2732</v>
      </c>
      <c r="B1260" s="66" t="s">
        <v>2733</v>
      </c>
      <c r="C1260" s="67">
        <v>40</v>
      </c>
      <c r="D1260" s="67" t="s">
        <v>342</v>
      </c>
      <c r="E1260" s="71">
        <v>0.62027275467062903</v>
      </c>
      <c r="F1260" s="68">
        <v>27.715996578272001</v>
      </c>
      <c r="G1260" s="71">
        <v>0.677757516849821</v>
      </c>
      <c r="H1260" s="68">
        <v>30.6244653550043</v>
      </c>
      <c r="I1260" s="71">
        <v>0.79279770049667597</v>
      </c>
      <c r="J1260" s="68">
        <v>76.047904191616794</v>
      </c>
      <c r="K1260" s="71">
        <v>0.84622218285189099</v>
      </c>
      <c r="L1260" s="68">
        <v>66.210436270316507</v>
      </c>
      <c r="M1260" s="71">
        <v>0.55956741671027399</v>
      </c>
      <c r="N1260" s="68">
        <v>22.497861420017099</v>
      </c>
      <c r="O1260" s="71">
        <v>0.225018956444485</v>
      </c>
      <c r="P1260" s="68">
        <v>15.807860262008701</v>
      </c>
      <c r="Q1260" s="71"/>
      <c r="R1260" s="68"/>
    </row>
    <row r="1261" spans="1:18" x14ac:dyDescent="0.2">
      <c r="A1261" s="72" t="s">
        <v>2734</v>
      </c>
      <c r="B1261" s="66" t="s">
        <v>2735</v>
      </c>
      <c r="C1261" s="67">
        <v>40</v>
      </c>
      <c r="D1261" s="67" t="s">
        <v>342</v>
      </c>
      <c r="E1261" s="71">
        <v>0.66948819283038896</v>
      </c>
      <c r="F1261" s="68">
        <v>55.2609067579127</v>
      </c>
      <c r="G1261" s="71">
        <v>0.73547986669586196</v>
      </c>
      <c r="H1261" s="68">
        <v>60.564585115483297</v>
      </c>
      <c r="I1261" s="71">
        <v>0.92027237822892205</v>
      </c>
      <c r="J1261" s="68">
        <v>97.177074422583402</v>
      </c>
      <c r="K1261" s="71">
        <v>0.74474442774562299</v>
      </c>
      <c r="L1261" s="68">
        <v>26.005132591958901</v>
      </c>
      <c r="M1261" s="71">
        <v>0.54648526077097503</v>
      </c>
      <c r="N1261" s="68">
        <v>18.905047048759599</v>
      </c>
      <c r="O1261" s="71">
        <v>0.40045903071056199</v>
      </c>
      <c r="P1261" s="68">
        <v>49.432314410480402</v>
      </c>
      <c r="Q1261" s="71"/>
      <c r="R1261" s="68"/>
    </row>
    <row r="1262" spans="1:18" x14ac:dyDescent="0.2">
      <c r="A1262" s="72" t="s">
        <v>2736</v>
      </c>
      <c r="B1262" s="66" t="s">
        <v>2737</v>
      </c>
      <c r="C1262" s="67">
        <v>40</v>
      </c>
      <c r="D1262" s="67" t="s">
        <v>342</v>
      </c>
      <c r="E1262" s="71">
        <v>0.696493972371379</v>
      </c>
      <c r="F1262" s="68">
        <v>69.033361847733104</v>
      </c>
      <c r="G1262" s="71">
        <v>0.79808820960640503</v>
      </c>
      <c r="H1262" s="68">
        <v>79.555175363558604</v>
      </c>
      <c r="I1262" s="71">
        <v>0.91854267104755005</v>
      </c>
      <c r="J1262" s="68">
        <v>97.091531223267793</v>
      </c>
      <c r="K1262" s="71">
        <v>0.78617760615767196</v>
      </c>
      <c r="L1262" s="68">
        <v>39.777587681779302</v>
      </c>
      <c r="M1262" s="71">
        <v>0.70783185068899401</v>
      </c>
      <c r="N1262" s="68">
        <v>72.198460222412294</v>
      </c>
      <c r="O1262" s="71">
        <v>0.271829524356276</v>
      </c>
      <c r="P1262" s="68">
        <v>22.969432314410501</v>
      </c>
      <c r="Q1262" s="71"/>
      <c r="R1262" s="68"/>
    </row>
    <row r="1263" spans="1:18" x14ac:dyDescent="0.2">
      <c r="A1263" s="72" t="s">
        <v>2738</v>
      </c>
      <c r="B1263" s="66" t="s">
        <v>2739</v>
      </c>
      <c r="C1263" s="67">
        <v>40</v>
      </c>
      <c r="D1263" s="67" t="s">
        <v>342</v>
      </c>
      <c r="E1263" s="71">
        <v>0.68509039518766701</v>
      </c>
      <c r="F1263" s="68">
        <v>63.387510692899902</v>
      </c>
      <c r="G1263" s="71">
        <v>0.77539708507004002</v>
      </c>
      <c r="H1263" s="68">
        <v>73.994867408041102</v>
      </c>
      <c r="I1263" s="71">
        <v>0.86210176394254801</v>
      </c>
      <c r="J1263" s="68">
        <v>92.728828058169398</v>
      </c>
      <c r="K1263" s="71">
        <v>0.71917499157571096</v>
      </c>
      <c r="L1263" s="68">
        <v>18.819503849444001</v>
      </c>
      <c r="M1263" s="71">
        <v>0.67294610151752998</v>
      </c>
      <c r="N1263" s="68">
        <v>60.307955517536399</v>
      </c>
      <c r="O1263" s="71">
        <v>0.39583203383250498</v>
      </c>
      <c r="P1263" s="68">
        <v>48.296943231440999</v>
      </c>
      <c r="Q1263" s="71"/>
      <c r="R1263" s="68"/>
    </row>
    <row r="1264" spans="1:18" x14ac:dyDescent="0.2">
      <c r="A1264" s="72" t="s">
        <v>2740</v>
      </c>
      <c r="B1264" s="66" t="s">
        <v>2741</v>
      </c>
      <c r="C1264" s="67">
        <v>40</v>
      </c>
      <c r="D1264" s="67" t="s">
        <v>342</v>
      </c>
      <c r="E1264" s="71">
        <v>0.61030089079299699</v>
      </c>
      <c r="F1264" s="68">
        <v>22.1556886227545</v>
      </c>
      <c r="G1264" s="71">
        <v>0.70240446920351196</v>
      </c>
      <c r="H1264" s="68">
        <v>44.396920444824602</v>
      </c>
      <c r="I1264" s="71">
        <v>0.84973941770734596</v>
      </c>
      <c r="J1264" s="68">
        <v>91.360136869118904</v>
      </c>
      <c r="K1264" s="71">
        <v>0.61619806670531097</v>
      </c>
      <c r="L1264" s="68">
        <v>4.7904191616766498</v>
      </c>
      <c r="M1264" s="71">
        <v>0.57701029129600601</v>
      </c>
      <c r="N1264" s="68">
        <v>28.143712574850301</v>
      </c>
      <c r="O1264" s="71">
        <v>0.30615220905280899</v>
      </c>
      <c r="P1264" s="68">
        <v>29.519650655021799</v>
      </c>
      <c r="Q1264" s="71"/>
      <c r="R1264" s="68"/>
    </row>
    <row r="1265" spans="1:18" x14ac:dyDescent="0.2">
      <c r="A1265" s="72" t="s">
        <v>2742</v>
      </c>
      <c r="B1265" s="66" t="s">
        <v>2743</v>
      </c>
      <c r="C1265" s="67">
        <v>40</v>
      </c>
      <c r="D1265" s="67" t="s">
        <v>342</v>
      </c>
      <c r="E1265" s="71">
        <v>0.59676842640516203</v>
      </c>
      <c r="F1265" s="68">
        <v>17.1086398631309</v>
      </c>
      <c r="G1265" s="71">
        <v>0.71074745152487795</v>
      </c>
      <c r="H1265" s="68">
        <v>48.417450812660398</v>
      </c>
      <c r="I1265" s="71">
        <v>0.67979904418252102</v>
      </c>
      <c r="J1265" s="68">
        <v>39.520958083832298</v>
      </c>
      <c r="K1265" s="71">
        <v>0.52659459406027498</v>
      </c>
      <c r="L1265" s="68">
        <v>1.62532078699743</v>
      </c>
      <c r="M1265" s="71">
        <v>0.67730682016396304</v>
      </c>
      <c r="N1265" s="68">
        <v>61.933276304533798</v>
      </c>
      <c r="O1265" s="71">
        <v>0.38939422209417202</v>
      </c>
      <c r="P1265" s="68">
        <v>47.074235807860298</v>
      </c>
      <c r="Q1265" s="71"/>
      <c r="R1265" s="68"/>
    </row>
    <row r="1266" spans="1:18" x14ac:dyDescent="0.2">
      <c r="A1266" s="72" t="s">
        <v>2744</v>
      </c>
      <c r="B1266" s="66" t="s">
        <v>2745</v>
      </c>
      <c r="C1266" s="67">
        <v>40</v>
      </c>
      <c r="D1266" s="67" t="s">
        <v>342</v>
      </c>
      <c r="E1266" s="71">
        <v>0.67265606208541895</v>
      </c>
      <c r="F1266" s="68">
        <v>57.057313943541502</v>
      </c>
      <c r="G1266" s="71">
        <v>0.75684697501223397</v>
      </c>
      <c r="H1266" s="68">
        <v>68.434559452523501</v>
      </c>
      <c r="I1266" s="71">
        <v>0.92672418108157895</v>
      </c>
      <c r="J1266" s="68">
        <v>97.775876817793005</v>
      </c>
      <c r="K1266" s="71">
        <v>0.73145528333045395</v>
      </c>
      <c r="L1266" s="68">
        <v>22.241231822070102</v>
      </c>
      <c r="M1266" s="71">
        <v>0.68602825745682905</v>
      </c>
      <c r="N1266" s="68">
        <v>65.183917878528604</v>
      </c>
      <c r="O1266" s="71">
        <v>0.26222561354599999</v>
      </c>
      <c r="P1266" s="68">
        <v>21.1353711790393</v>
      </c>
      <c r="Q1266" s="71"/>
      <c r="R1266" s="68"/>
    </row>
    <row r="1267" spans="1:18" x14ac:dyDescent="0.2">
      <c r="A1267" s="72" t="s">
        <v>2746</v>
      </c>
      <c r="B1267" s="66" t="s">
        <v>2747</v>
      </c>
      <c r="C1267" s="67">
        <v>40</v>
      </c>
      <c r="D1267" s="67" t="s">
        <v>342</v>
      </c>
      <c r="E1267" s="71">
        <v>0.68954471287083896</v>
      </c>
      <c r="F1267" s="68">
        <v>65.697177074422598</v>
      </c>
      <c r="G1267" s="71">
        <v>0.74968132428199497</v>
      </c>
      <c r="H1267" s="68">
        <v>66.039349871685204</v>
      </c>
      <c r="I1267" s="71">
        <v>0.81739300066619303</v>
      </c>
      <c r="J1267" s="68">
        <v>83.917878528656999</v>
      </c>
      <c r="K1267" s="71">
        <v>0.54546447052898495</v>
      </c>
      <c r="L1267" s="68">
        <v>2.0530367835757102</v>
      </c>
      <c r="M1267" s="71">
        <v>0.77760334903192097</v>
      </c>
      <c r="N1267" s="68">
        <v>86.569717707442294</v>
      </c>
      <c r="O1267" s="71">
        <v>0.55758141984510301</v>
      </c>
      <c r="P1267" s="68">
        <v>79.825327510917006</v>
      </c>
      <c r="Q1267" s="71"/>
      <c r="R1267" s="68"/>
    </row>
    <row r="1268" spans="1:18" x14ac:dyDescent="0.2">
      <c r="A1268" s="72" t="s">
        <v>2748</v>
      </c>
      <c r="B1268" s="66" t="s">
        <v>2749</v>
      </c>
      <c r="C1268" s="67">
        <v>47</v>
      </c>
      <c r="D1268" s="67" t="s">
        <v>342</v>
      </c>
      <c r="E1268" s="71">
        <v>0.54957094225102299</v>
      </c>
      <c r="F1268" s="68">
        <v>30.015923566879</v>
      </c>
      <c r="G1268" s="71">
        <v>0.65462331049865996</v>
      </c>
      <c r="H1268" s="68">
        <v>51.910828025477699</v>
      </c>
      <c r="I1268" s="71">
        <v>0.525899953295344</v>
      </c>
      <c r="J1268" s="68">
        <v>7.4044585987261096</v>
      </c>
      <c r="K1268" s="71">
        <v>0.55698526181972396</v>
      </c>
      <c r="L1268" s="68">
        <v>2.4283439490445899</v>
      </c>
      <c r="M1268" s="71">
        <v>0.52459331985754198</v>
      </c>
      <c r="N1268" s="68">
        <v>59.394904458598702</v>
      </c>
      <c r="O1268" s="71">
        <v>0.48575286578384302</v>
      </c>
      <c r="P1268" s="68">
        <v>61.657819518170697</v>
      </c>
      <c r="Q1268" s="71"/>
      <c r="R1268" s="68"/>
    </row>
    <row r="1269" spans="1:18" x14ac:dyDescent="0.2">
      <c r="A1269" s="72" t="s">
        <v>2750</v>
      </c>
      <c r="B1269" s="66" t="s">
        <v>2751</v>
      </c>
      <c r="C1269" s="67">
        <v>47</v>
      </c>
      <c r="D1269" s="67" t="s">
        <v>342</v>
      </c>
      <c r="E1269" s="71">
        <v>0.51541871740365497</v>
      </c>
      <c r="F1269" s="68">
        <v>15.7643312101911</v>
      </c>
      <c r="G1269" s="71">
        <v>0.67344298792373003</v>
      </c>
      <c r="H1269" s="68">
        <v>60.270700636942699</v>
      </c>
      <c r="I1269" s="71">
        <v>0.55213080442514795</v>
      </c>
      <c r="J1269" s="68">
        <v>13.4952229299363</v>
      </c>
      <c r="K1269" s="71">
        <v>0.47897096860088401</v>
      </c>
      <c r="L1269" s="68">
        <v>0.87579617834394896</v>
      </c>
      <c r="M1269" s="71">
        <v>0.47165270959668898</v>
      </c>
      <c r="N1269" s="68">
        <v>43.670382165605098</v>
      </c>
      <c r="O1269" s="71">
        <v>0.40089611647182599</v>
      </c>
      <c r="P1269" s="68">
        <v>48.6729277256023</v>
      </c>
      <c r="Q1269" s="71"/>
      <c r="R1269" s="68"/>
    </row>
    <row r="1270" spans="1:18" x14ac:dyDescent="0.2">
      <c r="A1270" s="72" t="s">
        <v>2752</v>
      </c>
      <c r="B1270" s="66" t="s">
        <v>2753</v>
      </c>
      <c r="C1270" s="67">
        <v>47</v>
      </c>
      <c r="D1270" s="67" t="s">
        <v>342</v>
      </c>
      <c r="E1270" s="71">
        <v>0.60169772184297798</v>
      </c>
      <c r="F1270" s="68">
        <v>50.835987261146499</v>
      </c>
      <c r="G1270" s="71">
        <v>0.75762497387903605</v>
      </c>
      <c r="H1270" s="68">
        <v>84.912420382165607</v>
      </c>
      <c r="I1270" s="71">
        <v>0.64739247798645605</v>
      </c>
      <c r="J1270" s="68">
        <v>53.383757961783402</v>
      </c>
      <c r="K1270" s="71">
        <v>0.60461780300252299</v>
      </c>
      <c r="L1270" s="68">
        <v>4.5780254777070102</v>
      </c>
      <c r="M1270" s="71">
        <v>0.68341515064010105</v>
      </c>
      <c r="N1270" s="68">
        <v>86.146496815286596</v>
      </c>
      <c r="O1270" s="71">
        <v>0.315438203706775</v>
      </c>
      <c r="P1270" s="68">
        <v>35.361371988566802</v>
      </c>
      <c r="Q1270" s="71"/>
      <c r="R1270" s="68"/>
    </row>
    <row r="1271" spans="1:18" x14ac:dyDescent="0.2">
      <c r="A1271" s="72" t="s">
        <v>2754</v>
      </c>
      <c r="B1271" s="66" t="s">
        <v>2755</v>
      </c>
      <c r="C1271" s="67">
        <v>47</v>
      </c>
      <c r="D1271" s="67" t="s">
        <v>342</v>
      </c>
      <c r="E1271" s="71">
        <v>0.64843951873969796</v>
      </c>
      <c r="F1271" s="68">
        <v>67.356687898089206</v>
      </c>
      <c r="G1271" s="71">
        <v>0.72228115762350498</v>
      </c>
      <c r="H1271" s="68">
        <v>77.269108280254798</v>
      </c>
      <c r="I1271" s="71">
        <v>0.72416836213036695</v>
      </c>
      <c r="J1271" s="68">
        <v>76.313694267515899</v>
      </c>
      <c r="K1271" s="71">
        <v>0.692788246568249</v>
      </c>
      <c r="L1271" s="68">
        <v>13.8933121019108</v>
      </c>
      <c r="M1271" s="71">
        <v>0.64491288863220797</v>
      </c>
      <c r="N1271" s="68">
        <v>81.090764331210195</v>
      </c>
      <c r="O1271" s="71">
        <v>0.45804693874416302</v>
      </c>
      <c r="P1271" s="68">
        <v>57.2478562678644</v>
      </c>
      <c r="Q1271" s="71"/>
      <c r="R1271" s="68"/>
    </row>
    <row r="1272" spans="1:18" x14ac:dyDescent="0.2">
      <c r="A1272" s="72" t="s">
        <v>2756</v>
      </c>
      <c r="B1272" s="66" t="s">
        <v>2757</v>
      </c>
      <c r="C1272" s="67">
        <v>47</v>
      </c>
      <c r="D1272" s="67" t="s">
        <v>342</v>
      </c>
      <c r="E1272" s="71">
        <v>0.59172483482531901</v>
      </c>
      <c r="F1272" s="68">
        <v>46.855095541401298</v>
      </c>
      <c r="G1272" s="71">
        <v>0.68669975894797697</v>
      </c>
      <c r="H1272" s="68">
        <v>66.321656050955397</v>
      </c>
      <c r="I1272" s="71">
        <v>0.79380422832855002</v>
      </c>
      <c r="J1272" s="68">
        <v>87.340764331210195</v>
      </c>
      <c r="K1272" s="71">
        <v>0.56804820135770395</v>
      </c>
      <c r="L1272" s="68">
        <v>2.98566878980892</v>
      </c>
      <c r="M1272" s="71">
        <v>0.51978053710655603</v>
      </c>
      <c r="N1272" s="68">
        <v>58.479299363057301</v>
      </c>
      <c r="O1272" s="71">
        <v>0.39029144838581098</v>
      </c>
      <c r="P1272" s="68">
        <v>46.957942017149897</v>
      </c>
      <c r="Q1272" s="71"/>
      <c r="R1272" s="68"/>
    </row>
    <row r="1273" spans="1:18" x14ac:dyDescent="0.2">
      <c r="A1273" s="72" t="s">
        <v>2758</v>
      </c>
      <c r="B1273" s="66" t="s">
        <v>2759</v>
      </c>
      <c r="C1273" s="67">
        <v>47</v>
      </c>
      <c r="D1273" s="67" t="s">
        <v>342</v>
      </c>
      <c r="E1273" s="71">
        <v>0.63205186096726496</v>
      </c>
      <c r="F1273" s="68">
        <v>61.7834394904459</v>
      </c>
      <c r="G1273" s="71">
        <v>0.69464284854811498</v>
      </c>
      <c r="H1273" s="68">
        <v>69.347133757961799</v>
      </c>
      <c r="I1273" s="71">
        <v>0.71327423744408203</v>
      </c>
      <c r="J1273" s="68">
        <v>73.765923566878996</v>
      </c>
      <c r="K1273" s="71">
        <v>0.57148949663897697</v>
      </c>
      <c r="L1273" s="68">
        <v>3.14490445859873</v>
      </c>
      <c r="M1273" s="71">
        <v>0.51978053710655603</v>
      </c>
      <c r="N1273" s="68">
        <v>58.479299363057301</v>
      </c>
      <c r="O1273" s="71">
        <v>0.661072185098596</v>
      </c>
      <c r="P1273" s="68">
        <v>84.4834626378113</v>
      </c>
      <c r="Q1273" s="71"/>
      <c r="R1273" s="68"/>
    </row>
    <row r="1274" spans="1:18" x14ac:dyDescent="0.2">
      <c r="A1274" s="72" t="s">
        <v>2760</v>
      </c>
      <c r="B1274" s="66" t="s">
        <v>2761</v>
      </c>
      <c r="C1274" s="67">
        <v>40</v>
      </c>
      <c r="D1274" s="67" t="s">
        <v>342</v>
      </c>
      <c r="E1274" s="71">
        <v>0.580577624599111</v>
      </c>
      <c r="F1274" s="68">
        <v>11.7194183062447</v>
      </c>
      <c r="G1274" s="71">
        <v>0.66830262888754499</v>
      </c>
      <c r="H1274" s="68">
        <v>26.261762189905902</v>
      </c>
      <c r="I1274" s="71">
        <v>0.784339682178398</v>
      </c>
      <c r="J1274" s="68">
        <v>73.481608212147094</v>
      </c>
      <c r="K1274" s="71">
        <v>0.532521174875211</v>
      </c>
      <c r="L1274" s="68">
        <v>1.79640718562874</v>
      </c>
      <c r="M1274" s="71">
        <v>0.69911041339612801</v>
      </c>
      <c r="N1274" s="68">
        <v>69.632164242942693</v>
      </c>
      <c r="O1274" s="71">
        <v>0.21861422365827601</v>
      </c>
      <c r="P1274" s="68">
        <v>14.672489082969401</v>
      </c>
      <c r="Q1274" s="71"/>
      <c r="R1274" s="68"/>
    </row>
    <row r="1275" spans="1:18" x14ac:dyDescent="0.2">
      <c r="A1275" s="72" t="s">
        <v>2762</v>
      </c>
      <c r="B1275" s="66" t="s">
        <v>2763</v>
      </c>
      <c r="C1275" s="67">
        <v>40</v>
      </c>
      <c r="D1275" s="67" t="s">
        <v>342</v>
      </c>
      <c r="E1275" s="71">
        <v>0.52945878052789397</v>
      </c>
      <c r="F1275" s="68">
        <v>5.0470487596236104</v>
      </c>
      <c r="G1275" s="71">
        <v>0.63486679756791098</v>
      </c>
      <c r="H1275" s="68">
        <v>11.8049615055603</v>
      </c>
      <c r="I1275" s="71">
        <v>0.66031909006166001</v>
      </c>
      <c r="J1275" s="68">
        <v>31.479897348160801</v>
      </c>
      <c r="K1275" s="71">
        <v>0.65659959180998995</v>
      </c>
      <c r="L1275" s="68">
        <v>9.4097519247219807</v>
      </c>
      <c r="M1275" s="71">
        <v>0.66858538287109703</v>
      </c>
      <c r="N1275" s="68">
        <v>58.597091531223299</v>
      </c>
      <c r="O1275" s="71">
        <v>2.6923040328811501E-2</v>
      </c>
      <c r="P1275" s="68">
        <v>0.96069868995633201</v>
      </c>
      <c r="Q1275" s="71"/>
      <c r="R1275" s="68"/>
    </row>
    <row r="1276" spans="1:18" x14ac:dyDescent="0.2">
      <c r="A1276" s="72" t="s">
        <v>2317</v>
      </c>
      <c r="B1276" s="66" t="s">
        <v>2764</v>
      </c>
      <c r="C1276" s="67">
        <v>40</v>
      </c>
      <c r="D1276" s="67" t="s">
        <v>342</v>
      </c>
      <c r="E1276" s="71">
        <v>0.57758501799943596</v>
      </c>
      <c r="F1276" s="68">
        <v>11.035072711719399</v>
      </c>
      <c r="G1276" s="71">
        <v>0.66687306214445197</v>
      </c>
      <c r="H1276" s="68">
        <v>25.491873396064999</v>
      </c>
      <c r="I1276" s="71">
        <v>0.68428302897912197</v>
      </c>
      <c r="J1276" s="68">
        <v>41.146278870829804</v>
      </c>
      <c r="K1276" s="71">
        <v>0.68467991216296098</v>
      </c>
      <c r="L1276" s="68">
        <v>13.1736526946108</v>
      </c>
      <c r="M1276" s="71">
        <v>0.67294610151752998</v>
      </c>
      <c r="N1276" s="68">
        <v>60.307955517536399</v>
      </c>
      <c r="O1276" s="71">
        <v>0.179142985193114</v>
      </c>
      <c r="P1276" s="68">
        <v>9.5196506550218292</v>
      </c>
      <c r="Q1276" s="71"/>
      <c r="R1276" s="68"/>
    </row>
    <row r="1277" spans="1:18" x14ac:dyDescent="0.2">
      <c r="A1277" s="72" t="s">
        <v>1832</v>
      </c>
      <c r="B1277" s="66" t="s">
        <v>2765</v>
      </c>
      <c r="C1277" s="67">
        <v>40</v>
      </c>
      <c r="D1277" s="67" t="s">
        <v>342</v>
      </c>
      <c r="E1277" s="71">
        <v>0.58660975762180601</v>
      </c>
      <c r="F1277" s="68">
        <v>13.5158254918734</v>
      </c>
      <c r="G1277" s="71">
        <v>0.626440149269894</v>
      </c>
      <c r="H1277" s="68">
        <v>9.2386655260906796</v>
      </c>
      <c r="I1277" s="71">
        <v>0.64699152622096101</v>
      </c>
      <c r="J1277" s="68">
        <v>26.347305389221599</v>
      </c>
      <c r="K1277" s="71">
        <v>0.62799386831396897</v>
      </c>
      <c r="L1277" s="68">
        <v>5.5603079555175396</v>
      </c>
      <c r="M1277" s="71">
        <v>0.633699633699634</v>
      </c>
      <c r="N1277" s="68">
        <v>47.390932420872502</v>
      </c>
      <c r="O1277" s="71">
        <v>0.39792361060457099</v>
      </c>
      <c r="P1277" s="68">
        <v>48.646288209607</v>
      </c>
      <c r="Q1277" s="71"/>
      <c r="R1277" s="68"/>
    </row>
    <row r="1278" spans="1:18" x14ac:dyDescent="0.2">
      <c r="A1278" s="72" t="s">
        <v>2766</v>
      </c>
      <c r="B1278" s="66" t="s">
        <v>2767</v>
      </c>
      <c r="C1278" s="67">
        <v>40</v>
      </c>
      <c r="D1278" s="67" t="s">
        <v>342</v>
      </c>
      <c r="E1278" s="71">
        <v>0.552622065956897</v>
      </c>
      <c r="F1278" s="68">
        <v>6.9289991445680101</v>
      </c>
      <c r="G1278" s="71">
        <v>0.65150487597946205</v>
      </c>
      <c r="H1278" s="68">
        <v>17.964071856287401</v>
      </c>
      <c r="I1278" s="71">
        <v>0.62431820868022803</v>
      </c>
      <c r="J1278" s="68">
        <v>18.9905902480753</v>
      </c>
      <c r="K1278" s="71">
        <v>0.49446516470365898</v>
      </c>
      <c r="L1278" s="68">
        <v>1.02651839178785</v>
      </c>
      <c r="M1278" s="71">
        <v>0.68602825745682905</v>
      </c>
      <c r="N1278" s="68">
        <v>65.183917878528604</v>
      </c>
      <c r="O1278" s="71">
        <v>0.30679382296430702</v>
      </c>
      <c r="P1278" s="68">
        <v>29.868995633187801</v>
      </c>
      <c r="Q1278" s="71"/>
      <c r="R1278" s="68"/>
    </row>
    <row r="1279" spans="1:18" x14ac:dyDescent="0.2">
      <c r="A1279" s="72" t="s">
        <v>2768</v>
      </c>
      <c r="B1279" s="66" t="s">
        <v>2769</v>
      </c>
      <c r="C1279" s="67">
        <v>47</v>
      </c>
      <c r="D1279" s="67" t="s">
        <v>342</v>
      </c>
      <c r="E1279" s="71">
        <v>0.562640605757457</v>
      </c>
      <c r="F1279" s="68">
        <v>34.633757961783402</v>
      </c>
      <c r="G1279" s="71">
        <v>0.62523886888922997</v>
      </c>
      <c r="H1279" s="68">
        <v>33.479299363057301</v>
      </c>
      <c r="I1279" s="71">
        <v>0.45989658070447298</v>
      </c>
      <c r="J1279" s="68">
        <v>1.5525477707006401</v>
      </c>
      <c r="K1279" s="71">
        <v>0.70339982934140799</v>
      </c>
      <c r="L1279" s="68">
        <v>15.7643312101911</v>
      </c>
      <c r="M1279" s="71">
        <v>0.46202714409471601</v>
      </c>
      <c r="N1279" s="68">
        <v>40.8041401273885</v>
      </c>
      <c r="O1279" s="71"/>
      <c r="P1279" s="68"/>
      <c r="Q1279" s="71"/>
      <c r="R1279" s="68"/>
    </row>
    <row r="1280" spans="1:18" x14ac:dyDescent="0.2">
      <c r="A1280" s="72" t="s">
        <v>2770</v>
      </c>
      <c r="B1280" s="66" t="s">
        <v>2771</v>
      </c>
      <c r="C1280" s="67">
        <v>40</v>
      </c>
      <c r="D1280" s="67" t="s">
        <v>342</v>
      </c>
      <c r="E1280" s="71">
        <v>0.62040651451777196</v>
      </c>
      <c r="F1280" s="68">
        <v>27.972626176218998</v>
      </c>
      <c r="G1280" s="71">
        <v>0.67472424486004801</v>
      </c>
      <c r="H1280" s="68">
        <v>28.828058169375499</v>
      </c>
      <c r="I1280" s="71">
        <v>0.68296343618067601</v>
      </c>
      <c r="J1280" s="68">
        <v>40.804106073567198</v>
      </c>
      <c r="K1280" s="71">
        <v>0.693976640840129</v>
      </c>
      <c r="L1280" s="68">
        <v>14.4568006843456</v>
      </c>
      <c r="M1280" s="71">
        <v>0.68166753881039599</v>
      </c>
      <c r="N1280" s="68">
        <v>63.3019674935843</v>
      </c>
      <c r="O1280" s="71">
        <v>0.368700711897609</v>
      </c>
      <c r="P1280" s="68">
        <v>42.620087336244502</v>
      </c>
      <c r="Q1280" s="71"/>
      <c r="R1280" s="68"/>
    </row>
    <row r="1281" spans="1:18" x14ac:dyDescent="0.2">
      <c r="A1281" s="72" t="s">
        <v>2772</v>
      </c>
      <c r="B1281" s="66" t="s">
        <v>2773</v>
      </c>
      <c r="C1281" s="67">
        <v>40</v>
      </c>
      <c r="D1281" s="67" t="s">
        <v>342</v>
      </c>
      <c r="E1281" s="71">
        <v>0.61235297788245502</v>
      </c>
      <c r="F1281" s="68">
        <v>23.096663815226702</v>
      </c>
      <c r="G1281" s="71">
        <v>0.70953754765582</v>
      </c>
      <c r="H1281" s="68">
        <v>47.989734816082098</v>
      </c>
      <c r="I1281" s="71">
        <v>0.76904252401470896</v>
      </c>
      <c r="J1281" s="68">
        <v>68.263473053892199</v>
      </c>
      <c r="K1281" s="71">
        <v>0.717150685371162</v>
      </c>
      <c r="L1281" s="68">
        <v>18.477331052181398</v>
      </c>
      <c r="M1281" s="71">
        <v>0.65986394557823103</v>
      </c>
      <c r="N1281" s="68">
        <v>55.774165953806701</v>
      </c>
      <c r="O1281" s="71">
        <v>0.20617018679235199</v>
      </c>
      <c r="P1281" s="68">
        <v>13.013100436681199</v>
      </c>
      <c r="Q1281" s="71"/>
      <c r="R1281" s="68"/>
    </row>
    <row r="1282" spans="1:18" x14ac:dyDescent="0.2">
      <c r="A1282" s="72" t="s">
        <v>2774</v>
      </c>
      <c r="B1282" s="66" t="s">
        <v>2775</v>
      </c>
      <c r="C1282" s="67">
        <v>47</v>
      </c>
      <c r="D1282" s="67" t="s">
        <v>342</v>
      </c>
      <c r="E1282" s="71">
        <v>0.61862457503588097</v>
      </c>
      <c r="F1282" s="68">
        <v>56.886942675159197</v>
      </c>
      <c r="G1282" s="71">
        <v>0.68652080708688301</v>
      </c>
      <c r="H1282" s="68">
        <v>66.202229299363097</v>
      </c>
      <c r="I1282" s="71">
        <v>0.52246077015084602</v>
      </c>
      <c r="J1282" s="68">
        <v>6.9267515923566902</v>
      </c>
      <c r="K1282" s="71">
        <v>0.700531120821548</v>
      </c>
      <c r="L1282" s="68">
        <v>15.047770700636899</v>
      </c>
      <c r="M1282" s="71">
        <v>0.534218885359516</v>
      </c>
      <c r="N1282" s="68">
        <v>61.863057324840803</v>
      </c>
      <c r="O1282" s="71">
        <v>0.64939129176061405</v>
      </c>
      <c r="P1282" s="68">
        <v>83.299305839118006</v>
      </c>
      <c r="Q1282" s="71"/>
      <c r="R1282" s="68"/>
    </row>
    <row r="1283" spans="1:18" x14ac:dyDescent="0.2">
      <c r="A1283" s="72" t="s">
        <v>2776</v>
      </c>
      <c r="B1283" s="66" t="s">
        <v>2777</v>
      </c>
      <c r="C1283" s="67">
        <v>47</v>
      </c>
      <c r="D1283" s="67" t="s">
        <v>342</v>
      </c>
      <c r="E1283" s="71">
        <v>0.69964273506826302</v>
      </c>
      <c r="F1283" s="68">
        <v>81.9665605095541</v>
      </c>
      <c r="G1283" s="71">
        <v>0.73741173665571202</v>
      </c>
      <c r="H1283" s="68">
        <v>81.1305732484076</v>
      </c>
      <c r="I1283" s="71">
        <v>0.62486272726883696</v>
      </c>
      <c r="J1283" s="68">
        <v>43.232484076433103</v>
      </c>
      <c r="K1283" s="71">
        <v>0.70672654020902903</v>
      </c>
      <c r="L1283" s="68">
        <v>16.242038216560498</v>
      </c>
      <c r="M1283" s="71">
        <v>0.63528732313023495</v>
      </c>
      <c r="N1283" s="68">
        <v>79.737261146496806</v>
      </c>
      <c r="O1283" s="71">
        <v>0.79392534807750104</v>
      </c>
      <c r="P1283" s="68">
        <v>93.875051041241306</v>
      </c>
      <c r="Q1283" s="71"/>
      <c r="R1283" s="68"/>
    </row>
    <row r="1284" spans="1:18" x14ac:dyDescent="0.2">
      <c r="A1284" s="72" t="s">
        <v>2778</v>
      </c>
      <c r="B1284" s="66" t="s">
        <v>2779</v>
      </c>
      <c r="C1284" s="67">
        <v>47</v>
      </c>
      <c r="D1284" s="67" t="s">
        <v>342</v>
      </c>
      <c r="E1284" s="71">
        <v>0.55944326489110197</v>
      </c>
      <c r="F1284" s="68">
        <v>33.479299363057301</v>
      </c>
      <c r="G1284" s="71">
        <v>0.68615488700262395</v>
      </c>
      <c r="H1284" s="68">
        <v>66.082802547770697</v>
      </c>
      <c r="I1284" s="71">
        <v>0.55578288015571597</v>
      </c>
      <c r="J1284" s="68">
        <v>14.2914012738854</v>
      </c>
      <c r="K1284" s="71">
        <v>0.60031802301993697</v>
      </c>
      <c r="L1284" s="68">
        <v>4.2595541401273902</v>
      </c>
      <c r="M1284" s="71">
        <v>0.58715949562036895</v>
      </c>
      <c r="N1284" s="68">
        <v>72.412420382165607</v>
      </c>
      <c r="O1284" s="71">
        <v>0.36780103865686398</v>
      </c>
      <c r="P1284" s="68">
        <v>43.2421396488363</v>
      </c>
      <c r="Q1284" s="71"/>
      <c r="R1284" s="68"/>
    </row>
    <row r="1285" spans="1:18" x14ac:dyDescent="0.2">
      <c r="A1285" s="72" t="s">
        <v>2780</v>
      </c>
      <c r="B1285" s="66" t="s">
        <v>2781</v>
      </c>
      <c r="C1285" s="67">
        <v>47</v>
      </c>
      <c r="D1285" s="67" t="s">
        <v>342</v>
      </c>
      <c r="E1285" s="71">
        <v>0.49458032447307199</v>
      </c>
      <c r="F1285" s="68">
        <v>9.0366242038216598</v>
      </c>
      <c r="G1285" s="71">
        <v>0.60648479953548995</v>
      </c>
      <c r="H1285" s="68">
        <v>17.197452229299401</v>
      </c>
      <c r="I1285" s="71">
        <v>0.496887341560032</v>
      </c>
      <c r="J1285" s="68">
        <v>3.26433121019108</v>
      </c>
      <c r="K1285" s="71">
        <v>0.71274046227680898</v>
      </c>
      <c r="L1285" s="68">
        <v>17.874203821656</v>
      </c>
      <c r="M1285" s="71">
        <v>0.46202714409471601</v>
      </c>
      <c r="N1285" s="68">
        <v>40.8041401273885</v>
      </c>
      <c r="O1285" s="71">
        <v>0.19476187489831101</v>
      </c>
      <c r="P1285" s="68">
        <v>17.639853001224999</v>
      </c>
      <c r="Q1285" s="71"/>
      <c r="R1285" s="68"/>
    </row>
    <row r="1286" spans="1:18" x14ac:dyDescent="0.2">
      <c r="A1286" s="72" t="s">
        <v>2782</v>
      </c>
      <c r="B1286" s="66" t="s">
        <v>2783</v>
      </c>
      <c r="C1286" s="67">
        <v>47</v>
      </c>
      <c r="D1286" s="67" t="s">
        <v>342</v>
      </c>
      <c r="E1286" s="71">
        <v>0.59392128360235896</v>
      </c>
      <c r="F1286" s="68">
        <v>47.6512738853503</v>
      </c>
      <c r="G1286" s="71">
        <v>0.62872622495451702</v>
      </c>
      <c r="H1286" s="68">
        <v>36.186305732484101</v>
      </c>
      <c r="I1286" s="71">
        <v>0.54553027664849896</v>
      </c>
      <c r="J1286" s="68">
        <v>11.863057324840799</v>
      </c>
      <c r="K1286" s="71">
        <v>0.71526105041652199</v>
      </c>
      <c r="L1286" s="68">
        <v>18.312101910828002</v>
      </c>
      <c r="M1286" s="71">
        <v>0.53903166811050196</v>
      </c>
      <c r="N1286" s="68">
        <v>62.898089171974497</v>
      </c>
      <c r="O1286" s="71">
        <v>0.54105719788175399</v>
      </c>
      <c r="P1286" s="68">
        <v>69.701919150673703</v>
      </c>
      <c r="Q1286" s="71"/>
      <c r="R1286" s="68"/>
    </row>
    <row r="1287" spans="1:18" x14ac:dyDescent="0.2">
      <c r="A1287" s="72" t="s">
        <v>2784</v>
      </c>
      <c r="B1287" s="66" t="s">
        <v>2785</v>
      </c>
      <c r="C1287" s="67">
        <v>47</v>
      </c>
      <c r="D1287" s="67" t="s">
        <v>342</v>
      </c>
      <c r="E1287" s="71">
        <v>0.68079210574854698</v>
      </c>
      <c r="F1287" s="68">
        <v>76.871019108280294</v>
      </c>
      <c r="G1287" s="71">
        <v>0.83220567802638701</v>
      </c>
      <c r="H1287" s="68">
        <v>93.9888535031847</v>
      </c>
      <c r="I1287" s="71">
        <v>0.68590111078395799</v>
      </c>
      <c r="J1287" s="68">
        <v>66.679936305732497</v>
      </c>
      <c r="K1287" s="71">
        <v>0.82734082802085696</v>
      </c>
      <c r="L1287" s="68">
        <v>70.183121019108299</v>
      </c>
      <c r="M1287" s="71">
        <v>0.84704976417364597</v>
      </c>
      <c r="N1287" s="68">
        <v>96.536624203821603</v>
      </c>
      <c r="O1287" s="71">
        <v>0.21146314773788699</v>
      </c>
      <c r="P1287" s="68">
        <v>19.681502654144499</v>
      </c>
      <c r="Q1287" s="71"/>
      <c r="R1287" s="68"/>
    </row>
    <row r="1288" spans="1:18" x14ac:dyDescent="0.2">
      <c r="A1288" s="72" t="s">
        <v>2786</v>
      </c>
      <c r="B1288" s="66" t="s">
        <v>2787</v>
      </c>
      <c r="C1288" s="67">
        <v>47</v>
      </c>
      <c r="D1288" s="67" t="s">
        <v>342</v>
      </c>
      <c r="E1288" s="71">
        <v>0.56237785356369396</v>
      </c>
      <c r="F1288" s="68">
        <v>34.4347133757962</v>
      </c>
      <c r="G1288" s="71">
        <v>0.69184152505950403</v>
      </c>
      <c r="H1288" s="68">
        <v>68.3917197452229</v>
      </c>
      <c r="I1288" s="71">
        <v>0.63392214876567599</v>
      </c>
      <c r="J1288" s="68">
        <v>47.492038216560502</v>
      </c>
      <c r="K1288" s="71">
        <v>0.71508760831544904</v>
      </c>
      <c r="L1288" s="68">
        <v>18.232484076433099</v>
      </c>
      <c r="M1288" s="71">
        <v>0.58715949562036895</v>
      </c>
      <c r="N1288" s="68">
        <v>72.412420382165607</v>
      </c>
      <c r="O1288" s="71">
        <v>0.183878490057472</v>
      </c>
      <c r="P1288" s="68">
        <v>16.4148632094733</v>
      </c>
      <c r="Q1288" s="71"/>
      <c r="R1288" s="68"/>
    </row>
    <row r="1289" spans="1:18" x14ac:dyDescent="0.2">
      <c r="A1289" s="72" t="s">
        <v>2788</v>
      </c>
      <c r="B1289" s="66" t="s">
        <v>2789</v>
      </c>
      <c r="C1289" s="67">
        <v>47</v>
      </c>
      <c r="D1289" s="67" t="s">
        <v>342</v>
      </c>
      <c r="E1289" s="71">
        <v>0.616158287899912</v>
      </c>
      <c r="F1289" s="68">
        <v>55.971337579617803</v>
      </c>
      <c r="G1289" s="71">
        <v>0.78640479254810403</v>
      </c>
      <c r="H1289" s="68">
        <v>89.570063694267503</v>
      </c>
      <c r="I1289" s="71">
        <v>0.56776630698422903</v>
      </c>
      <c r="J1289" s="68">
        <v>18.471337579617799</v>
      </c>
      <c r="K1289" s="71">
        <v>0.60409286389565697</v>
      </c>
      <c r="L1289" s="68">
        <v>4.4984076433120999</v>
      </c>
      <c r="M1289" s="71">
        <v>0.69785349889306103</v>
      </c>
      <c r="N1289" s="68">
        <v>87.778662420382204</v>
      </c>
      <c r="O1289" s="71">
        <v>0.42467397717851002</v>
      </c>
      <c r="P1289" s="68">
        <v>52.021233156390402</v>
      </c>
      <c r="Q1289" s="71"/>
      <c r="R1289" s="68"/>
    </row>
    <row r="1290" spans="1:18" x14ac:dyDescent="0.2">
      <c r="A1290" s="72" t="s">
        <v>2790</v>
      </c>
      <c r="B1290" s="66" t="s">
        <v>2791</v>
      </c>
      <c r="C1290" s="67">
        <v>47</v>
      </c>
      <c r="D1290" s="67" t="s">
        <v>342</v>
      </c>
      <c r="E1290" s="71">
        <v>0.60368697791050396</v>
      </c>
      <c r="F1290" s="68">
        <v>51.433121019108299</v>
      </c>
      <c r="G1290" s="71">
        <v>0.73220291711605101</v>
      </c>
      <c r="H1290" s="68">
        <v>79.578025477707001</v>
      </c>
      <c r="I1290" s="71">
        <v>0.65582693239337597</v>
      </c>
      <c r="J1290" s="68">
        <v>56.449044585987302</v>
      </c>
      <c r="K1290" s="71">
        <v>0.77825554805187502</v>
      </c>
      <c r="L1290" s="68">
        <v>40.764331210191102</v>
      </c>
      <c r="M1290" s="71">
        <v>0.65453845413418099</v>
      </c>
      <c r="N1290" s="68">
        <v>82.643312101910794</v>
      </c>
      <c r="O1290" s="71">
        <v>0.19761103785703599</v>
      </c>
      <c r="P1290" s="68">
        <v>18.007349938750501</v>
      </c>
      <c r="Q1290" s="71"/>
      <c r="R1290" s="68"/>
    </row>
    <row r="1291" spans="1:18" x14ac:dyDescent="0.2">
      <c r="A1291" s="72" t="s">
        <v>2792</v>
      </c>
      <c r="B1291" s="66" t="s">
        <v>2793</v>
      </c>
      <c r="C1291" s="67">
        <v>47</v>
      </c>
      <c r="D1291" s="67" t="s">
        <v>342</v>
      </c>
      <c r="E1291" s="71">
        <v>0.61730749221660697</v>
      </c>
      <c r="F1291" s="68">
        <v>56.210191082802602</v>
      </c>
      <c r="G1291" s="71">
        <v>0.73458294657582202</v>
      </c>
      <c r="H1291" s="68">
        <v>80.493630573248396</v>
      </c>
      <c r="I1291" s="71">
        <v>0.69151481589989205</v>
      </c>
      <c r="J1291" s="68">
        <v>68.2722929936306</v>
      </c>
      <c r="K1291" s="71">
        <v>0.80838768761520396</v>
      </c>
      <c r="L1291" s="68">
        <v>58.678343949044603</v>
      </c>
      <c r="M1291" s="71">
        <v>0.62084897487727497</v>
      </c>
      <c r="N1291" s="68">
        <v>77.468152866241994</v>
      </c>
      <c r="O1291" s="71">
        <v>0.231203036114843</v>
      </c>
      <c r="P1291" s="68">
        <v>22.621478154348701</v>
      </c>
      <c r="Q1291" s="71"/>
      <c r="R1291" s="68"/>
    </row>
    <row r="1292" spans="1:18" x14ac:dyDescent="0.2">
      <c r="A1292" s="72" t="s">
        <v>2794</v>
      </c>
      <c r="B1292" s="66" t="s">
        <v>2795</v>
      </c>
      <c r="C1292" s="67">
        <v>40</v>
      </c>
      <c r="D1292" s="67" t="s">
        <v>342</v>
      </c>
      <c r="E1292" s="71">
        <v>0.57745683673745096</v>
      </c>
      <c r="F1292" s="68">
        <v>10.8639863130881</v>
      </c>
      <c r="G1292" s="71">
        <v>0.67939975647091999</v>
      </c>
      <c r="H1292" s="68">
        <v>31.308810949529501</v>
      </c>
      <c r="I1292" s="71">
        <v>0.75008541337377299</v>
      </c>
      <c r="J1292" s="68">
        <v>62.703165098374697</v>
      </c>
      <c r="K1292" s="71">
        <v>0.63454103697277098</v>
      </c>
      <c r="L1292" s="68">
        <v>6.5012831479897404</v>
      </c>
      <c r="M1292" s="71">
        <v>0.61189604046746904</v>
      </c>
      <c r="N1292" s="68">
        <v>39.692044482463601</v>
      </c>
      <c r="O1292" s="71">
        <v>0.21136193640232101</v>
      </c>
      <c r="P1292" s="68">
        <v>13.7117903930131</v>
      </c>
      <c r="Q1292" s="71"/>
      <c r="R1292" s="68"/>
    </row>
    <row r="1293" spans="1:18" x14ac:dyDescent="0.2">
      <c r="A1293" s="72" t="s">
        <v>2796</v>
      </c>
      <c r="B1293" s="66" t="s">
        <v>2797</v>
      </c>
      <c r="C1293" s="67">
        <v>47</v>
      </c>
      <c r="D1293" s="67" t="s">
        <v>342</v>
      </c>
      <c r="E1293" s="71">
        <v>0.57903682419817704</v>
      </c>
      <c r="F1293" s="68">
        <v>41.878980891719699</v>
      </c>
      <c r="G1293" s="71">
        <v>0.78764117536421296</v>
      </c>
      <c r="H1293" s="68">
        <v>89.769108280254798</v>
      </c>
      <c r="I1293" s="71">
        <v>0.60962022820818895</v>
      </c>
      <c r="J1293" s="68">
        <v>35.907643312101897</v>
      </c>
      <c r="K1293" s="71">
        <v>0.54115819647779295</v>
      </c>
      <c r="L1293" s="68">
        <v>1.9108280254777099</v>
      </c>
      <c r="M1293" s="71">
        <v>0.66416401963615401</v>
      </c>
      <c r="N1293" s="68">
        <v>83.558917197452203</v>
      </c>
      <c r="O1293" s="71">
        <v>0.29260050130453702</v>
      </c>
      <c r="P1293" s="68">
        <v>32.135565536953898</v>
      </c>
      <c r="Q1293" s="71"/>
      <c r="R1293" s="68"/>
    </row>
    <row r="1294" spans="1:18" x14ac:dyDescent="0.2">
      <c r="A1294" s="72" t="s">
        <v>1418</v>
      </c>
      <c r="B1294" s="66" t="s">
        <v>2798</v>
      </c>
      <c r="C1294" s="67">
        <v>47</v>
      </c>
      <c r="D1294" s="67" t="s">
        <v>342</v>
      </c>
      <c r="E1294" s="71">
        <v>0.608604697335</v>
      </c>
      <c r="F1294" s="68">
        <v>53.264331210191102</v>
      </c>
      <c r="G1294" s="71">
        <v>0.733789833881201</v>
      </c>
      <c r="H1294" s="68">
        <v>80.294585987261101</v>
      </c>
      <c r="I1294" s="71">
        <v>0.67111868326795898</v>
      </c>
      <c r="J1294" s="68">
        <v>62.101910828025503</v>
      </c>
      <c r="K1294" s="71">
        <v>0.69795744820747496</v>
      </c>
      <c r="L1294" s="68">
        <v>14.689490445859899</v>
      </c>
      <c r="M1294" s="71">
        <v>0.68822793339108801</v>
      </c>
      <c r="N1294" s="68">
        <v>86.664012738853501</v>
      </c>
      <c r="O1294" s="71">
        <v>0.25192958792727599</v>
      </c>
      <c r="P1294" s="68">
        <v>25.602286647611301</v>
      </c>
      <c r="Q1294" s="71"/>
      <c r="R1294" s="68"/>
    </row>
    <row r="1295" spans="1:18" x14ac:dyDescent="0.2">
      <c r="A1295" s="72" t="s">
        <v>2799</v>
      </c>
      <c r="B1295" s="66" t="s">
        <v>2800</v>
      </c>
      <c r="C1295" s="67">
        <v>47</v>
      </c>
      <c r="D1295" s="67" t="s">
        <v>342</v>
      </c>
      <c r="E1295" s="71">
        <v>0.69064141703896698</v>
      </c>
      <c r="F1295" s="68">
        <v>79.299363057324797</v>
      </c>
      <c r="G1295" s="71">
        <v>0.810799507071706</v>
      </c>
      <c r="H1295" s="68">
        <v>92.476114649681506</v>
      </c>
      <c r="I1295" s="71">
        <v>0.74751338281950896</v>
      </c>
      <c r="J1295" s="68">
        <v>81.210191082802595</v>
      </c>
      <c r="K1295" s="71">
        <v>0.90142629152600595</v>
      </c>
      <c r="L1295" s="68">
        <v>95.700636942675203</v>
      </c>
      <c r="M1295" s="71">
        <v>0.74116854365194096</v>
      </c>
      <c r="N1295" s="68">
        <v>91.480891719745202</v>
      </c>
      <c r="O1295" s="71">
        <v>0.252299360125674</v>
      </c>
      <c r="P1295" s="68">
        <v>25.683952633728101</v>
      </c>
      <c r="Q1295" s="71"/>
      <c r="R1295" s="68"/>
    </row>
    <row r="1296" spans="1:18" x14ac:dyDescent="0.2">
      <c r="A1296" s="72" t="s">
        <v>2801</v>
      </c>
      <c r="B1296" s="66" t="s">
        <v>2802</v>
      </c>
      <c r="C1296" s="67">
        <v>72</v>
      </c>
      <c r="D1296" s="67" t="s">
        <v>342</v>
      </c>
      <c r="E1296" s="71">
        <v>0.66088192891657405</v>
      </c>
      <c r="F1296" s="68">
        <v>64.261631827376902</v>
      </c>
      <c r="G1296" s="71">
        <v>0.78427713433406498</v>
      </c>
      <c r="H1296" s="68">
        <v>79.366149696560996</v>
      </c>
      <c r="I1296" s="71">
        <v>0.70980064710617896</v>
      </c>
      <c r="J1296" s="68">
        <v>70.667565745111304</v>
      </c>
      <c r="K1296" s="71">
        <v>0.82474029133658899</v>
      </c>
      <c r="L1296" s="68">
        <v>62.036412677006098</v>
      </c>
      <c r="M1296" s="71">
        <v>0.79752066115702502</v>
      </c>
      <c r="N1296" s="68">
        <v>85.097774780849605</v>
      </c>
      <c r="O1296" s="71">
        <v>0.18807091064901099</v>
      </c>
      <c r="P1296" s="68">
        <v>7.7603812117086504</v>
      </c>
      <c r="Q1296" s="71"/>
      <c r="R1296" s="68"/>
    </row>
    <row r="1297" spans="1:18" x14ac:dyDescent="0.2">
      <c r="A1297" s="72" t="s">
        <v>2803</v>
      </c>
      <c r="B1297" s="66" t="s">
        <v>2804</v>
      </c>
      <c r="C1297" s="67">
        <v>47</v>
      </c>
      <c r="D1297" s="67" t="s">
        <v>342</v>
      </c>
      <c r="E1297" s="71">
        <v>0.64077557298615895</v>
      </c>
      <c r="F1297" s="68">
        <v>64.649681528662398</v>
      </c>
      <c r="G1297" s="71">
        <v>0.75843450642065402</v>
      </c>
      <c r="H1297" s="68">
        <v>85.111464968152902</v>
      </c>
      <c r="I1297" s="71">
        <v>0.69394544500341004</v>
      </c>
      <c r="J1297" s="68">
        <v>68.949044585987295</v>
      </c>
      <c r="K1297" s="71">
        <v>0.79802825372265296</v>
      </c>
      <c r="L1297" s="68">
        <v>52.866242038216598</v>
      </c>
      <c r="M1297" s="71">
        <v>0.63047454037924799</v>
      </c>
      <c r="N1297" s="68">
        <v>79.100318471337602</v>
      </c>
      <c r="O1297" s="71">
        <v>0.322995119404831</v>
      </c>
      <c r="P1297" s="68">
        <v>36.341363821968102</v>
      </c>
      <c r="Q1297" s="71"/>
      <c r="R1297" s="68"/>
    </row>
    <row r="1298" spans="1:18" x14ac:dyDescent="0.2">
      <c r="A1298" s="72" t="s">
        <v>2805</v>
      </c>
      <c r="B1298" s="66" t="s">
        <v>2806</v>
      </c>
      <c r="C1298" s="67">
        <v>47</v>
      </c>
      <c r="D1298" s="67" t="s">
        <v>342</v>
      </c>
      <c r="E1298" s="71">
        <v>0.62594552437658602</v>
      </c>
      <c r="F1298" s="68">
        <v>59.872611464968202</v>
      </c>
      <c r="G1298" s="71">
        <v>0.77034108076540497</v>
      </c>
      <c r="H1298" s="68">
        <v>87.181528662420405</v>
      </c>
      <c r="I1298" s="71">
        <v>0.63573921266260303</v>
      </c>
      <c r="J1298" s="68">
        <v>48.208598726114701</v>
      </c>
      <c r="K1298" s="71">
        <v>0.82152662444146496</v>
      </c>
      <c r="L1298" s="68">
        <v>66.640127388535007</v>
      </c>
      <c r="M1298" s="71">
        <v>0.69304071614207396</v>
      </c>
      <c r="N1298" s="68">
        <v>87.300955414012705</v>
      </c>
      <c r="O1298" s="71">
        <v>0.20907998787138199</v>
      </c>
      <c r="P1298" s="68">
        <v>19.354838709677399</v>
      </c>
      <c r="Q1298" s="71"/>
      <c r="R1298" s="68"/>
    </row>
    <row r="1299" spans="1:18" x14ac:dyDescent="0.2">
      <c r="A1299" s="72" t="s">
        <v>2807</v>
      </c>
      <c r="B1299" s="66" t="s">
        <v>2808</v>
      </c>
      <c r="C1299" s="67">
        <v>72</v>
      </c>
      <c r="D1299" s="67" t="s">
        <v>342</v>
      </c>
      <c r="E1299" s="71">
        <v>0.56969090200974903</v>
      </c>
      <c r="F1299" s="68">
        <v>31.5576534052596</v>
      </c>
      <c r="G1299" s="71">
        <v>0.86915751392552398</v>
      </c>
      <c r="H1299" s="68">
        <v>94.605529332434301</v>
      </c>
      <c r="I1299" s="71">
        <v>0.76562649137747696</v>
      </c>
      <c r="J1299" s="68">
        <v>89.008766014834805</v>
      </c>
      <c r="K1299" s="71">
        <v>0.88983110124758202</v>
      </c>
      <c r="L1299" s="68">
        <v>89.008766014834805</v>
      </c>
      <c r="M1299" s="71">
        <v>0.834710743801653</v>
      </c>
      <c r="N1299" s="68">
        <v>89.143627781523904</v>
      </c>
      <c r="O1299" s="71">
        <v>5.8819561706258697E-2</v>
      </c>
      <c r="P1299" s="68">
        <v>1.63376446562287</v>
      </c>
      <c r="Q1299" s="71">
        <v>0</v>
      </c>
      <c r="R1299" s="68">
        <v>34.092980856882399</v>
      </c>
    </row>
    <row r="1300" spans="1:18" x14ac:dyDescent="0.2">
      <c r="A1300" s="72" t="s">
        <v>2809</v>
      </c>
      <c r="B1300" s="66" t="s">
        <v>2810</v>
      </c>
      <c r="C1300" s="67">
        <v>72</v>
      </c>
      <c r="D1300" s="67" t="s">
        <v>342</v>
      </c>
      <c r="E1300" s="71">
        <v>0.45006723679885102</v>
      </c>
      <c r="F1300" s="68">
        <v>5.2596089008766</v>
      </c>
      <c r="G1300" s="71">
        <v>0.69221455976574797</v>
      </c>
      <c r="H1300" s="68">
        <v>43.560350640593398</v>
      </c>
      <c r="I1300" s="71">
        <v>0.52276464744530804</v>
      </c>
      <c r="J1300" s="68">
        <v>6.06877950101146</v>
      </c>
      <c r="K1300" s="71">
        <v>0.72707522533088997</v>
      </c>
      <c r="L1300" s="68">
        <v>24.0728253540121</v>
      </c>
      <c r="M1300" s="71">
        <v>0.64049586776859502</v>
      </c>
      <c r="N1300" s="68">
        <v>56.641942009440299</v>
      </c>
      <c r="O1300" s="71">
        <v>0.117853120482563</v>
      </c>
      <c r="P1300" s="68">
        <v>3.6078965282505102</v>
      </c>
      <c r="Q1300" s="71">
        <v>0</v>
      </c>
      <c r="R1300" s="68">
        <v>34.092980856882399</v>
      </c>
    </row>
    <row r="1301" spans="1:18" x14ac:dyDescent="0.2">
      <c r="A1301" s="72" t="s">
        <v>2811</v>
      </c>
      <c r="B1301" s="66" t="s">
        <v>2812</v>
      </c>
      <c r="C1301" s="67">
        <v>72</v>
      </c>
      <c r="D1301" s="67" t="s">
        <v>342</v>
      </c>
      <c r="E1301" s="71">
        <v>0.72004611215028003</v>
      </c>
      <c r="F1301" s="68">
        <v>82.333108563722206</v>
      </c>
      <c r="G1301" s="71">
        <v>0.87131011783228296</v>
      </c>
      <c r="H1301" s="68">
        <v>94.7403910991234</v>
      </c>
      <c r="I1301" s="71">
        <v>0.74332550771655903</v>
      </c>
      <c r="J1301" s="68">
        <v>82.535401213755904</v>
      </c>
      <c r="K1301" s="71">
        <v>0.86293810350100597</v>
      </c>
      <c r="L1301" s="68">
        <v>80.040458530006703</v>
      </c>
      <c r="M1301" s="71">
        <v>0.87190082644628097</v>
      </c>
      <c r="N1301" s="68">
        <v>91.975724881996001</v>
      </c>
      <c r="O1301" s="71">
        <v>0.25075600525527297</v>
      </c>
      <c r="P1301" s="68">
        <v>12.729748127978199</v>
      </c>
      <c r="Q1301" s="71"/>
      <c r="R1301" s="68"/>
    </row>
    <row r="1302" spans="1:18" x14ac:dyDescent="0.2">
      <c r="A1302" s="72" t="s">
        <v>2813</v>
      </c>
      <c r="B1302" s="66" t="s">
        <v>2814</v>
      </c>
      <c r="C1302" s="67">
        <v>72</v>
      </c>
      <c r="D1302" s="67" t="s">
        <v>342</v>
      </c>
      <c r="E1302" s="71">
        <v>0.67652825798345295</v>
      </c>
      <c r="F1302" s="68">
        <v>69.184086311530706</v>
      </c>
      <c r="G1302" s="71">
        <v>0.79754845596664403</v>
      </c>
      <c r="H1302" s="68">
        <v>82.805124747134201</v>
      </c>
      <c r="I1302" s="71">
        <v>0.66710440020864903</v>
      </c>
      <c r="J1302" s="68">
        <v>50.370869858395103</v>
      </c>
      <c r="K1302" s="71">
        <v>0.85746581034719005</v>
      </c>
      <c r="L1302" s="68">
        <v>77.343223196223903</v>
      </c>
      <c r="M1302" s="71">
        <v>0.78099173553719003</v>
      </c>
      <c r="N1302" s="68">
        <v>82.805124747134201</v>
      </c>
      <c r="O1302" s="71">
        <v>0.27953088785759</v>
      </c>
      <c r="P1302" s="68">
        <v>16.541865214431599</v>
      </c>
      <c r="Q1302" s="71"/>
      <c r="R1302" s="68"/>
    </row>
    <row r="1303" spans="1:18" x14ac:dyDescent="0.2">
      <c r="A1303" s="72" t="s">
        <v>2815</v>
      </c>
      <c r="B1303" s="66" t="s">
        <v>2816</v>
      </c>
      <c r="C1303" s="67">
        <v>72</v>
      </c>
      <c r="D1303" s="67" t="s">
        <v>342</v>
      </c>
      <c r="E1303" s="71">
        <v>0.63394141189614495</v>
      </c>
      <c r="F1303" s="68">
        <v>54.349291975724903</v>
      </c>
      <c r="G1303" s="71">
        <v>0.77583829544004401</v>
      </c>
      <c r="H1303" s="68">
        <v>76.803776129467295</v>
      </c>
      <c r="I1303" s="71">
        <v>0.641679051308507</v>
      </c>
      <c r="J1303" s="68">
        <v>37.086985839514497</v>
      </c>
      <c r="K1303" s="71">
        <v>0.775801496637327</v>
      </c>
      <c r="L1303" s="68">
        <v>39.4470667565745</v>
      </c>
      <c r="M1303" s="71">
        <v>0.62809917355371903</v>
      </c>
      <c r="N1303" s="68">
        <v>53.607552258934597</v>
      </c>
      <c r="O1303" s="71">
        <v>0.34828904254112802</v>
      </c>
      <c r="P1303" s="68">
        <v>29.475833900612699</v>
      </c>
      <c r="Q1303" s="71"/>
      <c r="R1303" s="68"/>
    </row>
    <row r="1304" spans="1:18" x14ac:dyDescent="0.2">
      <c r="A1304" s="72" t="s">
        <v>688</v>
      </c>
      <c r="B1304" s="66" t="s">
        <v>2817</v>
      </c>
      <c r="C1304" s="67">
        <v>72</v>
      </c>
      <c r="D1304" s="67" t="s">
        <v>342</v>
      </c>
      <c r="E1304" s="71">
        <v>0.63083405116216895</v>
      </c>
      <c r="F1304" s="68">
        <v>53.2703978422117</v>
      </c>
      <c r="G1304" s="71">
        <v>0.732788817390153</v>
      </c>
      <c r="H1304" s="68">
        <v>61.294672960215799</v>
      </c>
      <c r="I1304" s="71">
        <v>0.64098453943451605</v>
      </c>
      <c r="J1304" s="68">
        <v>36.480107889413297</v>
      </c>
      <c r="K1304" s="71">
        <v>0.77513506193158799</v>
      </c>
      <c r="L1304" s="68">
        <v>39.379635873229901</v>
      </c>
      <c r="M1304" s="71">
        <v>0.71900826446280997</v>
      </c>
      <c r="N1304" s="68">
        <v>74.039109912339896</v>
      </c>
      <c r="O1304" s="71">
        <v>0.28625357259177597</v>
      </c>
      <c r="P1304" s="68">
        <v>17.767188563648698</v>
      </c>
      <c r="Q1304" s="71"/>
      <c r="R1304" s="68"/>
    </row>
    <row r="1305" spans="1:18" x14ac:dyDescent="0.2">
      <c r="A1305" s="72" t="s">
        <v>2818</v>
      </c>
      <c r="B1305" s="66" t="s">
        <v>2819</v>
      </c>
      <c r="C1305" s="67">
        <v>72</v>
      </c>
      <c r="D1305" s="67" t="s">
        <v>342</v>
      </c>
      <c r="E1305" s="71">
        <v>0.65243500249106801</v>
      </c>
      <c r="F1305" s="68">
        <v>61.564396493594103</v>
      </c>
      <c r="G1305" s="71">
        <v>0.74390062956095304</v>
      </c>
      <c r="H1305" s="68">
        <v>65.8125421443021</v>
      </c>
      <c r="I1305" s="71">
        <v>0.66277645765416404</v>
      </c>
      <c r="J1305" s="68">
        <v>47.741065407956803</v>
      </c>
      <c r="K1305" s="71">
        <v>0.81369178542396903</v>
      </c>
      <c r="L1305" s="68">
        <v>56.304787592717503</v>
      </c>
      <c r="M1305" s="71">
        <v>0.63223140495867802</v>
      </c>
      <c r="N1305" s="68">
        <v>54.281861092380304</v>
      </c>
      <c r="O1305" s="71">
        <v>0.40957473485757401</v>
      </c>
      <c r="P1305" s="68">
        <v>44.1797140912185</v>
      </c>
      <c r="Q1305" s="71"/>
      <c r="R1305" s="68"/>
    </row>
    <row r="1306" spans="1:18" x14ac:dyDescent="0.2">
      <c r="A1306" s="72" t="s">
        <v>2820</v>
      </c>
      <c r="B1306" s="66" t="s">
        <v>2821</v>
      </c>
      <c r="C1306" s="67">
        <v>72</v>
      </c>
      <c r="D1306" s="67" t="s">
        <v>342</v>
      </c>
      <c r="E1306" s="71">
        <v>0.64030594130885399</v>
      </c>
      <c r="F1306" s="68">
        <v>56.979096426163203</v>
      </c>
      <c r="G1306" s="71">
        <v>0.80394813581408697</v>
      </c>
      <c r="H1306" s="68">
        <v>84.288604180714799</v>
      </c>
      <c r="I1306" s="71">
        <v>0.66550623624238103</v>
      </c>
      <c r="J1306" s="68">
        <v>49.629130141604897</v>
      </c>
      <c r="K1306" s="71">
        <v>0.70305709709313202</v>
      </c>
      <c r="L1306" s="68">
        <v>18.8132164531355</v>
      </c>
      <c r="M1306" s="71">
        <v>0.68181818181818199</v>
      </c>
      <c r="N1306" s="68">
        <v>66.689143627781505</v>
      </c>
      <c r="O1306" s="71">
        <v>0.34720005557648898</v>
      </c>
      <c r="P1306" s="68">
        <v>29.067392784206898</v>
      </c>
      <c r="Q1306" s="71"/>
      <c r="R1306" s="68"/>
    </row>
    <row r="1307" spans="1:18" x14ac:dyDescent="0.2">
      <c r="A1307" s="72" t="s">
        <v>2822</v>
      </c>
      <c r="B1307" s="66" t="s">
        <v>2823</v>
      </c>
      <c r="C1307" s="67">
        <v>72</v>
      </c>
      <c r="D1307" s="67" t="s">
        <v>342</v>
      </c>
      <c r="E1307" s="71">
        <v>0.70021826958252398</v>
      </c>
      <c r="F1307" s="68">
        <v>76.668914362778196</v>
      </c>
      <c r="G1307" s="71">
        <v>0.82367949653434502</v>
      </c>
      <c r="H1307" s="68">
        <v>87.727579231287905</v>
      </c>
      <c r="I1307" s="71">
        <v>0.696456846013776</v>
      </c>
      <c r="J1307" s="68">
        <v>63.722184760620401</v>
      </c>
      <c r="K1307" s="71">
        <v>0.76482974255196801</v>
      </c>
      <c r="L1307" s="68">
        <v>35.333782872555602</v>
      </c>
      <c r="M1307" s="71">
        <v>0.85123966942148799</v>
      </c>
      <c r="N1307" s="68">
        <v>90.559676331759903</v>
      </c>
      <c r="O1307" s="71">
        <v>0.36488559339104099</v>
      </c>
      <c r="P1307" s="68">
        <v>34.2409802586794</v>
      </c>
      <c r="Q1307" s="71"/>
      <c r="R1307" s="68"/>
    </row>
    <row r="1308" spans="1:18" x14ac:dyDescent="0.2">
      <c r="A1308" s="72" t="s">
        <v>1505</v>
      </c>
      <c r="B1308" s="66" t="s">
        <v>2824</v>
      </c>
      <c r="C1308" s="67">
        <v>72</v>
      </c>
      <c r="D1308" s="67" t="s">
        <v>342</v>
      </c>
      <c r="E1308" s="71">
        <v>0.65825219058684303</v>
      </c>
      <c r="F1308" s="68">
        <v>63.452461227242097</v>
      </c>
      <c r="G1308" s="71">
        <v>0.75315484512696595</v>
      </c>
      <c r="H1308" s="68">
        <v>69.453809844909003</v>
      </c>
      <c r="I1308" s="71">
        <v>0.68783069522395002</v>
      </c>
      <c r="J1308" s="68">
        <v>59.811193526635201</v>
      </c>
      <c r="K1308" s="71">
        <v>0.86594051136048</v>
      </c>
      <c r="L1308" s="68">
        <v>81.5913688469319</v>
      </c>
      <c r="M1308" s="71">
        <v>0.64462809917355401</v>
      </c>
      <c r="N1308" s="68">
        <v>57.720836142953502</v>
      </c>
      <c r="O1308" s="71">
        <v>0.33970680204926501</v>
      </c>
      <c r="P1308" s="68">
        <v>27.2294077603812</v>
      </c>
      <c r="Q1308" s="71"/>
      <c r="R1308" s="68"/>
    </row>
    <row r="1309" spans="1:18" x14ac:dyDescent="0.2">
      <c r="A1309" s="72" t="s">
        <v>2825</v>
      </c>
      <c r="B1309" s="66" t="s">
        <v>2826</v>
      </c>
      <c r="C1309" s="67">
        <v>72</v>
      </c>
      <c r="D1309" s="67" t="s">
        <v>342</v>
      </c>
      <c r="E1309" s="71">
        <v>0.63637817894395399</v>
      </c>
      <c r="F1309" s="68">
        <v>55.023600809170603</v>
      </c>
      <c r="G1309" s="71">
        <v>0.79403035559883095</v>
      </c>
      <c r="H1309" s="68">
        <v>81.793661496965598</v>
      </c>
      <c r="I1309" s="71">
        <v>0.67863002269931105</v>
      </c>
      <c r="J1309" s="68">
        <v>55.90020229265</v>
      </c>
      <c r="K1309" s="71">
        <v>0.60443542983607201</v>
      </c>
      <c r="L1309" s="68">
        <v>4.9224544841537403</v>
      </c>
      <c r="M1309" s="71">
        <v>0.70247933884297498</v>
      </c>
      <c r="N1309" s="68">
        <v>70.667565745111304</v>
      </c>
      <c r="O1309" s="71">
        <v>0.402315747742583</v>
      </c>
      <c r="P1309" s="68">
        <v>42.341729067392798</v>
      </c>
      <c r="Q1309" s="71"/>
      <c r="R1309" s="68"/>
    </row>
    <row r="1310" spans="1:18" x14ac:dyDescent="0.2">
      <c r="A1310" s="72" t="s">
        <v>2827</v>
      </c>
      <c r="B1310" s="66" t="s">
        <v>2828</v>
      </c>
      <c r="C1310" s="67">
        <v>72</v>
      </c>
      <c r="D1310" s="67" t="s">
        <v>342</v>
      </c>
      <c r="E1310" s="71">
        <v>0.68709053608576998</v>
      </c>
      <c r="F1310" s="68">
        <v>72.757923128792996</v>
      </c>
      <c r="G1310" s="71">
        <v>0.79944495613252198</v>
      </c>
      <c r="H1310" s="68">
        <v>83.142279163856998</v>
      </c>
      <c r="I1310" s="71">
        <v>0.67518904108368805</v>
      </c>
      <c r="J1310" s="68">
        <v>54.349291975724903</v>
      </c>
      <c r="K1310" s="71">
        <v>0.88941777353986595</v>
      </c>
      <c r="L1310" s="68">
        <v>88.941335131490206</v>
      </c>
      <c r="M1310" s="71">
        <v>0.65289256198347101</v>
      </c>
      <c r="N1310" s="68">
        <v>59.8786244099798</v>
      </c>
      <c r="O1310" s="71">
        <v>0.41850834768930301</v>
      </c>
      <c r="P1310" s="68">
        <v>46.017699115044202</v>
      </c>
      <c r="Q1310" s="71"/>
      <c r="R1310" s="68"/>
    </row>
    <row r="1311" spans="1:18" x14ac:dyDescent="0.2">
      <c r="A1311" s="72" t="s">
        <v>2829</v>
      </c>
      <c r="B1311" s="66" t="s">
        <v>2830</v>
      </c>
      <c r="C1311" s="67">
        <v>39</v>
      </c>
      <c r="D1311" s="67" t="s">
        <v>342</v>
      </c>
      <c r="E1311" s="71">
        <v>0.469434981629959</v>
      </c>
      <c r="F1311" s="68">
        <v>5.1845342706502597</v>
      </c>
      <c r="G1311" s="71">
        <v>0.64232721490817501</v>
      </c>
      <c r="H1311" s="68">
        <v>11.072056239015801</v>
      </c>
      <c r="I1311" s="71">
        <v>0.59187362624531503</v>
      </c>
      <c r="J1311" s="68">
        <v>8.0843585237258306</v>
      </c>
      <c r="K1311" s="71">
        <v>0.61100956142725105</v>
      </c>
      <c r="L1311" s="68">
        <v>3.25131810193322</v>
      </c>
      <c r="M1311" s="71">
        <v>0</v>
      </c>
      <c r="N1311" s="68">
        <v>1.05540897097625</v>
      </c>
      <c r="O1311" s="71">
        <v>0.50196450556905503</v>
      </c>
      <c r="P1311" s="68">
        <v>37.867647058823501</v>
      </c>
      <c r="Q1311" s="71"/>
      <c r="R1311" s="68"/>
    </row>
    <row r="1312" spans="1:18" x14ac:dyDescent="0.2">
      <c r="A1312" s="72" t="s">
        <v>2831</v>
      </c>
      <c r="B1312" s="66" t="s">
        <v>2832</v>
      </c>
      <c r="C1312" s="67">
        <v>39</v>
      </c>
      <c r="D1312" s="67" t="s">
        <v>342</v>
      </c>
      <c r="E1312" s="71">
        <v>0.50516496793097099</v>
      </c>
      <c r="F1312" s="68">
        <v>8.7873462214411209</v>
      </c>
      <c r="G1312" s="71">
        <v>0.67347945006501797</v>
      </c>
      <c r="H1312" s="68">
        <v>16.344463971880501</v>
      </c>
      <c r="I1312" s="71">
        <v>0.51568915809586102</v>
      </c>
      <c r="J1312" s="68">
        <v>3.0755711775043899</v>
      </c>
      <c r="K1312" s="71">
        <v>0.64323332201089201</v>
      </c>
      <c r="L1312" s="68">
        <v>4.3057996485061496</v>
      </c>
      <c r="M1312" s="71">
        <v>0.174544666088464</v>
      </c>
      <c r="N1312" s="68">
        <v>2.2867194371152202</v>
      </c>
      <c r="O1312" s="71">
        <v>0.51887824339462196</v>
      </c>
      <c r="P1312" s="68">
        <v>41.544117647058798</v>
      </c>
      <c r="Q1312" s="71"/>
      <c r="R1312" s="68"/>
    </row>
    <row r="1313" spans="1:18" x14ac:dyDescent="0.2">
      <c r="A1313" s="72" t="s">
        <v>2833</v>
      </c>
      <c r="B1313" s="66" t="s">
        <v>2834</v>
      </c>
      <c r="C1313" s="67">
        <v>72</v>
      </c>
      <c r="D1313" s="67" t="s">
        <v>342</v>
      </c>
      <c r="E1313" s="71">
        <v>0.644606497436638</v>
      </c>
      <c r="F1313" s="68">
        <v>58.799730276466597</v>
      </c>
      <c r="G1313" s="71">
        <v>0.68685521215047196</v>
      </c>
      <c r="H1313" s="68">
        <v>40.997977073499698</v>
      </c>
      <c r="I1313" s="71">
        <v>0.64784785365242004</v>
      </c>
      <c r="J1313" s="68">
        <v>40.053944706675701</v>
      </c>
      <c r="K1313" s="71">
        <v>0.845966748208272</v>
      </c>
      <c r="L1313" s="68">
        <v>72.285906945381001</v>
      </c>
      <c r="M1313" s="71">
        <v>0.57851239669421495</v>
      </c>
      <c r="N1313" s="68">
        <v>41.604855023600798</v>
      </c>
      <c r="O1313" s="71">
        <v>0.46385027647781102</v>
      </c>
      <c r="P1313" s="68">
        <v>56.364874063989099</v>
      </c>
      <c r="Q1313" s="71"/>
      <c r="R1313" s="68"/>
    </row>
    <row r="1314" spans="1:18" x14ac:dyDescent="0.2">
      <c r="A1314" s="72" t="s">
        <v>2835</v>
      </c>
      <c r="B1314" s="66" t="s">
        <v>2836</v>
      </c>
      <c r="C1314" s="67">
        <v>39</v>
      </c>
      <c r="D1314" s="67" t="s">
        <v>342</v>
      </c>
      <c r="E1314" s="71">
        <v>0.47909787720645802</v>
      </c>
      <c r="F1314" s="68">
        <v>5.88752196836555</v>
      </c>
      <c r="G1314" s="71">
        <v>0.66930208311496098</v>
      </c>
      <c r="H1314" s="68">
        <v>15.817223198594</v>
      </c>
      <c r="I1314" s="71">
        <v>0.48885039806161001</v>
      </c>
      <c r="J1314" s="68">
        <v>1.9332161687170499</v>
      </c>
      <c r="K1314" s="71">
        <v>0.63625003238338196</v>
      </c>
      <c r="L1314" s="68">
        <v>4.1300527240773297</v>
      </c>
      <c r="M1314" s="71">
        <v>0.131179531656548</v>
      </c>
      <c r="N1314" s="68">
        <v>1.5831134564643801</v>
      </c>
      <c r="O1314" s="71">
        <v>0.469907340815786</v>
      </c>
      <c r="P1314" s="68">
        <v>31.985294117647101</v>
      </c>
      <c r="Q1314" s="71"/>
      <c r="R1314" s="68"/>
    </row>
    <row r="1315" spans="1:18" x14ac:dyDescent="0.2">
      <c r="A1315" s="72" t="s">
        <v>2837</v>
      </c>
      <c r="B1315" s="66" t="s">
        <v>2838</v>
      </c>
      <c r="C1315" s="67">
        <v>72</v>
      </c>
      <c r="D1315" s="67" t="s">
        <v>342</v>
      </c>
      <c r="E1315" s="71">
        <v>0.62330802842386202</v>
      </c>
      <c r="F1315" s="68">
        <v>50.6405933917734</v>
      </c>
      <c r="G1315" s="71">
        <v>0.704069469728418</v>
      </c>
      <c r="H1315" s="68">
        <v>48.6850977747808</v>
      </c>
      <c r="I1315" s="71">
        <v>0.63874795135104001</v>
      </c>
      <c r="J1315" s="68">
        <v>35.603506405933899</v>
      </c>
      <c r="K1315" s="71">
        <v>0.78719187826257797</v>
      </c>
      <c r="L1315" s="68">
        <v>45.043830074173997</v>
      </c>
      <c r="M1315" s="71">
        <v>0.57851239669421495</v>
      </c>
      <c r="N1315" s="68">
        <v>41.604855023600798</v>
      </c>
      <c r="O1315" s="71">
        <v>0.40801844608305898</v>
      </c>
      <c r="P1315" s="68">
        <v>43.8393464942137</v>
      </c>
      <c r="Q1315" s="71"/>
      <c r="R1315" s="68"/>
    </row>
    <row r="1316" spans="1:18" x14ac:dyDescent="0.2">
      <c r="A1316" s="72" t="s">
        <v>2839</v>
      </c>
      <c r="B1316" s="66" t="s">
        <v>2840</v>
      </c>
      <c r="C1316" s="67">
        <v>72</v>
      </c>
      <c r="D1316" s="67" t="s">
        <v>342</v>
      </c>
      <c r="E1316" s="71">
        <v>0.76432184435934503</v>
      </c>
      <c r="F1316" s="68">
        <v>92.919757248820005</v>
      </c>
      <c r="G1316" s="71">
        <v>0.80556840547967701</v>
      </c>
      <c r="H1316" s="68">
        <v>84.625758597437596</v>
      </c>
      <c r="I1316" s="71">
        <v>0.6891954158643</v>
      </c>
      <c r="J1316" s="68">
        <v>60.5529332434255</v>
      </c>
      <c r="K1316" s="71">
        <v>0.86096014333230497</v>
      </c>
      <c r="L1316" s="68">
        <v>79.028995279838199</v>
      </c>
      <c r="M1316" s="71">
        <v>0.80165289256198302</v>
      </c>
      <c r="N1316" s="68">
        <v>85.637221847606199</v>
      </c>
      <c r="O1316" s="71">
        <v>0.42855420891780599</v>
      </c>
      <c r="P1316" s="68">
        <v>48.332198774676598</v>
      </c>
      <c r="Q1316" s="71">
        <v>1</v>
      </c>
      <c r="R1316" s="68">
        <v>100</v>
      </c>
    </row>
    <row r="1317" spans="1:18" x14ac:dyDescent="0.2">
      <c r="A1317" s="72" t="s">
        <v>2841</v>
      </c>
      <c r="B1317" s="66" t="s">
        <v>2842</v>
      </c>
      <c r="C1317" s="67">
        <v>72</v>
      </c>
      <c r="D1317" s="67" t="s">
        <v>342</v>
      </c>
      <c r="E1317" s="71">
        <v>0.46217461015873301</v>
      </c>
      <c r="F1317" s="68">
        <v>6.3385030343897499</v>
      </c>
      <c r="G1317" s="71">
        <v>0.67474420047933203</v>
      </c>
      <c r="H1317" s="68">
        <v>34.8617666891436</v>
      </c>
      <c r="I1317" s="71">
        <v>0.62045451638398696</v>
      </c>
      <c r="J1317" s="68">
        <v>27.444369521240699</v>
      </c>
      <c r="K1317" s="71">
        <v>0.74437323043266401</v>
      </c>
      <c r="L1317" s="68">
        <v>28.792987188132201</v>
      </c>
      <c r="M1317" s="71">
        <v>0.59504132231404905</v>
      </c>
      <c r="N1317" s="68">
        <v>45.178691840863102</v>
      </c>
      <c r="O1317" s="71">
        <v>0.13843439134236701</v>
      </c>
      <c r="P1317" s="68">
        <v>4.6970728386657603</v>
      </c>
      <c r="Q1317" s="71">
        <v>0</v>
      </c>
      <c r="R1317" s="68">
        <v>34.092980856882399</v>
      </c>
    </row>
    <row r="1318" spans="1:18" x14ac:dyDescent="0.2">
      <c r="A1318" s="72" t="s">
        <v>2843</v>
      </c>
      <c r="B1318" s="66" t="s">
        <v>2844</v>
      </c>
      <c r="C1318" s="67">
        <v>72</v>
      </c>
      <c r="D1318" s="67" t="s">
        <v>342</v>
      </c>
      <c r="E1318" s="71">
        <v>0.62182692813559703</v>
      </c>
      <c r="F1318" s="68">
        <v>49.898853674983101</v>
      </c>
      <c r="G1318" s="71">
        <v>0.77659585091576899</v>
      </c>
      <c r="H1318" s="68">
        <v>77.410654079568403</v>
      </c>
      <c r="I1318" s="71">
        <v>0.63520538356096901</v>
      </c>
      <c r="J1318" s="68">
        <v>33.5131490222522</v>
      </c>
      <c r="K1318" s="71">
        <v>0.83149059851287599</v>
      </c>
      <c r="L1318" s="68">
        <v>66.014834794335798</v>
      </c>
      <c r="M1318" s="71">
        <v>0.71900826446280997</v>
      </c>
      <c r="N1318" s="68">
        <v>74.039109912339896</v>
      </c>
      <c r="O1318" s="71">
        <v>0.146834543225564</v>
      </c>
      <c r="P1318" s="68">
        <v>5.3097345132743401</v>
      </c>
      <c r="Q1318" s="71"/>
      <c r="R1318" s="68"/>
    </row>
    <row r="1319" spans="1:18" x14ac:dyDescent="0.2">
      <c r="A1319" s="72" t="s">
        <v>2845</v>
      </c>
      <c r="B1319" s="66" t="s">
        <v>2846</v>
      </c>
      <c r="C1319" s="67">
        <v>72</v>
      </c>
      <c r="D1319" s="67" t="s">
        <v>342</v>
      </c>
      <c r="E1319" s="71">
        <v>0.53365097055411304</v>
      </c>
      <c r="F1319" s="68">
        <v>20.836142953472699</v>
      </c>
      <c r="G1319" s="71">
        <v>0.83209624955519401</v>
      </c>
      <c r="H1319" s="68">
        <v>89.4807821982468</v>
      </c>
      <c r="I1319" s="71">
        <v>0.67925294039223505</v>
      </c>
      <c r="J1319" s="68">
        <v>56.304787592717503</v>
      </c>
      <c r="K1319" s="71">
        <v>0.82133537877198104</v>
      </c>
      <c r="L1319" s="68">
        <v>60.687795010114598</v>
      </c>
      <c r="M1319" s="71">
        <v>0.73140495867768596</v>
      </c>
      <c r="N1319" s="68">
        <v>76.399190829399899</v>
      </c>
      <c r="O1319" s="71">
        <v>0.137216295927585</v>
      </c>
      <c r="P1319" s="68">
        <v>4.3567052416609897</v>
      </c>
      <c r="Q1319" s="71">
        <v>5.9999999999999995E-4</v>
      </c>
      <c r="R1319" s="68">
        <v>35.278030993618998</v>
      </c>
    </row>
    <row r="1320" spans="1:18" x14ac:dyDescent="0.2">
      <c r="A1320" s="72" t="s">
        <v>2847</v>
      </c>
      <c r="B1320" s="66" t="s">
        <v>2848</v>
      </c>
      <c r="C1320" s="67">
        <v>40</v>
      </c>
      <c r="D1320" s="67" t="s">
        <v>342</v>
      </c>
      <c r="E1320" s="71">
        <v>0.66449695700018396</v>
      </c>
      <c r="F1320" s="68">
        <v>51.668092386655303</v>
      </c>
      <c r="G1320" s="71">
        <v>0.83599614163527602</v>
      </c>
      <c r="H1320" s="68">
        <v>87.168520102651797</v>
      </c>
      <c r="I1320" s="71">
        <v>0.66765987633662105</v>
      </c>
      <c r="J1320" s="68">
        <v>34.644995722840001</v>
      </c>
      <c r="K1320" s="71">
        <v>0.89262917889666304</v>
      </c>
      <c r="L1320" s="68">
        <v>84.088964927288302</v>
      </c>
      <c r="M1320" s="71">
        <v>0.65114250828536602</v>
      </c>
      <c r="N1320" s="68">
        <v>52.865697177074402</v>
      </c>
      <c r="O1320" s="71">
        <v>0.27505707984699501</v>
      </c>
      <c r="P1320" s="68">
        <v>23.842794759825299</v>
      </c>
      <c r="Q1320" s="71"/>
      <c r="R1320" s="68"/>
    </row>
    <row r="1321" spans="1:18" x14ac:dyDescent="0.2">
      <c r="A1321" s="72" t="s">
        <v>2849</v>
      </c>
      <c r="B1321" s="66" t="s">
        <v>2850</v>
      </c>
      <c r="C1321" s="67">
        <v>40</v>
      </c>
      <c r="D1321" s="67" t="s">
        <v>342</v>
      </c>
      <c r="E1321" s="71">
        <v>0.51063916591842096</v>
      </c>
      <c r="F1321" s="68">
        <v>3.9349871685201001</v>
      </c>
      <c r="G1321" s="71">
        <v>0.60728918216258598</v>
      </c>
      <c r="H1321" s="68">
        <v>6.1591103507271203</v>
      </c>
      <c r="I1321" s="71">
        <v>0.55345326288019203</v>
      </c>
      <c r="J1321" s="68">
        <v>6.24465355004277</v>
      </c>
      <c r="K1321" s="71">
        <v>0.66895523183365302</v>
      </c>
      <c r="L1321" s="68">
        <v>10.949529512403799</v>
      </c>
      <c r="M1321" s="71">
        <v>0.48979591836734698</v>
      </c>
      <c r="N1321" s="68">
        <v>10.179640718562901</v>
      </c>
      <c r="O1321" s="71">
        <v>0.23370223434832399</v>
      </c>
      <c r="P1321" s="68">
        <v>16.5938864628821</v>
      </c>
      <c r="Q1321" s="71"/>
      <c r="R1321" s="68"/>
    </row>
    <row r="1322" spans="1:18" x14ac:dyDescent="0.2">
      <c r="A1322" s="72" t="s">
        <v>2851</v>
      </c>
      <c r="B1322" s="66" t="s">
        <v>2852</v>
      </c>
      <c r="C1322" s="67">
        <v>72</v>
      </c>
      <c r="D1322" s="67" t="s">
        <v>342</v>
      </c>
      <c r="E1322" s="71">
        <v>0.29939043317589498</v>
      </c>
      <c r="F1322" s="68">
        <v>0.87660148347943401</v>
      </c>
      <c r="G1322" s="71">
        <v>0.33870761157347601</v>
      </c>
      <c r="H1322" s="68">
        <v>1.0114632501685801</v>
      </c>
      <c r="I1322" s="71">
        <v>0.44516060883186698</v>
      </c>
      <c r="J1322" s="68">
        <v>1.21375590020229</v>
      </c>
      <c r="K1322" s="71">
        <v>0.61841286597922296</v>
      </c>
      <c r="L1322" s="68">
        <v>6.3385030343897499</v>
      </c>
      <c r="M1322" s="71">
        <v>4.5454545454545602E-2</v>
      </c>
      <c r="N1322" s="68">
        <v>1.4160485502360101</v>
      </c>
      <c r="O1322" s="71">
        <v>0.348606967216257</v>
      </c>
      <c r="P1322" s="68">
        <v>29.680054458815501</v>
      </c>
      <c r="Q1322" s="71">
        <v>0</v>
      </c>
      <c r="R1322" s="68">
        <v>34.092980856882399</v>
      </c>
    </row>
    <row r="1323" spans="1:18" x14ac:dyDescent="0.2">
      <c r="A1323" s="72" t="s">
        <v>644</v>
      </c>
      <c r="B1323" s="66" t="s">
        <v>2853</v>
      </c>
      <c r="C1323" s="67">
        <v>40</v>
      </c>
      <c r="D1323" s="67" t="s">
        <v>342</v>
      </c>
      <c r="E1323" s="71">
        <v>0.70837264255216403</v>
      </c>
      <c r="F1323" s="68">
        <v>75.192472198460194</v>
      </c>
      <c r="G1323" s="71">
        <v>0.88102206604001099</v>
      </c>
      <c r="H1323" s="68">
        <v>92.985457656116296</v>
      </c>
      <c r="I1323" s="71">
        <v>0.66115989495646199</v>
      </c>
      <c r="J1323" s="68">
        <v>31.736526946107801</v>
      </c>
      <c r="K1323" s="71">
        <v>0.89846553645399996</v>
      </c>
      <c r="L1323" s="68">
        <v>85.885372112916997</v>
      </c>
      <c r="M1323" s="71">
        <v>0.83865341008198202</v>
      </c>
      <c r="N1323" s="68">
        <v>92.643284858853704</v>
      </c>
      <c r="O1323" s="71">
        <v>0.26256230522836499</v>
      </c>
      <c r="P1323" s="68">
        <v>21.397379912663801</v>
      </c>
      <c r="Q1323" s="71"/>
      <c r="R1323" s="68"/>
    </row>
    <row r="1324" spans="1:18" x14ac:dyDescent="0.2">
      <c r="A1324" s="72" t="s">
        <v>2854</v>
      </c>
      <c r="B1324" s="66" t="s">
        <v>2855</v>
      </c>
      <c r="C1324" s="67">
        <v>40</v>
      </c>
      <c r="D1324" s="67" t="s">
        <v>342</v>
      </c>
      <c r="E1324" s="71">
        <v>0.74671316648545405</v>
      </c>
      <c r="F1324" s="68">
        <v>87.852865697177094</v>
      </c>
      <c r="G1324" s="71">
        <v>0.928038272061672</v>
      </c>
      <c r="H1324" s="68">
        <v>97.262617621899096</v>
      </c>
      <c r="I1324" s="71">
        <v>0.73362715891279795</v>
      </c>
      <c r="J1324" s="68">
        <v>57.485029940119801</v>
      </c>
      <c r="K1324" s="71">
        <v>0.91987257638822795</v>
      </c>
      <c r="L1324" s="68">
        <v>91.189050470487601</v>
      </c>
      <c r="M1324" s="71">
        <v>0.90842490842490797</v>
      </c>
      <c r="N1324" s="68">
        <v>96.663815226689493</v>
      </c>
      <c r="O1324" s="71">
        <v>0.24360291663966499</v>
      </c>
      <c r="P1324" s="68">
        <v>17.991266375545901</v>
      </c>
      <c r="Q1324" s="71"/>
      <c r="R1324" s="68"/>
    </row>
    <row r="1325" spans="1:18" x14ac:dyDescent="0.2">
      <c r="A1325" s="72" t="s">
        <v>2856</v>
      </c>
      <c r="B1325" s="66" t="s">
        <v>2857</v>
      </c>
      <c r="C1325" s="67">
        <v>40</v>
      </c>
      <c r="D1325" s="67" t="s">
        <v>342</v>
      </c>
      <c r="E1325" s="71">
        <v>0.70479508202193797</v>
      </c>
      <c r="F1325" s="68">
        <v>73.823781009409799</v>
      </c>
      <c r="G1325" s="71">
        <v>0.838536768205563</v>
      </c>
      <c r="H1325" s="68">
        <v>87.510692899914503</v>
      </c>
      <c r="I1325" s="71">
        <v>0.67846733447604501</v>
      </c>
      <c r="J1325" s="68">
        <v>38.665526090675797</v>
      </c>
      <c r="K1325" s="71">
        <v>0.81618597400976001</v>
      </c>
      <c r="L1325" s="68">
        <v>52.523524379811803</v>
      </c>
      <c r="M1325" s="71">
        <v>0.79068550497121903</v>
      </c>
      <c r="N1325" s="68">
        <v>87.7673224978614</v>
      </c>
      <c r="O1325" s="71">
        <v>0.40009982844710501</v>
      </c>
      <c r="P1325" s="68">
        <v>49.344978165938898</v>
      </c>
      <c r="Q1325" s="71"/>
      <c r="R1325" s="68"/>
    </row>
    <row r="1326" spans="1:18" x14ac:dyDescent="0.2">
      <c r="A1326" s="72" t="s">
        <v>1953</v>
      </c>
      <c r="B1326" s="66" t="s">
        <v>2858</v>
      </c>
      <c r="C1326" s="67">
        <v>40</v>
      </c>
      <c r="D1326" s="67" t="s">
        <v>342</v>
      </c>
      <c r="E1326" s="71">
        <v>0.70969497859925701</v>
      </c>
      <c r="F1326" s="68">
        <v>75.9623609923011</v>
      </c>
      <c r="G1326" s="71">
        <v>0.82952652798007398</v>
      </c>
      <c r="H1326" s="68">
        <v>86.142001710863994</v>
      </c>
      <c r="I1326" s="71">
        <v>0.64934548722459495</v>
      </c>
      <c r="J1326" s="68">
        <v>27.4593669803251</v>
      </c>
      <c r="K1326" s="71">
        <v>0.84405627315555198</v>
      </c>
      <c r="L1326" s="68">
        <v>65.526090675791295</v>
      </c>
      <c r="M1326" s="71">
        <v>0.75143903715332305</v>
      </c>
      <c r="N1326" s="68">
        <v>83.575705731394393</v>
      </c>
      <c r="O1326" s="71">
        <v>0.47410756748274002</v>
      </c>
      <c r="P1326" s="68">
        <v>64.803493449781698</v>
      </c>
      <c r="Q1326" s="71"/>
      <c r="R1326" s="68"/>
    </row>
    <row r="1327" spans="1:18" x14ac:dyDescent="0.2">
      <c r="A1327" s="72" t="s">
        <v>2859</v>
      </c>
      <c r="B1327" s="66" t="s">
        <v>2860</v>
      </c>
      <c r="C1327" s="67">
        <v>40</v>
      </c>
      <c r="D1327" s="67" t="s">
        <v>342</v>
      </c>
      <c r="E1327" s="71">
        <v>0.75855822120356797</v>
      </c>
      <c r="F1327" s="68">
        <v>90.504704875962403</v>
      </c>
      <c r="G1327" s="71">
        <v>0.96727126655775997</v>
      </c>
      <c r="H1327" s="68">
        <v>99.315654405474803</v>
      </c>
      <c r="I1327" s="71">
        <v>0.75825993291582205</v>
      </c>
      <c r="J1327" s="68">
        <v>65.012831479897301</v>
      </c>
      <c r="K1327" s="71">
        <v>0.79601932839532996</v>
      </c>
      <c r="L1327" s="68">
        <v>43.284858853721097</v>
      </c>
      <c r="M1327" s="71">
        <v>0.89098203383917696</v>
      </c>
      <c r="N1327" s="68">
        <v>95.893926432848602</v>
      </c>
      <c r="O1327" s="71">
        <v>0.38025854430974998</v>
      </c>
      <c r="P1327" s="68">
        <v>45.1528384279476</v>
      </c>
      <c r="Q1327" s="71"/>
      <c r="R1327" s="68"/>
    </row>
    <row r="1328" spans="1:18" x14ac:dyDescent="0.2">
      <c r="A1328" s="72" t="s">
        <v>2861</v>
      </c>
      <c r="B1328" s="66" t="s">
        <v>2862</v>
      </c>
      <c r="C1328" s="67">
        <v>40</v>
      </c>
      <c r="D1328" s="67" t="s">
        <v>342</v>
      </c>
      <c r="E1328" s="71">
        <v>0.57082010993382204</v>
      </c>
      <c r="F1328" s="68">
        <v>9.4097519247219807</v>
      </c>
      <c r="G1328" s="71">
        <v>0.71321730724168997</v>
      </c>
      <c r="H1328" s="68">
        <v>49.700598802395199</v>
      </c>
      <c r="I1328" s="71">
        <v>0.52931717443813098</v>
      </c>
      <c r="J1328" s="68">
        <v>4.3627031650983703</v>
      </c>
      <c r="K1328" s="71">
        <v>0.75053307520150403</v>
      </c>
      <c r="L1328" s="68">
        <v>27.801539777587699</v>
      </c>
      <c r="M1328" s="71">
        <v>0.56392813535670705</v>
      </c>
      <c r="N1328" s="68">
        <v>24.208725406330199</v>
      </c>
      <c r="O1328" s="71">
        <v>0.29710485743108001</v>
      </c>
      <c r="P1328" s="68">
        <v>27.5109170305677</v>
      </c>
      <c r="Q1328" s="71"/>
      <c r="R1328" s="68"/>
    </row>
    <row r="1329" spans="1:18" x14ac:dyDescent="0.2">
      <c r="A1329" s="72" t="s">
        <v>2863</v>
      </c>
      <c r="B1329" s="66" t="s">
        <v>2864</v>
      </c>
      <c r="C1329" s="67">
        <v>40</v>
      </c>
      <c r="D1329" s="67" t="s">
        <v>342</v>
      </c>
      <c r="E1329" s="71">
        <v>0.73828403828730604</v>
      </c>
      <c r="F1329" s="68">
        <v>86.227544910179603</v>
      </c>
      <c r="G1329" s="71">
        <v>0.92549651076626505</v>
      </c>
      <c r="H1329" s="68">
        <v>97.091531223267793</v>
      </c>
      <c r="I1329" s="71">
        <v>0.73565849765067004</v>
      </c>
      <c r="J1329" s="68">
        <v>58.169375534644999</v>
      </c>
      <c r="K1329" s="71">
        <v>0.80120007772553303</v>
      </c>
      <c r="L1329" s="68">
        <v>45.423438836612497</v>
      </c>
      <c r="M1329" s="71">
        <v>0.755799755799756</v>
      </c>
      <c r="N1329" s="68">
        <v>84.3455945252352</v>
      </c>
      <c r="O1329" s="71">
        <v>0.47326534949430699</v>
      </c>
      <c r="P1329" s="68">
        <v>64.628820960698704</v>
      </c>
      <c r="Q1329" s="71"/>
      <c r="R1329" s="68"/>
    </row>
    <row r="1330" spans="1:18" x14ac:dyDescent="0.2">
      <c r="A1330" s="72" t="s">
        <v>2865</v>
      </c>
      <c r="B1330" s="66" t="s">
        <v>2866</v>
      </c>
      <c r="C1330" s="67">
        <v>72</v>
      </c>
      <c r="D1330" s="67" t="s">
        <v>342</v>
      </c>
      <c r="E1330" s="71">
        <v>0.633587363449161</v>
      </c>
      <c r="F1330" s="68">
        <v>54.146999325691198</v>
      </c>
      <c r="G1330" s="71">
        <v>0.73957785751146399</v>
      </c>
      <c r="H1330" s="68">
        <v>64.329062710721502</v>
      </c>
      <c r="I1330" s="71">
        <v>0.62655174167973404</v>
      </c>
      <c r="J1330" s="68">
        <v>31.018206338502999</v>
      </c>
      <c r="K1330" s="71">
        <v>0.76764440216935004</v>
      </c>
      <c r="L1330" s="68">
        <v>36.345246122724198</v>
      </c>
      <c r="M1330" s="71">
        <v>0.57024793388429795</v>
      </c>
      <c r="N1330" s="68">
        <v>39.042481456507097</v>
      </c>
      <c r="O1330" s="71">
        <v>0.46391488200095998</v>
      </c>
      <c r="P1330" s="68">
        <v>56.432947583390103</v>
      </c>
      <c r="Q1330" s="71"/>
      <c r="R1330" s="68"/>
    </row>
    <row r="1331" spans="1:18" x14ac:dyDescent="0.2">
      <c r="A1331" s="72" t="s">
        <v>2867</v>
      </c>
      <c r="B1331" s="66" t="s">
        <v>2868</v>
      </c>
      <c r="C1331" s="67">
        <v>72</v>
      </c>
      <c r="D1331" s="67" t="s">
        <v>342</v>
      </c>
      <c r="E1331" s="71">
        <v>0.75612688251327898</v>
      </c>
      <c r="F1331" s="68">
        <v>91.571139581928506</v>
      </c>
      <c r="G1331" s="71">
        <v>0.79503331257795695</v>
      </c>
      <c r="H1331" s="68">
        <v>81.928523263654796</v>
      </c>
      <c r="I1331" s="71">
        <v>0.66874638465312797</v>
      </c>
      <c r="J1331" s="68">
        <v>51.247471341874601</v>
      </c>
      <c r="K1331" s="71">
        <v>0.68520239607568101</v>
      </c>
      <c r="L1331" s="68">
        <v>14.767363452461201</v>
      </c>
      <c r="M1331" s="71">
        <v>0.80578512396694202</v>
      </c>
      <c r="N1331" s="68">
        <v>86.176668914362807</v>
      </c>
      <c r="O1331" s="71">
        <v>0.58199407780596701</v>
      </c>
      <c r="P1331" s="68">
        <v>76.174268209666394</v>
      </c>
      <c r="Q1331" s="71">
        <v>1</v>
      </c>
      <c r="R1331" s="68">
        <v>100</v>
      </c>
    </row>
    <row r="1332" spans="1:18" x14ac:dyDescent="0.2">
      <c r="A1332" s="72" t="s">
        <v>2869</v>
      </c>
      <c r="B1332" s="66" t="s">
        <v>2870</v>
      </c>
      <c r="C1332" s="67">
        <v>39</v>
      </c>
      <c r="D1332" s="67" t="s">
        <v>342</v>
      </c>
      <c r="E1332" s="71">
        <v>0.46593529478854401</v>
      </c>
      <c r="F1332" s="68">
        <v>4.8330404217926199</v>
      </c>
      <c r="G1332" s="71">
        <v>0.431695582685589</v>
      </c>
      <c r="H1332" s="68">
        <v>1.75746924428823</v>
      </c>
      <c r="I1332" s="71">
        <v>0.64580291674787305</v>
      </c>
      <c r="J1332" s="68">
        <v>17.047451669595802</v>
      </c>
      <c r="K1332" s="71">
        <v>0.64691167767246105</v>
      </c>
      <c r="L1332" s="68">
        <v>4.74516695957821</v>
      </c>
      <c r="M1332" s="71">
        <v>0.158282740676496</v>
      </c>
      <c r="N1332" s="68">
        <v>2.02286719437115</v>
      </c>
      <c r="O1332" s="71">
        <v>0.446983556160301</v>
      </c>
      <c r="P1332" s="68">
        <v>28.860294117647101</v>
      </c>
      <c r="Q1332" s="71"/>
      <c r="R1332" s="68"/>
    </row>
    <row r="1333" spans="1:18" x14ac:dyDescent="0.2">
      <c r="A1333" s="72" t="s">
        <v>2871</v>
      </c>
      <c r="B1333" s="66" t="s">
        <v>2872</v>
      </c>
      <c r="C1333" s="67">
        <v>72</v>
      </c>
      <c r="D1333" s="67" t="s">
        <v>342</v>
      </c>
      <c r="E1333" s="71">
        <v>0.64562611183035001</v>
      </c>
      <c r="F1333" s="68">
        <v>59.474039109912297</v>
      </c>
      <c r="G1333" s="71">
        <v>0.70508259282653696</v>
      </c>
      <c r="H1333" s="68">
        <v>49.561699258260298</v>
      </c>
      <c r="I1333" s="71">
        <v>0.69014485997266395</v>
      </c>
      <c r="J1333" s="68">
        <v>60.957518543492903</v>
      </c>
      <c r="K1333" s="71">
        <v>0.94052016793285098</v>
      </c>
      <c r="L1333" s="68">
        <v>98.111935266352006</v>
      </c>
      <c r="M1333" s="71">
        <v>0.53305785123966898</v>
      </c>
      <c r="N1333" s="68">
        <v>30.950775455158499</v>
      </c>
      <c r="O1333" s="71">
        <v>0.35932508718002898</v>
      </c>
      <c r="P1333" s="68">
        <v>32.1987746766508</v>
      </c>
      <c r="Q1333" s="71"/>
      <c r="R1333" s="68"/>
    </row>
    <row r="1334" spans="1:18" x14ac:dyDescent="0.2">
      <c r="A1334" s="72" t="s">
        <v>2873</v>
      </c>
      <c r="B1334" s="66" t="s">
        <v>2874</v>
      </c>
      <c r="C1334" s="67">
        <v>39</v>
      </c>
      <c r="D1334" s="67" t="s">
        <v>342</v>
      </c>
      <c r="E1334" s="71">
        <v>0.62238981309688202</v>
      </c>
      <c r="F1334" s="68">
        <v>23.9894551845343</v>
      </c>
      <c r="G1334" s="71">
        <v>0.67268371063695098</v>
      </c>
      <c r="H1334" s="68">
        <v>16.1687170474517</v>
      </c>
      <c r="I1334" s="71">
        <v>0.60782175249957504</v>
      </c>
      <c r="J1334" s="68">
        <v>9.7539543057996507</v>
      </c>
      <c r="K1334" s="71">
        <v>0.680293869580476</v>
      </c>
      <c r="L1334" s="68">
        <v>6.2390158172232004</v>
      </c>
      <c r="M1334" s="71">
        <v>0.16912402428447501</v>
      </c>
      <c r="N1334" s="68">
        <v>2.1108179419525102</v>
      </c>
      <c r="O1334" s="71">
        <v>0.60441552157981404</v>
      </c>
      <c r="P1334" s="68">
        <v>53.308823529411796</v>
      </c>
      <c r="Q1334" s="71">
        <v>1</v>
      </c>
      <c r="R1334" s="68">
        <v>100</v>
      </c>
    </row>
    <row r="1335" spans="1:18" x14ac:dyDescent="0.2">
      <c r="A1335" s="72" t="s">
        <v>2875</v>
      </c>
      <c r="B1335" s="66" t="s">
        <v>2876</v>
      </c>
      <c r="C1335" s="67">
        <v>72</v>
      </c>
      <c r="D1335" s="67" t="s">
        <v>342</v>
      </c>
      <c r="E1335" s="71">
        <v>0.71562209903303098</v>
      </c>
      <c r="F1335" s="68">
        <v>81.389076196898202</v>
      </c>
      <c r="G1335" s="71">
        <v>0.74487464387128899</v>
      </c>
      <c r="H1335" s="68">
        <v>66.689143627781505</v>
      </c>
      <c r="I1335" s="71">
        <v>0.67466684896614804</v>
      </c>
      <c r="J1335" s="68">
        <v>54.079568442346599</v>
      </c>
      <c r="K1335" s="71">
        <v>0.90615724584477697</v>
      </c>
      <c r="L1335" s="68">
        <v>93.256911665542802</v>
      </c>
      <c r="M1335" s="71">
        <v>0.53719008264462798</v>
      </c>
      <c r="N1335" s="68">
        <v>31.692515171948799</v>
      </c>
      <c r="O1335" s="71">
        <v>0.43084377287134201</v>
      </c>
      <c r="P1335" s="68">
        <v>49.012933968686198</v>
      </c>
      <c r="Q1335" s="71">
        <v>1</v>
      </c>
      <c r="R1335" s="68">
        <v>100</v>
      </c>
    </row>
    <row r="1336" spans="1:18" x14ac:dyDescent="0.2">
      <c r="A1336" s="72" t="s">
        <v>2877</v>
      </c>
      <c r="B1336" s="66" t="s">
        <v>2878</v>
      </c>
      <c r="C1336" s="67">
        <v>72</v>
      </c>
      <c r="D1336" s="67" t="s">
        <v>342</v>
      </c>
      <c r="E1336" s="71">
        <v>0.69853474507457902</v>
      </c>
      <c r="F1336" s="68">
        <v>76.264329062710701</v>
      </c>
      <c r="G1336" s="71">
        <v>0.764435768092667</v>
      </c>
      <c r="H1336" s="68">
        <v>73.364801078894104</v>
      </c>
      <c r="I1336" s="71">
        <v>0.66885120414208799</v>
      </c>
      <c r="J1336" s="68">
        <v>51.449763991908299</v>
      </c>
      <c r="K1336" s="71">
        <v>0.89675101440871396</v>
      </c>
      <c r="L1336" s="68">
        <v>90.8293998651382</v>
      </c>
      <c r="M1336" s="71">
        <v>0.60743801652892604</v>
      </c>
      <c r="N1336" s="68">
        <v>48.617666891436301</v>
      </c>
      <c r="O1336" s="71">
        <v>0.55519772220050001</v>
      </c>
      <c r="P1336" s="68">
        <v>72.362151123213096</v>
      </c>
      <c r="Q1336" s="71"/>
      <c r="R1336" s="68"/>
    </row>
    <row r="1337" spans="1:18" x14ac:dyDescent="0.2">
      <c r="A1337" s="72" t="s">
        <v>2879</v>
      </c>
      <c r="B1337" s="66" t="s">
        <v>2880</v>
      </c>
      <c r="C1337" s="67">
        <v>72</v>
      </c>
      <c r="D1337" s="67" t="s">
        <v>342</v>
      </c>
      <c r="E1337" s="71">
        <v>0.74212824247076903</v>
      </c>
      <c r="F1337" s="68">
        <v>88.064733648010801</v>
      </c>
      <c r="G1337" s="71">
        <v>0.80965209178946096</v>
      </c>
      <c r="H1337" s="68">
        <v>85.300067430883303</v>
      </c>
      <c r="I1337" s="71">
        <v>0.72972898748448001</v>
      </c>
      <c r="J1337" s="68">
        <v>78.152393796358695</v>
      </c>
      <c r="K1337" s="71">
        <v>0.90026859497373601</v>
      </c>
      <c r="L1337" s="68">
        <v>91.908293998651402</v>
      </c>
      <c r="M1337" s="71">
        <v>0.73553719008264495</v>
      </c>
      <c r="N1337" s="68">
        <v>77.073499662845606</v>
      </c>
      <c r="O1337" s="71">
        <v>0.53545434802352598</v>
      </c>
      <c r="P1337" s="68">
        <v>69.843430905377801</v>
      </c>
      <c r="Q1337" s="71"/>
      <c r="R1337" s="68"/>
    </row>
    <row r="1338" spans="1:18" x14ac:dyDescent="0.2">
      <c r="A1338" s="72" t="s">
        <v>2881</v>
      </c>
      <c r="B1338" s="66" t="s">
        <v>2882</v>
      </c>
      <c r="C1338" s="67">
        <v>72</v>
      </c>
      <c r="D1338" s="67" t="s">
        <v>342</v>
      </c>
      <c r="E1338" s="71">
        <v>0.58670406343492898</v>
      </c>
      <c r="F1338" s="68">
        <v>38.233310856372199</v>
      </c>
      <c r="G1338" s="71">
        <v>0.82008118982019296</v>
      </c>
      <c r="H1338" s="68">
        <v>86.985839514497599</v>
      </c>
      <c r="I1338" s="71">
        <v>0.76210887293262697</v>
      </c>
      <c r="J1338" s="68">
        <v>87.997302764666202</v>
      </c>
      <c r="K1338" s="71">
        <v>0.91854718902962396</v>
      </c>
      <c r="L1338" s="68">
        <v>96.0890087660148</v>
      </c>
      <c r="M1338" s="71">
        <v>0.81818181818181801</v>
      </c>
      <c r="N1338" s="68">
        <v>87.322993931220495</v>
      </c>
      <c r="O1338" s="71">
        <v>0.17910531064530999</v>
      </c>
      <c r="P1338" s="68">
        <v>7.3519400953029299</v>
      </c>
      <c r="Q1338" s="71">
        <v>2.2200000000000001E-2</v>
      </c>
      <c r="R1338" s="68">
        <v>43.573381950774802</v>
      </c>
    </row>
    <row r="1339" spans="1:18" x14ac:dyDescent="0.2">
      <c r="A1339" s="72" t="s">
        <v>2883</v>
      </c>
      <c r="B1339" s="66" t="s">
        <v>2884</v>
      </c>
      <c r="C1339" s="67">
        <v>40</v>
      </c>
      <c r="D1339" s="67" t="s">
        <v>342</v>
      </c>
      <c r="E1339" s="71">
        <v>0.67400185569795501</v>
      </c>
      <c r="F1339" s="68">
        <v>58.340461933276302</v>
      </c>
      <c r="G1339" s="71">
        <v>0.84112699236659805</v>
      </c>
      <c r="H1339" s="68">
        <v>87.938408896492703</v>
      </c>
      <c r="I1339" s="71">
        <v>0.582948778780918</v>
      </c>
      <c r="J1339" s="68">
        <v>9.4097519247219807</v>
      </c>
      <c r="K1339" s="71">
        <v>0.85408384516448599</v>
      </c>
      <c r="L1339" s="68">
        <v>69.888793840889605</v>
      </c>
      <c r="M1339" s="71">
        <v>0.76016047444618895</v>
      </c>
      <c r="N1339" s="68">
        <v>85.029940119760496</v>
      </c>
      <c r="O1339" s="71">
        <v>0.33168918773158601</v>
      </c>
      <c r="P1339" s="68">
        <v>35.982532751091703</v>
      </c>
      <c r="Q1339" s="71"/>
      <c r="R1339" s="68"/>
    </row>
    <row r="1340" spans="1:18" x14ac:dyDescent="0.2">
      <c r="A1340" s="72" t="s">
        <v>2885</v>
      </c>
      <c r="B1340" s="66" t="s">
        <v>2886</v>
      </c>
      <c r="C1340" s="67">
        <v>72</v>
      </c>
      <c r="D1340" s="67" t="s">
        <v>342</v>
      </c>
      <c r="E1340" s="71">
        <v>0.48615298043646699</v>
      </c>
      <c r="F1340" s="68">
        <v>10.0472016183412</v>
      </c>
      <c r="G1340" s="71">
        <v>0.71024095645519103</v>
      </c>
      <c r="H1340" s="68">
        <v>52.191503708698598</v>
      </c>
      <c r="I1340" s="71">
        <v>0.61333604492912897</v>
      </c>
      <c r="J1340" s="68">
        <v>25.421443020903599</v>
      </c>
      <c r="K1340" s="71">
        <v>0.78362152391553697</v>
      </c>
      <c r="L1340" s="68">
        <v>43.4254888739042</v>
      </c>
      <c r="M1340" s="71">
        <v>0.62809917355371903</v>
      </c>
      <c r="N1340" s="68">
        <v>53.607552258934597</v>
      </c>
      <c r="O1340" s="71">
        <v>0.17397018376522699</v>
      </c>
      <c r="P1340" s="68">
        <v>7.0115724982981602</v>
      </c>
      <c r="Q1340" s="71">
        <v>7.6499999999999997E-3</v>
      </c>
      <c r="R1340" s="68">
        <v>41.203281677301703</v>
      </c>
    </row>
    <row r="1341" spans="1:18" x14ac:dyDescent="0.2">
      <c r="A1341" s="72" t="s">
        <v>2887</v>
      </c>
      <c r="B1341" s="66" t="s">
        <v>2888</v>
      </c>
      <c r="C1341" s="67">
        <v>72</v>
      </c>
      <c r="D1341" s="67" t="s">
        <v>342</v>
      </c>
      <c r="E1341" s="71">
        <v>0.63844998434695899</v>
      </c>
      <c r="F1341" s="68">
        <v>56.102494942683698</v>
      </c>
      <c r="G1341" s="71">
        <v>0.78534103378986697</v>
      </c>
      <c r="H1341" s="68">
        <v>79.905596763317604</v>
      </c>
      <c r="I1341" s="71">
        <v>0.68797488845801102</v>
      </c>
      <c r="J1341" s="68">
        <v>59.946055293324299</v>
      </c>
      <c r="K1341" s="71">
        <v>0.86095322559159204</v>
      </c>
      <c r="L1341" s="68">
        <v>78.9615643964936</v>
      </c>
      <c r="M1341" s="71">
        <v>0.73140495867768596</v>
      </c>
      <c r="N1341" s="68">
        <v>76.399190829399899</v>
      </c>
      <c r="O1341" s="71">
        <v>0.126575815217641</v>
      </c>
      <c r="P1341" s="68">
        <v>3.9482641252552799</v>
      </c>
      <c r="Q1341" s="71"/>
      <c r="R1341" s="68"/>
    </row>
    <row r="1342" spans="1:18" x14ac:dyDescent="0.2">
      <c r="A1342" s="72" t="s">
        <v>2889</v>
      </c>
      <c r="B1342" s="66" t="s">
        <v>2890</v>
      </c>
      <c r="C1342" s="67">
        <v>72</v>
      </c>
      <c r="D1342" s="67" t="s">
        <v>342</v>
      </c>
      <c r="E1342" s="71">
        <v>0.57036982267573599</v>
      </c>
      <c r="F1342" s="68">
        <v>31.759946055293302</v>
      </c>
      <c r="G1342" s="71">
        <v>0.89880396999559298</v>
      </c>
      <c r="H1342" s="68">
        <v>97.167902899528002</v>
      </c>
      <c r="I1342" s="71">
        <v>0.68106762967787304</v>
      </c>
      <c r="J1342" s="68">
        <v>57.653405259608903</v>
      </c>
      <c r="K1342" s="71">
        <v>0.78958782839950004</v>
      </c>
      <c r="L1342" s="68">
        <v>45.920431557653401</v>
      </c>
      <c r="M1342" s="71">
        <v>0.87603305785123997</v>
      </c>
      <c r="N1342" s="68">
        <v>92.312879298718798</v>
      </c>
      <c r="O1342" s="71">
        <v>0.17672645013021199</v>
      </c>
      <c r="P1342" s="68">
        <v>7.1477195371000697</v>
      </c>
      <c r="Q1342" s="71">
        <v>0</v>
      </c>
      <c r="R1342" s="68">
        <v>34.092980856882399</v>
      </c>
    </row>
    <row r="1343" spans="1:18" x14ac:dyDescent="0.2">
      <c r="A1343" s="72" t="s">
        <v>2891</v>
      </c>
      <c r="B1343" s="66" t="s">
        <v>2892</v>
      </c>
      <c r="C1343" s="67">
        <v>40</v>
      </c>
      <c r="D1343" s="67" t="s">
        <v>342</v>
      </c>
      <c r="E1343" s="71">
        <v>0.614062006712217</v>
      </c>
      <c r="F1343" s="68">
        <v>24.2942686056459</v>
      </c>
      <c r="G1343" s="71">
        <v>0.760543687774764</v>
      </c>
      <c r="H1343" s="68">
        <v>69.803250641573996</v>
      </c>
      <c r="I1343" s="71">
        <v>0.54880057100688096</v>
      </c>
      <c r="J1343" s="68">
        <v>5.7313943541488497</v>
      </c>
      <c r="K1343" s="71">
        <v>0.80430384194373405</v>
      </c>
      <c r="L1343" s="68">
        <v>47.048759623609897</v>
      </c>
      <c r="M1343" s="71">
        <v>0.64242107099250001</v>
      </c>
      <c r="N1343" s="68">
        <v>49.615055603079597</v>
      </c>
      <c r="O1343" s="71">
        <v>0.31424086184320499</v>
      </c>
      <c r="P1343" s="68">
        <v>32.139737991266401</v>
      </c>
      <c r="Q1343" s="71"/>
      <c r="R1343" s="68"/>
    </row>
    <row r="1344" spans="1:18" x14ac:dyDescent="0.2">
      <c r="A1344" s="72" t="s">
        <v>935</v>
      </c>
      <c r="B1344" s="66" t="s">
        <v>2893</v>
      </c>
      <c r="C1344" s="67">
        <v>40</v>
      </c>
      <c r="D1344" s="67" t="s">
        <v>342</v>
      </c>
      <c r="E1344" s="71">
        <v>0.65431947044362604</v>
      </c>
      <c r="F1344" s="68">
        <v>45.851154833190797</v>
      </c>
      <c r="G1344" s="71">
        <v>0.78325029838695304</v>
      </c>
      <c r="H1344" s="68">
        <v>75.9623609923011</v>
      </c>
      <c r="I1344" s="71">
        <v>0.62059649072707201</v>
      </c>
      <c r="J1344" s="68">
        <v>17.621899059024798</v>
      </c>
      <c r="K1344" s="71">
        <v>0.764583935398645</v>
      </c>
      <c r="L1344" s="68">
        <v>32.249786142001703</v>
      </c>
      <c r="M1344" s="71">
        <v>0.65986394557823103</v>
      </c>
      <c r="N1344" s="68">
        <v>55.774165953806701</v>
      </c>
      <c r="O1344" s="71">
        <v>0.44330268212722801</v>
      </c>
      <c r="P1344" s="68">
        <v>59.650655021834098</v>
      </c>
      <c r="Q1344" s="71"/>
      <c r="R1344" s="68"/>
    </row>
    <row r="1345" spans="1:18" x14ac:dyDescent="0.2">
      <c r="A1345" s="72" t="s">
        <v>2894</v>
      </c>
      <c r="B1345" s="66" t="s">
        <v>2895</v>
      </c>
      <c r="C1345" s="67">
        <v>40</v>
      </c>
      <c r="D1345" s="67" t="s">
        <v>342</v>
      </c>
      <c r="E1345" s="71">
        <v>0.75388431222879304</v>
      </c>
      <c r="F1345" s="68">
        <v>89.392643284858806</v>
      </c>
      <c r="G1345" s="71">
        <v>0.89778709886117702</v>
      </c>
      <c r="H1345" s="68">
        <v>95.038494439692002</v>
      </c>
      <c r="I1345" s="71">
        <v>0.70825618614033603</v>
      </c>
      <c r="J1345" s="68">
        <v>48.331907613344697</v>
      </c>
      <c r="K1345" s="71">
        <v>0.90078858231731196</v>
      </c>
      <c r="L1345" s="68">
        <v>87.082976903336203</v>
      </c>
      <c r="M1345" s="71">
        <v>0.82121053549625</v>
      </c>
      <c r="N1345" s="68">
        <v>90.590248075277998</v>
      </c>
      <c r="O1345" s="71">
        <v>0.44137915832888902</v>
      </c>
      <c r="P1345" s="68">
        <v>58.7772925764192</v>
      </c>
      <c r="Q1345" s="71"/>
      <c r="R1345" s="68"/>
    </row>
    <row r="1346" spans="1:18" x14ac:dyDescent="0.2">
      <c r="A1346" s="72" t="s">
        <v>2896</v>
      </c>
      <c r="B1346" s="66" t="s">
        <v>2897</v>
      </c>
      <c r="C1346" s="67">
        <v>72</v>
      </c>
      <c r="D1346" s="67" t="s">
        <v>342</v>
      </c>
      <c r="E1346" s="71">
        <v>0.63919926197194099</v>
      </c>
      <c r="F1346" s="68">
        <v>56.372218476062002</v>
      </c>
      <c r="G1346" s="71">
        <v>0.85974509807274202</v>
      </c>
      <c r="H1346" s="68">
        <v>93.391773432232</v>
      </c>
      <c r="I1346" s="71">
        <v>0.73225930001629003</v>
      </c>
      <c r="J1346" s="68">
        <v>78.556979096426204</v>
      </c>
      <c r="K1346" s="71">
        <v>0.91002757387355204</v>
      </c>
      <c r="L1346" s="68">
        <v>94.403236682400504</v>
      </c>
      <c r="M1346" s="71">
        <v>0.77272727272727304</v>
      </c>
      <c r="N1346" s="68">
        <v>81.928523263654796</v>
      </c>
      <c r="O1346" s="71">
        <v>0.56043632714179104</v>
      </c>
      <c r="P1346" s="68">
        <v>73.315180394826399</v>
      </c>
      <c r="Q1346" s="71">
        <v>0</v>
      </c>
      <c r="R1346" s="68">
        <v>34.092980856882399</v>
      </c>
    </row>
    <row r="1347" spans="1:18" x14ac:dyDescent="0.2">
      <c r="A1347" s="72" t="s">
        <v>2898</v>
      </c>
      <c r="B1347" s="66" t="s">
        <v>2899</v>
      </c>
      <c r="C1347" s="67">
        <v>72</v>
      </c>
      <c r="D1347" s="67" t="s">
        <v>342</v>
      </c>
      <c r="E1347" s="71">
        <v>0.76138476804135202</v>
      </c>
      <c r="F1347" s="68">
        <v>92.380310182063397</v>
      </c>
      <c r="G1347" s="71">
        <v>0.84269800961596597</v>
      </c>
      <c r="H1347" s="68">
        <v>91.031692515171898</v>
      </c>
      <c r="I1347" s="71">
        <v>0.73314037250653596</v>
      </c>
      <c r="J1347" s="68">
        <v>78.894133513149001</v>
      </c>
      <c r="K1347" s="71">
        <v>0.903902523438463</v>
      </c>
      <c r="L1347" s="68">
        <v>92.784895482130807</v>
      </c>
      <c r="M1347" s="71">
        <v>0.79752066115702502</v>
      </c>
      <c r="N1347" s="68">
        <v>85.097774780849605</v>
      </c>
      <c r="O1347" s="71">
        <v>0.52966227348877304</v>
      </c>
      <c r="P1347" s="68">
        <v>68.890401633764498</v>
      </c>
      <c r="Q1347" s="71"/>
      <c r="R1347" s="68"/>
    </row>
    <row r="1348" spans="1:18" x14ac:dyDescent="0.2">
      <c r="A1348" s="72" t="s">
        <v>2900</v>
      </c>
      <c r="B1348" s="66" t="s">
        <v>2901</v>
      </c>
      <c r="C1348" s="67">
        <v>39</v>
      </c>
      <c r="D1348" s="67" t="s">
        <v>342</v>
      </c>
      <c r="E1348" s="71">
        <v>0.54150091083479901</v>
      </c>
      <c r="F1348" s="68">
        <v>12.2144112478032</v>
      </c>
      <c r="G1348" s="71">
        <v>0.63633088465212295</v>
      </c>
      <c r="H1348" s="68">
        <v>10.2811950790861</v>
      </c>
      <c r="I1348" s="71">
        <v>0.50218005561489298</v>
      </c>
      <c r="J1348" s="68">
        <v>2.3725834797891001</v>
      </c>
      <c r="K1348" s="71">
        <v>0.76001163468376098</v>
      </c>
      <c r="L1348" s="68">
        <v>12.653778558875199</v>
      </c>
      <c r="M1348" s="71">
        <v>0.310060711188204</v>
      </c>
      <c r="N1348" s="68">
        <v>4.8372911169744901</v>
      </c>
      <c r="O1348" s="71">
        <v>0.49892126803501502</v>
      </c>
      <c r="P1348" s="68">
        <v>37.132352941176499</v>
      </c>
      <c r="Q1348" s="71"/>
      <c r="R1348" s="68"/>
    </row>
    <row r="1349" spans="1:18" x14ac:dyDescent="0.2">
      <c r="A1349" s="72" t="s">
        <v>2902</v>
      </c>
      <c r="B1349" s="66" t="s">
        <v>2903</v>
      </c>
      <c r="C1349" s="67">
        <v>39</v>
      </c>
      <c r="D1349" s="67" t="s">
        <v>342</v>
      </c>
      <c r="E1349" s="71">
        <v>0.39259477978709401</v>
      </c>
      <c r="F1349" s="68">
        <v>1.9332161687170499</v>
      </c>
      <c r="G1349" s="71">
        <v>0.60017468510967897</v>
      </c>
      <c r="H1349" s="68">
        <v>7.4692442882249601</v>
      </c>
      <c r="I1349" s="71">
        <v>0.480140044817852</v>
      </c>
      <c r="J1349" s="68">
        <v>1.84534270650264</v>
      </c>
      <c r="K1349" s="71">
        <v>0.40363031857584902</v>
      </c>
      <c r="L1349" s="68">
        <v>0.52724077328646701</v>
      </c>
      <c r="M1349" s="71">
        <v>1.73460537727665E-2</v>
      </c>
      <c r="N1349" s="68">
        <v>1.1433597185576101</v>
      </c>
      <c r="O1349" s="71">
        <v>0.57517757644641698</v>
      </c>
      <c r="P1349" s="68">
        <v>48.621323529411796</v>
      </c>
      <c r="Q1349" s="71">
        <v>0.27910000000000001</v>
      </c>
      <c r="R1349" s="68">
        <v>44.104134762633997</v>
      </c>
    </row>
    <row r="1350" spans="1:18" x14ac:dyDescent="0.2">
      <c r="A1350" s="72" t="s">
        <v>2904</v>
      </c>
      <c r="B1350" s="66" t="s">
        <v>2905</v>
      </c>
      <c r="C1350" s="67">
        <v>39</v>
      </c>
      <c r="D1350" s="67" t="s">
        <v>342</v>
      </c>
      <c r="E1350" s="71">
        <v>0.48481820514478302</v>
      </c>
      <c r="F1350" s="68">
        <v>6.7662565905096699</v>
      </c>
      <c r="G1350" s="71">
        <v>0.61638350526419905</v>
      </c>
      <c r="H1350" s="68">
        <v>8.4358523725834793</v>
      </c>
      <c r="I1350" s="71">
        <v>0.518337680861783</v>
      </c>
      <c r="J1350" s="68">
        <v>3.1634446397188101</v>
      </c>
      <c r="K1350" s="71">
        <v>0.63935830660957405</v>
      </c>
      <c r="L1350" s="68">
        <v>4.2179261862917397</v>
      </c>
      <c r="M1350" s="71">
        <v>0.174544666088464</v>
      </c>
      <c r="N1350" s="68">
        <v>2.2867194371152202</v>
      </c>
      <c r="O1350" s="71">
        <v>0.47546686689989298</v>
      </c>
      <c r="P1350" s="68">
        <v>32.904411764705898</v>
      </c>
      <c r="Q1350" s="71"/>
      <c r="R1350" s="68"/>
    </row>
    <row r="1351" spans="1:18" x14ac:dyDescent="0.2">
      <c r="A1351" s="72" t="s">
        <v>2906</v>
      </c>
      <c r="B1351" s="66" t="s">
        <v>2907</v>
      </c>
      <c r="C1351" s="67">
        <v>39</v>
      </c>
      <c r="D1351" s="67" t="s">
        <v>342</v>
      </c>
      <c r="E1351" s="71">
        <v>0.52391191386809199</v>
      </c>
      <c r="F1351" s="68">
        <v>10.7205623901582</v>
      </c>
      <c r="G1351" s="71">
        <v>0.60715629403754801</v>
      </c>
      <c r="H1351" s="68">
        <v>7.9964850615114198</v>
      </c>
      <c r="I1351" s="71">
        <v>0.54418309194692405</v>
      </c>
      <c r="J1351" s="68">
        <v>4.4815465729349704</v>
      </c>
      <c r="K1351" s="71">
        <v>0.88092524151941398</v>
      </c>
      <c r="L1351" s="68">
        <v>35.325131810193298</v>
      </c>
      <c r="M1351" s="71">
        <v>0.277536860364267</v>
      </c>
      <c r="N1351" s="68">
        <v>3.8698328935795998</v>
      </c>
      <c r="O1351" s="71">
        <v>0.30975808147230599</v>
      </c>
      <c r="P1351" s="68">
        <v>13.8786764705882</v>
      </c>
      <c r="Q1351" s="71"/>
      <c r="R1351" s="68"/>
    </row>
    <row r="1352" spans="1:18" x14ac:dyDescent="0.2">
      <c r="A1352" s="72" t="s">
        <v>2908</v>
      </c>
      <c r="B1352" s="66" t="s">
        <v>2909</v>
      </c>
      <c r="C1352" s="67">
        <v>39</v>
      </c>
      <c r="D1352" s="67" t="s">
        <v>342</v>
      </c>
      <c r="E1352" s="71">
        <v>0.57921166166446203</v>
      </c>
      <c r="F1352" s="68">
        <v>17.311072056238999</v>
      </c>
      <c r="G1352" s="71">
        <v>0.66370601022054498</v>
      </c>
      <c r="H1352" s="68">
        <v>14.4112478031634</v>
      </c>
      <c r="I1352" s="71">
        <v>0.57735762079903796</v>
      </c>
      <c r="J1352" s="68">
        <v>6.4147627416520203</v>
      </c>
      <c r="K1352" s="71">
        <v>0.77004490710343798</v>
      </c>
      <c r="L1352" s="68">
        <v>13.796133567662601</v>
      </c>
      <c r="M1352" s="71">
        <v>0.41305290546400603</v>
      </c>
      <c r="N1352" s="68">
        <v>8.6191732629727404</v>
      </c>
      <c r="O1352" s="71">
        <v>0.47189686473528097</v>
      </c>
      <c r="P1352" s="68">
        <v>32.169117647058798</v>
      </c>
      <c r="Q1352" s="71"/>
      <c r="R1352" s="68"/>
    </row>
    <row r="1353" spans="1:18" x14ac:dyDescent="0.2">
      <c r="A1353" s="72" t="s">
        <v>2910</v>
      </c>
      <c r="B1353" s="66" t="s">
        <v>2911</v>
      </c>
      <c r="C1353" s="67">
        <v>39</v>
      </c>
      <c r="D1353" s="67" t="s">
        <v>342</v>
      </c>
      <c r="E1353" s="71">
        <v>0.48104978889144401</v>
      </c>
      <c r="F1353" s="68">
        <v>6.3268892794376104</v>
      </c>
      <c r="G1353" s="71">
        <v>0.682341198935004</v>
      </c>
      <c r="H1353" s="68">
        <v>18.1019332161687</v>
      </c>
      <c r="I1353" s="71">
        <v>0.59106733644472498</v>
      </c>
      <c r="J1353" s="68">
        <v>7.8207381370825999</v>
      </c>
      <c r="K1353" s="71">
        <v>0.71856120603594797</v>
      </c>
      <c r="L1353" s="68">
        <v>8.7873462214411209</v>
      </c>
      <c r="M1353" s="71">
        <v>0.32632263660017302</v>
      </c>
      <c r="N1353" s="68">
        <v>5.3649956024626198</v>
      </c>
      <c r="O1353" s="71">
        <v>0.56800635533281296</v>
      </c>
      <c r="P1353" s="68">
        <v>47.426470588235297</v>
      </c>
      <c r="Q1353" s="71">
        <v>0</v>
      </c>
      <c r="R1353" s="68">
        <v>35.834609494640098</v>
      </c>
    </row>
    <row r="1354" spans="1:18" x14ac:dyDescent="0.2">
      <c r="A1354" s="72" t="s">
        <v>2912</v>
      </c>
      <c r="B1354" s="66" t="s">
        <v>2913</v>
      </c>
      <c r="C1354" s="67">
        <v>72</v>
      </c>
      <c r="D1354" s="67" t="s">
        <v>342</v>
      </c>
      <c r="E1354" s="71">
        <v>0.54831263867367497</v>
      </c>
      <c r="F1354" s="68">
        <v>25.084288604180699</v>
      </c>
      <c r="G1354" s="71">
        <v>0.68544685324322596</v>
      </c>
      <c r="H1354" s="68">
        <v>40.053944706675701</v>
      </c>
      <c r="I1354" s="71">
        <v>0.64062258498799496</v>
      </c>
      <c r="J1354" s="68">
        <v>36.345246122724198</v>
      </c>
      <c r="K1354" s="71">
        <v>0.87230332112271802</v>
      </c>
      <c r="L1354" s="68">
        <v>84.018880647336502</v>
      </c>
      <c r="M1354" s="71">
        <v>0.47107438016528902</v>
      </c>
      <c r="N1354" s="68">
        <v>18.543492919757199</v>
      </c>
      <c r="O1354" s="71">
        <v>0.61952869252281995</v>
      </c>
      <c r="P1354" s="68">
        <v>80.735194009530304</v>
      </c>
      <c r="Q1354" s="71">
        <v>8.9999999999999998E-4</v>
      </c>
      <c r="R1354" s="68">
        <v>35.916134913400199</v>
      </c>
    </row>
    <row r="1355" spans="1:18" x14ac:dyDescent="0.2">
      <c r="A1355" s="72" t="s">
        <v>2914</v>
      </c>
      <c r="B1355" s="66" t="s">
        <v>2915</v>
      </c>
      <c r="C1355" s="67">
        <v>72</v>
      </c>
      <c r="D1355" s="67" t="s">
        <v>342</v>
      </c>
      <c r="E1355" s="71">
        <v>0.62715102226950203</v>
      </c>
      <c r="F1355" s="68">
        <v>51.854349291975701</v>
      </c>
      <c r="G1355" s="71">
        <v>0.77468440855082599</v>
      </c>
      <c r="H1355" s="68">
        <v>76.466621712744399</v>
      </c>
      <c r="I1355" s="71">
        <v>0.70096164032000696</v>
      </c>
      <c r="J1355" s="68">
        <v>66.419420094403193</v>
      </c>
      <c r="K1355" s="71">
        <v>0.91883304886106598</v>
      </c>
      <c r="L1355" s="68">
        <v>96.223870532703998</v>
      </c>
      <c r="M1355" s="71">
        <v>0.57438016528925595</v>
      </c>
      <c r="N1355" s="68">
        <v>40.458530006743104</v>
      </c>
      <c r="O1355" s="71">
        <v>0.79404687059585599</v>
      </c>
      <c r="P1355" s="68">
        <v>93.601089176310396</v>
      </c>
      <c r="Q1355" s="71">
        <v>0</v>
      </c>
      <c r="R1355" s="68">
        <v>34.092980856882399</v>
      </c>
    </row>
    <row r="1356" spans="1:18" x14ac:dyDescent="0.2">
      <c r="A1356" s="72" t="s">
        <v>2916</v>
      </c>
      <c r="B1356" s="66" t="s">
        <v>2917</v>
      </c>
      <c r="C1356" s="67">
        <v>72</v>
      </c>
      <c r="D1356" s="67" t="s">
        <v>342</v>
      </c>
      <c r="E1356" s="71">
        <v>0.61567205271627001</v>
      </c>
      <c r="F1356" s="68">
        <v>48.280512474713397</v>
      </c>
      <c r="G1356" s="71">
        <v>0.76374383196691398</v>
      </c>
      <c r="H1356" s="68">
        <v>73.162508428860406</v>
      </c>
      <c r="I1356" s="71">
        <v>0.68913889642763704</v>
      </c>
      <c r="J1356" s="68">
        <v>60.485502360080901</v>
      </c>
      <c r="K1356" s="71">
        <v>0.86644030892259305</v>
      </c>
      <c r="L1356" s="68">
        <v>81.861092380310197</v>
      </c>
      <c r="M1356" s="71">
        <v>0.61570247933884303</v>
      </c>
      <c r="N1356" s="68">
        <v>50.6405933917734</v>
      </c>
      <c r="O1356" s="71">
        <v>0.75900679964163098</v>
      </c>
      <c r="P1356" s="68">
        <v>91.014295439074203</v>
      </c>
      <c r="Q1356" s="71">
        <v>0</v>
      </c>
      <c r="R1356" s="68">
        <v>34.092980856882399</v>
      </c>
    </row>
    <row r="1357" spans="1:18" x14ac:dyDescent="0.2">
      <c r="A1357" s="72" t="s">
        <v>2918</v>
      </c>
      <c r="B1357" s="66" t="s">
        <v>2919</v>
      </c>
      <c r="C1357" s="67">
        <v>39</v>
      </c>
      <c r="D1357" s="67" t="s">
        <v>342</v>
      </c>
      <c r="E1357" s="71">
        <v>0.49345704978592903</v>
      </c>
      <c r="F1357" s="68">
        <v>7.73286467486819</v>
      </c>
      <c r="G1357" s="71">
        <v>0.57149872689806602</v>
      </c>
      <c r="H1357" s="68">
        <v>5.3602811950790903</v>
      </c>
      <c r="I1357" s="71">
        <v>0.45467413269074503</v>
      </c>
      <c r="J1357" s="68">
        <v>1.5817223198593999</v>
      </c>
      <c r="K1357" s="71">
        <v>0.91329850408453295</v>
      </c>
      <c r="L1357" s="68">
        <v>53.954305799648502</v>
      </c>
      <c r="M1357" s="71">
        <v>0.22875108412836001</v>
      </c>
      <c r="N1357" s="68">
        <v>3.0782761653474102</v>
      </c>
      <c r="O1357" s="71">
        <v>0.29906280112794098</v>
      </c>
      <c r="P1357" s="68">
        <v>13.051470588235301</v>
      </c>
      <c r="Q1357" s="71"/>
      <c r="R1357" s="68"/>
    </row>
    <row r="1358" spans="1:18" x14ac:dyDescent="0.2">
      <c r="A1358" s="72" t="s">
        <v>2920</v>
      </c>
      <c r="B1358" s="66" t="s">
        <v>2921</v>
      </c>
      <c r="C1358" s="67">
        <v>39</v>
      </c>
      <c r="D1358" s="67" t="s">
        <v>342</v>
      </c>
      <c r="E1358" s="71">
        <v>0.56654640549911905</v>
      </c>
      <c r="F1358" s="68">
        <v>15.465729349736399</v>
      </c>
      <c r="G1358" s="71">
        <v>0.64433886883496805</v>
      </c>
      <c r="H1358" s="68">
        <v>11.423550087873499</v>
      </c>
      <c r="I1358" s="71">
        <v>0.498650022184771</v>
      </c>
      <c r="J1358" s="68">
        <v>2.1089630931458698</v>
      </c>
      <c r="K1358" s="71">
        <v>0.88207305018031701</v>
      </c>
      <c r="L1358" s="68">
        <v>35.940246045694202</v>
      </c>
      <c r="M1358" s="71">
        <v>0.35342584562012103</v>
      </c>
      <c r="N1358" s="68">
        <v>6.2445030782761703</v>
      </c>
      <c r="O1358" s="71">
        <v>0.45424424067541802</v>
      </c>
      <c r="P1358" s="68">
        <v>29.8713235294118</v>
      </c>
      <c r="Q1358" s="71"/>
      <c r="R1358" s="68"/>
    </row>
    <row r="1359" spans="1:18" x14ac:dyDescent="0.2">
      <c r="A1359" s="72" t="s">
        <v>700</v>
      </c>
      <c r="B1359" s="66" t="s">
        <v>2922</v>
      </c>
      <c r="C1359" s="67">
        <v>39</v>
      </c>
      <c r="D1359" s="67" t="s">
        <v>342</v>
      </c>
      <c r="E1359" s="71">
        <v>0.56175614686775499</v>
      </c>
      <c r="F1359" s="68">
        <v>14.850615114235501</v>
      </c>
      <c r="G1359" s="71">
        <v>0.66747111962508299</v>
      </c>
      <c r="H1359" s="68">
        <v>15.289982425307601</v>
      </c>
      <c r="I1359" s="71">
        <v>0.53435359118965498</v>
      </c>
      <c r="J1359" s="68">
        <v>3.7785588752196801</v>
      </c>
      <c r="K1359" s="71">
        <v>0.89471765131216996</v>
      </c>
      <c r="L1359" s="68">
        <v>42.1792618629174</v>
      </c>
      <c r="M1359" s="71">
        <v>0.40221162185602699</v>
      </c>
      <c r="N1359" s="68">
        <v>8.0035180299032493</v>
      </c>
      <c r="O1359" s="71">
        <v>0.31002675035584099</v>
      </c>
      <c r="P1359" s="68">
        <v>13.9705882352941</v>
      </c>
      <c r="Q1359" s="71"/>
      <c r="R1359" s="68"/>
    </row>
    <row r="1360" spans="1:18" x14ac:dyDescent="0.2">
      <c r="A1360" s="72" t="s">
        <v>2923</v>
      </c>
      <c r="B1360" s="66" t="s">
        <v>2924</v>
      </c>
      <c r="C1360" s="67">
        <v>72</v>
      </c>
      <c r="D1360" s="67" t="s">
        <v>342</v>
      </c>
      <c r="E1360" s="71">
        <v>0.66507536313525695</v>
      </c>
      <c r="F1360" s="68">
        <v>65.677680377612901</v>
      </c>
      <c r="G1360" s="71">
        <v>0.72441822929467303</v>
      </c>
      <c r="H1360" s="68">
        <v>57.383681726230598</v>
      </c>
      <c r="I1360" s="71">
        <v>0.67400124716572996</v>
      </c>
      <c r="J1360" s="68">
        <v>53.742414025623702</v>
      </c>
      <c r="K1360" s="71">
        <v>0.91492833168490095</v>
      </c>
      <c r="L1360" s="68">
        <v>95.212407282535395</v>
      </c>
      <c r="M1360" s="71">
        <v>0.55785123966942096</v>
      </c>
      <c r="N1360" s="68">
        <v>36.547538772757903</v>
      </c>
      <c r="O1360" s="71">
        <v>0.454177767861558</v>
      </c>
      <c r="P1360" s="68">
        <v>53.914227365554801</v>
      </c>
      <c r="Q1360" s="71"/>
      <c r="R1360" s="68"/>
    </row>
    <row r="1361" spans="1:18" x14ac:dyDescent="0.2">
      <c r="A1361" s="72" t="s">
        <v>2925</v>
      </c>
      <c r="B1361" s="66" t="s">
        <v>2926</v>
      </c>
      <c r="C1361" s="67">
        <v>72</v>
      </c>
      <c r="D1361" s="67" t="s">
        <v>342</v>
      </c>
      <c r="E1361" s="71">
        <v>0.66808258010252897</v>
      </c>
      <c r="F1361" s="68">
        <v>66.824005394470703</v>
      </c>
      <c r="G1361" s="71">
        <v>0.75884188118922202</v>
      </c>
      <c r="H1361" s="68">
        <v>71.139581928523299</v>
      </c>
      <c r="I1361" s="71">
        <v>0.697855144989036</v>
      </c>
      <c r="J1361" s="68">
        <v>64.396493594066101</v>
      </c>
      <c r="K1361" s="71">
        <v>0.85521274266085801</v>
      </c>
      <c r="L1361" s="68">
        <v>76.129467296021602</v>
      </c>
      <c r="M1361" s="71">
        <v>0.61983471074380203</v>
      </c>
      <c r="N1361" s="68">
        <v>51.584625758597397</v>
      </c>
      <c r="O1361" s="71">
        <v>0.40866842092972899</v>
      </c>
      <c r="P1361" s="68">
        <v>43.975493533015701</v>
      </c>
      <c r="Q1361" s="71"/>
      <c r="R1361" s="68"/>
    </row>
    <row r="1362" spans="1:18" x14ac:dyDescent="0.2">
      <c r="A1362" s="72" t="s">
        <v>2927</v>
      </c>
      <c r="B1362" s="66" t="s">
        <v>2928</v>
      </c>
      <c r="C1362" s="67">
        <v>72</v>
      </c>
      <c r="D1362" s="67" t="s">
        <v>342</v>
      </c>
      <c r="E1362" s="71">
        <v>0.74552669723793197</v>
      </c>
      <c r="F1362" s="68">
        <v>89.345920431557701</v>
      </c>
      <c r="G1362" s="71">
        <v>0.76395087900894199</v>
      </c>
      <c r="H1362" s="68">
        <v>73.229939312205005</v>
      </c>
      <c r="I1362" s="71">
        <v>0.705571091991126</v>
      </c>
      <c r="J1362" s="68">
        <v>68.779501011463296</v>
      </c>
      <c r="K1362" s="71">
        <v>0.83515706693399805</v>
      </c>
      <c r="L1362" s="68">
        <v>67.835468644639207</v>
      </c>
      <c r="M1362" s="71">
        <v>0.67768595041322299</v>
      </c>
      <c r="N1362" s="68">
        <v>65.677680377612901</v>
      </c>
      <c r="O1362" s="71">
        <v>0.74526849784237104</v>
      </c>
      <c r="P1362" s="68">
        <v>90.0612661674609</v>
      </c>
      <c r="Q1362" s="71"/>
      <c r="R1362" s="68"/>
    </row>
    <row r="1363" spans="1:18" x14ac:dyDescent="0.2">
      <c r="A1363" s="72" t="s">
        <v>2929</v>
      </c>
      <c r="B1363" s="66" t="s">
        <v>2930</v>
      </c>
      <c r="C1363" s="67">
        <v>72</v>
      </c>
      <c r="D1363" s="67" t="s">
        <v>342</v>
      </c>
      <c r="E1363" s="71">
        <v>0.54628209383602999</v>
      </c>
      <c r="F1363" s="68">
        <v>24.747134187457899</v>
      </c>
      <c r="G1363" s="71">
        <v>0.69782055169506096</v>
      </c>
      <c r="H1363" s="68">
        <v>45.650708024275097</v>
      </c>
      <c r="I1363" s="71">
        <v>0.63892762515881296</v>
      </c>
      <c r="J1363" s="68">
        <v>35.738368172623098</v>
      </c>
      <c r="K1363" s="71">
        <v>0.77067301715843395</v>
      </c>
      <c r="L1363" s="68">
        <v>37.559002022926499</v>
      </c>
      <c r="M1363" s="71">
        <v>0.504132231404959</v>
      </c>
      <c r="N1363" s="68">
        <v>25.084288604180699</v>
      </c>
      <c r="O1363" s="71">
        <v>0.66613913759891297</v>
      </c>
      <c r="P1363" s="68">
        <v>84.887678692988402</v>
      </c>
      <c r="Q1363" s="71">
        <v>0</v>
      </c>
      <c r="R1363" s="68">
        <v>34.092980856882399</v>
      </c>
    </row>
    <row r="1364" spans="1:18" x14ac:dyDescent="0.2">
      <c r="A1364" s="72" t="s">
        <v>2693</v>
      </c>
      <c r="B1364" s="66" t="s">
        <v>2931</v>
      </c>
      <c r="C1364" s="67">
        <v>72</v>
      </c>
      <c r="D1364" s="67" t="s">
        <v>342</v>
      </c>
      <c r="E1364" s="71">
        <v>0.65492903699028304</v>
      </c>
      <c r="F1364" s="68">
        <v>62.373567093728902</v>
      </c>
      <c r="G1364" s="71">
        <v>0.81493766899088005</v>
      </c>
      <c r="H1364" s="68">
        <v>85.974376264329095</v>
      </c>
      <c r="I1364" s="71">
        <v>0.70197000884946004</v>
      </c>
      <c r="J1364" s="68">
        <v>67.228590694538099</v>
      </c>
      <c r="K1364" s="71">
        <v>0.89250870798364601</v>
      </c>
      <c r="L1364" s="68">
        <v>89.683074848280498</v>
      </c>
      <c r="M1364" s="71">
        <v>0.70247933884297498</v>
      </c>
      <c r="N1364" s="68">
        <v>70.667565745111304</v>
      </c>
      <c r="O1364" s="71">
        <v>0.162749460284454</v>
      </c>
      <c r="P1364" s="68">
        <v>6.1266167460857703</v>
      </c>
      <c r="Q1364" s="71"/>
      <c r="R1364" s="68"/>
    </row>
    <row r="1365" spans="1:18" x14ac:dyDescent="0.2">
      <c r="A1365" s="72" t="s">
        <v>2932</v>
      </c>
      <c r="B1365" s="66" t="s">
        <v>2933</v>
      </c>
      <c r="C1365" s="67">
        <v>72</v>
      </c>
      <c r="D1365" s="67" t="s">
        <v>342</v>
      </c>
      <c r="E1365" s="71">
        <v>0.50613911535927003</v>
      </c>
      <c r="F1365" s="68">
        <v>13.553607552258899</v>
      </c>
      <c r="G1365" s="71">
        <v>0.79687415643515602</v>
      </c>
      <c r="H1365" s="68">
        <v>82.467970330411305</v>
      </c>
      <c r="I1365" s="71">
        <v>0.61631788742588101</v>
      </c>
      <c r="J1365" s="68">
        <v>26.432906271072099</v>
      </c>
      <c r="K1365" s="71">
        <v>0.74186232872428204</v>
      </c>
      <c r="L1365" s="68">
        <v>27.9838165879973</v>
      </c>
      <c r="M1365" s="71">
        <v>0.78099173553719003</v>
      </c>
      <c r="N1365" s="68">
        <v>82.805124747134201</v>
      </c>
      <c r="O1365" s="71">
        <v>0.100788584033109</v>
      </c>
      <c r="P1365" s="68">
        <v>2.65486725663717</v>
      </c>
      <c r="Q1365" s="71">
        <v>0</v>
      </c>
      <c r="R1365" s="68">
        <v>34.092980856882399</v>
      </c>
    </row>
    <row r="1366" spans="1:18" x14ac:dyDescent="0.2">
      <c r="A1366" s="72" t="s">
        <v>2934</v>
      </c>
      <c r="B1366" s="66" t="s">
        <v>2935</v>
      </c>
      <c r="C1366" s="67">
        <v>72</v>
      </c>
      <c r="D1366" s="67" t="s">
        <v>342</v>
      </c>
      <c r="E1366" s="71">
        <v>0.48893510013709202</v>
      </c>
      <c r="F1366" s="68">
        <v>10.5192178017532</v>
      </c>
      <c r="G1366" s="71">
        <v>0.57799123408917397</v>
      </c>
      <c r="H1366" s="68">
        <v>6.8779501011463298</v>
      </c>
      <c r="I1366" s="71">
        <v>0.53835601010626499</v>
      </c>
      <c r="J1366" s="68">
        <v>7.8894133513149001</v>
      </c>
      <c r="K1366" s="71">
        <v>0.68574474525777396</v>
      </c>
      <c r="L1366" s="68">
        <v>14.9696561024949</v>
      </c>
      <c r="M1366" s="71">
        <v>0.45867768595041303</v>
      </c>
      <c r="N1366" s="68">
        <v>15.913688469318901</v>
      </c>
      <c r="O1366" s="71">
        <v>0.18390582528183499</v>
      </c>
      <c r="P1366" s="68">
        <v>7.4880871341048296</v>
      </c>
      <c r="Q1366" s="71"/>
      <c r="R1366" s="68"/>
    </row>
    <row r="1367" spans="1:18" x14ac:dyDescent="0.2">
      <c r="A1367" s="72" t="s">
        <v>2936</v>
      </c>
      <c r="B1367" s="66" t="s">
        <v>2937</v>
      </c>
      <c r="C1367" s="67">
        <v>72</v>
      </c>
      <c r="D1367" s="67" t="s">
        <v>342</v>
      </c>
      <c r="E1367" s="71">
        <v>0.426930626581491</v>
      </c>
      <c r="F1367" s="68">
        <v>3.6412677006068801</v>
      </c>
      <c r="G1367" s="71">
        <v>0.530882274592681</v>
      </c>
      <c r="H1367" s="68">
        <v>4.0458530006743096</v>
      </c>
      <c r="I1367" s="71">
        <v>0.455963164378208</v>
      </c>
      <c r="J1367" s="68">
        <v>1.6183412002697199</v>
      </c>
      <c r="K1367" s="71">
        <v>0.65948959925126804</v>
      </c>
      <c r="L1367" s="68">
        <v>11.126095751854301</v>
      </c>
      <c r="M1367" s="71">
        <v>0.30578512396694202</v>
      </c>
      <c r="N1367" s="68">
        <v>3.84356035064059</v>
      </c>
      <c r="O1367" s="71">
        <v>0.109463597299848</v>
      </c>
      <c r="P1367" s="68">
        <v>3.3356024506467001</v>
      </c>
      <c r="Q1367" s="71">
        <v>0.5</v>
      </c>
      <c r="R1367" s="68">
        <v>58.523245214220601</v>
      </c>
    </row>
    <row r="1368" spans="1:18" x14ac:dyDescent="0.2">
      <c r="A1368" s="72" t="s">
        <v>2938</v>
      </c>
      <c r="B1368" s="66" t="s">
        <v>2939</v>
      </c>
      <c r="C1368" s="67">
        <v>72</v>
      </c>
      <c r="D1368" s="67" t="s">
        <v>342</v>
      </c>
      <c r="E1368" s="71">
        <v>0.42281821340252601</v>
      </c>
      <c r="F1368" s="68">
        <v>3.1018206338502998</v>
      </c>
      <c r="G1368" s="71">
        <v>0.57691859963440995</v>
      </c>
      <c r="H1368" s="68">
        <v>6.8105192178017502</v>
      </c>
      <c r="I1368" s="71">
        <v>0.57823928932540103</v>
      </c>
      <c r="J1368" s="68">
        <v>15.7788267026298</v>
      </c>
      <c r="K1368" s="71">
        <v>0.75989274294393205</v>
      </c>
      <c r="L1368" s="68">
        <v>33.378287255563102</v>
      </c>
      <c r="M1368" s="71">
        <v>0.48347107438016501</v>
      </c>
      <c r="N1368" s="68">
        <v>21.577882670263001</v>
      </c>
      <c r="O1368" s="71">
        <v>0.138387574131245</v>
      </c>
      <c r="P1368" s="68">
        <v>4.6289993192648096</v>
      </c>
      <c r="Q1368" s="71">
        <v>0</v>
      </c>
      <c r="R1368" s="68">
        <v>34.092980856882399</v>
      </c>
    </row>
    <row r="1369" spans="1:18" x14ac:dyDescent="0.2">
      <c r="A1369" s="72" t="s">
        <v>2940</v>
      </c>
      <c r="B1369" s="66" t="s">
        <v>2941</v>
      </c>
      <c r="C1369" s="67">
        <v>72</v>
      </c>
      <c r="D1369" s="67" t="s">
        <v>342</v>
      </c>
      <c r="E1369" s="71">
        <v>0.56786736876802701</v>
      </c>
      <c r="F1369" s="68">
        <v>30.8833445718139</v>
      </c>
      <c r="G1369" s="71">
        <v>0.758456508602948</v>
      </c>
      <c r="H1369" s="68">
        <v>71.0721510451787</v>
      </c>
      <c r="I1369" s="71">
        <v>0.57154172356362198</v>
      </c>
      <c r="J1369" s="68">
        <v>14.2953472690492</v>
      </c>
      <c r="K1369" s="71">
        <v>0.78371126984135397</v>
      </c>
      <c r="L1369" s="68">
        <v>43.560350640593398</v>
      </c>
      <c r="M1369" s="71">
        <v>0.67355371900826499</v>
      </c>
      <c r="N1369" s="68">
        <v>64.5313553607552</v>
      </c>
      <c r="O1369" s="71">
        <v>5.2073622823947702E-2</v>
      </c>
      <c r="P1369" s="68">
        <v>1.42954390742001</v>
      </c>
      <c r="Q1369" s="71"/>
      <c r="R1369" s="68"/>
    </row>
    <row r="1370" spans="1:18" x14ac:dyDescent="0.2">
      <c r="A1370" s="72" t="s">
        <v>2942</v>
      </c>
      <c r="B1370" s="66" t="s">
        <v>2943</v>
      </c>
      <c r="C1370" s="67">
        <v>72</v>
      </c>
      <c r="D1370" s="67" t="s">
        <v>342</v>
      </c>
      <c r="E1370" s="71">
        <v>0.69358845659889601</v>
      </c>
      <c r="F1370" s="68">
        <v>75.320296695886697</v>
      </c>
      <c r="G1370" s="71">
        <v>0.83108593799447406</v>
      </c>
      <c r="H1370" s="68">
        <v>89.143627781523904</v>
      </c>
      <c r="I1370" s="71">
        <v>0.70102587962298701</v>
      </c>
      <c r="J1370" s="68">
        <v>66.486850977747807</v>
      </c>
      <c r="K1370" s="71">
        <v>0.86234128462523396</v>
      </c>
      <c r="L1370" s="68">
        <v>79.838165879973005</v>
      </c>
      <c r="M1370" s="71">
        <v>0.71487603305785097</v>
      </c>
      <c r="N1370" s="68">
        <v>72.892784895482094</v>
      </c>
      <c r="O1370" s="71">
        <v>0.35861314769393599</v>
      </c>
      <c r="P1370" s="68">
        <v>32.130701157249803</v>
      </c>
      <c r="Q1370" s="71"/>
      <c r="R1370" s="68"/>
    </row>
    <row r="1371" spans="1:18" x14ac:dyDescent="0.2">
      <c r="A1371" s="72" t="s">
        <v>2944</v>
      </c>
      <c r="B1371" s="66" t="s">
        <v>2945</v>
      </c>
      <c r="C1371" s="67">
        <v>72</v>
      </c>
      <c r="D1371" s="67" t="s">
        <v>342</v>
      </c>
      <c r="E1371" s="71">
        <v>0.70193428304407501</v>
      </c>
      <c r="F1371" s="68">
        <v>77.140930546190205</v>
      </c>
      <c r="G1371" s="71">
        <v>0.80016740228531202</v>
      </c>
      <c r="H1371" s="68">
        <v>83.546864463924507</v>
      </c>
      <c r="I1371" s="71">
        <v>0.73258405433789697</v>
      </c>
      <c r="J1371" s="68">
        <v>78.691840863115303</v>
      </c>
      <c r="K1371" s="71">
        <v>0.93126573364503695</v>
      </c>
      <c r="L1371" s="68">
        <v>97.167902899528002</v>
      </c>
      <c r="M1371" s="71">
        <v>0.64049586776859502</v>
      </c>
      <c r="N1371" s="68">
        <v>56.641942009440299</v>
      </c>
      <c r="O1371" s="71">
        <v>0.40515835718353199</v>
      </c>
      <c r="P1371" s="68">
        <v>43.1586113002042</v>
      </c>
      <c r="Q1371" s="71"/>
      <c r="R1371" s="68"/>
    </row>
    <row r="1372" spans="1:18" x14ac:dyDescent="0.2">
      <c r="A1372" s="72" t="s">
        <v>2946</v>
      </c>
      <c r="B1372" s="66" t="s">
        <v>2947</v>
      </c>
      <c r="C1372" s="67">
        <v>72</v>
      </c>
      <c r="D1372" s="67" t="s">
        <v>342</v>
      </c>
      <c r="E1372" s="71">
        <v>0.71245985237736298</v>
      </c>
      <c r="F1372" s="68">
        <v>80.377612946729599</v>
      </c>
      <c r="G1372" s="71">
        <v>0.79994732552216197</v>
      </c>
      <c r="H1372" s="68">
        <v>83.344571813890795</v>
      </c>
      <c r="I1372" s="71">
        <v>0.641441820745838</v>
      </c>
      <c r="J1372" s="68">
        <v>36.884693189480799</v>
      </c>
      <c r="K1372" s="71">
        <v>0.76785891076059998</v>
      </c>
      <c r="L1372" s="68">
        <v>36.412677006068797</v>
      </c>
      <c r="M1372" s="71">
        <v>0.78925619834710703</v>
      </c>
      <c r="N1372" s="68">
        <v>83.749157113958205</v>
      </c>
      <c r="O1372" s="71">
        <v>0.56379500651110903</v>
      </c>
      <c r="P1372" s="68">
        <v>73.927842069435002</v>
      </c>
      <c r="Q1372" s="71"/>
      <c r="R1372" s="68"/>
    </row>
    <row r="1373" spans="1:18" x14ac:dyDescent="0.2">
      <c r="A1373" s="72" t="s">
        <v>2948</v>
      </c>
      <c r="B1373" s="66" t="s">
        <v>2949</v>
      </c>
      <c r="C1373" s="67">
        <v>72</v>
      </c>
      <c r="D1373" s="67" t="s">
        <v>342</v>
      </c>
      <c r="E1373" s="71">
        <v>0.75504278232497302</v>
      </c>
      <c r="F1373" s="68">
        <v>91.368846931894794</v>
      </c>
      <c r="G1373" s="71">
        <v>0.83865876951469098</v>
      </c>
      <c r="H1373" s="68">
        <v>90.627107215104502</v>
      </c>
      <c r="I1373" s="71">
        <v>0.71591857423230199</v>
      </c>
      <c r="J1373" s="68">
        <v>73.364801078894104</v>
      </c>
      <c r="K1373" s="71">
        <v>0.87451735226280303</v>
      </c>
      <c r="L1373" s="68">
        <v>84.490896830748497</v>
      </c>
      <c r="M1373" s="71">
        <v>0.834710743801653</v>
      </c>
      <c r="N1373" s="68">
        <v>89.143627781523904</v>
      </c>
      <c r="O1373" s="71">
        <v>0.51140847181341698</v>
      </c>
      <c r="P1373" s="68">
        <v>66.031313818924403</v>
      </c>
      <c r="Q1373" s="71"/>
      <c r="R1373" s="68"/>
    </row>
    <row r="1374" spans="1:18" x14ac:dyDescent="0.2">
      <c r="A1374" s="72" t="s">
        <v>2950</v>
      </c>
      <c r="B1374" s="66" t="s">
        <v>2951</v>
      </c>
      <c r="C1374" s="67">
        <v>40</v>
      </c>
      <c r="D1374" s="67" t="s">
        <v>342</v>
      </c>
      <c r="E1374" s="71">
        <v>0.65517630131518401</v>
      </c>
      <c r="F1374" s="68">
        <v>46.278870829768998</v>
      </c>
      <c r="G1374" s="71">
        <v>0.78837117701080905</v>
      </c>
      <c r="H1374" s="68">
        <v>76.732249786142006</v>
      </c>
      <c r="I1374" s="71">
        <v>0.59968044987559799</v>
      </c>
      <c r="J1374" s="68">
        <v>11.462788708297699</v>
      </c>
      <c r="K1374" s="71">
        <v>0.81393639845837196</v>
      </c>
      <c r="L1374" s="68">
        <v>51.497005988024</v>
      </c>
      <c r="M1374" s="71">
        <v>0.71219256933542696</v>
      </c>
      <c r="N1374" s="68">
        <v>73.3960650128315</v>
      </c>
      <c r="O1374" s="71">
        <v>0.36170091189571302</v>
      </c>
      <c r="P1374" s="68">
        <v>40.786026200873401</v>
      </c>
      <c r="Q1374" s="71"/>
      <c r="R1374" s="68"/>
    </row>
    <row r="1375" spans="1:18" x14ac:dyDescent="0.2">
      <c r="A1375" s="72" t="s">
        <v>2952</v>
      </c>
      <c r="B1375" s="66" t="s">
        <v>2953</v>
      </c>
      <c r="C1375" s="67">
        <v>40</v>
      </c>
      <c r="D1375" s="67" t="s">
        <v>342</v>
      </c>
      <c r="E1375" s="71">
        <v>0.64395997855938802</v>
      </c>
      <c r="F1375" s="68">
        <v>39.777587681779302</v>
      </c>
      <c r="G1375" s="71">
        <v>0.72243832370449801</v>
      </c>
      <c r="H1375" s="68">
        <v>54.8331907613345</v>
      </c>
      <c r="I1375" s="71">
        <v>0.54730367195867102</v>
      </c>
      <c r="J1375" s="68">
        <v>5.3892215568862296</v>
      </c>
      <c r="K1375" s="71">
        <v>0.78377161980523102</v>
      </c>
      <c r="L1375" s="68">
        <v>38.751069289991399</v>
      </c>
      <c r="M1375" s="71">
        <v>0.71219256933542696</v>
      </c>
      <c r="N1375" s="68">
        <v>73.3960650128315</v>
      </c>
      <c r="O1375" s="71">
        <v>0.45409370799311299</v>
      </c>
      <c r="P1375" s="68">
        <v>61.484716157205199</v>
      </c>
      <c r="Q1375" s="71"/>
      <c r="R1375" s="68"/>
    </row>
    <row r="1376" spans="1:18" x14ac:dyDescent="0.2">
      <c r="A1376" s="72" t="s">
        <v>2954</v>
      </c>
      <c r="B1376" s="66" t="s">
        <v>2955</v>
      </c>
      <c r="C1376" s="67">
        <v>40</v>
      </c>
      <c r="D1376" s="67" t="s">
        <v>342</v>
      </c>
      <c r="E1376" s="71">
        <v>0.64557596822464203</v>
      </c>
      <c r="F1376" s="68">
        <v>40.804106073567198</v>
      </c>
      <c r="G1376" s="71">
        <v>0.75335387303698198</v>
      </c>
      <c r="H1376" s="68">
        <v>67.408041060735698</v>
      </c>
      <c r="I1376" s="71">
        <v>0.64877598527972302</v>
      </c>
      <c r="J1376" s="68">
        <v>27.117194183062399</v>
      </c>
      <c r="K1376" s="71">
        <v>0.78314101781061896</v>
      </c>
      <c r="L1376" s="68">
        <v>38.4088964927288</v>
      </c>
      <c r="M1376" s="71">
        <v>0.72091400662829297</v>
      </c>
      <c r="N1376" s="68">
        <v>76.133447390932403</v>
      </c>
      <c r="O1376" s="71">
        <v>0.32169495836759499</v>
      </c>
      <c r="P1376" s="68">
        <v>33.449781659388599</v>
      </c>
      <c r="Q1376" s="71"/>
      <c r="R1376" s="68"/>
    </row>
    <row r="1377" spans="1:18" x14ac:dyDescent="0.2">
      <c r="A1377" s="72" t="s">
        <v>2956</v>
      </c>
      <c r="B1377" s="66" t="s">
        <v>2957</v>
      </c>
      <c r="C1377" s="67">
        <v>72</v>
      </c>
      <c r="D1377" s="67" t="s">
        <v>342</v>
      </c>
      <c r="E1377" s="71">
        <v>0.88230154044604703</v>
      </c>
      <c r="F1377" s="68">
        <v>99.797707349966302</v>
      </c>
      <c r="G1377" s="71">
        <v>0.96716201635565102</v>
      </c>
      <c r="H1377" s="68">
        <v>99.865138233310901</v>
      </c>
      <c r="I1377" s="71">
        <v>0.86930584641365005</v>
      </c>
      <c r="J1377" s="68">
        <v>98.7188132164531</v>
      </c>
      <c r="K1377" s="71">
        <v>0.72579615025455502</v>
      </c>
      <c r="L1377" s="68">
        <v>23.6682400539447</v>
      </c>
      <c r="M1377" s="71">
        <v>0.96694214876033102</v>
      </c>
      <c r="N1377" s="68">
        <v>97.167902899528002</v>
      </c>
      <c r="O1377" s="71"/>
      <c r="P1377" s="68"/>
      <c r="Q1377" s="71"/>
      <c r="R1377" s="68"/>
    </row>
    <row r="1378" spans="1:18" x14ac:dyDescent="0.2">
      <c r="A1378" s="72" t="s">
        <v>2958</v>
      </c>
      <c r="B1378" s="66" t="s">
        <v>2959</v>
      </c>
      <c r="C1378" s="67">
        <v>72</v>
      </c>
      <c r="D1378" s="67" t="s">
        <v>342</v>
      </c>
      <c r="E1378" s="71">
        <v>0.80532648949077001</v>
      </c>
      <c r="F1378" s="68">
        <v>97.437626432906299</v>
      </c>
      <c r="G1378" s="71">
        <v>0.86843658417204495</v>
      </c>
      <c r="H1378" s="68">
        <v>94.335805799056004</v>
      </c>
      <c r="I1378" s="71">
        <v>0.80493787628157698</v>
      </c>
      <c r="J1378" s="68">
        <v>94.942683749157098</v>
      </c>
      <c r="K1378" s="71">
        <v>0.90531468919078595</v>
      </c>
      <c r="L1378" s="68">
        <v>93.122049898853703</v>
      </c>
      <c r="M1378" s="71">
        <v>0.826446280991736</v>
      </c>
      <c r="N1378" s="68">
        <v>87.997302764666202</v>
      </c>
      <c r="O1378" s="71">
        <v>0.62149701681770397</v>
      </c>
      <c r="P1378" s="68">
        <v>81.075561606535103</v>
      </c>
      <c r="Q1378" s="71"/>
      <c r="R1378" s="68"/>
    </row>
    <row r="1379" spans="1:18" x14ac:dyDescent="0.2">
      <c r="A1379" s="72" t="s">
        <v>2801</v>
      </c>
      <c r="B1379" s="66" t="s">
        <v>2960</v>
      </c>
      <c r="C1379" s="67">
        <v>72</v>
      </c>
      <c r="D1379" s="67" t="s">
        <v>342</v>
      </c>
      <c r="E1379" s="71">
        <v>0.62200301826762106</v>
      </c>
      <c r="F1379" s="68">
        <v>49.9662845583277</v>
      </c>
      <c r="G1379" s="71">
        <v>0.73656376143712698</v>
      </c>
      <c r="H1379" s="68">
        <v>62.980445043830102</v>
      </c>
      <c r="I1379" s="71">
        <v>0.59416016419361595</v>
      </c>
      <c r="J1379" s="68">
        <v>20.0944032366824</v>
      </c>
      <c r="K1379" s="71">
        <v>0.78432983110113697</v>
      </c>
      <c r="L1379" s="68">
        <v>43.830074173971703</v>
      </c>
      <c r="M1379" s="71">
        <v>0.61983471074380203</v>
      </c>
      <c r="N1379" s="68">
        <v>51.584625758597397</v>
      </c>
      <c r="O1379" s="71">
        <v>0.37512662386242301</v>
      </c>
      <c r="P1379" s="68">
        <v>36.215112321306997</v>
      </c>
      <c r="Q1379" s="71"/>
      <c r="R1379" s="68"/>
    </row>
    <row r="1380" spans="1:18" x14ac:dyDescent="0.2">
      <c r="A1380" s="72" t="s">
        <v>2961</v>
      </c>
      <c r="B1380" s="66" t="s">
        <v>2962</v>
      </c>
      <c r="C1380" s="67">
        <v>72</v>
      </c>
      <c r="D1380" s="67" t="s">
        <v>342</v>
      </c>
      <c r="E1380" s="71">
        <v>0.82231876315497499</v>
      </c>
      <c r="F1380" s="68">
        <v>98.449089683074902</v>
      </c>
      <c r="G1380" s="71">
        <v>0.85214353098942797</v>
      </c>
      <c r="H1380" s="68">
        <v>92.245448415374199</v>
      </c>
      <c r="I1380" s="71">
        <v>0.77709061070509999</v>
      </c>
      <c r="J1380" s="68">
        <v>91.099123398516497</v>
      </c>
      <c r="K1380" s="71">
        <v>0.90379744692604402</v>
      </c>
      <c r="L1380" s="68">
        <v>92.717464598786293</v>
      </c>
      <c r="M1380" s="71">
        <v>0.78925619834710703</v>
      </c>
      <c r="N1380" s="68">
        <v>83.749157113958205</v>
      </c>
      <c r="O1380" s="71">
        <v>0.61162479196216801</v>
      </c>
      <c r="P1380" s="68">
        <v>79.509870660313098</v>
      </c>
      <c r="Q1380" s="71">
        <v>1</v>
      </c>
      <c r="R1380" s="68">
        <v>100</v>
      </c>
    </row>
    <row r="1381" spans="1:18" x14ac:dyDescent="0.2">
      <c r="A1381" s="72" t="s">
        <v>2963</v>
      </c>
      <c r="B1381" s="66" t="s">
        <v>2964</v>
      </c>
      <c r="C1381" s="67">
        <v>72</v>
      </c>
      <c r="D1381" s="67" t="s">
        <v>342</v>
      </c>
      <c r="E1381" s="71">
        <v>0.53756198845663306</v>
      </c>
      <c r="F1381" s="68">
        <v>21.847606203641298</v>
      </c>
      <c r="G1381" s="71">
        <v>0.70048629882966296</v>
      </c>
      <c r="H1381" s="68">
        <v>47.3364801078894</v>
      </c>
      <c r="I1381" s="71">
        <v>0.59799426805424305</v>
      </c>
      <c r="J1381" s="68">
        <v>20.903573836817301</v>
      </c>
      <c r="K1381" s="71">
        <v>0.84623003117121998</v>
      </c>
      <c r="L1381" s="68">
        <v>72.4207687120701</v>
      </c>
      <c r="M1381" s="71">
        <v>0.54132231404958697</v>
      </c>
      <c r="N1381" s="68">
        <v>32.703978422117302</v>
      </c>
      <c r="O1381" s="71">
        <v>0.46083901863508597</v>
      </c>
      <c r="P1381" s="68">
        <v>55.752212389380503</v>
      </c>
      <c r="Q1381" s="71">
        <v>7.85E-2</v>
      </c>
      <c r="R1381" s="68">
        <v>46.125797629899701</v>
      </c>
    </row>
    <row r="1382" spans="1:18" x14ac:dyDescent="0.2">
      <c r="A1382" s="72" t="s">
        <v>2965</v>
      </c>
      <c r="B1382" s="66" t="s">
        <v>2966</v>
      </c>
      <c r="C1382" s="67">
        <v>72</v>
      </c>
      <c r="D1382" s="67" t="s">
        <v>342</v>
      </c>
      <c r="E1382" s="71">
        <v>0.810036556689682</v>
      </c>
      <c r="F1382" s="68">
        <v>97.774780849629096</v>
      </c>
      <c r="G1382" s="71">
        <v>0.89165841409993396</v>
      </c>
      <c r="H1382" s="68">
        <v>96.426163182737696</v>
      </c>
      <c r="I1382" s="71">
        <v>0.78761486108836598</v>
      </c>
      <c r="J1382" s="68">
        <v>92.852326365475406</v>
      </c>
      <c r="K1382" s="71">
        <v>0.88326393641662804</v>
      </c>
      <c r="L1382" s="68">
        <v>87.390424814565094</v>
      </c>
      <c r="M1382" s="71">
        <v>0.88842975206611596</v>
      </c>
      <c r="N1382" s="68">
        <v>93.4592043155765</v>
      </c>
      <c r="O1382" s="71">
        <v>0.59921581977736504</v>
      </c>
      <c r="P1382" s="68">
        <v>78.216473791694995</v>
      </c>
      <c r="Q1382" s="71"/>
      <c r="R1382" s="68"/>
    </row>
    <row r="1383" spans="1:18" x14ac:dyDescent="0.2">
      <c r="A1383" s="72" t="s">
        <v>2967</v>
      </c>
      <c r="B1383" s="66" t="s">
        <v>2968</v>
      </c>
      <c r="C1383" s="67">
        <v>72</v>
      </c>
      <c r="D1383" s="67" t="s">
        <v>342</v>
      </c>
      <c r="E1383" s="71">
        <v>0.84782919445032101</v>
      </c>
      <c r="F1383" s="68">
        <v>99.393122049898807</v>
      </c>
      <c r="G1383" s="71">
        <v>0.913660156044663</v>
      </c>
      <c r="H1383" s="68">
        <v>98.179366149696605</v>
      </c>
      <c r="I1383" s="71">
        <v>0.80396659932965298</v>
      </c>
      <c r="J1383" s="68">
        <v>94.807821982467999</v>
      </c>
      <c r="K1383" s="71">
        <v>0.981214141301328</v>
      </c>
      <c r="L1383" s="68">
        <v>99.662845583277104</v>
      </c>
      <c r="M1383" s="71">
        <v>0.91322314049586795</v>
      </c>
      <c r="N1383" s="68">
        <v>94.7403910991234</v>
      </c>
      <c r="O1383" s="71">
        <v>0.62708193508009202</v>
      </c>
      <c r="P1383" s="68">
        <v>81.552076242341698</v>
      </c>
      <c r="Q1383" s="71"/>
      <c r="R1383" s="68"/>
    </row>
    <row r="1384" spans="1:18" x14ac:dyDescent="0.2">
      <c r="A1384" s="72" t="s">
        <v>937</v>
      </c>
      <c r="B1384" s="66" t="s">
        <v>2969</v>
      </c>
      <c r="C1384" s="67">
        <v>39</v>
      </c>
      <c r="D1384" s="67" t="s">
        <v>342</v>
      </c>
      <c r="E1384" s="71">
        <v>0.72281478022733603</v>
      </c>
      <c r="F1384" s="68">
        <v>48.681898066783802</v>
      </c>
      <c r="G1384" s="71">
        <v>0.76395422237403199</v>
      </c>
      <c r="H1384" s="68">
        <v>34.797891036906897</v>
      </c>
      <c r="I1384" s="71">
        <v>0.67180934488713395</v>
      </c>
      <c r="J1384" s="68">
        <v>23.9894551845343</v>
      </c>
      <c r="K1384" s="71">
        <v>0.81906922784851299</v>
      </c>
      <c r="L1384" s="68">
        <v>19.771528998242498</v>
      </c>
      <c r="M1384" s="71">
        <v>0.58109280138768404</v>
      </c>
      <c r="N1384" s="68">
        <v>27.968337730870701</v>
      </c>
      <c r="O1384" s="71">
        <v>0.77814830463932005</v>
      </c>
      <c r="P1384" s="68">
        <v>83.455882352941202</v>
      </c>
      <c r="Q1384" s="71"/>
      <c r="R1384" s="68"/>
    </row>
    <row r="1385" spans="1:18" x14ac:dyDescent="0.2">
      <c r="A1385" s="72" t="s">
        <v>2970</v>
      </c>
      <c r="B1385" s="66" t="s">
        <v>2971</v>
      </c>
      <c r="C1385" s="67">
        <v>39</v>
      </c>
      <c r="D1385" s="67" t="s">
        <v>342</v>
      </c>
      <c r="E1385" s="71">
        <v>0.66945904454011695</v>
      </c>
      <c r="F1385" s="68">
        <v>34.534270650263601</v>
      </c>
      <c r="G1385" s="71">
        <v>0.72346854771273295</v>
      </c>
      <c r="H1385" s="68">
        <v>25.219683655535999</v>
      </c>
      <c r="I1385" s="71">
        <v>0.60860364552143797</v>
      </c>
      <c r="J1385" s="68">
        <v>10.017574692442899</v>
      </c>
      <c r="K1385" s="71">
        <v>0.82515707101077196</v>
      </c>
      <c r="L1385" s="68">
        <v>20.738137082601099</v>
      </c>
      <c r="M1385" s="71">
        <v>0.51604509973980905</v>
      </c>
      <c r="N1385" s="68">
        <v>18.821459982409799</v>
      </c>
      <c r="O1385" s="71">
        <v>0.67402085871583395</v>
      </c>
      <c r="P1385" s="68">
        <v>65.716911764705898</v>
      </c>
      <c r="Q1385" s="71"/>
      <c r="R1385" s="68"/>
    </row>
    <row r="1386" spans="1:18" x14ac:dyDescent="0.2">
      <c r="A1386" s="72" t="s">
        <v>2972</v>
      </c>
      <c r="B1386" s="66" t="s">
        <v>2973</v>
      </c>
      <c r="C1386" s="67">
        <v>72</v>
      </c>
      <c r="D1386" s="67" t="s">
        <v>342</v>
      </c>
      <c r="E1386" s="71">
        <v>0.82684796744961098</v>
      </c>
      <c r="F1386" s="68">
        <v>98.583951449764001</v>
      </c>
      <c r="G1386" s="71">
        <v>0.864946675764521</v>
      </c>
      <c r="H1386" s="68">
        <v>93.931220498988495</v>
      </c>
      <c r="I1386" s="71">
        <v>0.80578713215199105</v>
      </c>
      <c r="J1386" s="68">
        <v>95.212407282535395</v>
      </c>
      <c r="K1386" s="71">
        <v>0.94437925364935904</v>
      </c>
      <c r="L1386" s="68">
        <v>98.449089683074902</v>
      </c>
      <c r="M1386" s="71">
        <v>0.90082644628099195</v>
      </c>
      <c r="N1386" s="68">
        <v>94.066082265677693</v>
      </c>
      <c r="O1386" s="71">
        <v>0.61830032940119095</v>
      </c>
      <c r="P1386" s="68">
        <v>80.462899931926501</v>
      </c>
      <c r="Q1386" s="71"/>
      <c r="R1386" s="68"/>
    </row>
    <row r="1387" spans="1:18" x14ac:dyDescent="0.2">
      <c r="A1387" s="72" t="s">
        <v>2974</v>
      </c>
      <c r="B1387" s="66" t="s">
        <v>2975</v>
      </c>
      <c r="C1387" s="67">
        <v>72</v>
      </c>
      <c r="D1387" s="67" t="s">
        <v>342</v>
      </c>
      <c r="E1387" s="71">
        <v>0.53527761269664298</v>
      </c>
      <c r="F1387" s="68">
        <v>21.105866486850999</v>
      </c>
      <c r="G1387" s="71">
        <v>0.79523909693971995</v>
      </c>
      <c r="H1387" s="68">
        <v>81.995954146999296</v>
      </c>
      <c r="I1387" s="71">
        <v>0.61060045906378002</v>
      </c>
      <c r="J1387" s="68">
        <v>24.544841537424102</v>
      </c>
      <c r="K1387" s="71">
        <v>0.82165280958597298</v>
      </c>
      <c r="L1387" s="68">
        <v>60.957518543492903</v>
      </c>
      <c r="M1387" s="71">
        <v>0.81404958677685901</v>
      </c>
      <c r="N1387" s="68">
        <v>86.716115981119401</v>
      </c>
      <c r="O1387" s="71">
        <v>0.170123723813524</v>
      </c>
      <c r="P1387" s="68">
        <v>6.6031313818924398</v>
      </c>
      <c r="Q1387" s="71">
        <v>0</v>
      </c>
      <c r="R1387" s="68">
        <v>34.092980856882399</v>
      </c>
    </row>
    <row r="1388" spans="1:18" x14ac:dyDescent="0.2">
      <c r="A1388" s="72" t="s">
        <v>2976</v>
      </c>
      <c r="B1388" s="66" t="s">
        <v>2977</v>
      </c>
      <c r="C1388" s="67">
        <v>72</v>
      </c>
      <c r="D1388" s="67" t="s">
        <v>342</v>
      </c>
      <c r="E1388" s="71">
        <v>0.76420916395813598</v>
      </c>
      <c r="F1388" s="68">
        <v>92.852326365475406</v>
      </c>
      <c r="G1388" s="71">
        <v>0.90009672341990299</v>
      </c>
      <c r="H1388" s="68">
        <v>97.3701955495617</v>
      </c>
      <c r="I1388" s="71">
        <v>0.77408941024251199</v>
      </c>
      <c r="J1388" s="68">
        <v>90.559676331759903</v>
      </c>
      <c r="K1388" s="71">
        <v>0.94384765259608805</v>
      </c>
      <c r="L1388" s="68">
        <v>98.381658799730303</v>
      </c>
      <c r="M1388" s="71">
        <v>0.89256198347107496</v>
      </c>
      <c r="N1388" s="68">
        <v>93.526635198921099</v>
      </c>
      <c r="O1388" s="71">
        <v>0.31045005006110299</v>
      </c>
      <c r="P1388" s="68">
        <v>22.396187882913502</v>
      </c>
      <c r="Q1388" s="71"/>
      <c r="R1388" s="68"/>
    </row>
    <row r="1389" spans="1:18" x14ac:dyDescent="0.2">
      <c r="A1389" s="72" t="s">
        <v>2978</v>
      </c>
      <c r="B1389" s="66" t="s">
        <v>2979</v>
      </c>
      <c r="C1389" s="67">
        <v>72</v>
      </c>
      <c r="D1389" s="67" t="s">
        <v>342</v>
      </c>
      <c r="E1389" s="71">
        <v>0.68027602222811101</v>
      </c>
      <c r="F1389" s="68">
        <v>70.600134861766705</v>
      </c>
      <c r="G1389" s="71">
        <v>0.85288300502917602</v>
      </c>
      <c r="H1389" s="68">
        <v>92.515171948752496</v>
      </c>
      <c r="I1389" s="71">
        <v>0.71142123839855698</v>
      </c>
      <c r="J1389" s="68">
        <v>71.341874578556997</v>
      </c>
      <c r="K1389" s="71">
        <v>0.85301640701026604</v>
      </c>
      <c r="L1389" s="68">
        <v>75.0505731625084</v>
      </c>
      <c r="M1389" s="71">
        <v>0.95041322314049603</v>
      </c>
      <c r="N1389" s="68">
        <v>96.628455832771394</v>
      </c>
      <c r="O1389" s="71">
        <v>3.3646237562062101E-2</v>
      </c>
      <c r="P1389" s="68">
        <v>1.0891763104152501</v>
      </c>
      <c r="Q1389" s="71"/>
      <c r="R1389" s="68"/>
    </row>
    <row r="1390" spans="1:18" x14ac:dyDescent="0.2">
      <c r="A1390" s="72" t="s">
        <v>2980</v>
      </c>
      <c r="B1390" s="66" t="s">
        <v>2981</v>
      </c>
      <c r="C1390" s="67">
        <v>72</v>
      </c>
      <c r="D1390" s="67" t="s">
        <v>342</v>
      </c>
      <c r="E1390" s="71">
        <v>0.78879357544892403</v>
      </c>
      <c r="F1390" s="68">
        <v>96.291301416048498</v>
      </c>
      <c r="G1390" s="71">
        <v>0.89779955590691196</v>
      </c>
      <c r="H1390" s="68">
        <v>97.033041132838804</v>
      </c>
      <c r="I1390" s="71">
        <v>0.82531946761443098</v>
      </c>
      <c r="J1390" s="68">
        <v>96.561024949426795</v>
      </c>
      <c r="K1390" s="71">
        <v>0.97648611666345397</v>
      </c>
      <c r="L1390" s="68">
        <v>99.393122049898807</v>
      </c>
      <c r="M1390" s="71">
        <v>0.98347107438016501</v>
      </c>
      <c r="N1390" s="68">
        <v>98.314227916385704</v>
      </c>
      <c r="O1390" s="71">
        <v>0.26089166267965802</v>
      </c>
      <c r="P1390" s="68">
        <v>14.023144996596301</v>
      </c>
      <c r="Q1390" s="71"/>
      <c r="R1390" s="68"/>
    </row>
    <row r="1391" spans="1:18" x14ac:dyDescent="0.2">
      <c r="A1391" s="72" t="s">
        <v>2982</v>
      </c>
      <c r="B1391" s="66" t="s">
        <v>2983</v>
      </c>
      <c r="C1391" s="67">
        <v>39</v>
      </c>
      <c r="D1391" s="67" t="s">
        <v>342</v>
      </c>
      <c r="E1391" s="71">
        <v>0.73131875319570905</v>
      </c>
      <c r="F1391" s="68">
        <v>50.878734622144101</v>
      </c>
      <c r="G1391" s="71">
        <v>0.81980901389139105</v>
      </c>
      <c r="H1391" s="68">
        <v>52.7240773286467</v>
      </c>
      <c r="I1391" s="71">
        <v>0.67198642194406799</v>
      </c>
      <c r="J1391" s="68">
        <v>24.165202108963101</v>
      </c>
      <c r="K1391" s="71">
        <v>0.836859385045854</v>
      </c>
      <c r="L1391" s="68">
        <v>23.110720562390199</v>
      </c>
      <c r="M1391" s="71">
        <v>0.68408499566348602</v>
      </c>
      <c r="N1391" s="68">
        <v>44.151275285839901</v>
      </c>
      <c r="O1391" s="71">
        <v>0.64385394943374497</v>
      </c>
      <c r="P1391" s="68">
        <v>60.753676470588204</v>
      </c>
      <c r="Q1391" s="71"/>
      <c r="R1391" s="68"/>
    </row>
    <row r="1392" spans="1:18" x14ac:dyDescent="0.2">
      <c r="A1392" s="72" t="s">
        <v>2984</v>
      </c>
      <c r="B1392" s="66" t="s">
        <v>2985</v>
      </c>
      <c r="C1392" s="67">
        <v>72</v>
      </c>
      <c r="D1392" s="67" t="s">
        <v>342</v>
      </c>
      <c r="E1392" s="71">
        <v>0.57229497408069097</v>
      </c>
      <c r="F1392" s="68">
        <v>32.703978422117302</v>
      </c>
      <c r="G1392" s="71">
        <v>0.82975633608912103</v>
      </c>
      <c r="H1392" s="68">
        <v>88.941335131490206</v>
      </c>
      <c r="I1392" s="71">
        <v>0.70151117865611801</v>
      </c>
      <c r="J1392" s="68">
        <v>66.824005394470703</v>
      </c>
      <c r="K1392" s="71">
        <v>0.89078996117198606</v>
      </c>
      <c r="L1392" s="68">
        <v>89.345920431557701</v>
      </c>
      <c r="M1392" s="71">
        <v>0.88842975206611596</v>
      </c>
      <c r="N1392" s="68">
        <v>93.4592043155765</v>
      </c>
      <c r="O1392" s="71">
        <v>0.114482616500805</v>
      </c>
      <c r="P1392" s="68">
        <v>3.4717494894485998</v>
      </c>
      <c r="Q1392" s="71">
        <v>8.8000000000000005E-3</v>
      </c>
      <c r="R1392" s="68">
        <v>41.567912488605302</v>
      </c>
    </row>
    <row r="1393" spans="1:18" x14ac:dyDescent="0.2">
      <c r="A1393" s="72" t="s">
        <v>2986</v>
      </c>
      <c r="B1393" s="66" t="s">
        <v>2987</v>
      </c>
      <c r="C1393" s="67">
        <v>39</v>
      </c>
      <c r="D1393" s="67" t="s">
        <v>342</v>
      </c>
      <c r="E1393" s="71">
        <v>0.68862618264199005</v>
      </c>
      <c r="F1393" s="68">
        <v>39.718804920913897</v>
      </c>
      <c r="G1393" s="71">
        <v>0.73777891072332202</v>
      </c>
      <c r="H1393" s="68">
        <v>27.680140597539499</v>
      </c>
      <c r="I1393" s="71">
        <v>0.64805617664449999</v>
      </c>
      <c r="J1393" s="68">
        <v>17.662565905096699</v>
      </c>
      <c r="K1393" s="71">
        <v>0.95165156106267601</v>
      </c>
      <c r="L1393" s="68">
        <v>80.404217926186305</v>
      </c>
      <c r="M1393" s="71">
        <v>0.54856895056374599</v>
      </c>
      <c r="N1393" s="68">
        <v>23.306948109058901</v>
      </c>
      <c r="O1393" s="71">
        <v>0.557075314215706</v>
      </c>
      <c r="P1393" s="68">
        <v>46.415441176470601</v>
      </c>
      <c r="Q1393" s="71"/>
      <c r="R1393" s="68"/>
    </row>
    <row r="1394" spans="1:18" x14ac:dyDescent="0.2">
      <c r="A1394" s="72" t="s">
        <v>2988</v>
      </c>
      <c r="B1394" s="66" t="s">
        <v>2989</v>
      </c>
      <c r="C1394" s="67">
        <v>39</v>
      </c>
      <c r="D1394" s="67" t="s">
        <v>342</v>
      </c>
      <c r="E1394" s="71">
        <v>0.78926909980670801</v>
      </c>
      <c r="F1394" s="68">
        <v>67.047451669595802</v>
      </c>
      <c r="G1394" s="71">
        <v>0.77871235003098704</v>
      </c>
      <c r="H1394" s="68">
        <v>39.543057996485103</v>
      </c>
      <c r="I1394" s="71">
        <v>0.77418312779474696</v>
      </c>
      <c r="J1394" s="68">
        <v>67.926186291739896</v>
      </c>
      <c r="K1394" s="71">
        <v>0.95334156981884799</v>
      </c>
      <c r="L1394" s="68">
        <v>81.458699472759207</v>
      </c>
      <c r="M1394" s="71">
        <v>0.64071986123156899</v>
      </c>
      <c r="N1394" s="68">
        <v>36.939313984168898</v>
      </c>
      <c r="O1394" s="71">
        <v>0.58865768996409895</v>
      </c>
      <c r="P1394" s="68">
        <v>50.459558823529399</v>
      </c>
      <c r="Q1394" s="71">
        <v>1</v>
      </c>
      <c r="R1394" s="68">
        <v>100</v>
      </c>
    </row>
    <row r="1395" spans="1:18" x14ac:dyDescent="0.2">
      <c r="A1395" s="72" t="s">
        <v>2990</v>
      </c>
      <c r="B1395" s="66" t="s">
        <v>2991</v>
      </c>
      <c r="C1395" s="67">
        <v>39</v>
      </c>
      <c r="D1395" s="67" t="s">
        <v>342</v>
      </c>
      <c r="E1395" s="71">
        <v>0.66252577280729397</v>
      </c>
      <c r="F1395" s="68">
        <v>33.040421792618602</v>
      </c>
      <c r="G1395" s="71">
        <v>0.78532299297110897</v>
      </c>
      <c r="H1395" s="68">
        <v>41.8277680140597</v>
      </c>
      <c r="I1395" s="71">
        <v>0.66729322903326505</v>
      </c>
      <c r="J1395" s="68">
        <v>22.407732864674902</v>
      </c>
      <c r="K1395" s="71">
        <v>0.76857388100925705</v>
      </c>
      <c r="L1395" s="68">
        <v>13.532513181019301</v>
      </c>
      <c r="M1395" s="71">
        <v>0.49978317432783997</v>
      </c>
      <c r="N1395" s="68">
        <v>16.7985927880387</v>
      </c>
      <c r="O1395" s="71">
        <v>0.59165558669499996</v>
      </c>
      <c r="P1395" s="68">
        <v>51.102941176470601</v>
      </c>
      <c r="Q1395" s="71"/>
      <c r="R1395" s="68"/>
    </row>
    <row r="1396" spans="1:18" x14ac:dyDescent="0.2">
      <c r="A1396" s="72" t="s">
        <v>2992</v>
      </c>
      <c r="B1396" s="66" t="s">
        <v>2993</v>
      </c>
      <c r="C1396" s="67">
        <v>39</v>
      </c>
      <c r="D1396" s="67" t="s">
        <v>342</v>
      </c>
      <c r="E1396" s="71">
        <v>0.76652870040846399</v>
      </c>
      <c r="F1396" s="68">
        <v>60.105448154657303</v>
      </c>
      <c r="G1396" s="71">
        <v>0.78868928867558397</v>
      </c>
      <c r="H1396" s="68">
        <v>42.794376098418297</v>
      </c>
      <c r="I1396" s="71">
        <v>0.65206383868148099</v>
      </c>
      <c r="J1396" s="68">
        <v>19.244288224956101</v>
      </c>
      <c r="K1396" s="71">
        <v>0.91919067270083599</v>
      </c>
      <c r="L1396" s="68">
        <v>58.260105448154697</v>
      </c>
      <c r="M1396" s="71">
        <v>0.58651344319167298</v>
      </c>
      <c r="N1396" s="68">
        <v>29.023746701846999</v>
      </c>
      <c r="O1396" s="71">
        <v>0.65271495920121003</v>
      </c>
      <c r="P1396" s="68">
        <v>61.764705882352899</v>
      </c>
      <c r="Q1396" s="71">
        <v>1</v>
      </c>
      <c r="R1396" s="68">
        <v>100</v>
      </c>
    </row>
    <row r="1397" spans="1:18" x14ac:dyDescent="0.2">
      <c r="A1397" s="72" t="s">
        <v>2801</v>
      </c>
      <c r="B1397" s="66" t="s">
        <v>2994</v>
      </c>
      <c r="C1397" s="67">
        <v>39</v>
      </c>
      <c r="D1397" s="67" t="s">
        <v>342</v>
      </c>
      <c r="E1397" s="71">
        <v>0.74899362949930104</v>
      </c>
      <c r="F1397" s="68">
        <v>54.833040421792603</v>
      </c>
      <c r="G1397" s="71">
        <v>0.81776653614704498</v>
      </c>
      <c r="H1397" s="68">
        <v>52.021089630931499</v>
      </c>
      <c r="I1397" s="71">
        <v>0.63906543707657004</v>
      </c>
      <c r="J1397" s="68">
        <v>15.114235500878699</v>
      </c>
      <c r="K1397" s="71">
        <v>0.844801637104025</v>
      </c>
      <c r="L1397" s="68">
        <v>25.043936731107198</v>
      </c>
      <c r="M1397" s="71">
        <v>0.71660884648742296</v>
      </c>
      <c r="N1397" s="68">
        <v>52.6824978012313</v>
      </c>
      <c r="O1397" s="71">
        <v>0.72672569068144099</v>
      </c>
      <c r="P1397" s="68">
        <v>75.827205882352899</v>
      </c>
      <c r="Q1397" s="71"/>
      <c r="R1397" s="68"/>
    </row>
    <row r="1398" spans="1:18" x14ac:dyDescent="0.2">
      <c r="A1398" s="72" t="s">
        <v>2995</v>
      </c>
      <c r="B1398" s="66" t="s">
        <v>2996</v>
      </c>
      <c r="C1398" s="67">
        <v>40</v>
      </c>
      <c r="D1398" s="67" t="s">
        <v>342</v>
      </c>
      <c r="E1398" s="71">
        <v>0.59038215041692199</v>
      </c>
      <c r="F1398" s="68">
        <v>14.8845166809239</v>
      </c>
      <c r="G1398" s="71">
        <v>0.61971991250287195</v>
      </c>
      <c r="H1398" s="68">
        <v>7.7844311377245496</v>
      </c>
      <c r="I1398" s="71">
        <v>0.66226919118000604</v>
      </c>
      <c r="J1398" s="68">
        <v>32.249786142001703</v>
      </c>
      <c r="K1398" s="71">
        <v>0.81048640648648296</v>
      </c>
      <c r="L1398" s="68">
        <v>50.470487596236097</v>
      </c>
      <c r="M1398" s="71">
        <v>0.60753532182103598</v>
      </c>
      <c r="N1398" s="68">
        <v>37.895637296834899</v>
      </c>
      <c r="O1398" s="71">
        <v>0.25189992009421103</v>
      </c>
      <c r="P1398" s="68">
        <v>18.951965065502201</v>
      </c>
      <c r="Q1398" s="71"/>
      <c r="R1398" s="68"/>
    </row>
    <row r="1399" spans="1:18" x14ac:dyDescent="0.2">
      <c r="A1399" s="72" t="s">
        <v>2997</v>
      </c>
      <c r="B1399" s="66" t="s">
        <v>2998</v>
      </c>
      <c r="C1399" s="67">
        <v>40</v>
      </c>
      <c r="D1399" s="67" t="s">
        <v>342</v>
      </c>
      <c r="E1399" s="71">
        <v>0.58667677897514903</v>
      </c>
      <c r="F1399" s="68">
        <v>13.601368691189</v>
      </c>
      <c r="G1399" s="71">
        <v>0.60599828150271395</v>
      </c>
      <c r="H1399" s="68">
        <v>5.9880239520958103</v>
      </c>
      <c r="I1399" s="71">
        <v>0.62372030454722704</v>
      </c>
      <c r="J1399" s="68">
        <v>18.733960650128299</v>
      </c>
      <c r="K1399" s="71">
        <v>0.78066779631015804</v>
      </c>
      <c r="L1399" s="68">
        <v>37.639007698887902</v>
      </c>
      <c r="M1399" s="71">
        <v>0.59009244723530396</v>
      </c>
      <c r="N1399" s="68">
        <v>32.164242942686101</v>
      </c>
      <c r="O1399" s="71">
        <v>0.33290506528034203</v>
      </c>
      <c r="P1399" s="68">
        <v>36.419213973799103</v>
      </c>
      <c r="Q1399" s="71"/>
      <c r="R1399" s="68"/>
    </row>
    <row r="1400" spans="1:18" x14ac:dyDescent="0.2">
      <c r="A1400" s="72" t="s">
        <v>2999</v>
      </c>
      <c r="B1400" s="66" t="s">
        <v>3000</v>
      </c>
      <c r="C1400" s="67">
        <v>40</v>
      </c>
      <c r="D1400" s="67" t="s">
        <v>342</v>
      </c>
      <c r="E1400" s="71">
        <v>0.67882689509348704</v>
      </c>
      <c r="F1400" s="68">
        <v>60.7356715141146</v>
      </c>
      <c r="G1400" s="71">
        <v>0.709055000681166</v>
      </c>
      <c r="H1400" s="68">
        <v>47.818648417450802</v>
      </c>
      <c r="I1400" s="71">
        <v>0.76367769628734194</v>
      </c>
      <c r="J1400" s="68">
        <v>66.809238665526095</v>
      </c>
      <c r="K1400" s="71">
        <v>0.76685757337280702</v>
      </c>
      <c r="L1400" s="68">
        <v>32.934131736526901</v>
      </c>
      <c r="M1400" s="71">
        <v>0.65550322693179797</v>
      </c>
      <c r="N1400" s="68">
        <v>54.063301967493601</v>
      </c>
      <c r="O1400" s="71">
        <v>0.49904097819431997</v>
      </c>
      <c r="P1400" s="68">
        <v>69.170305676855904</v>
      </c>
      <c r="Q1400" s="71"/>
      <c r="R1400" s="68"/>
    </row>
    <row r="1401" spans="1:18" x14ac:dyDescent="0.2">
      <c r="A1401" s="72" t="s">
        <v>3001</v>
      </c>
      <c r="B1401" s="66" t="s">
        <v>3002</v>
      </c>
      <c r="C1401" s="67">
        <v>40</v>
      </c>
      <c r="D1401" s="67" t="s">
        <v>342</v>
      </c>
      <c r="E1401" s="71">
        <v>0.65531664018440305</v>
      </c>
      <c r="F1401" s="68">
        <v>46.535500427716002</v>
      </c>
      <c r="G1401" s="71">
        <v>0.73748265078388298</v>
      </c>
      <c r="H1401" s="68">
        <v>61.420017108639897</v>
      </c>
      <c r="I1401" s="71">
        <v>0.740993870212735</v>
      </c>
      <c r="J1401" s="68">
        <v>59.794696321642398</v>
      </c>
      <c r="K1401" s="71">
        <v>0.81804898642483204</v>
      </c>
      <c r="L1401" s="68">
        <v>53.293413173652702</v>
      </c>
      <c r="M1401" s="71">
        <v>0.66858538287109703</v>
      </c>
      <c r="N1401" s="68">
        <v>58.597091531223299</v>
      </c>
      <c r="O1401" s="71">
        <v>0.31147231062946801</v>
      </c>
      <c r="P1401" s="68">
        <v>31.091703056768601</v>
      </c>
      <c r="Q1401" s="71"/>
      <c r="R1401" s="68"/>
    </row>
    <row r="1402" spans="1:18" x14ac:dyDescent="0.2">
      <c r="A1402" s="72" t="s">
        <v>3003</v>
      </c>
      <c r="B1402" s="66" t="s">
        <v>3004</v>
      </c>
      <c r="C1402" s="67">
        <v>40</v>
      </c>
      <c r="D1402" s="67" t="s">
        <v>342</v>
      </c>
      <c r="E1402" s="71">
        <v>0.60420697081235997</v>
      </c>
      <c r="F1402" s="68">
        <v>20.0171086398631</v>
      </c>
      <c r="G1402" s="71">
        <v>0.68413785670926996</v>
      </c>
      <c r="H1402" s="68">
        <v>33.875106928999102</v>
      </c>
      <c r="I1402" s="71">
        <v>0.70375885039934305</v>
      </c>
      <c r="J1402" s="68">
        <v>46.706586826347298</v>
      </c>
      <c r="K1402" s="71">
        <v>0.77695457651168998</v>
      </c>
      <c r="L1402" s="68">
        <v>36.355859709153101</v>
      </c>
      <c r="M1402" s="71">
        <v>0.65550322693179797</v>
      </c>
      <c r="N1402" s="68">
        <v>54.063301967493601</v>
      </c>
      <c r="O1402" s="71">
        <v>0.20068034350969899</v>
      </c>
      <c r="P1402" s="68">
        <v>11.9650655021834</v>
      </c>
      <c r="Q1402" s="71"/>
      <c r="R1402" s="68"/>
    </row>
    <row r="1403" spans="1:18" x14ac:dyDescent="0.2">
      <c r="A1403" s="72" t="s">
        <v>3005</v>
      </c>
      <c r="B1403" s="66" t="s">
        <v>3006</v>
      </c>
      <c r="C1403" s="67">
        <v>39</v>
      </c>
      <c r="D1403" s="67" t="s">
        <v>342</v>
      </c>
      <c r="E1403" s="71">
        <v>0.47901521180602502</v>
      </c>
      <c r="F1403" s="68">
        <v>5.79964850615114</v>
      </c>
      <c r="G1403" s="71">
        <v>0.58138329752246998</v>
      </c>
      <c r="H1403" s="68">
        <v>5.79964850615114</v>
      </c>
      <c r="I1403" s="71">
        <v>0.640000490569681</v>
      </c>
      <c r="J1403" s="68">
        <v>15.6414762741652</v>
      </c>
      <c r="K1403" s="71">
        <v>0.759666193221054</v>
      </c>
      <c r="L1403" s="68">
        <v>12.478031634446401</v>
      </c>
      <c r="M1403" s="71">
        <v>0.22875108412836001</v>
      </c>
      <c r="N1403" s="68">
        <v>3.0782761653474102</v>
      </c>
      <c r="O1403" s="71">
        <v>0.41869020539458401</v>
      </c>
      <c r="P1403" s="68">
        <v>25.1838235294118</v>
      </c>
      <c r="Q1403" s="71">
        <v>0.24560000000000001</v>
      </c>
      <c r="R1403" s="68">
        <v>43.797856049004601</v>
      </c>
    </row>
    <row r="1404" spans="1:18" x14ac:dyDescent="0.2">
      <c r="A1404" s="72" t="s">
        <v>3007</v>
      </c>
      <c r="B1404" s="66" t="s">
        <v>3008</v>
      </c>
      <c r="C1404" s="67">
        <v>39</v>
      </c>
      <c r="D1404" s="67" t="s">
        <v>342</v>
      </c>
      <c r="E1404" s="71">
        <v>0.64814571644929297</v>
      </c>
      <c r="F1404" s="68">
        <v>29.525483304042201</v>
      </c>
      <c r="G1404" s="71">
        <v>0.70909216131452102</v>
      </c>
      <c r="H1404" s="68">
        <v>22.759226713532499</v>
      </c>
      <c r="I1404" s="71">
        <v>0.67719262528411694</v>
      </c>
      <c r="J1404" s="68">
        <v>26.274165202109</v>
      </c>
      <c r="K1404" s="71">
        <v>0.83551564497529396</v>
      </c>
      <c r="L1404" s="68">
        <v>22.671353251318099</v>
      </c>
      <c r="M1404" s="71">
        <v>0.40763226366001698</v>
      </c>
      <c r="N1404" s="68">
        <v>8.3553210202286703</v>
      </c>
      <c r="O1404" s="71">
        <v>0.61129588701251802</v>
      </c>
      <c r="P1404" s="68">
        <v>54.136029411764703</v>
      </c>
      <c r="Q1404" s="71"/>
      <c r="R1404" s="68"/>
    </row>
    <row r="1405" spans="1:18" x14ac:dyDescent="0.2">
      <c r="A1405" s="72" t="s">
        <v>3009</v>
      </c>
      <c r="B1405" s="66" t="s">
        <v>3010</v>
      </c>
      <c r="C1405" s="67">
        <v>39</v>
      </c>
      <c r="D1405" s="67" t="s">
        <v>342</v>
      </c>
      <c r="E1405" s="71">
        <v>0.64714206233889104</v>
      </c>
      <c r="F1405" s="68">
        <v>29.0861159929701</v>
      </c>
      <c r="G1405" s="71">
        <v>0.70524364388100202</v>
      </c>
      <c r="H1405" s="68">
        <v>21.968365553602801</v>
      </c>
      <c r="I1405" s="71">
        <v>0.75478455155266</v>
      </c>
      <c r="J1405" s="68">
        <v>60.3690685413005</v>
      </c>
      <c r="K1405" s="71">
        <v>0.63448398058786803</v>
      </c>
      <c r="L1405" s="68">
        <v>4.0421792618629198</v>
      </c>
      <c r="M1405" s="71">
        <v>0.36968777103209</v>
      </c>
      <c r="N1405" s="68">
        <v>7.1240105540897103</v>
      </c>
      <c r="O1405" s="71">
        <v>0.42085242697972403</v>
      </c>
      <c r="P1405" s="68">
        <v>25.367647058823501</v>
      </c>
      <c r="Q1405" s="71">
        <v>0.99780000000000002</v>
      </c>
      <c r="R1405" s="68">
        <v>54.211332312404302</v>
      </c>
    </row>
    <row r="1406" spans="1:18" x14ac:dyDescent="0.2">
      <c r="A1406" s="72" t="s">
        <v>3011</v>
      </c>
      <c r="B1406" s="66" t="s">
        <v>3012</v>
      </c>
      <c r="C1406" s="67">
        <v>39</v>
      </c>
      <c r="D1406" s="67" t="s">
        <v>342</v>
      </c>
      <c r="E1406" s="71">
        <v>0.694556782309384</v>
      </c>
      <c r="F1406" s="68">
        <v>42.0035149384886</v>
      </c>
      <c r="G1406" s="71">
        <v>0.76309019846707304</v>
      </c>
      <c r="H1406" s="68">
        <v>34.3585237258348</v>
      </c>
      <c r="I1406" s="71">
        <v>0.63116355589107997</v>
      </c>
      <c r="J1406" s="68">
        <v>13.0931458699473</v>
      </c>
      <c r="K1406" s="71">
        <v>0.955686759714786</v>
      </c>
      <c r="L1406" s="68">
        <v>82.776801405975405</v>
      </c>
      <c r="M1406" s="71">
        <v>0.58109280138768404</v>
      </c>
      <c r="N1406" s="68">
        <v>27.968337730870701</v>
      </c>
      <c r="O1406" s="71">
        <v>0.54175059608629605</v>
      </c>
      <c r="P1406" s="68">
        <v>44.944852941176499</v>
      </c>
      <c r="Q1406" s="71"/>
      <c r="R1406" s="68"/>
    </row>
    <row r="1407" spans="1:18" x14ac:dyDescent="0.2">
      <c r="A1407" s="72" t="s">
        <v>3013</v>
      </c>
      <c r="B1407" s="66" t="s">
        <v>3014</v>
      </c>
      <c r="C1407" s="67">
        <v>39</v>
      </c>
      <c r="D1407" s="67" t="s">
        <v>342</v>
      </c>
      <c r="E1407" s="71">
        <v>0.75109474267753196</v>
      </c>
      <c r="F1407" s="68">
        <v>55.536028119507897</v>
      </c>
      <c r="G1407" s="71">
        <v>0.78704955004823596</v>
      </c>
      <c r="H1407" s="68">
        <v>42.3550087873462</v>
      </c>
      <c r="I1407" s="71">
        <v>0.71311587163587498</v>
      </c>
      <c r="J1407" s="68">
        <v>42.091388400703003</v>
      </c>
      <c r="K1407" s="71">
        <v>0.84322376415749301</v>
      </c>
      <c r="L1407" s="68">
        <v>24.780316344464001</v>
      </c>
      <c r="M1407" s="71">
        <v>0.70034692107545404</v>
      </c>
      <c r="N1407" s="68">
        <v>47.933157431838197</v>
      </c>
      <c r="O1407" s="71">
        <v>0.71173760647060202</v>
      </c>
      <c r="P1407" s="68">
        <v>72.334558823529406</v>
      </c>
      <c r="Q1407" s="71"/>
      <c r="R1407" s="68"/>
    </row>
    <row r="1408" spans="1:18" x14ac:dyDescent="0.2">
      <c r="A1408" s="72" t="s">
        <v>594</v>
      </c>
      <c r="B1408" s="66" t="s">
        <v>3015</v>
      </c>
      <c r="C1408" s="67">
        <v>39</v>
      </c>
      <c r="D1408" s="67" t="s">
        <v>342</v>
      </c>
      <c r="E1408" s="71">
        <v>0.69455435240458097</v>
      </c>
      <c r="F1408" s="68">
        <v>41.915641476274203</v>
      </c>
      <c r="G1408" s="71">
        <v>0.72928067944645503</v>
      </c>
      <c r="H1408" s="68">
        <v>26.4499121265378</v>
      </c>
      <c r="I1408" s="71">
        <v>0.59009737915405402</v>
      </c>
      <c r="J1408" s="68">
        <v>7.5571177504393701</v>
      </c>
      <c r="K1408" s="71">
        <v>0.68500852157617698</v>
      </c>
      <c r="L1408" s="68">
        <v>6.6783831282952599</v>
      </c>
      <c r="M1408" s="71">
        <v>0.52146574154379799</v>
      </c>
      <c r="N1408" s="68">
        <v>19.349164467897999</v>
      </c>
      <c r="O1408" s="71">
        <v>0.64827379270700103</v>
      </c>
      <c r="P1408" s="68">
        <v>61.213235294117702</v>
      </c>
      <c r="Q1408" s="71">
        <v>0.99319999999999997</v>
      </c>
      <c r="R1408" s="68">
        <v>53.292496171516099</v>
      </c>
    </row>
    <row r="1409" spans="1:18" x14ac:dyDescent="0.2">
      <c r="A1409" s="72" t="s">
        <v>3016</v>
      </c>
      <c r="B1409" s="66" t="s">
        <v>3017</v>
      </c>
      <c r="C1409" s="67">
        <v>40</v>
      </c>
      <c r="D1409" s="67" t="s">
        <v>342</v>
      </c>
      <c r="E1409" s="71">
        <v>0.61127799588968201</v>
      </c>
      <c r="F1409" s="68">
        <v>22.412318220701501</v>
      </c>
      <c r="G1409" s="71">
        <v>0.68084004925163299</v>
      </c>
      <c r="H1409" s="68">
        <v>32.0786997433704</v>
      </c>
      <c r="I1409" s="71">
        <v>0.68272549763604196</v>
      </c>
      <c r="J1409" s="68">
        <v>40.718562874251496</v>
      </c>
      <c r="K1409" s="71">
        <v>0.71458959467497196</v>
      </c>
      <c r="L1409" s="68">
        <v>17.792985457656101</v>
      </c>
      <c r="M1409" s="71">
        <v>0.62933891505320105</v>
      </c>
      <c r="N1409" s="68">
        <v>45.936698032506399</v>
      </c>
      <c r="O1409" s="71">
        <v>0.34889592283256499</v>
      </c>
      <c r="P1409" s="68">
        <v>38.951965065502201</v>
      </c>
      <c r="Q1409" s="71"/>
      <c r="R1409" s="68"/>
    </row>
    <row r="1410" spans="1:18" x14ac:dyDescent="0.2">
      <c r="A1410" s="72" t="s">
        <v>580</v>
      </c>
      <c r="B1410" s="66" t="s">
        <v>3018</v>
      </c>
      <c r="C1410" s="67">
        <v>40</v>
      </c>
      <c r="D1410" s="67" t="s">
        <v>342</v>
      </c>
      <c r="E1410" s="71">
        <v>0.51089362744545097</v>
      </c>
      <c r="F1410" s="68">
        <v>4.02053036783576</v>
      </c>
      <c r="G1410" s="71">
        <v>0.63298687066049097</v>
      </c>
      <c r="H1410" s="68">
        <v>10.949529512403799</v>
      </c>
      <c r="I1410" s="71">
        <v>0.53743354477198702</v>
      </c>
      <c r="J1410" s="68">
        <v>4.7048759623609904</v>
      </c>
      <c r="K1410" s="71">
        <v>0.67039385227067005</v>
      </c>
      <c r="L1410" s="68">
        <v>11.377245508982</v>
      </c>
      <c r="M1410" s="71">
        <v>0.511599511599512</v>
      </c>
      <c r="N1410" s="68">
        <v>13.2591958939264</v>
      </c>
      <c r="O1410" s="71">
        <v>0.202054357924594</v>
      </c>
      <c r="P1410" s="68">
        <v>12.139737991266401</v>
      </c>
      <c r="Q1410" s="71"/>
      <c r="R1410" s="68"/>
    </row>
    <row r="1411" spans="1:18" x14ac:dyDescent="0.2">
      <c r="A1411" s="72" t="s">
        <v>3019</v>
      </c>
      <c r="B1411" s="66" t="s">
        <v>3020</v>
      </c>
      <c r="C1411" s="67">
        <v>40</v>
      </c>
      <c r="D1411" s="67" t="s">
        <v>342</v>
      </c>
      <c r="E1411" s="71">
        <v>0.704986577992887</v>
      </c>
      <c r="F1411" s="68">
        <v>73.909324208725394</v>
      </c>
      <c r="G1411" s="71">
        <v>0.76267287822386998</v>
      </c>
      <c r="H1411" s="68">
        <v>70.573139435414902</v>
      </c>
      <c r="I1411" s="71">
        <v>0.743286944566806</v>
      </c>
      <c r="J1411" s="68">
        <v>60.821214713430301</v>
      </c>
      <c r="K1411" s="71">
        <v>0.80984029773980903</v>
      </c>
      <c r="L1411" s="68">
        <v>50.042771599657797</v>
      </c>
      <c r="M1411" s="71">
        <v>0.72963544392115798</v>
      </c>
      <c r="N1411" s="68">
        <v>78.272027373823803</v>
      </c>
      <c r="O1411" s="71">
        <v>0.47949732551279001</v>
      </c>
      <c r="P1411" s="68">
        <v>65.589519650655006</v>
      </c>
      <c r="Q1411" s="71"/>
      <c r="R1411" s="68"/>
    </row>
    <row r="1412" spans="1:18" x14ac:dyDescent="0.2">
      <c r="A1412" s="72" t="s">
        <v>3021</v>
      </c>
      <c r="B1412" s="66" t="s">
        <v>3022</v>
      </c>
      <c r="C1412" s="67">
        <v>40</v>
      </c>
      <c r="D1412" s="67" t="s">
        <v>342</v>
      </c>
      <c r="E1412" s="71">
        <v>0.59233949311227097</v>
      </c>
      <c r="F1412" s="68">
        <v>15.4833190761334</v>
      </c>
      <c r="G1412" s="71">
        <v>0.63184373797529803</v>
      </c>
      <c r="H1412" s="68">
        <v>10.0085543199316</v>
      </c>
      <c r="I1412" s="71">
        <v>0.66618207821616204</v>
      </c>
      <c r="J1412" s="68">
        <v>34.131736526946099</v>
      </c>
      <c r="K1412" s="71">
        <v>0.76435206718986903</v>
      </c>
      <c r="L1412" s="68">
        <v>31.993156544054699</v>
      </c>
      <c r="M1412" s="71">
        <v>0.59881388452816997</v>
      </c>
      <c r="N1412" s="68">
        <v>34.9871685201026</v>
      </c>
      <c r="O1412" s="71">
        <v>0.30050569765185298</v>
      </c>
      <c r="P1412" s="68">
        <v>28.384279475982499</v>
      </c>
      <c r="Q1412" s="71"/>
      <c r="R1412" s="68"/>
    </row>
    <row r="1413" spans="1:18" x14ac:dyDescent="0.2">
      <c r="A1413" s="72" t="s">
        <v>3023</v>
      </c>
      <c r="B1413" s="66" t="s">
        <v>3024</v>
      </c>
      <c r="C1413" s="67">
        <v>40</v>
      </c>
      <c r="D1413" s="67" t="s">
        <v>342</v>
      </c>
      <c r="E1413" s="71">
        <v>0.62582764091789</v>
      </c>
      <c r="F1413" s="68">
        <v>29.597946963216401</v>
      </c>
      <c r="G1413" s="71">
        <v>0.64312863374028895</v>
      </c>
      <c r="H1413" s="68">
        <v>14.713430282292601</v>
      </c>
      <c r="I1413" s="71">
        <v>0.60774574116826696</v>
      </c>
      <c r="J1413" s="68">
        <v>13.772455089820401</v>
      </c>
      <c r="K1413" s="71">
        <v>0.75572864673483198</v>
      </c>
      <c r="L1413" s="68">
        <v>29.512403763900799</v>
      </c>
      <c r="M1413" s="71">
        <v>0.55084597941740798</v>
      </c>
      <c r="N1413" s="68">
        <v>20.188195038494399</v>
      </c>
      <c r="O1413" s="71">
        <v>0.57168920352865504</v>
      </c>
      <c r="P1413" s="68">
        <v>81.397379912663794</v>
      </c>
      <c r="Q1413" s="71"/>
      <c r="R1413" s="68"/>
    </row>
    <row r="1414" spans="1:18" x14ac:dyDescent="0.2">
      <c r="A1414" s="72" t="s">
        <v>3025</v>
      </c>
      <c r="B1414" s="66" t="s">
        <v>3026</v>
      </c>
      <c r="C1414" s="67">
        <v>40</v>
      </c>
      <c r="D1414" s="67" t="s">
        <v>342</v>
      </c>
      <c r="E1414" s="71">
        <v>0.64375729216783995</v>
      </c>
      <c r="F1414" s="68">
        <v>39.520958083832298</v>
      </c>
      <c r="G1414" s="71">
        <v>0.68675997086766405</v>
      </c>
      <c r="H1414" s="68">
        <v>35.757057313943498</v>
      </c>
      <c r="I1414" s="71">
        <v>0.60668326864459499</v>
      </c>
      <c r="J1414" s="68">
        <v>13.5158254918734</v>
      </c>
      <c r="K1414" s="71">
        <v>0.75008719760605402</v>
      </c>
      <c r="L1414" s="68">
        <v>27.4593669803251</v>
      </c>
      <c r="M1414" s="71">
        <v>0.57701029129600601</v>
      </c>
      <c r="N1414" s="68">
        <v>28.143712574850301</v>
      </c>
      <c r="O1414" s="71">
        <v>0.59824573242487999</v>
      </c>
      <c r="P1414" s="68">
        <v>84.279475982532702</v>
      </c>
      <c r="Q1414" s="71"/>
      <c r="R1414" s="68"/>
    </row>
    <row r="1415" spans="1:18" x14ac:dyDescent="0.2">
      <c r="A1415" s="72" t="s">
        <v>3027</v>
      </c>
      <c r="B1415" s="66" t="s">
        <v>3028</v>
      </c>
      <c r="C1415" s="67">
        <v>40</v>
      </c>
      <c r="D1415" s="67" t="s">
        <v>342</v>
      </c>
      <c r="E1415" s="71">
        <v>0.66872393476583603</v>
      </c>
      <c r="F1415" s="68">
        <v>54.576561163387503</v>
      </c>
      <c r="G1415" s="71">
        <v>0.69186210790673996</v>
      </c>
      <c r="H1415" s="68">
        <v>39.349871685201002</v>
      </c>
      <c r="I1415" s="71">
        <v>0.71526404206973804</v>
      </c>
      <c r="J1415" s="68">
        <v>51.154833190761302</v>
      </c>
      <c r="K1415" s="71">
        <v>0.78700553395210504</v>
      </c>
      <c r="L1415" s="68">
        <v>40.376390076988898</v>
      </c>
      <c r="M1415" s="71">
        <v>0.633699633699634</v>
      </c>
      <c r="N1415" s="68">
        <v>47.390932420872502</v>
      </c>
      <c r="O1415" s="71">
        <v>0.51578835620096197</v>
      </c>
      <c r="P1415" s="68">
        <v>71.965065502183407</v>
      </c>
      <c r="Q1415" s="71"/>
      <c r="R1415" s="68"/>
    </row>
    <row r="1416" spans="1:18" x14ac:dyDescent="0.2">
      <c r="A1416" s="72" t="s">
        <v>1455</v>
      </c>
      <c r="B1416" s="66" t="s">
        <v>3029</v>
      </c>
      <c r="C1416" s="67">
        <v>72</v>
      </c>
      <c r="D1416" s="67" t="s">
        <v>342</v>
      </c>
      <c r="E1416" s="71">
        <v>0.63267956504165501</v>
      </c>
      <c r="F1416" s="68">
        <v>53.877275792312901</v>
      </c>
      <c r="G1416" s="71">
        <v>0.77647264978547204</v>
      </c>
      <c r="H1416" s="68">
        <v>77.140930546190205</v>
      </c>
      <c r="I1416" s="71">
        <v>0.68456482463044099</v>
      </c>
      <c r="J1416" s="68">
        <v>58.5974376264329</v>
      </c>
      <c r="K1416" s="71">
        <v>0.85528124539000705</v>
      </c>
      <c r="L1416" s="68">
        <v>76.264329062710701</v>
      </c>
      <c r="M1416" s="71">
        <v>0.75619834710743805</v>
      </c>
      <c r="N1416" s="68">
        <v>80.2427511800405</v>
      </c>
      <c r="O1416" s="71">
        <v>0.72356032333657105</v>
      </c>
      <c r="P1416" s="68">
        <v>88.6997957794418</v>
      </c>
      <c r="Q1416" s="71">
        <v>0</v>
      </c>
      <c r="R1416" s="68">
        <v>34.092980856882399</v>
      </c>
    </row>
    <row r="1417" spans="1:18" x14ac:dyDescent="0.2">
      <c r="A1417" s="72" t="s">
        <v>1197</v>
      </c>
      <c r="B1417" s="66" t="s">
        <v>3030</v>
      </c>
      <c r="C1417" s="67">
        <v>39</v>
      </c>
      <c r="D1417" s="67" t="s">
        <v>342</v>
      </c>
      <c r="E1417" s="71">
        <v>0.55904097018026899</v>
      </c>
      <c r="F1417" s="68">
        <v>14.5869947275923</v>
      </c>
      <c r="G1417" s="71">
        <v>0.68048500763272601</v>
      </c>
      <c r="H1417" s="68">
        <v>17.838312829525499</v>
      </c>
      <c r="I1417" s="71">
        <v>0.628381466485604</v>
      </c>
      <c r="J1417" s="68">
        <v>12.917398945518499</v>
      </c>
      <c r="K1417" s="71">
        <v>0.74951411570496695</v>
      </c>
      <c r="L1417" s="68">
        <v>11.159929701230199</v>
      </c>
      <c r="M1417" s="71">
        <v>0.22333044232437099</v>
      </c>
      <c r="N1417" s="68">
        <v>2.9023746701847002</v>
      </c>
      <c r="O1417" s="71">
        <v>0.51349381875367905</v>
      </c>
      <c r="P1417" s="68">
        <v>40.441176470588204</v>
      </c>
      <c r="Q1417" s="71"/>
      <c r="R1417" s="68"/>
    </row>
    <row r="1418" spans="1:18" x14ac:dyDescent="0.2">
      <c r="A1418" s="72" t="s">
        <v>3031</v>
      </c>
      <c r="B1418" s="66" t="s">
        <v>3032</v>
      </c>
      <c r="C1418" s="67">
        <v>39</v>
      </c>
      <c r="D1418" s="67" t="s">
        <v>342</v>
      </c>
      <c r="E1418" s="71">
        <v>0.58371032671090395</v>
      </c>
      <c r="F1418" s="68">
        <v>17.662565905096699</v>
      </c>
      <c r="G1418" s="71">
        <v>0.77616607785879199</v>
      </c>
      <c r="H1418" s="68">
        <v>39.015817223198603</v>
      </c>
      <c r="I1418" s="71">
        <v>0.63646306705057698</v>
      </c>
      <c r="J1418" s="68">
        <v>14.4112478031634</v>
      </c>
      <c r="K1418" s="71">
        <v>0.75605821257571904</v>
      </c>
      <c r="L1418" s="68">
        <v>12.1265377855888</v>
      </c>
      <c r="M1418" s="71">
        <v>0.602775368603642</v>
      </c>
      <c r="N1418" s="68">
        <v>31.1345646437995</v>
      </c>
      <c r="O1418" s="71">
        <v>0.73079923417669002</v>
      </c>
      <c r="P1418" s="68">
        <v>76.838235294117695</v>
      </c>
      <c r="Q1418" s="71">
        <v>0</v>
      </c>
      <c r="R1418" s="68">
        <v>35.834609494640098</v>
      </c>
    </row>
    <row r="1419" spans="1:18" x14ac:dyDescent="0.2">
      <c r="A1419" s="72" t="s">
        <v>3033</v>
      </c>
      <c r="B1419" s="66" t="s">
        <v>3034</v>
      </c>
      <c r="C1419" s="67">
        <v>72</v>
      </c>
      <c r="D1419" s="67" t="s">
        <v>342</v>
      </c>
      <c r="E1419" s="71">
        <v>0.60306676216491695</v>
      </c>
      <c r="F1419" s="68">
        <v>44.09979770735</v>
      </c>
      <c r="G1419" s="71">
        <v>0.77789672183830105</v>
      </c>
      <c r="H1419" s="68">
        <v>77.815239379635898</v>
      </c>
      <c r="I1419" s="71">
        <v>0.69800794875702099</v>
      </c>
      <c r="J1419" s="68">
        <v>64.733648010788897</v>
      </c>
      <c r="K1419" s="71">
        <v>0.88806354674787602</v>
      </c>
      <c r="L1419" s="68">
        <v>88.536749831422796</v>
      </c>
      <c r="M1419" s="71">
        <v>0.71074380165289297</v>
      </c>
      <c r="N1419" s="68">
        <v>72.285906945381001</v>
      </c>
      <c r="O1419" s="71">
        <v>0.54368855399341198</v>
      </c>
      <c r="P1419" s="68">
        <v>70.864533696392101</v>
      </c>
      <c r="Q1419" s="71">
        <v>0</v>
      </c>
      <c r="R1419" s="68">
        <v>34.092980856882399</v>
      </c>
    </row>
    <row r="1420" spans="1:18" x14ac:dyDescent="0.2">
      <c r="A1420" s="72" t="s">
        <v>3035</v>
      </c>
      <c r="B1420" s="66" t="s">
        <v>3036</v>
      </c>
      <c r="C1420" s="67">
        <v>72</v>
      </c>
      <c r="D1420" s="67" t="s">
        <v>342</v>
      </c>
      <c r="E1420" s="71">
        <v>0.60824674545506696</v>
      </c>
      <c r="F1420" s="68">
        <v>45.246122724207702</v>
      </c>
      <c r="G1420" s="71">
        <v>0.75183496426623198</v>
      </c>
      <c r="H1420" s="68">
        <v>69.116655428186107</v>
      </c>
      <c r="I1420" s="71">
        <v>0.66331211690222103</v>
      </c>
      <c r="J1420" s="68">
        <v>48.145650708024299</v>
      </c>
      <c r="K1420" s="71">
        <v>0.86503515333518899</v>
      </c>
      <c r="L1420" s="68">
        <v>80.984490896830707</v>
      </c>
      <c r="M1420" s="71">
        <v>0.67768595041322299</v>
      </c>
      <c r="N1420" s="68">
        <v>65.677680377612901</v>
      </c>
      <c r="O1420" s="71">
        <v>0.69161228781353801</v>
      </c>
      <c r="P1420" s="68">
        <v>86.997957794417999</v>
      </c>
      <c r="Q1420" s="71">
        <v>0</v>
      </c>
      <c r="R1420" s="68">
        <v>34.092980856882399</v>
      </c>
    </row>
    <row r="1421" spans="1:18" x14ac:dyDescent="0.2">
      <c r="A1421" s="72" t="s">
        <v>3037</v>
      </c>
      <c r="B1421" s="66" t="s">
        <v>3038</v>
      </c>
      <c r="C1421" s="67">
        <v>40</v>
      </c>
      <c r="D1421" s="67" t="s">
        <v>342</v>
      </c>
      <c r="E1421" s="71">
        <v>0.63176454704436003</v>
      </c>
      <c r="F1421" s="68">
        <v>32.249786142001703</v>
      </c>
      <c r="G1421" s="71">
        <v>0.65623688077978004</v>
      </c>
      <c r="H1421" s="68">
        <v>19.931565440547502</v>
      </c>
      <c r="I1421" s="71">
        <v>0.675279031905194</v>
      </c>
      <c r="J1421" s="68">
        <v>37.467921300256599</v>
      </c>
      <c r="K1421" s="71">
        <v>0.79065482534471798</v>
      </c>
      <c r="L1421" s="68">
        <v>41.7450812660393</v>
      </c>
      <c r="M1421" s="71">
        <v>0.633699633699634</v>
      </c>
      <c r="N1421" s="68">
        <v>47.390932420872502</v>
      </c>
      <c r="O1421" s="71">
        <v>0.40295236349247598</v>
      </c>
      <c r="P1421" s="68">
        <v>50.131004366812199</v>
      </c>
      <c r="Q1421" s="71"/>
      <c r="R1421" s="68"/>
    </row>
    <row r="1422" spans="1:18" x14ac:dyDescent="0.2">
      <c r="A1422" s="72" t="s">
        <v>3039</v>
      </c>
      <c r="B1422" s="66" t="s">
        <v>3040</v>
      </c>
      <c r="C1422" s="67">
        <v>72</v>
      </c>
      <c r="D1422" s="67" t="s">
        <v>342</v>
      </c>
      <c r="E1422" s="71">
        <v>0.60490826924193697</v>
      </c>
      <c r="F1422" s="68">
        <v>44.504383007417402</v>
      </c>
      <c r="G1422" s="71">
        <v>0.769967812881026</v>
      </c>
      <c r="H1422" s="68">
        <v>75.185434929197598</v>
      </c>
      <c r="I1422" s="71">
        <v>0.75254389785113096</v>
      </c>
      <c r="J1422" s="68">
        <v>85.232636547538803</v>
      </c>
      <c r="K1422" s="71">
        <v>0.90710245786736399</v>
      </c>
      <c r="L1422" s="68">
        <v>93.594066082265698</v>
      </c>
      <c r="M1422" s="71">
        <v>0.71900826446280997</v>
      </c>
      <c r="N1422" s="68">
        <v>74.039109912339896</v>
      </c>
      <c r="O1422" s="71">
        <v>0.48082718238929001</v>
      </c>
      <c r="P1422" s="68">
        <v>60.925799863853001</v>
      </c>
      <c r="Q1422" s="71">
        <v>0</v>
      </c>
      <c r="R1422" s="68">
        <v>34.092980856882399</v>
      </c>
    </row>
    <row r="1423" spans="1:18" x14ac:dyDescent="0.2">
      <c r="A1423" s="72" t="s">
        <v>3041</v>
      </c>
      <c r="B1423" s="66" t="s">
        <v>3042</v>
      </c>
      <c r="C1423" s="67">
        <v>72</v>
      </c>
      <c r="D1423" s="67" t="s">
        <v>342</v>
      </c>
      <c r="E1423" s="71">
        <v>0.59772095584324003</v>
      </c>
      <c r="F1423" s="68">
        <v>42.548887390424802</v>
      </c>
      <c r="G1423" s="71">
        <v>0.76629913631970703</v>
      </c>
      <c r="H1423" s="68">
        <v>73.904248145650698</v>
      </c>
      <c r="I1423" s="71">
        <v>0.67417514710006099</v>
      </c>
      <c r="J1423" s="68">
        <v>53.809844908968302</v>
      </c>
      <c r="K1423" s="71">
        <v>0.87247055804332396</v>
      </c>
      <c r="L1423" s="68">
        <v>84.153742414025601</v>
      </c>
      <c r="M1423" s="71">
        <v>0.69008264462809898</v>
      </c>
      <c r="N1423" s="68">
        <v>68.307484828051201</v>
      </c>
      <c r="O1423" s="71">
        <v>0.58329824896825</v>
      </c>
      <c r="P1423" s="68">
        <v>76.446562287270297</v>
      </c>
      <c r="Q1423" s="71">
        <v>0</v>
      </c>
      <c r="R1423" s="68">
        <v>34.092980856882399</v>
      </c>
    </row>
    <row r="1424" spans="1:18" x14ac:dyDescent="0.2">
      <c r="A1424" s="72" t="s">
        <v>3043</v>
      </c>
      <c r="B1424" s="66" t="s">
        <v>3044</v>
      </c>
      <c r="C1424" s="67">
        <v>72</v>
      </c>
      <c r="D1424" s="67" t="s">
        <v>342</v>
      </c>
      <c r="E1424" s="71">
        <v>0.58896503405552902</v>
      </c>
      <c r="F1424" s="68">
        <v>39.312204989885402</v>
      </c>
      <c r="G1424" s="71">
        <v>0.76320439254339401</v>
      </c>
      <c r="H1424" s="68">
        <v>73.027646662171307</v>
      </c>
      <c r="I1424" s="71">
        <v>0.63494274836944398</v>
      </c>
      <c r="J1424" s="68">
        <v>33.310856372218502</v>
      </c>
      <c r="K1424" s="71">
        <v>0.79027005712994203</v>
      </c>
      <c r="L1424" s="68">
        <v>46.122724207687099</v>
      </c>
      <c r="M1424" s="71">
        <v>0.78925619834710703</v>
      </c>
      <c r="N1424" s="68">
        <v>83.749157113958205</v>
      </c>
      <c r="O1424" s="71">
        <v>0.55611680794328899</v>
      </c>
      <c r="P1424" s="68">
        <v>72.566371681415902</v>
      </c>
      <c r="Q1424" s="71">
        <v>0</v>
      </c>
      <c r="R1424" s="68">
        <v>34.092980856882399</v>
      </c>
    </row>
    <row r="1425" spans="1:18" x14ac:dyDescent="0.2">
      <c r="A1425" s="72" t="s">
        <v>3045</v>
      </c>
      <c r="B1425" s="66" t="s">
        <v>3046</v>
      </c>
      <c r="C1425" s="67">
        <v>72</v>
      </c>
      <c r="D1425" s="67" t="s">
        <v>342</v>
      </c>
      <c r="E1425" s="71">
        <v>0.60243253744840197</v>
      </c>
      <c r="F1425" s="68">
        <v>43.964935940660801</v>
      </c>
      <c r="G1425" s="71">
        <v>0.72273570839491097</v>
      </c>
      <c r="H1425" s="68">
        <v>56.5745111260958</v>
      </c>
      <c r="I1425" s="71">
        <v>0.61550030171138603</v>
      </c>
      <c r="J1425" s="68">
        <v>26.163182737693901</v>
      </c>
      <c r="K1425" s="71">
        <v>0.821427833078472</v>
      </c>
      <c r="L1425" s="68">
        <v>60.890087660148403</v>
      </c>
      <c r="M1425" s="71">
        <v>0.67768595041322299</v>
      </c>
      <c r="N1425" s="68">
        <v>65.677680377612901</v>
      </c>
      <c r="O1425" s="71">
        <v>0.77724543109241995</v>
      </c>
      <c r="P1425" s="68">
        <v>92.579986385296095</v>
      </c>
      <c r="Q1425" s="71">
        <v>0</v>
      </c>
      <c r="R1425" s="68">
        <v>34.092980856882399</v>
      </c>
    </row>
    <row r="1426" spans="1:18" x14ac:dyDescent="0.2">
      <c r="A1426" s="72" t="s">
        <v>3047</v>
      </c>
      <c r="B1426" s="66" t="s">
        <v>3048</v>
      </c>
      <c r="C1426" s="67">
        <v>40</v>
      </c>
      <c r="D1426" s="67" t="s">
        <v>342</v>
      </c>
      <c r="E1426" s="71">
        <v>0.50080680307592895</v>
      </c>
      <c r="F1426" s="68">
        <v>2.9084687767322501</v>
      </c>
      <c r="G1426" s="71">
        <v>0.62740505007094605</v>
      </c>
      <c r="H1426" s="68">
        <v>9.4952951240376393</v>
      </c>
      <c r="I1426" s="71">
        <v>0.54636884632044702</v>
      </c>
      <c r="J1426" s="68">
        <v>5.3036783575705702</v>
      </c>
      <c r="K1426" s="71">
        <v>0.47233121577917198</v>
      </c>
      <c r="L1426" s="68">
        <v>0.68434559452523502</v>
      </c>
      <c r="M1426" s="71">
        <v>0.55956741671027399</v>
      </c>
      <c r="N1426" s="68">
        <v>22.497861420017099</v>
      </c>
      <c r="O1426" s="71">
        <v>0.29836148649880601</v>
      </c>
      <c r="P1426" s="68">
        <v>27.9475982532751</v>
      </c>
      <c r="Q1426" s="71"/>
      <c r="R1426" s="68"/>
    </row>
    <row r="1427" spans="1:18" x14ac:dyDescent="0.2">
      <c r="A1427" s="72" t="s">
        <v>3049</v>
      </c>
      <c r="B1427" s="66" t="s">
        <v>3050</v>
      </c>
      <c r="C1427" s="67">
        <v>40</v>
      </c>
      <c r="D1427" s="67" t="s">
        <v>342</v>
      </c>
      <c r="E1427" s="71">
        <v>0.60589155651184901</v>
      </c>
      <c r="F1427" s="68">
        <v>20.530367835757101</v>
      </c>
      <c r="G1427" s="71">
        <v>0.74442876549165105</v>
      </c>
      <c r="H1427" s="68">
        <v>63.7296834901625</v>
      </c>
      <c r="I1427" s="71">
        <v>0.75402132164859903</v>
      </c>
      <c r="J1427" s="68">
        <v>63.815226689478202</v>
      </c>
      <c r="K1427" s="71">
        <v>0.52460264862846495</v>
      </c>
      <c r="L1427" s="68">
        <v>1.5397775876817801</v>
      </c>
      <c r="M1427" s="71">
        <v>0.59009244723530396</v>
      </c>
      <c r="N1427" s="68">
        <v>32.164242942686101</v>
      </c>
      <c r="O1427" s="71">
        <v>0.41631259955522698</v>
      </c>
      <c r="P1427" s="68">
        <v>53.275109170305697</v>
      </c>
      <c r="Q1427" s="71"/>
      <c r="R1427" s="68"/>
    </row>
    <row r="1428" spans="1:18" x14ac:dyDescent="0.2">
      <c r="A1428" s="72" t="s">
        <v>3051</v>
      </c>
      <c r="B1428" s="66" t="s">
        <v>3052</v>
      </c>
      <c r="C1428" s="67">
        <v>40</v>
      </c>
      <c r="D1428" s="67" t="s">
        <v>342</v>
      </c>
      <c r="E1428" s="71">
        <v>0.66797535314392298</v>
      </c>
      <c r="F1428" s="68">
        <v>54.063301967493601</v>
      </c>
      <c r="G1428" s="71">
        <v>0.73977808756883101</v>
      </c>
      <c r="H1428" s="68">
        <v>61.933276304533798</v>
      </c>
      <c r="I1428" s="71">
        <v>0.78118914698608999</v>
      </c>
      <c r="J1428" s="68">
        <v>72.198460222412294</v>
      </c>
      <c r="K1428" s="71">
        <v>0.81702864221409399</v>
      </c>
      <c r="L1428" s="68">
        <v>52.7801539777588</v>
      </c>
      <c r="M1428" s="71">
        <v>0.61625675911390199</v>
      </c>
      <c r="N1428" s="68">
        <v>40.975192472198501</v>
      </c>
      <c r="O1428" s="71">
        <v>0.38562412983669703</v>
      </c>
      <c r="P1428" s="68">
        <v>45.851528384279497</v>
      </c>
      <c r="Q1428" s="71"/>
      <c r="R1428" s="68"/>
    </row>
    <row r="1429" spans="1:18" x14ac:dyDescent="0.2">
      <c r="A1429" s="72" t="s">
        <v>3053</v>
      </c>
      <c r="B1429" s="66" t="s">
        <v>3054</v>
      </c>
      <c r="C1429" s="67">
        <v>40</v>
      </c>
      <c r="D1429" s="67" t="s">
        <v>342</v>
      </c>
      <c r="E1429" s="71">
        <v>0.62786614756764902</v>
      </c>
      <c r="F1429" s="68">
        <v>30.538922155688599</v>
      </c>
      <c r="G1429" s="71">
        <v>0.72373893926102295</v>
      </c>
      <c r="H1429" s="68">
        <v>55.431993156544102</v>
      </c>
      <c r="I1429" s="71">
        <v>0.66952741694935103</v>
      </c>
      <c r="J1429" s="68">
        <v>35.158254918734002</v>
      </c>
      <c r="K1429" s="71">
        <v>0.64886791605991201</v>
      </c>
      <c r="L1429" s="68">
        <v>8.0410607356715094</v>
      </c>
      <c r="M1429" s="71">
        <v>0.67294610151752998</v>
      </c>
      <c r="N1429" s="68">
        <v>60.307955517536399</v>
      </c>
      <c r="O1429" s="71">
        <v>0.42425036405042799</v>
      </c>
      <c r="P1429" s="68">
        <v>55.109170305676898</v>
      </c>
      <c r="Q1429" s="71"/>
      <c r="R1429" s="68"/>
    </row>
    <row r="1430" spans="1:18" x14ac:dyDescent="0.2">
      <c r="A1430" s="72" t="s">
        <v>3055</v>
      </c>
      <c r="B1430" s="66" t="s">
        <v>3056</v>
      </c>
      <c r="C1430" s="67">
        <v>40</v>
      </c>
      <c r="D1430" s="67" t="s">
        <v>342</v>
      </c>
      <c r="E1430" s="71">
        <v>0.64091012420506799</v>
      </c>
      <c r="F1430" s="68">
        <v>37.9811804961506</v>
      </c>
      <c r="G1430" s="71">
        <v>0.74038912821291902</v>
      </c>
      <c r="H1430" s="68">
        <v>62.0188195038494</v>
      </c>
      <c r="I1430" s="71">
        <v>0.89398321783540702</v>
      </c>
      <c r="J1430" s="68">
        <v>95.466210436270302</v>
      </c>
      <c r="K1430" s="71">
        <v>0.83072500392384296</v>
      </c>
      <c r="L1430" s="68">
        <v>59.623609923011102</v>
      </c>
      <c r="M1430" s="71">
        <v>0.62933891505320105</v>
      </c>
      <c r="N1430" s="68">
        <v>45.936698032506399</v>
      </c>
      <c r="O1430" s="71">
        <v>0.11011435599996899</v>
      </c>
      <c r="P1430" s="68">
        <v>3.66812227074236</v>
      </c>
      <c r="Q1430" s="71"/>
      <c r="R1430" s="68"/>
    </row>
    <row r="1431" spans="1:18" x14ac:dyDescent="0.2">
      <c r="A1431" s="72" t="s">
        <v>3057</v>
      </c>
      <c r="B1431" s="66" t="s">
        <v>3058</v>
      </c>
      <c r="C1431" s="67">
        <v>40</v>
      </c>
      <c r="D1431" s="67" t="s">
        <v>342</v>
      </c>
      <c r="E1431" s="71">
        <v>0.60136407791041402</v>
      </c>
      <c r="F1431" s="68">
        <v>19.332763045337899</v>
      </c>
      <c r="G1431" s="71">
        <v>0.675963890395473</v>
      </c>
      <c r="H1431" s="68">
        <v>29.597946963216401</v>
      </c>
      <c r="I1431" s="71">
        <v>0.7980342267828</v>
      </c>
      <c r="J1431" s="68">
        <v>77.844311377245504</v>
      </c>
      <c r="K1431" s="71">
        <v>0.73093147826097105</v>
      </c>
      <c r="L1431" s="68">
        <v>21.7279726261762</v>
      </c>
      <c r="M1431" s="71">
        <v>0.50723879295307905</v>
      </c>
      <c r="N1431" s="68">
        <v>12.3182207014542</v>
      </c>
      <c r="O1431" s="71">
        <v>0.29465200115974899</v>
      </c>
      <c r="P1431" s="68">
        <v>27.248908296943199</v>
      </c>
      <c r="Q1431" s="71"/>
      <c r="R1431" s="68"/>
    </row>
    <row r="1432" spans="1:18" x14ac:dyDescent="0.2">
      <c r="A1432" s="72" t="s">
        <v>3059</v>
      </c>
      <c r="B1432" s="66" t="s">
        <v>3060</v>
      </c>
      <c r="C1432" s="67">
        <v>40</v>
      </c>
      <c r="D1432" s="67" t="s">
        <v>342</v>
      </c>
      <c r="E1432" s="71">
        <v>0.59669432822419299</v>
      </c>
      <c r="F1432" s="68">
        <v>16.937553464499601</v>
      </c>
      <c r="G1432" s="71">
        <v>0.68743668207696196</v>
      </c>
      <c r="H1432" s="68">
        <v>36.612489307100098</v>
      </c>
      <c r="I1432" s="71">
        <v>0.65507041264886301</v>
      </c>
      <c r="J1432" s="68">
        <v>29.597946963216401</v>
      </c>
      <c r="K1432" s="71">
        <v>0.72561125604972798</v>
      </c>
      <c r="L1432" s="68">
        <v>20.359281437125698</v>
      </c>
      <c r="M1432" s="71">
        <v>0.65550322693179797</v>
      </c>
      <c r="N1432" s="68">
        <v>54.063301967493601</v>
      </c>
      <c r="O1432" s="71">
        <v>0.259850063413615</v>
      </c>
      <c r="P1432" s="68">
        <v>20.6113537117904</v>
      </c>
      <c r="Q1432" s="71"/>
      <c r="R1432" s="68"/>
    </row>
    <row r="1433" spans="1:18" x14ac:dyDescent="0.2">
      <c r="A1433" s="72" t="s">
        <v>3061</v>
      </c>
      <c r="B1433" s="66" t="s">
        <v>3062</v>
      </c>
      <c r="C1433" s="67">
        <v>40</v>
      </c>
      <c r="D1433" s="67" t="s">
        <v>342</v>
      </c>
      <c r="E1433" s="71">
        <v>0.61320310723080895</v>
      </c>
      <c r="F1433" s="68">
        <v>23.6099230111206</v>
      </c>
      <c r="G1433" s="71">
        <v>0.68734264443635296</v>
      </c>
      <c r="H1433" s="68">
        <v>36.2703165098375</v>
      </c>
      <c r="I1433" s="71">
        <v>0.59421849173066299</v>
      </c>
      <c r="J1433" s="68">
        <v>10.7784431137725</v>
      </c>
      <c r="K1433" s="71">
        <v>0.67794033977105495</v>
      </c>
      <c r="L1433" s="68">
        <v>12.1471343028229</v>
      </c>
      <c r="M1433" s="71">
        <v>0.56828885400314</v>
      </c>
      <c r="N1433" s="68">
        <v>25.577416595380701</v>
      </c>
      <c r="O1433" s="71">
        <v>0.53822520621283598</v>
      </c>
      <c r="P1433" s="68">
        <v>76.855895196506594</v>
      </c>
      <c r="Q1433" s="71"/>
      <c r="R1433" s="68"/>
    </row>
    <row r="1434" spans="1:18" x14ac:dyDescent="0.2">
      <c r="A1434" s="72" t="s">
        <v>3063</v>
      </c>
      <c r="B1434" s="66" t="s">
        <v>3064</v>
      </c>
      <c r="C1434" s="67">
        <v>40</v>
      </c>
      <c r="D1434" s="67" t="s">
        <v>342</v>
      </c>
      <c r="E1434" s="71">
        <v>0.63184544163288903</v>
      </c>
      <c r="F1434" s="68">
        <v>32.335329341317397</v>
      </c>
      <c r="G1434" s="71">
        <v>0.688624937519969</v>
      </c>
      <c r="H1434" s="68">
        <v>37.467921300256599</v>
      </c>
      <c r="I1434" s="71">
        <v>0.69846216775119097</v>
      </c>
      <c r="J1434" s="68">
        <v>45.5945252352438</v>
      </c>
      <c r="K1434" s="71">
        <v>0.716961301633529</v>
      </c>
      <c r="L1434" s="68">
        <v>18.391787852865701</v>
      </c>
      <c r="M1434" s="71">
        <v>0.61189604046746904</v>
      </c>
      <c r="N1434" s="68">
        <v>39.692044482463601</v>
      </c>
      <c r="O1434" s="71">
        <v>0.44328276079228601</v>
      </c>
      <c r="P1434" s="68">
        <v>59.563318777292601</v>
      </c>
      <c r="Q1434" s="71"/>
      <c r="R1434" s="68"/>
    </row>
    <row r="1435" spans="1:18" x14ac:dyDescent="0.2">
      <c r="A1435" s="72" t="s">
        <v>3065</v>
      </c>
      <c r="B1435" s="66" t="s">
        <v>3066</v>
      </c>
      <c r="C1435" s="67">
        <v>47</v>
      </c>
      <c r="D1435" s="67" t="s">
        <v>342</v>
      </c>
      <c r="E1435" s="71">
        <v>0.63615497700441703</v>
      </c>
      <c r="F1435" s="68">
        <v>63.017515923566897</v>
      </c>
      <c r="G1435" s="71">
        <v>0.71152229979419501</v>
      </c>
      <c r="H1435" s="68">
        <v>74.5222929936306</v>
      </c>
      <c r="I1435" s="71">
        <v>0.60929813451214399</v>
      </c>
      <c r="J1435" s="68">
        <v>35.828025477707001</v>
      </c>
      <c r="K1435" s="71">
        <v>0.82505813058325495</v>
      </c>
      <c r="L1435" s="68">
        <v>68.710191082802595</v>
      </c>
      <c r="M1435" s="71">
        <v>0.54865723361247598</v>
      </c>
      <c r="N1435" s="68">
        <v>65.286624203821603</v>
      </c>
      <c r="O1435" s="71">
        <v>0.48623908652001502</v>
      </c>
      <c r="P1435" s="68">
        <v>61.780318497345903</v>
      </c>
      <c r="Q1435" s="71"/>
      <c r="R1435" s="68"/>
    </row>
    <row r="1436" spans="1:18" x14ac:dyDescent="0.2">
      <c r="A1436" s="72" t="s">
        <v>3067</v>
      </c>
      <c r="B1436" s="66" t="s">
        <v>3068</v>
      </c>
      <c r="C1436" s="67">
        <v>47</v>
      </c>
      <c r="D1436" s="67" t="s">
        <v>342</v>
      </c>
      <c r="E1436" s="71">
        <v>0.63963720671194202</v>
      </c>
      <c r="F1436" s="68">
        <v>64.251592356687894</v>
      </c>
      <c r="G1436" s="71">
        <v>0.68476878030168498</v>
      </c>
      <c r="H1436" s="68">
        <v>65.366242038216598</v>
      </c>
      <c r="I1436" s="71">
        <v>0.57629346507367396</v>
      </c>
      <c r="J1436" s="68">
        <v>21.218152866242001</v>
      </c>
      <c r="K1436" s="71">
        <v>0.799327655121707</v>
      </c>
      <c r="L1436" s="68">
        <v>53.622611464968202</v>
      </c>
      <c r="M1436" s="71">
        <v>0.60159784387332804</v>
      </c>
      <c r="N1436" s="68">
        <v>74.482484076433096</v>
      </c>
      <c r="O1436" s="71">
        <v>0.536198289189313</v>
      </c>
      <c r="P1436" s="68">
        <v>69.048591261739503</v>
      </c>
      <c r="Q1436" s="71"/>
      <c r="R1436" s="68"/>
    </row>
    <row r="1437" spans="1:18" x14ac:dyDescent="0.2">
      <c r="A1437" s="72" t="s">
        <v>3069</v>
      </c>
      <c r="B1437" s="66" t="s">
        <v>3070</v>
      </c>
      <c r="C1437" s="67">
        <v>47</v>
      </c>
      <c r="D1437" s="67" t="s">
        <v>342</v>
      </c>
      <c r="E1437" s="71">
        <v>0.64074298104738403</v>
      </c>
      <c r="F1437" s="68">
        <v>64.570063694267503</v>
      </c>
      <c r="G1437" s="71">
        <v>0.66262019413832896</v>
      </c>
      <c r="H1437" s="68">
        <v>55.7722929936306</v>
      </c>
      <c r="I1437" s="71">
        <v>0.58191402205819198</v>
      </c>
      <c r="J1437" s="68">
        <v>23.487261146496799</v>
      </c>
      <c r="K1437" s="71">
        <v>0.79866316843528196</v>
      </c>
      <c r="L1437" s="68">
        <v>53.224522292993598</v>
      </c>
      <c r="M1437" s="71">
        <v>0.61122340937530195</v>
      </c>
      <c r="N1437" s="68">
        <v>75.835987261146499</v>
      </c>
      <c r="O1437" s="71">
        <v>0.54929411122981697</v>
      </c>
      <c r="P1437" s="68">
        <v>71.008574928542302</v>
      </c>
      <c r="Q1437" s="71"/>
      <c r="R1437" s="68"/>
    </row>
    <row r="1438" spans="1:18" x14ac:dyDescent="0.2">
      <c r="A1438" s="72" t="s">
        <v>3071</v>
      </c>
      <c r="B1438" s="66" t="s">
        <v>3072</v>
      </c>
      <c r="C1438" s="67">
        <v>47</v>
      </c>
      <c r="D1438" s="67" t="s">
        <v>342</v>
      </c>
      <c r="E1438" s="71">
        <v>0.676944759163008</v>
      </c>
      <c r="F1438" s="68">
        <v>75.995222929936304</v>
      </c>
      <c r="G1438" s="71">
        <v>0.73161839832970599</v>
      </c>
      <c r="H1438" s="68">
        <v>79.378980891719706</v>
      </c>
      <c r="I1438" s="71">
        <v>0.76217734966925699</v>
      </c>
      <c r="J1438" s="68">
        <v>83.240445859872594</v>
      </c>
      <c r="K1438" s="71">
        <v>0.78612251263009003</v>
      </c>
      <c r="L1438" s="68">
        <v>44.984076433120997</v>
      </c>
      <c r="M1438" s="71">
        <v>0.64491288863220797</v>
      </c>
      <c r="N1438" s="68">
        <v>81.090764331210195</v>
      </c>
      <c r="O1438" s="71">
        <v>0.45989264655377898</v>
      </c>
      <c r="P1438" s="68">
        <v>57.656186198448303</v>
      </c>
      <c r="Q1438" s="71"/>
      <c r="R1438" s="68"/>
    </row>
    <row r="1439" spans="1:18" x14ac:dyDescent="0.2">
      <c r="A1439" s="72" t="s">
        <v>3073</v>
      </c>
      <c r="B1439" s="66" t="s">
        <v>3074</v>
      </c>
      <c r="C1439" s="67">
        <v>47</v>
      </c>
      <c r="D1439" s="67" t="s">
        <v>342</v>
      </c>
      <c r="E1439" s="71">
        <v>0.62738576955800796</v>
      </c>
      <c r="F1439" s="68">
        <v>60.350318471337602</v>
      </c>
      <c r="G1439" s="71">
        <v>0.66540808812466501</v>
      </c>
      <c r="H1439" s="68">
        <v>57.085987261146499</v>
      </c>
      <c r="I1439" s="71">
        <v>0.60604563718411897</v>
      </c>
      <c r="J1439" s="68">
        <v>33.996815286624198</v>
      </c>
      <c r="K1439" s="71">
        <v>0.76264868428969901</v>
      </c>
      <c r="L1439" s="68">
        <v>33.519108280254798</v>
      </c>
      <c r="M1439" s="71">
        <v>0.558282799114449</v>
      </c>
      <c r="N1439" s="68">
        <v>66.878980891719706</v>
      </c>
      <c r="O1439" s="71">
        <v>0.54454363907710801</v>
      </c>
      <c r="P1439" s="68">
        <v>70.191915067374396</v>
      </c>
      <c r="Q1439" s="71"/>
      <c r="R1439" s="68"/>
    </row>
    <row r="1440" spans="1:18" x14ac:dyDescent="0.2">
      <c r="A1440" s="72" t="s">
        <v>425</v>
      </c>
      <c r="B1440" s="66" t="s">
        <v>3075</v>
      </c>
      <c r="C1440" s="67">
        <v>40</v>
      </c>
      <c r="D1440" s="67" t="s">
        <v>342</v>
      </c>
      <c r="E1440" s="71">
        <v>0.59878773808774699</v>
      </c>
      <c r="F1440" s="68">
        <v>18.220701454234401</v>
      </c>
      <c r="G1440" s="71">
        <v>0.63783175452517804</v>
      </c>
      <c r="H1440" s="68">
        <v>13.0881094952951</v>
      </c>
      <c r="I1440" s="71">
        <v>0.73297490932808895</v>
      </c>
      <c r="J1440" s="68">
        <v>57.228400342172797</v>
      </c>
      <c r="K1440" s="71">
        <v>0.74501325224390602</v>
      </c>
      <c r="L1440" s="68">
        <v>26.1762189905903</v>
      </c>
      <c r="M1440" s="71">
        <v>0.47671376242804803</v>
      </c>
      <c r="N1440" s="68">
        <v>8.5543199315654395</v>
      </c>
      <c r="O1440" s="71">
        <v>0.40140501191351202</v>
      </c>
      <c r="P1440" s="68">
        <v>49.781659388646297</v>
      </c>
      <c r="Q1440" s="71"/>
      <c r="R1440" s="68"/>
    </row>
    <row r="1441" spans="1:18" x14ac:dyDescent="0.2">
      <c r="A1441" s="72" t="s">
        <v>3076</v>
      </c>
      <c r="B1441" s="66" t="s">
        <v>3077</v>
      </c>
      <c r="C1441" s="67">
        <v>40</v>
      </c>
      <c r="D1441" s="67" t="s">
        <v>342</v>
      </c>
      <c r="E1441" s="71">
        <v>0.69191694245992696</v>
      </c>
      <c r="F1441" s="68">
        <v>66.723695466210401</v>
      </c>
      <c r="G1441" s="71">
        <v>0.76031965879900398</v>
      </c>
      <c r="H1441" s="68">
        <v>69.717707442258302</v>
      </c>
      <c r="I1441" s="71">
        <v>0.72494088974579496</v>
      </c>
      <c r="J1441" s="68">
        <v>55.004277159965802</v>
      </c>
      <c r="K1441" s="71">
        <v>0.81452598170277901</v>
      </c>
      <c r="L1441" s="68">
        <v>51.924721984602201</v>
      </c>
      <c r="M1441" s="71">
        <v>0.71655328798185902</v>
      </c>
      <c r="N1441" s="68">
        <v>74.422583404619303</v>
      </c>
      <c r="O1441" s="71">
        <v>0.44324489407019602</v>
      </c>
      <c r="P1441" s="68">
        <v>59.475982532751097</v>
      </c>
      <c r="Q1441" s="71"/>
      <c r="R1441" s="68"/>
    </row>
    <row r="1442" spans="1:18" x14ac:dyDescent="0.2">
      <c r="A1442" s="72" t="s">
        <v>3078</v>
      </c>
      <c r="B1442" s="66" t="s">
        <v>3079</v>
      </c>
      <c r="C1442" s="67">
        <v>40</v>
      </c>
      <c r="D1442" s="67" t="s">
        <v>342</v>
      </c>
      <c r="E1442" s="71">
        <v>0.71764466030613105</v>
      </c>
      <c r="F1442" s="68">
        <v>78.870829769033406</v>
      </c>
      <c r="G1442" s="71">
        <v>0.85758179415028701</v>
      </c>
      <c r="H1442" s="68">
        <v>90.248075278015406</v>
      </c>
      <c r="I1442" s="71">
        <v>0.66809791612505198</v>
      </c>
      <c r="J1442" s="68">
        <v>34.816082121471297</v>
      </c>
      <c r="K1442" s="71">
        <v>0.72902285033873704</v>
      </c>
      <c r="L1442" s="68">
        <v>21.129170230966601</v>
      </c>
      <c r="M1442" s="71">
        <v>0.70783185068899401</v>
      </c>
      <c r="N1442" s="68">
        <v>72.198460222412294</v>
      </c>
      <c r="O1442" s="71">
        <v>0.625688890227584</v>
      </c>
      <c r="P1442" s="68">
        <v>86.899563318777297</v>
      </c>
      <c r="Q1442" s="71"/>
      <c r="R1442" s="68"/>
    </row>
    <row r="1443" spans="1:18" x14ac:dyDescent="0.2">
      <c r="A1443" s="72" t="s">
        <v>3080</v>
      </c>
      <c r="B1443" s="66" t="s">
        <v>3081</v>
      </c>
      <c r="C1443" s="67">
        <v>40</v>
      </c>
      <c r="D1443" s="67" t="s">
        <v>342</v>
      </c>
      <c r="E1443" s="71">
        <v>0.63451532156352197</v>
      </c>
      <c r="F1443" s="68">
        <v>34.302822925577402</v>
      </c>
      <c r="G1443" s="71">
        <v>0.72197145856748801</v>
      </c>
      <c r="H1443" s="68">
        <v>54.491017964071901</v>
      </c>
      <c r="I1443" s="71">
        <v>0.57021508352127004</v>
      </c>
      <c r="J1443" s="68">
        <v>8.0410607356715094</v>
      </c>
      <c r="K1443" s="71">
        <v>0.67144895277207595</v>
      </c>
      <c r="L1443" s="68">
        <v>11.633875106929001</v>
      </c>
      <c r="M1443" s="71">
        <v>0.56828885400314</v>
      </c>
      <c r="N1443" s="68">
        <v>25.577416595380701</v>
      </c>
      <c r="O1443" s="71">
        <v>0.64065225895363798</v>
      </c>
      <c r="P1443" s="68">
        <v>88.471615720523999</v>
      </c>
      <c r="Q1443" s="71"/>
      <c r="R1443" s="68"/>
    </row>
    <row r="1444" spans="1:18" x14ac:dyDescent="0.2">
      <c r="A1444" s="72" t="s">
        <v>1897</v>
      </c>
      <c r="B1444" s="66" t="s">
        <v>3082</v>
      </c>
      <c r="C1444" s="67">
        <v>40</v>
      </c>
      <c r="D1444" s="67" t="s">
        <v>342</v>
      </c>
      <c r="E1444" s="71">
        <v>0.65427989438496603</v>
      </c>
      <c r="F1444" s="68">
        <v>45.765611633875103</v>
      </c>
      <c r="G1444" s="71">
        <v>0.71827968681166199</v>
      </c>
      <c r="H1444" s="68">
        <v>52.523524379811803</v>
      </c>
      <c r="I1444" s="71">
        <v>0.76223271578563001</v>
      </c>
      <c r="J1444" s="68">
        <v>66.638152266894807</v>
      </c>
      <c r="K1444" s="71">
        <v>0.74424045223088897</v>
      </c>
      <c r="L1444" s="68">
        <v>25.748502994012</v>
      </c>
      <c r="M1444" s="71">
        <v>0.62933891505320105</v>
      </c>
      <c r="N1444" s="68">
        <v>45.936698032506399</v>
      </c>
      <c r="O1444" s="71">
        <v>0.41730770204344902</v>
      </c>
      <c r="P1444" s="68">
        <v>53.449781659388599</v>
      </c>
      <c r="Q1444" s="71"/>
      <c r="R1444" s="68"/>
    </row>
    <row r="1445" spans="1:18" x14ac:dyDescent="0.2">
      <c r="A1445" s="72" t="s">
        <v>3083</v>
      </c>
      <c r="B1445" s="66" t="s">
        <v>3084</v>
      </c>
      <c r="C1445" s="67">
        <v>40</v>
      </c>
      <c r="D1445" s="67" t="s">
        <v>342</v>
      </c>
      <c r="E1445" s="71">
        <v>0.64671809193347296</v>
      </c>
      <c r="F1445" s="68">
        <v>41.830624465355001</v>
      </c>
      <c r="G1445" s="71">
        <v>0.71035724784437904</v>
      </c>
      <c r="H1445" s="68">
        <v>48.246364414029102</v>
      </c>
      <c r="I1445" s="71">
        <v>0.65796016223671105</v>
      </c>
      <c r="J1445" s="68">
        <v>30.538922155688599</v>
      </c>
      <c r="K1445" s="71">
        <v>0.72124985905619898</v>
      </c>
      <c r="L1445" s="68">
        <v>19.4183062446536</v>
      </c>
      <c r="M1445" s="71">
        <v>0.67294610151752998</v>
      </c>
      <c r="N1445" s="68">
        <v>60.307955517536399</v>
      </c>
      <c r="O1445" s="71">
        <v>0.47107708901254902</v>
      </c>
      <c r="P1445" s="68">
        <v>64.454148471615696</v>
      </c>
      <c r="Q1445" s="71"/>
      <c r="R1445" s="68"/>
    </row>
    <row r="1446" spans="1:18" x14ac:dyDescent="0.2">
      <c r="A1446" s="72" t="s">
        <v>3085</v>
      </c>
      <c r="B1446" s="66" t="s">
        <v>3086</v>
      </c>
      <c r="C1446" s="67">
        <v>40</v>
      </c>
      <c r="D1446" s="67" t="s">
        <v>342</v>
      </c>
      <c r="E1446" s="71">
        <v>0.70554468420040795</v>
      </c>
      <c r="F1446" s="68">
        <v>74.422583404619303</v>
      </c>
      <c r="G1446" s="71">
        <v>0.77287112984851603</v>
      </c>
      <c r="H1446" s="68">
        <v>73.310521813515805</v>
      </c>
      <c r="I1446" s="71">
        <v>0.68146456588319604</v>
      </c>
      <c r="J1446" s="68">
        <v>40.376390076988898</v>
      </c>
      <c r="K1446" s="71">
        <v>0.70816778375627198</v>
      </c>
      <c r="L1446" s="68">
        <v>16.167664670658699</v>
      </c>
      <c r="M1446" s="71">
        <v>0.72963544392115798</v>
      </c>
      <c r="N1446" s="68">
        <v>78.272027373823803</v>
      </c>
      <c r="O1446" s="71">
        <v>0.63558449759289903</v>
      </c>
      <c r="P1446" s="68">
        <v>87.598253275109201</v>
      </c>
      <c r="Q1446" s="71"/>
      <c r="R1446" s="68"/>
    </row>
    <row r="1447" spans="1:18" x14ac:dyDescent="0.2">
      <c r="A1447" s="72" t="s">
        <v>1753</v>
      </c>
      <c r="B1447" s="66" t="s">
        <v>3087</v>
      </c>
      <c r="C1447" s="67">
        <v>47</v>
      </c>
      <c r="D1447" s="67" t="s">
        <v>342</v>
      </c>
      <c r="E1447" s="71">
        <v>0.54425486890028996</v>
      </c>
      <c r="F1447" s="68">
        <v>28.025477707006399</v>
      </c>
      <c r="G1447" s="71">
        <v>0.61217026416070197</v>
      </c>
      <c r="H1447" s="68">
        <v>22.9299363057325</v>
      </c>
      <c r="I1447" s="71">
        <v>0.64544793411865298</v>
      </c>
      <c r="J1447" s="68">
        <v>52.308917197452203</v>
      </c>
      <c r="K1447" s="71">
        <v>0.73465194586034999</v>
      </c>
      <c r="L1447" s="68">
        <v>23.686305732484101</v>
      </c>
      <c r="M1447" s="71">
        <v>0.44277601309077003</v>
      </c>
      <c r="N1447" s="68">
        <v>35.1512738853503</v>
      </c>
      <c r="O1447" s="71">
        <v>0.28622818727097499</v>
      </c>
      <c r="P1447" s="68">
        <v>30.992241731318899</v>
      </c>
      <c r="Q1447" s="71"/>
      <c r="R1447" s="68"/>
    </row>
    <row r="1448" spans="1:18" x14ac:dyDescent="0.2">
      <c r="A1448" s="72" t="s">
        <v>3088</v>
      </c>
      <c r="B1448" s="66" t="s">
        <v>3089</v>
      </c>
      <c r="C1448" s="67">
        <v>47</v>
      </c>
      <c r="D1448" s="67" t="s">
        <v>342</v>
      </c>
      <c r="E1448" s="71">
        <v>0.564697380550226</v>
      </c>
      <c r="F1448" s="68">
        <v>35.987261146496799</v>
      </c>
      <c r="G1448" s="71">
        <v>0.63286796576875504</v>
      </c>
      <c r="H1448" s="68">
        <v>39.092356687898103</v>
      </c>
      <c r="I1448" s="71">
        <v>0.59868864681237199</v>
      </c>
      <c r="J1448" s="68">
        <v>30.732484076433099</v>
      </c>
      <c r="K1448" s="71">
        <v>0.74429544555474803</v>
      </c>
      <c r="L1448" s="68">
        <v>26.1146496815287</v>
      </c>
      <c r="M1448" s="71">
        <v>0.46683992684570302</v>
      </c>
      <c r="N1448" s="68">
        <v>42.316878980891701</v>
      </c>
      <c r="O1448" s="71">
        <v>0.38079491776955399</v>
      </c>
      <c r="P1448" s="68">
        <v>45.283789301755803</v>
      </c>
      <c r="Q1448" s="71"/>
      <c r="R1448" s="68"/>
    </row>
    <row r="1449" spans="1:18" x14ac:dyDescent="0.2">
      <c r="A1449" s="72" t="s">
        <v>3090</v>
      </c>
      <c r="B1449" s="66" t="s">
        <v>3091</v>
      </c>
      <c r="C1449" s="67">
        <v>47</v>
      </c>
      <c r="D1449" s="67" t="s">
        <v>342</v>
      </c>
      <c r="E1449" s="71">
        <v>0.55585728473733498</v>
      </c>
      <c r="F1449" s="68">
        <v>32.006369426751597</v>
      </c>
      <c r="G1449" s="71">
        <v>0.62619812163561495</v>
      </c>
      <c r="H1449" s="68">
        <v>34.1958598726115</v>
      </c>
      <c r="I1449" s="71">
        <v>0.63828406293280204</v>
      </c>
      <c r="J1449" s="68">
        <v>49.323248407643298</v>
      </c>
      <c r="K1449" s="71">
        <v>0.70070727069411998</v>
      </c>
      <c r="L1449" s="68">
        <v>15.167197452229299</v>
      </c>
      <c r="M1449" s="71">
        <v>0.48609105784964901</v>
      </c>
      <c r="N1449" s="68">
        <v>48.487261146496799</v>
      </c>
      <c r="O1449" s="71">
        <v>0.32800591057448902</v>
      </c>
      <c r="P1449" s="68">
        <v>36.913025724785598</v>
      </c>
      <c r="Q1449" s="71"/>
      <c r="R1449" s="68"/>
    </row>
    <row r="1450" spans="1:18" x14ac:dyDescent="0.2">
      <c r="A1450" s="72" t="s">
        <v>1455</v>
      </c>
      <c r="B1450" s="66" t="s">
        <v>3092</v>
      </c>
      <c r="C1450" s="67">
        <v>47</v>
      </c>
      <c r="D1450" s="67" t="s">
        <v>342</v>
      </c>
      <c r="E1450" s="71">
        <v>0.57246277333300499</v>
      </c>
      <c r="F1450" s="68">
        <v>39.052547770700599</v>
      </c>
      <c r="G1450" s="71">
        <v>0.63013674968456601</v>
      </c>
      <c r="H1450" s="68">
        <v>37.1417197452229</v>
      </c>
      <c r="I1450" s="71">
        <v>0.77724531596388202</v>
      </c>
      <c r="J1450" s="68">
        <v>85.031847133758006</v>
      </c>
      <c r="K1450" s="71">
        <v>0.72025733202534603</v>
      </c>
      <c r="L1450" s="68">
        <v>19.585987261146499</v>
      </c>
      <c r="M1450" s="71">
        <v>0.481278275098663</v>
      </c>
      <c r="N1450" s="68">
        <v>46.4570063694268</v>
      </c>
      <c r="O1450" s="71">
        <v>0.25339619389256801</v>
      </c>
      <c r="P1450" s="68">
        <v>25.969783585136799</v>
      </c>
      <c r="Q1450" s="71"/>
      <c r="R1450" s="68"/>
    </row>
    <row r="1451" spans="1:18" x14ac:dyDescent="0.2">
      <c r="A1451" s="72" t="s">
        <v>3093</v>
      </c>
      <c r="B1451" s="66" t="s">
        <v>3094</v>
      </c>
      <c r="C1451" s="67">
        <v>47</v>
      </c>
      <c r="D1451" s="67" t="s">
        <v>342</v>
      </c>
      <c r="E1451" s="71">
        <v>0.61997561038842297</v>
      </c>
      <c r="F1451" s="68">
        <v>57.324840764331199</v>
      </c>
      <c r="G1451" s="71">
        <v>0.67786199217952603</v>
      </c>
      <c r="H1451" s="68">
        <v>62.6194267515924</v>
      </c>
      <c r="I1451" s="71">
        <v>0.70639600623555399</v>
      </c>
      <c r="J1451" s="68">
        <v>72.452229299363097</v>
      </c>
      <c r="K1451" s="71">
        <v>0.74773130730349302</v>
      </c>
      <c r="L1451" s="68">
        <v>27.189490445859899</v>
      </c>
      <c r="M1451" s="71">
        <v>0.51978053710655603</v>
      </c>
      <c r="N1451" s="68">
        <v>58.479299363057301</v>
      </c>
      <c r="O1451" s="71">
        <v>0.44810820911698501</v>
      </c>
      <c r="P1451" s="68">
        <v>55.818701510820702</v>
      </c>
      <c r="Q1451" s="71"/>
      <c r="R1451" s="68"/>
    </row>
    <row r="1452" spans="1:18" x14ac:dyDescent="0.2">
      <c r="A1452" s="72" t="s">
        <v>2956</v>
      </c>
      <c r="B1452" s="66" t="s">
        <v>3095</v>
      </c>
      <c r="C1452" s="67">
        <v>47</v>
      </c>
      <c r="D1452" s="67" t="s">
        <v>342</v>
      </c>
      <c r="E1452" s="71">
        <v>0.68595003788067799</v>
      </c>
      <c r="F1452" s="68">
        <v>78.264331210191102</v>
      </c>
      <c r="G1452" s="71">
        <v>0.73866959638920004</v>
      </c>
      <c r="H1452" s="68">
        <v>81.329617834394895</v>
      </c>
      <c r="I1452" s="71">
        <v>0.824805780011857</v>
      </c>
      <c r="J1452" s="68">
        <v>90.326433121019093</v>
      </c>
      <c r="K1452" s="71">
        <v>0.85746215349422605</v>
      </c>
      <c r="L1452" s="68">
        <v>83.996815286624198</v>
      </c>
      <c r="M1452" s="71">
        <v>0.63528732313023495</v>
      </c>
      <c r="N1452" s="68">
        <v>79.737261146496806</v>
      </c>
      <c r="O1452" s="71">
        <v>0.373525336377874</v>
      </c>
      <c r="P1452" s="68">
        <v>44.181298489179298</v>
      </c>
      <c r="Q1452" s="71"/>
      <c r="R1452" s="68"/>
    </row>
    <row r="1453" spans="1:18" x14ac:dyDescent="0.2">
      <c r="A1453" s="72" t="s">
        <v>3096</v>
      </c>
      <c r="B1453" s="66" t="s">
        <v>3097</v>
      </c>
      <c r="C1453" s="67">
        <v>47</v>
      </c>
      <c r="D1453" s="67" t="s">
        <v>342</v>
      </c>
      <c r="E1453" s="71">
        <v>0.65955045015744596</v>
      </c>
      <c r="F1453" s="68">
        <v>70.859872611464993</v>
      </c>
      <c r="G1453" s="71">
        <v>0.70007106372394601</v>
      </c>
      <c r="H1453" s="68">
        <v>71.019108280254798</v>
      </c>
      <c r="I1453" s="71">
        <v>0.69648532662446705</v>
      </c>
      <c r="J1453" s="68">
        <v>69.625796178343904</v>
      </c>
      <c r="K1453" s="71">
        <v>0.76305603972554203</v>
      </c>
      <c r="L1453" s="68">
        <v>33.678343949044603</v>
      </c>
      <c r="M1453" s="71">
        <v>0.54384445086148903</v>
      </c>
      <c r="N1453" s="68">
        <v>64.291401273885398</v>
      </c>
      <c r="O1453" s="71">
        <v>0.59429536985178699</v>
      </c>
      <c r="P1453" s="68">
        <v>76.847692935892198</v>
      </c>
      <c r="Q1453" s="71"/>
      <c r="R1453" s="68"/>
    </row>
    <row r="1454" spans="1:18" x14ac:dyDescent="0.2">
      <c r="A1454" s="72" t="s">
        <v>761</v>
      </c>
      <c r="B1454" s="66" t="s">
        <v>3098</v>
      </c>
      <c r="C1454" s="67">
        <v>47</v>
      </c>
      <c r="D1454" s="67" t="s">
        <v>342</v>
      </c>
      <c r="E1454" s="71">
        <v>0.68643272268899203</v>
      </c>
      <c r="F1454" s="68">
        <v>78.343949044585997</v>
      </c>
      <c r="G1454" s="71">
        <v>0.73205895944843202</v>
      </c>
      <c r="H1454" s="68">
        <v>79.538216560509596</v>
      </c>
      <c r="I1454" s="71">
        <v>0.82148782321786695</v>
      </c>
      <c r="J1454" s="68">
        <v>89.968152866241994</v>
      </c>
      <c r="K1454" s="71">
        <v>0.84837920231400898</v>
      </c>
      <c r="L1454" s="68">
        <v>80.374203821656096</v>
      </c>
      <c r="M1454" s="71">
        <v>0.59197227837135502</v>
      </c>
      <c r="N1454" s="68">
        <v>73.208598726114602</v>
      </c>
      <c r="O1454" s="71">
        <v>0.43826535009329698</v>
      </c>
      <c r="P1454" s="68">
        <v>54.471212739893801</v>
      </c>
      <c r="Q1454" s="71"/>
      <c r="R1454" s="68"/>
    </row>
    <row r="1455" spans="1:18" x14ac:dyDescent="0.2">
      <c r="A1455" s="72" t="s">
        <v>705</v>
      </c>
      <c r="B1455" s="66" t="s">
        <v>3099</v>
      </c>
      <c r="C1455" s="67">
        <v>47</v>
      </c>
      <c r="D1455" s="67" t="s">
        <v>342</v>
      </c>
      <c r="E1455" s="71">
        <v>0.65705630455101405</v>
      </c>
      <c r="F1455" s="68">
        <v>70.023885350318494</v>
      </c>
      <c r="G1455" s="71">
        <v>0.76100489118729997</v>
      </c>
      <c r="H1455" s="68">
        <v>85.668789808917197</v>
      </c>
      <c r="I1455" s="71">
        <v>0.78641447421399302</v>
      </c>
      <c r="J1455" s="68">
        <v>86.425159235668801</v>
      </c>
      <c r="K1455" s="71">
        <v>0.81298998015675805</v>
      </c>
      <c r="L1455" s="68">
        <v>61.345541401273898</v>
      </c>
      <c r="M1455" s="71">
        <v>0.58715949562036895</v>
      </c>
      <c r="N1455" s="68">
        <v>72.412420382165607</v>
      </c>
      <c r="O1455" s="71">
        <v>0.33771268157664802</v>
      </c>
      <c r="P1455" s="68">
        <v>38.587178440179699</v>
      </c>
      <c r="Q1455" s="71"/>
      <c r="R1455" s="68"/>
    </row>
    <row r="1456" spans="1:18" x14ac:dyDescent="0.2">
      <c r="A1456" s="72" t="s">
        <v>3100</v>
      </c>
      <c r="B1456" s="66" t="s">
        <v>3101</v>
      </c>
      <c r="C1456" s="67">
        <v>47</v>
      </c>
      <c r="D1456" s="67" t="s">
        <v>342</v>
      </c>
      <c r="E1456" s="71">
        <v>0.68616117033073698</v>
      </c>
      <c r="F1456" s="68">
        <v>78.304140127388493</v>
      </c>
      <c r="G1456" s="71">
        <v>0.70211569760463899</v>
      </c>
      <c r="H1456" s="68">
        <v>71.417197452229303</v>
      </c>
      <c r="I1456" s="71">
        <v>0.74881276493689397</v>
      </c>
      <c r="J1456" s="68">
        <v>81.6082802547771</v>
      </c>
      <c r="K1456" s="71">
        <v>0.75716846226197898</v>
      </c>
      <c r="L1456" s="68">
        <v>30.931528662420401</v>
      </c>
      <c r="M1456" s="71">
        <v>0.51015497160458201</v>
      </c>
      <c r="N1456" s="68">
        <v>55.652866242038201</v>
      </c>
      <c r="O1456" s="71">
        <v>0.71255395524559095</v>
      </c>
      <c r="P1456" s="68">
        <v>88.934258881176007</v>
      </c>
      <c r="Q1456" s="71"/>
      <c r="R1456" s="68"/>
    </row>
    <row r="1457" spans="1:18" x14ac:dyDescent="0.2">
      <c r="A1457" s="72" t="s">
        <v>2811</v>
      </c>
      <c r="B1457" s="66" t="s">
        <v>3102</v>
      </c>
      <c r="C1457" s="67">
        <v>47</v>
      </c>
      <c r="D1457" s="67" t="s">
        <v>342</v>
      </c>
      <c r="E1457" s="71">
        <v>0.768730897112609</v>
      </c>
      <c r="F1457" s="68">
        <v>93.152866242038201</v>
      </c>
      <c r="G1457" s="71">
        <v>0.80133912363686699</v>
      </c>
      <c r="H1457" s="68">
        <v>91.560509554140097</v>
      </c>
      <c r="I1457" s="71">
        <v>0.78339045232529603</v>
      </c>
      <c r="J1457" s="68">
        <v>85.907643312101897</v>
      </c>
      <c r="K1457" s="71">
        <v>0.80569181289131597</v>
      </c>
      <c r="L1457" s="68">
        <v>57.125796178343897</v>
      </c>
      <c r="M1457" s="71">
        <v>0.69304071614207396</v>
      </c>
      <c r="N1457" s="68">
        <v>87.300955414012705</v>
      </c>
      <c r="O1457" s="71">
        <v>0.76019238056749405</v>
      </c>
      <c r="P1457" s="68">
        <v>92.160065332788903</v>
      </c>
      <c r="Q1457" s="71"/>
      <c r="R1457" s="68"/>
    </row>
    <row r="1458" spans="1:18" x14ac:dyDescent="0.2">
      <c r="A1458" s="72" t="s">
        <v>3103</v>
      </c>
      <c r="B1458" s="66" t="s">
        <v>3104</v>
      </c>
      <c r="C1458" s="67">
        <v>40</v>
      </c>
      <c r="D1458" s="67" t="s">
        <v>342</v>
      </c>
      <c r="E1458" s="71">
        <v>0.60363586520396495</v>
      </c>
      <c r="F1458" s="68">
        <v>19.931565440547502</v>
      </c>
      <c r="G1458" s="71">
        <v>0.666765318537067</v>
      </c>
      <c r="H1458" s="68">
        <v>25.235243798118098</v>
      </c>
      <c r="I1458" s="71">
        <v>0.75076308694471505</v>
      </c>
      <c r="J1458" s="68">
        <v>62.788708297690299</v>
      </c>
      <c r="K1458" s="71">
        <v>0.77253912677195302</v>
      </c>
      <c r="L1458" s="68">
        <v>34.901625320786998</v>
      </c>
      <c r="M1458" s="71">
        <v>0.64242107099250001</v>
      </c>
      <c r="N1458" s="68">
        <v>49.615055603079597</v>
      </c>
      <c r="O1458" s="71">
        <v>0.185690722773592</v>
      </c>
      <c r="P1458" s="68">
        <v>9.9563318777292604</v>
      </c>
      <c r="Q1458" s="71"/>
      <c r="R1458" s="68"/>
    </row>
    <row r="1459" spans="1:18" x14ac:dyDescent="0.2">
      <c r="A1459" s="72" t="s">
        <v>3105</v>
      </c>
      <c r="B1459" s="66" t="s">
        <v>3106</v>
      </c>
      <c r="C1459" s="67">
        <v>40</v>
      </c>
      <c r="D1459" s="67" t="s">
        <v>342</v>
      </c>
      <c r="E1459" s="71">
        <v>0.71045204503712001</v>
      </c>
      <c r="F1459" s="68">
        <v>76.133447390932403</v>
      </c>
      <c r="G1459" s="71">
        <v>0.70823199219617505</v>
      </c>
      <c r="H1459" s="68">
        <v>47.562018819503798</v>
      </c>
      <c r="I1459" s="71">
        <v>0.79331142386574105</v>
      </c>
      <c r="J1459" s="68">
        <v>76.475620188194995</v>
      </c>
      <c r="K1459" s="71">
        <v>0.79734386510030297</v>
      </c>
      <c r="L1459" s="68">
        <v>43.712574850299397</v>
      </c>
      <c r="M1459" s="71">
        <v>0.72091400662829297</v>
      </c>
      <c r="N1459" s="68">
        <v>76.133447390932403</v>
      </c>
      <c r="O1459" s="71">
        <v>0.53245893739508898</v>
      </c>
      <c r="P1459" s="68">
        <v>75.545851528384304</v>
      </c>
      <c r="Q1459" s="71"/>
      <c r="R1459" s="68"/>
    </row>
    <row r="1460" spans="1:18" x14ac:dyDescent="0.2">
      <c r="A1460" s="72" t="s">
        <v>3107</v>
      </c>
      <c r="B1460" s="66" t="s">
        <v>3108</v>
      </c>
      <c r="C1460" s="67">
        <v>40</v>
      </c>
      <c r="D1460" s="67" t="s">
        <v>342</v>
      </c>
      <c r="E1460" s="71">
        <v>0.72513180161347601</v>
      </c>
      <c r="F1460" s="68">
        <v>82.292557741659493</v>
      </c>
      <c r="G1460" s="71">
        <v>0.73631716796968905</v>
      </c>
      <c r="H1460" s="68">
        <v>61.1633875106929</v>
      </c>
      <c r="I1460" s="71">
        <v>0.72750434817491405</v>
      </c>
      <c r="J1460" s="68">
        <v>55.774165953806701</v>
      </c>
      <c r="K1460" s="71">
        <v>0.75020735054466003</v>
      </c>
      <c r="L1460" s="68">
        <v>27.6304533789564</v>
      </c>
      <c r="M1460" s="71">
        <v>0.66858538287109703</v>
      </c>
      <c r="N1460" s="68">
        <v>58.597091531223299</v>
      </c>
      <c r="O1460" s="71">
        <v>0.74304475850701901</v>
      </c>
      <c r="P1460" s="68">
        <v>94.934497816593904</v>
      </c>
      <c r="Q1460" s="71"/>
      <c r="R1460" s="68"/>
    </row>
    <row r="1461" spans="1:18" x14ac:dyDescent="0.2">
      <c r="A1461" s="72" t="s">
        <v>3109</v>
      </c>
      <c r="B1461" s="66" t="s">
        <v>3110</v>
      </c>
      <c r="C1461" s="67">
        <v>47</v>
      </c>
      <c r="D1461" s="67" t="s">
        <v>342</v>
      </c>
      <c r="E1461" s="71">
        <v>0.65993591308463195</v>
      </c>
      <c r="F1461" s="68">
        <v>71.019108280254798</v>
      </c>
      <c r="G1461" s="71">
        <v>0.69848653580263997</v>
      </c>
      <c r="H1461" s="68">
        <v>70.541401273885398</v>
      </c>
      <c r="I1461" s="71">
        <v>0.74135702803546699</v>
      </c>
      <c r="J1461" s="68">
        <v>80.294585987261101</v>
      </c>
      <c r="K1461" s="71">
        <v>0.75444581356661899</v>
      </c>
      <c r="L1461" s="68">
        <v>29.458598726114602</v>
      </c>
      <c r="M1461" s="71">
        <v>0.56309558186543496</v>
      </c>
      <c r="N1461" s="68">
        <v>68.073248407643305</v>
      </c>
      <c r="O1461" s="71">
        <v>0.54229460615299896</v>
      </c>
      <c r="P1461" s="68">
        <v>69.906084115965697</v>
      </c>
      <c r="Q1461" s="71"/>
      <c r="R1461" s="68"/>
    </row>
    <row r="1462" spans="1:18" x14ac:dyDescent="0.2">
      <c r="A1462" s="72" t="s">
        <v>3111</v>
      </c>
      <c r="B1462" s="66" t="s">
        <v>3112</v>
      </c>
      <c r="C1462" s="67">
        <v>47</v>
      </c>
      <c r="D1462" s="67" t="s">
        <v>342</v>
      </c>
      <c r="E1462" s="71">
        <v>0.76467493140030596</v>
      </c>
      <c r="F1462" s="68">
        <v>92.675159235668801</v>
      </c>
      <c r="G1462" s="71">
        <v>0.85695565973407295</v>
      </c>
      <c r="H1462" s="68">
        <v>95.342356687898103</v>
      </c>
      <c r="I1462" s="71">
        <v>0.68866153455234402</v>
      </c>
      <c r="J1462" s="68">
        <v>67.595541401273906</v>
      </c>
      <c r="K1462" s="71">
        <v>0.82852051241760805</v>
      </c>
      <c r="L1462" s="68">
        <v>70.700636942675203</v>
      </c>
      <c r="M1462" s="71">
        <v>0.75079410915391398</v>
      </c>
      <c r="N1462" s="68">
        <v>92.157643312101897</v>
      </c>
      <c r="O1462" s="71">
        <v>0.69844284114359401</v>
      </c>
      <c r="P1462" s="68">
        <v>87.300939158840293</v>
      </c>
      <c r="Q1462" s="71"/>
      <c r="R1462" s="68"/>
    </row>
    <row r="1463" spans="1:18" x14ac:dyDescent="0.2">
      <c r="A1463" s="72" t="s">
        <v>3113</v>
      </c>
      <c r="B1463" s="66" t="s">
        <v>3114</v>
      </c>
      <c r="C1463" s="67">
        <v>72</v>
      </c>
      <c r="D1463" s="67" t="s">
        <v>342</v>
      </c>
      <c r="E1463" s="71">
        <v>0.76789758649764905</v>
      </c>
      <c r="F1463" s="68">
        <v>93.594066082265698</v>
      </c>
      <c r="G1463" s="71">
        <v>0.76802978587477699</v>
      </c>
      <c r="H1463" s="68">
        <v>74.511126095751905</v>
      </c>
      <c r="I1463" s="71">
        <v>0.69829643601504199</v>
      </c>
      <c r="J1463" s="68">
        <v>64.868509777478096</v>
      </c>
      <c r="K1463" s="71">
        <v>0.88752238013728901</v>
      </c>
      <c r="L1463" s="68">
        <v>88.334457181389098</v>
      </c>
      <c r="M1463" s="71">
        <v>0.73966942148760295</v>
      </c>
      <c r="N1463" s="68">
        <v>77.747808496291299</v>
      </c>
      <c r="O1463" s="71">
        <v>0.74596990897353499</v>
      </c>
      <c r="P1463" s="68">
        <v>90.265486725663706</v>
      </c>
      <c r="Q1463" s="71"/>
      <c r="R1463" s="68"/>
    </row>
    <row r="1464" spans="1:18" x14ac:dyDescent="0.2">
      <c r="A1464" s="72" t="s">
        <v>594</v>
      </c>
      <c r="B1464" s="66" t="s">
        <v>3115</v>
      </c>
      <c r="C1464" s="67">
        <v>47</v>
      </c>
      <c r="D1464" s="67" t="s">
        <v>342</v>
      </c>
      <c r="E1464" s="71">
        <v>0.70325716411856898</v>
      </c>
      <c r="F1464" s="68">
        <v>82.683121019108299</v>
      </c>
      <c r="G1464" s="71">
        <v>0.77415787082376097</v>
      </c>
      <c r="H1464" s="68">
        <v>87.898089171974505</v>
      </c>
      <c r="I1464" s="71">
        <v>0.82591417229776098</v>
      </c>
      <c r="J1464" s="68">
        <v>90.565286624203793</v>
      </c>
      <c r="K1464" s="71">
        <v>0.85876591734437302</v>
      </c>
      <c r="L1464" s="68">
        <v>84.713375796178397</v>
      </c>
      <c r="M1464" s="71">
        <v>0.74116854365194096</v>
      </c>
      <c r="N1464" s="68">
        <v>91.480891719745202</v>
      </c>
      <c r="O1464" s="71">
        <v>0.31627931647501101</v>
      </c>
      <c r="P1464" s="68">
        <v>35.524703960800302</v>
      </c>
      <c r="Q1464" s="71"/>
      <c r="R1464" s="68"/>
    </row>
    <row r="1465" spans="1:18" x14ac:dyDescent="0.2">
      <c r="A1465" s="72" t="s">
        <v>3116</v>
      </c>
      <c r="B1465" s="66" t="s">
        <v>3117</v>
      </c>
      <c r="C1465" s="67">
        <v>72</v>
      </c>
      <c r="D1465" s="67" t="s">
        <v>342</v>
      </c>
      <c r="E1465" s="71">
        <v>0.73611546265962602</v>
      </c>
      <c r="F1465" s="68">
        <v>86.716115981119401</v>
      </c>
      <c r="G1465" s="71">
        <v>0.731889729120901</v>
      </c>
      <c r="H1465" s="68">
        <v>60.822656776803797</v>
      </c>
      <c r="I1465" s="71">
        <v>0.66371209835241396</v>
      </c>
      <c r="J1465" s="68">
        <v>48.617666891436301</v>
      </c>
      <c r="K1465" s="71">
        <v>0.84540773734108299</v>
      </c>
      <c r="L1465" s="68">
        <v>71.948752528658105</v>
      </c>
      <c r="M1465" s="71">
        <v>0.68595041322313999</v>
      </c>
      <c r="N1465" s="68">
        <v>67.498314227916396</v>
      </c>
      <c r="O1465" s="71">
        <v>0.75361733526059205</v>
      </c>
      <c r="P1465" s="68">
        <v>90.7420013614704</v>
      </c>
      <c r="Q1465" s="71"/>
      <c r="R1465" s="68"/>
    </row>
    <row r="1466" spans="1:18" x14ac:dyDescent="0.2">
      <c r="A1466" s="72" t="s">
        <v>3118</v>
      </c>
      <c r="B1466" s="66" t="s">
        <v>3119</v>
      </c>
      <c r="C1466" s="67">
        <v>72</v>
      </c>
      <c r="D1466" s="67" t="s">
        <v>342</v>
      </c>
      <c r="E1466" s="71">
        <v>0.81154198870602401</v>
      </c>
      <c r="F1466" s="68">
        <v>97.842211732973695</v>
      </c>
      <c r="G1466" s="71">
        <v>0.85183995563358905</v>
      </c>
      <c r="H1466" s="68">
        <v>92.178017532029699</v>
      </c>
      <c r="I1466" s="71">
        <v>0.78659885536988805</v>
      </c>
      <c r="J1466" s="68">
        <v>92.515171948752496</v>
      </c>
      <c r="K1466" s="71">
        <v>0.93471943689181802</v>
      </c>
      <c r="L1466" s="68">
        <v>97.572488199595398</v>
      </c>
      <c r="M1466" s="71">
        <v>0.86363636363636398</v>
      </c>
      <c r="N1466" s="68">
        <v>91.571139581928506</v>
      </c>
      <c r="O1466" s="71">
        <v>0.43245732070448401</v>
      </c>
      <c r="P1466" s="68">
        <v>49.4894486044928</v>
      </c>
      <c r="Q1466" s="71">
        <v>1</v>
      </c>
      <c r="R1466" s="68">
        <v>100</v>
      </c>
    </row>
    <row r="1467" spans="1:18" x14ac:dyDescent="0.2">
      <c r="A1467" s="72" t="s">
        <v>3120</v>
      </c>
      <c r="B1467" s="66" t="s">
        <v>3121</v>
      </c>
      <c r="C1467" s="67">
        <v>72</v>
      </c>
      <c r="D1467" s="67" t="s">
        <v>342</v>
      </c>
      <c r="E1467" s="71">
        <v>0.67578487449279201</v>
      </c>
      <c r="F1467" s="68">
        <v>69.049224544841493</v>
      </c>
      <c r="G1467" s="71">
        <v>0.76701781585761397</v>
      </c>
      <c r="H1467" s="68">
        <v>74.173971679028995</v>
      </c>
      <c r="I1467" s="71">
        <v>0.65320437730297998</v>
      </c>
      <c r="J1467" s="68">
        <v>42.548887390424802</v>
      </c>
      <c r="K1467" s="71">
        <v>0.74721634479660504</v>
      </c>
      <c r="L1467" s="68">
        <v>29.804450438300702</v>
      </c>
      <c r="M1467" s="71">
        <v>0.68181818181818199</v>
      </c>
      <c r="N1467" s="68">
        <v>66.689143627781505</v>
      </c>
      <c r="O1467" s="71">
        <v>0.52966765268857796</v>
      </c>
      <c r="P1467" s="68">
        <v>68.958475153165395</v>
      </c>
      <c r="Q1467" s="71"/>
      <c r="R1467" s="68"/>
    </row>
    <row r="1468" spans="1:18" x14ac:dyDescent="0.2">
      <c r="A1468" s="72" t="s">
        <v>3122</v>
      </c>
      <c r="B1468" s="66" t="s">
        <v>3123</v>
      </c>
      <c r="C1468" s="67">
        <v>72</v>
      </c>
      <c r="D1468" s="67" t="s">
        <v>342</v>
      </c>
      <c r="E1468" s="71">
        <v>0.77742703248672596</v>
      </c>
      <c r="F1468" s="68">
        <v>95.010114632501697</v>
      </c>
      <c r="G1468" s="71">
        <v>0.76852302532380101</v>
      </c>
      <c r="H1468" s="68">
        <v>74.713418745785603</v>
      </c>
      <c r="I1468" s="71">
        <v>0.70953047866319097</v>
      </c>
      <c r="J1468" s="68">
        <v>70.397842211733007</v>
      </c>
      <c r="K1468" s="71">
        <v>0.86906619174407995</v>
      </c>
      <c r="L1468" s="68">
        <v>82.9399865138233</v>
      </c>
      <c r="M1468" s="71">
        <v>0.74793388429752095</v>
      </c>
      <c r="N1468" s="68">
        <v>78.826702629804402</v>
      </c>
      <c r="O1468" s="71">
        <v>0.56950861489176496</v>
      </c>
      <c r="P1468" s="68">
        <v>74.608577263444502</v>
      </c>
      <c r="Q1468" s="71">
        <v>1</v>
      </c>
      <c r="R1468" s="68">
        <v>100</v>
      </c>
    </row>
    <row r="1469" spans="1:18" x14ac:dyDescent="0.2">
      <c r="A1469" s="72" t="s">
        <v>3078</v>
      </c>
      <c r="B1469" s="66" t="s">
        <v>3124</v>
      </c>
      <c r="C1469" s="67">
        <v>40</v>
      </c>
      <c r="D1469" s="67" t="s">
        <v>342</v>
      </c>
      <c r="E1469" s="71">
        <v>0.76123558403219405</v>
      </c>
      <c r="F1469" s="68">
        <v>90.932420872540604</v>
      </c>
      <c r="G1469" s="71">
        <v>0.86128690447480905</v>
      </c>
      <c r="H1469" s="68">
        <v>90.932420872540604</v>
      </c>
      <c r="I1469" s="71">
        <v>0.71738278889047002</v>
      </c>
      <c r="J1469" s="68">
        <v>52.437981180496202</v>
      </c>
      <c r="K1469" s="71">
        <v>0.745543480704145</v>
      </c>
      <c r="L1469" s="68">
        <v>26.261762189905902</v>
      </c>
      <c r="M1469" s="71">
        <v>0.83865341008198202</v>
      </c>
      <c r="N1469" s="68">
        <v>92.643284858853704</v>
      </c>
      <c r="O1469" s="71">
        <v>0.64331133600956603</v>
      </c>
      <c r="P1469" s="68">
        <v>88.908296943231406</v>
      </c>
      <c r="Q1469" s="71"/>
      <c r="R1469" s="68"/>
    </row>
    <row r="1470" spans="1:18" x14ac:dyDescent="0.2">
      <c r="A1470" s="72" t="s">
        <v>3125</v>
      </c>
      <c r="B1470" s="66" t="s">
        <v>3126</v>
      </c>
      <c r="C1470" s="67">
        <v>40</v>
      </c>
      <c r="D1470" s="67" t="s">
        <v>342</v>
      </c>
      <c r="E1470" s="71">
        <v>0.80137307512274503</v>
      </c>
      <c r="F1470" s="68">
        <v>96.150556030795599</v>
      </c>
      <c r="G1470" s="71">
        <v>0.88291975747021001</v>
      </c>
      <c r="H1470" s="68">
        <v>93.242087254063307</v>
      </c>
      <c r="I1470" s="71">
        <v>0.75136870526028299</v>
      </c>
      <c r="J1470" s="68">
        <v>63.216424294268599</v>
      </c>
      <c r="K1470" s="71">
        <v>0.84719779249856197</v>
      </c>
      <c r="L1470" s="68">
        <v>66.638152266894807</v>
      </c>
      <c r="M1470" s="71">
        <v>0.90406418977847602</v>
      </c>
      <c r="N1470" s="68">
        <v>96.492728828058205</v>
      </c>
      <c r="O1470" s="71">
        <v>0.62131493060619603</v>
      </c>
      <c r="P1470" s="68">
        <v>86.026200873362399</v>
      </c>
      <c r="Q1470" s="71"/>
      <c r="R1470" s="68"/>
    </row>
    <row r="1471" spans="1:18" x14ac:dyDescent="0.2">
      <c r="A1471" s="72" t="s">
        <v>3127</v>
      </c>
      <c r="B1471" s="66" t="s">
        <v>3128</v>
      </c>
      <c r="C1471" s="67">
        <v>72</v>
      </c>
      <c r="D1471" s="67" t="s">
        <v>342</v>
      </c>
      <c r="E1471" s="71">
        <v>0.80284221214061302</v>
      </c>
      <c r="F1471" s="68">
        <v>97.302764666217101</v>
      </c>
      <c r="G1471" s="71">
        <v>0.881666802341323</v>
      </c>
      <c r="H1471" s="68">
        <v>95.684423465947404</v>
      </c>
      <c r="I1471" s="71">
        <v>0.75244665189873405</v>
      </c>
      <c r="J1471" s="68">
        <v>85.030343897505105</v>
      </c>
      <c r="K1471" s="71">
        <v>0.89588424749142404</v>
      </c>
      <c r="L1471" s="68">
        <v>90.559676331759903</v>
      </c>
      <c r="M1471" s="71">
        <v>0.97107438016528902</v>
      </c>
      <c r="N1471" s="68">
        <v>97.302764666217101</v>
      </c>
      <c r="O1471" s="71">
        <v>0.513138978806298</v>
      </c>
      <c r="P1471" s="68">
        <v>66.643975493533006</v>
      </c>
      <c r="Q1471" s="71"/>
      <c r="R1471" s="68"/>
    </row>
    <row r="1472" spans="1:18" x14ac:dyDescent="0.2">
      <c r="A1472" s="72" t="s">
        <v>3129</v>
      </c>
      <c r="B1472" s="66" t="s">
        <v>3130</v>
      </c>
      <c r="C1472" s="67">
        <v>72</v>
      </c>
      <c r="D1472" s="67" t="s">
        <v>342</v>
      </c>
      <c r="E1472" s="71">
        <v>0.85009270158026995</v>
      </c>
      <c r="F1472" s="68">
        <v>99.527983816588005</v>
      </c>
      <c r="G1472" s="71">
        <v>0.88247646240504696</v>
      </c>
      <c r="H1472" s="68">
        <v>95.751854349292003</v>
      </c>
      <c r="I1472" s="71">
        <v>0.72908761267795097</v>
      </c>
      <c r="J1472" s="68">
        <v>77.882670262980398</v>
      </c>
      <c r="K1472" s="71">
        <v>0.89055964676427901</v>
      </c>
      <c r="L1472" s="68">
        <v>89.278489548213102</v>
      </c>
      <c r="M1472" s="71">
        <v>0.90909090909090895</v>
      </c>
      <c r="N1472" s="68">
        <v>94.470667565745103</v>
      </c>
      <c r="O1472" s="71">
        <v>0.68934157854343103</v>
      </c>
      <c r="P1472" s="68">
        <v>86.861810755616105</v>
      </c>
      <c r="Q1472" s="71">
        <v>1</v>
      </c>
      <c r="R1472" s="68">
        <v>100</v>
      </c>
    </row>
    <row r="1473" spans="1:18" x14ac:dyDescent="0.2">
      <c r="A1473" s="72" t="s">
        <v>806</v>
      </c>
      <c r="B1473" s="66" t="s">
        <v>3131</v>
      </c>
      <c r="C1473" s="67">
        <v>72</v>
      </c>
      <c r="D1473" s="67" t="s">
        <v>342</v>
      </c>
      <c r="E1473" s="71">
        <v>0.73611841925564003</v>
      </c>
      <c r="F1473" s="68">
        <v>86.783546864463901</v>
      </c>
      <c r="G1473" s="71">
        <v>0.85172184065056</v>
      </c>
      <c r="H1473" s="68">
        <v>92.1105866486851</v>
      </c>
      <c r="I1473" s="71">
        <v>0.69832945385563405</v>
      </c>
      <c r="J1473" s="68">
        <v>64.935940660822695</v>
      </c>
      <c r="K1473" s="71">
        <v>0.87230604568154102</v>
      </c>
      <c r="L1473" s="68">
        <v>84.086311530681101</v>
      </c>
      <c r="M1473" s="71">
        <v>0.92561983471074405</v>
      </c>
      <c r="N1473" s="68">
        <v>95.212407282535395</v>
      </c>
      <c r="O1473" s="71">
        <v>0.33261492137972298</v>
      </c>
      <c r="P1473" s="68">
        <v>26.2763784887679</v>
      </c>
      <c r="Q1473" s="71"/>
      <c r="R1473" s="68"/>
    </row>
    <row r="1474" spans="1:18" x14ac:dyDescent="0.2">
      <c r="A1474" s="72" t="s">
        <v>425</v>
      </c>
      <c r="B1474" s="66" t="s">
        <v>3132</v>
      </c>
      <c r="C1474" s="67">
        <v>72</v>
      </c>
      <c r="D1474" s="67" t="s">
        <v>342</v>
      </c>
      <c r="E1474" s="71">
        <v>0.75639001822437002</v>
      </c>
      <c r="F1474" s="68">
        <v>91.638570465273105</v>
      </c>
      <c r="G1474" s="71">
        <v>0.92619568017212295</v>
      </c>
      <c r="H1474" s="68">
        <v>98.921105866486798</v>
      </c>
      <c r="I1474" s="71">
        <v>0.677930330005593</v>
      </c>
      <c r="J1474" s="68">
        <v>55.630478759271803</v>
      </c>
      <c r="K1474" s="71">
        <v>0.81490036454495796</v>
      </c>
      <c r="L1474" s="68">
        <v>57.2488199595415</v>
      </c>
      <c r="M1474" s="71">
        <v>0.96694214876033102</v>
      </c>
      <c r="N1474" s="68">
        <v>97.167902899528002</v>
      </c>
      <c r="O1474" s="71">
        <v>0.39598156763884501</v>
      </c>
      <c r="P1474" s="68">
        <v>40.776038121170899</v>
      </c>
      <c r="Q1474" s="71"/>
      <c r="R1474" s="68"/>
    </row>
    <row r="1475" spans="1:18" x14ac:dyDescent="0.2">
      <c r="A1475" s="72" t="s">
        <v>3133</v>
      </c>
      <c r="B1475" s="66" t="s">
        <v>3134</v>
      </c>
      <c r="C1475" s="67">
        <v>72</v>
      </c>
      <c r="D1475" s="67" t="s">
        <v>342</v>
      </c>
      <c r="E1475" s="71">
        <v>0.84198019675191205</v>
      </c>
      <c r="F1475" s="68">
        <v>99.190829399865095</v>
      </c>
      <c r="G1475" s="71">
        <v>0.86906159920528203</v>
      </c>
      <c r="H1475" s="68">
        <v>94.470667565745103</v>
      </c>
      <c r="I1475" s="71">
        <v>0.70737249855420203</v>
      </c>
      <c r="J1475" s="68">
        <v>69.588671611598102</v>
      </c>
      <c r="K1475" s="71">
        <v>0.87929587531965903</v>
      </c>
      <c r="L1475" s="68">
        <v>86.244099797707307</v>
      </c>
      <c r="M1475" s="71">
        <v>0.95041322314049603</v>
      </c>
      <c r="N1475" s="68">
        <v>96.628455832771394</v>
      </c>
      <c r="O1475" s="71">
        <v>0.64573798429183504</v>
      </c>
      <c r="P1475" s="68">
        <v>83.049693669162707</v>
      </c>
      <c r="Q1475" s="71">
        <v>1</v>
      </c>
      <c r="R1475" s="68">
        <v>100</v>
      </c>
    </row>
    <row r="1476" spans="1:18" x14ac:dyDescent="0.2">
      <c r="A1476" s="72" t="s">
        <v>3135</v>
      </c>
      <c r="B1476" s="66" t="s">
        <v>3136</v>
      </c>
      <c r="C1476" s="67">
        <v>72</v>
      </c>
      <c r="D1476" s="67" t="s">
        <v>342</v>
      </c>
      <c r="E1476" s="71">
        <v>0.74521375634437703</v>
      </c>
      <c r="F1476" s="68">
        <v>89.211058664868503</v>
      </c>
      <c r="G1476" s="71">
        <v>0.77650712945825195</v>
      </c>
      <c r="H1476" s="68">
        <v>77.208361429534705</v>
      </c>
      <c r="I1476" s="71">
        <v>0.60749941609557201</v>
      </c>
      <c r="J1476" s="68">
        <v>23.6682400539447</v>
      </c>
      <c r="K1476" s="71">
        <v>0.75095789503880706</v>
      </c>
      <c r="L1476" s="68">
        <v>30.478759271746501</v>
      </c>
      <c r="M1476" s="71">
        <v>0.73140495867768596</v>
      </c>
      <c r="N1476" s="68">
        <v>76.399190829399899</v>
      </c>
      <c r="O1476" s="71">
        <v>0.60491313879594399</v>
      </c>
      <c r="P1476" s="68">
        <v>78.965282505105506</v>
      </c>
      <c r="Q1476" s="71">
        <v>1</v>
      </c>
      <c r="R1476" s="68">
        <v>100</v>
      </c>
    </row>
    <row r="1477" spans="1:18" x14ac:dyDescent="0.2">
      <c r="A1477" s="72" t="s">
        <v>3137</v>
      </c>
      <c r="B1477" s="66" t="s">
        <v>3138</v>
      </c>
      <c r="C1477" s="67">
        <v>72</v>
      </c>
      <c r="D1477" s="67" t="s">
        <v>342</v>
      </c>
      <c r="E1477" s="71">
        <v>0.50474400813727205</v>
      </c>
      <c r="F1477" s="68">
        <v>13.283884018880601</v>
      </c>
      <c r="G1477" s="71">
        <v>0.77598023519880899</v>
      </c>
      <c r="H1477" s="68">
        <v>76.871207012811894</v>
      </c>
      <c r="I1477" s="71">
        <v>0.62541450559460698</v>
      </c>
      <c r="J1477" s="68">
        <v>30.2090357383682</v>
      </c>
      <c r="K1477" s="71">
        <v>0.75174996412003503</v>
      </c>
      <c r="L1477" s="68">
        <v>30.815913688469301</v>
      </c>
      <c r="M1477" s="71">
        <v>0.79338842975206603</v>
      </c>
      <c r="N1477" s="68">
        <v>84.490896830748497</v>
      </c>
      <c r="O1477" s="71">
        <v>8.1130914158114006E-2</v>
      </c>
      <c r="P1477" s="68">
        <v>1.97413206262764</v>
      </c>
      <c r="Q1477" s="71">
        <v>8.0000000000000004E-4</v>
      </c>
      <c r="R1477" s="68">
        <v>35.7338195077484</v>
      </c>
    </row>
    <row r="1478" spans="1:18" x14ac:dyDescent="0.2">
      <c r="A1478" s="72" t="s">
        <v>3139</v>
      </c>
      <c r="B1478" s="66" t="s">
        <v>3140</v>
      </c>
      <c r="C1478" s="67">
        <v>72</v>
      </c>
      <c r="D1478" s="67" t="s">
        <v>342</v>
      </c>
      <c r="E1478" s="71">
        <v>0.60115681959539602</v>
      </c>
      <c r="F1478" s="68">
        <v>43.560350640593398</v>
      </c>
      <c r="G1478" s="71">
        <v>0.80052030965950605</v>
      </c>
      <c r="H1478" s="68">
        <v>83.816587997302804</v>
      </c>
      <c r="I1478" s="71">
        <v>0.67074686472953304</v>
      </c>
      <c r="J1478" s="68">
        <v>52.865812542144297</v>
      </c>
      <c r="K1478" s="71">
        <v>0.80724419631521105</v>
      </c>
      <c r="L1478" s="68">
        <v>53.877275792312901</v>
      </c>
      <c r="M1478" s="71">
        <v>0.72727272727272696</v>
      </c>
      <c r="N1478" s="68">
        <v>75.320296695886697</v>
      </c>
      <c r="O1478" s="71">
        <v>0</v>
      </c>
      <c r="P1478" s="68">
        <v>0.34036759700476499</v>
      </c>
      <c r="Q1478" s="71"/>
      <c r="R1478" s="68"/>
    </row>
    <row r="1479" spans="1:18" x14ac:dyDescent="0.2">
      <c r="A1479" s="72" t="s">
        <v>514</v>
      </c>
      <c r="B1479" s="66" t="s">
        <v>3141</v>
      </c>
      <c r="C1479" s="67">
        <v>72</v>
      </c>
      <c r="D1479" s="67" t="s">
        <v>342</v>
      </c>
      <c r="E1479" s="71">
        <v>0.76048393412833604</v>
      </c>
      <c r="F1479" s="68">
        <v>92.178017532029699</v>
      </c>
      <c r="G1479" s="71">
        <v>0.91880526562113096</v>
      </c>
      <c r="H1479" s="68">
        <v>98.449089683074902</v>
      </c>
      <c r="I1479" s="71">
        <v>0.72597931480212097</v>
      </c>
      <c r="J1479" s="68">
        <v>76.938637896156393</v>
      </c>
      <c r="K1479" s="71">
        <v>0.82608397986001603</v>
      </c>
      <c r="L1479" s="68">
        <v>63.047875927174601</v>
      </c>
      <c r="M1479" s="71">
        <v>0.98347107438016501</v>
      </c>
      <c r="N1479" s="68">
        <v>98.314227916385704</v>
      </c>
      <c r="O1479" s="71">
        <v>0.348080035978244</v>
      </c>
      <c r="P1479" s="68">
        <v>29.407760381211698</v>
      </c>
      <c r="Q1479" s="71"/>
      <c r="R1479" s="68"/>
    </row>
    <row r="1480" spans="1:18" x14ac:dyDescent="0.2">
      <c r="A1480" s="72" t="s">
        <v>3142</v>
      </c>
      <c r="B1480" s="66" t="s">
        <v>3143</v>
      </c>
      <c r="C1480" s="67">
        <v>72</v>
      </c>
      <c r="D1480" s="67" t="s">
        <v>342</v>
      </c>
      <c r="E1480" s="71">
        <v>0.66452601082964002</v>
      </c>
      <c r="F1480" s="68">
        <v>65.407956844234704</v>
      </c>
      <c r="G1480" s="71">
        <v>0.85892873120515401</v>
      </c>
      <c r="H1480" s="68">
        <v>93.324342548887401</v>
      </c>
      <c r="I1480" s="71">
        <v>0.61055035673256597</v>
      </c>
      <c r="J1480" s="68">
        <v>24.477410654079598</v>
      </c>
      <c r="K1480" s="71">
        <v>0.79964176812370802</v>
      </c>
      <c r="L1480" s="68">
        <v>50.303438975050597</v>
      </c>
      <c r="M1480" s="71">
        <v>0.84710743801652899</v>
      </c>
      <c r="N1480" s="68">
        <v>90.155091031692507</v>
      </c>
      <c r="O1480" s="71">
        <v>0.20640176007024599</v>
      </c>
      <c r="P1480" s="68">
        <v>8.9176310415248494</v>
      </c>
      <c r="Q1480" s="71"/>
      <c r="R1480" s="68"/>
    </row>
    <row r="1481" spans="1:18" x14ac:dyDescent="0.2">
      <c r="A1481" s="72" t="s">
        <v>3144</v>
      </c>
      <c r="B1481" s="66" t="s">
        <v>3145</v>
      </c>
      <c r="C1481" s="67">
        <v>39</v>
      </c>
      <c r="D1481" s="67" t="s">
        <v>342</v>
      </c>
      <c r="E1481" s="71">
        <v>0.71938507797996398</v>
      </c>
      <c r="F1481" s="68">
        <v>48.066783831282898</v>
      </c>
      <c r="G1481" s="71">
        <v>0.85532915668718401</v>
      </c>
      <c r="H1481" s="68">
        <v>64.850615114235495</v>
      </c>
      <c r="I1481" s="71">
        <v>0.69815232710081698</v>
      </c>
      <c r="J1481" s="68">
        <v>35.413005272407702</v>
      </c>
      <c r="K1481" s="71">
        <v>0.79115684969477895</v>
      </c>
      <c r="L1481" s="68">
        <v>15.9050966608084</v>
      </c>
      <c r="M1481" s="71">
        <v>0.70034692107545404</v>
      </c>
      <c r="N1481" s="68">
        <v>47.933157431838197</v>
      </c>
      <c r="O1481" s="71">
        <v>0.55194013534158304</v>
      </c>
      <c r="P1481" s="68">
        <v>45.680147058823501</v>
      </c>
      <c r="Q1481" s="71"/>
      <c r="R1481" s="68"/>
    </row>
    <row r="1482" spans="1:18" x14ac:dyDescent="0.2">
      <c r="A1482" s="72" t="s">
        <v>3146</v>
      </c>
      <c r="B1482" s="66" t="s">
        <v>3147</v>
      </c>
      <c r="C1482" s="67">
        <v>72</v>
      </c>
      <c r="D1482" s="67" t="s">
        <v>342</v>
      </c>
      <c r="E1482" s="71">
        <v>0.73949901463655399</v>
      </c>
      <c r="F1482" s="68">
        <v>87.660148347943405</v>
      </c>
      <c r="G1482" s="71">
        <v>0.799093538264256</v>
      </c>
      <c r="H1482" s="68">
        <v>83.074848280512498</v>
      </c>
      <c r="I1482" s="71">
        <v>0.70562377696298095</v>
      </c>
      <c r="J1482" s="68">
        <v>68.846931894807796</v>
      </c>
      <c r="K1482" s="71">
        <v>0.85409220863606905</v>
      </c>
      <c r="L1482" s="68">
        <v>75.792312879298706</v>
      </c>
      <c r="M1482" s="71">
        <v>0.78925619834710703</v>
      </c>
      <c r="N1482" s="68">
        <v>83.749157113958205</v>
      </c>
      <c r="O1482" s="71">
        <v>0.54942935097235801</v>
      </c>
      <c r="P1482" s="68">
        <v>71.477195371000704</v>
      </c>
      <c r="Q1482" s="71"/>
      <c r="R1482" s="68"/>
    </row>
    <row r="1483" spans="1:18" x14ac:dyDescent="0.2">
      <c r="A1483" s="72" t="s">
        <v>3148</v>
      </c>
      <c r="B1483" s="66" t="s">
        <v>3149</v>
      </c>
      <c r="C1483" s="67">
        <v>72</v>
      </c>
      <c r="D1483" s="67" t="s">
        <v>342</v>
      </c>
      <c r="E1483" s="71">
        <v>0.64156231879382597</v>
      </c>
      <c r="F1483" s="68">
        <v>57.451112609575198</v>
      </c>
      <c r="G1483" s="71">
        <v>0.724272743738406</v>
      </c>
      <c r="H1483" s="68">
        <v>57.316250842885999</v>
      </c>
      <c r="I1483" s="71">
        <v>0.58862523464859995</v>
      </c>
      <c r="J1483" s="68">
        <v>18.543492919757199</v>
      </c>
      <c r="K1483" s="71">
        <v>0.77639752252378302</v>
      </c>
      <c r="L1483" s="68">
        <v>39.784221173297396</v>
      </c>
      <c r="M1483" s="71">
        <v>0.69421487603305798</v>
      </c>
      <c r="N1483" s="68">
        <v>69.049224544841493</v>
      </c>
      <c r="O1483" s="71">
        <v>0.424301217025285</v>
      </c>
      <c r="P1483" s="68">
        <v>47.515316541865197</v>
      </c>
      <c r="Q1483" s="71"/>
      <c r="R1483" s="68"/>
    </row>
    <row r="1484" spans="1:18" x14ac:dyDescent="0.2">
      <c r="A1484" s="72" t="s">
        <v>3150</v>
      </c>
      <c r="B1484" s="66" t="s">
        <v>3151</v>
      </c>
      <c r="C1484" s="67">
        <v>39</v>
      </c>
      <c r="D1484" s="67" t="s">
        <v>342</v>
      </c>
      <c r="E1484" s="71">
        <v>0.73319344999629199</v>
      </c>
      <c r="F1484" s="68">
        <v>51.142355008787298</v>
      </c>
      <c r="G1484" s="71">
        <v>0.82257202666536799</v>
      </c>
      <c r="H1484" s="68">
        <v>54.042179261862898</v>
      </c>
      <c r="I1484" s="71">
        <v>0.64227317246847504</v>
      </c>
      <c r="J1484" s="68">
        <v>15.992970123022801</v>
      </c>
      <c r="K1484" s="71">
        <v>0.88901406554197304</v>
      </c>
      <c r="L1484" s="68">
        <v>39.543057996485103</v>
      </c>
      <c r="M1484" s="71">
        <v>0.65698178664353801</v>
      </c>
      <c r="N1484" s="68">
        <v>39.841688654353597</v>
      </c>
      <c r="O1484" s="71">
        <v>0.65512619866210797</v>
      </c>
      <c r="P1484" s="68">
        <v>62.040441176470601</v>
      </c>
      <c r="Q1484" s="71"/>
      <c r="R1484" s="68"/>
    </row>
    <row r="1485" spans="1:18" x14ac:dyDescent="0.2">
      <c r="A1485" s="72" t="s">
        <v>3152</v>
      </c>
      <c r="B1485" s="66" t="s">
        <v>3153</v>
      </c>
      <c r="C1485" s="67">
        <v>39</v>
      </c>
      <c r="D1485" s="67" t="s">
        <v>342</v>
      </c>
      <c r="E1485" s="71">
        <v>0.70248638023404897</v>
      </c>
      <c r="F1485" s="68">
        <v>44.112478031634403</v>
      </c>
      <c r="G1485" s="71">
        <v>0.82409822257131105</v>
      </c>
      <c r="H1485" s="68">
        <v>54.657293497363803</v>
      </c>
      <c r="I1485" s="71">
        <v>0.65338419309904305</v>
      </c>
      <c r="J1485" s="68">
        <v>19.683655536028098</v>
      </c>
      <c r="K1485" s="71">
        <v>0.77207722936050704</v>
      </c>
      <c r="L1485" s="68">
        <v>13.971880492091399</v>
      </c>
      <c r="M1485" s="71">
        <v>0.602775368603642</v>
      </c>
      <c r="N1485" s="68">
        <v>31.1345646437995</v>
      </c>
      <c r="O1485" s="71">
        <v>0.66009688753574303</v>
      </c>
      <c r="P1485" s="68">
        <v>63.327205882352899</v>
      </c>
      <c r="Q1485" s="71"/>
      <c r="R1485" s="68"/>
    </row>
    <row r="1486" spans="1:18" x14ac:dyDescent="0.2">
      <c r="A1486" s="72" t="s">
        <v>3154</v>
      </c>
      <c r="B1486" s="66" t="s">
        <v>3155</v>
      </c>
      <c r="C1486" s="67">
        <v>39</v>
      </c>
      <c r="D1486" s="67" t="s">
        <v>342</v>
      </c>
      <c r="E1486" s="71">
        <v>0.69637995682036002</v>
      </c>
      <c r="F1486" s="68">
        <v>42.3550087873462</v>
      </c>
      <c r="G1486" s="71">
        <v>0.81239332634000905</v>
      </c>
      <c r="H1486" s="68">
        <v>49.912126537785603</v>
      </c>
      <c r="I1486" s="71">
        <v>0.67078179260938098</v>
      </c>
      <c r="J1486" s="68">
        <v>23.725834797891</v>
      </c>
      <c r="K1486" s="71">
        <v>0.74635455550950203</v>
      </c>
      <c r="L1486" s="68">
        <v>10.984182776801401</v>
      </c>
      <c r="M1486" s="71">
        <v>0.64614050303555903</v>
      </c>
      <c r="N1486" s="68">
        <v>37.291116974494301</v>
      </c>
      <c r="O1486" s="71">
        <v>0.60622960660734904</v>
      </c>
      <c r="P1486" s="68">
        <v>53.584558823529399</v>
      </c>
      <c r="Q1486" s="71"/>
      <c r="R1486" s="68"/>
    </row>
    <row r="1487" spans="1:18" x14ac:dyDescent="0.2">
      <c r="A1487" s="72" t="s">
        <v>3156</v>
      </c>
      <c r="B1487" s="66" t="s">
        <v>3157</v>
      </c>
      <c r="C1487" s="67">
        <v>39</v>
      </c>
      <c r="D1487" s="67" t="s">
        <v>342</v>
      </c>
      <c r="E1487" s="71">
        <v>0.74141842100817901</v>
      </c>
      <c r="F1487" s="68">
        <v>53.251318101933201</v>
      </c>
      <c r="G1487" s="71">
        <v>0.79718906043757098</v>
      </c>
      <c r="H1487" s="68">
        <v>45.694200351493798</v>
      </c>
      <c r="I1487" s="71">
        <v>0.63324422194765295</v>
      </c>
      <c r="J1487" s="68">
        <v>13.708260105448201</v>
      </c>
      <c r="K1487" s="71">
        <v>0.74214393698955805</v>
      </c>
      <c r="L1487" s="68">
        <v>10.7205623901582</v>
      </c>
      <c r="M1487" s="71">
        <v>0.58109280138768404</v>
      </c>
      <c r="N1487" s="68">
        <v>27.968337730870701</v>
      </c>
      <c r="O1487" s="71">
        <v>0.69484050528661101</v>
      </c>
      <c r="P1487" s="68">
        <v>69.117647058823493</v>
      </c>
      <c r="Q1487" s="71">
        <v>1</v>
      </c>
      <c r="R1487" s="68">
        <v>100</v>
      </c>
    </row>
    <row r="1488" spans="1:18" x14ac:dyDescent="0.2">
      <c r="A1488" s="72" t="s">
        <v>3158</v>
      </c>
      <c r="B1488" s="66" t="s">
        <v>3159</v>
      </c>
      <c r="C1488" s="67">
        <v>72</v>
      </c>
      <c r="D1488" s="67" t="s">
        <v>342</v>
      </c>
      <c r="E1488" s="71">
        <v>0.72915271419710204</v>
      </c>
      <c r="F1488" s="68">
        <v>84.828051247471294</v>
      </c>
      <c r="G1488" s="71">
        <v>0.75694197088859705</v>
      </c>
      <c r="H1488" s="68">
        <v>70.262980445043794</v>
      </c>
      <c r="I1488" s="71">
        <v>0.65794240066616105</v>
      </c>
      <c r="J1488" s="68">
        <v>44.7741065407957</v>
      </c>
      <c r="K1488" s="71">
        <v>0.80068430219090203</v>
      </c>
      <c r="L1488" s="68">
        <v>50.842886041807098</v>
      </c>
      <c r="M1488" s="71">
        <v>0.68181818181818199</v>
      </c>
      <c r="N1488" s="68">
        <v>66.689143627781505</v>
      </c>
      <c r="O1488" s="71">
        <v>0.47752942961877298</v>
      </c>
      <c r="P1488" s="68">
        <v>60.1089176310415</v>
      </c>
      <c r="Q1488" s="71">
        <v>1</v>
      </c>
      <c r="R1488" s="68">
        <v>100</v>
      </c>
    </row>
    <row r="1489" spans="1:18" x14ac:dyDescent="0.2">
      <c r="A1489" s="72" t="s">
        <v>3160</v>
      </c>
      <c r="B1489" s="66" t="s">
        <v>3161</v>
      </c>
      <c r="C1489" s="67">
        <v>72</v>
      </c>
      <c r="D1489" s="67" t="s">
        <v>342</v>
      </c>
      <c r="E1489" s="71">
        <v>0.52722210375800105</v>
      </c>
      <c r="F1489" s="68">
        <v>19.150370869858399</v>
      </c>
      <c r="G1489" s="71">
        <v>0.82948347108814102</v>
      </c>
      <c r="H1489" s="68">
        <v>88.873904248145607</v>
      </c>
      <c r="I1489" s="71">
        <v>0.68872633856954102</v>
      </c>
      <c r="J1489" s="68">
        <v>60.215778826702604</v>
      </c>
      <c r="K1489" s="71">
        <v>0.78717497105211198</v>
      </c>
      <c r="L1489" s="68">
        <v>44.976399190829397</v>
      </c>
      <c r="M1489" s="71">
        <v>0.826446280991736</v>
      </c>
      <c r="N1489" s="68">
        <v>87.997302764666202</v>
      </c>
      <c r="O1489" s="71">
        <v>2.9601560846479202E-2</v>
      </c>
      <c r="P1489" s="68">
        <v>1.0211027910143</v>
      </c>
      <c r="Q1489" s="71">
        <v>1.9E-3</v>
      </c>
      <c r="R1489" s="68">
        <v>38.286235186873299</v>
      </c>
    </row>
    <row r="1490" spans="1:18" x14ac:dyDescent="0.2">
      <c r="A1490" s="72" t="s">
        <v>3162</v>
      </c>
      <c r="B1490" s="66" t="s">
        <v>3163</v>
      </c>
      <c r="C1490" s="67">
        <v>39</v>
      </c>
      <c r="D1490" s="67" t="s">
        <v>342</v>
      </c>
      <c r="E1490" s="71">
        <v>0.65274791035747004</v>
      </c>
      <c r="F1490" s="68">
        <v>31.019332161687199</v>
      </c>
      <c r="G1490" s="71">
        <v>0.79221075751355696</v>
      </c>
      <c r="H1490" s="68">
        <v>43.936731107205603</v>
      </c>
      <c r="I1490" s="71">
        <v>0.67688860111140903</v>
      </c>
      <c r="J1490" s="68">
        <v>25.9226713532513</v>
      </c>
      <c r="K1490" s="71">
        <v>0.69623426620390805</v>
      </c>
      <c r="L1490" s="68">
        <v>7.5571177504393701</v>
      </c>
      <c r="M1490" s="71">
        <v>0.52688638334778803</v>
      </c>
      <c r="N1490" s="68">
        <v>20.404573438874198</v>
      </c>
      <c r="O1490" s="71">
        <v>0.57151954361068902</v>
      </c>
      <c r="P1490" s="68">
        <v>48.161764705882398</v>
      </c>
      <c r="Q1490" s="71"/>
      <c r="R1490" s="68"/>
    </row>
    <row r="1491" spans="1:18" x14ac:dyDescent="0.2">
      <c r="A1491" s="72" t="s">
        <v>3164</v>
      </c>
      <c r="B1491" s="66" t="s">
        <v>3165</v>
      </c>
      <c r="C1491" s="67">
        <v>39</v>
      </c>
      <c r="D1491" s="67" t="s">
        <v>342</v>
      </c>
      <c r="E1491" s="71">
        <v>0.66975705440201805</v>
      </c>
      <c r="F1491" s="68">
        <v>34.710017574692401</v>
      </c>
      <c r="G1491" s="71">
        <v>0.76376994418953004</v>
      </c>
      <c r="H1491" s="68">
        <v>34.622144112477997</v>
      </c>
      <c r="I1491" s="71">
        <v>0.67188525605334704</v>
      </c>
      <c r="J1491" s="68">
        <v>24.0773286467487</v>
      </c>
      <c r="K1491" s="71">
        <v>0.74450310035835099</v>
      </c>
      <c r="L1491" s="68">
        <v>10.896309314587</v>
      </c>
      <c r="M1491" s="71">
        <v>0.49436253252384998</v>
      </c>
      <c r="N1491" s="68">
        <v>16.007036059806499</v>
      </c>
      <c r="O1491" s="71">
        <v>0.67426443888500998</v>
      </c>
      <c r="P1491" s="68">
        <v>65.808823529411796</v>
      </c>
      <c r="Q1491" s="71"/>
      <c r="R1491" s="68"/>
    </row>
    <row r="1492" spans="1:18" x14ac:dyDescent="0.2">
      <c r="A1492" s="72" t="s">
        <v>3166</v>
      </c>
      <c r="B1492" s="66" t="s">
        <v>3167</v>
      </c>
      <c r="C1492" s="67">
        <v>72</v>
      </c>
      <c r="D1492" s="67" t="s">
        <v>342</v>
      </c>
      <c r="E1492" s="71">
        <v>0.66895112165612203</v>
      </c>
      <c r="F1492" s="68">
        <v>67.363452461227197</v>
      </c>
      <c r="G1492" s="71">
        <v>0.75724881985316495</v>
      </c>
      <c r="H1492" s="68">
        <v>70.465273095077507</v>
      </c>
      <c r="I1492" s="71">
        <v>0.62272300946442605</v>
      </c>
      <c r="J1492" s="68">
        <v>28.860418071476701</v>
      </c>
      <c r="K1492" s="71">
        <v>0.790418352504757</v>
      </c>
      <c r="L1492" s="68">
        <v>46.325016857720797</v>
      </c>
      <c r="M1492" s="71">
        <v>0.61983471074380203</v>
      </c>
      <c r="N1492" s="68">
        <v>51.584625758597397</v>
      </c>
      <c r="O1492" s="71">
        <v>0.554530715714458</v>
      </c>
      <c r="P1492" s="68">
        <v>72.294077603812099</v>
      </c>
      <c r="Q1492" s="71"/>
      <c r="R1492" s="68"/>
    </row>
    <row r="1493" spans="1:18" x14ac:dyDescent="0.2">
      <c r="A1493" s="72" t="s">
        <v>806</v>
      </c>
      <c r="B1493" s="66" t="s">
        <v>3168</v>
      </c>
      <c r="C1493" s="67">
        <v>72</v>
      </c>
      <c r="D1493" s="67" t="s">
        <v>342</v>
      </c>
      <c r="E1493" s="71">
        <v>0.79432222779679396</v>
      </c>
      <c r="F1493" s="68">
        <v>96.628455832771394</v>
      </c>
      <c r="G1493" s="71">
        <v>0.87518887133147205</v>
      </c>
      <c r="H1493" s="68">
        <v>95.144976399190796</v>
      </c>
      <c r="I1493" s="71">
        <v>0.623522362136405</v>
      </c>
      <c r="J1493" s="68">
        <v>29.2650033715442</v>
      </c>
      <c r="K1493" s="71">
        <v>0.80254461986806003</v>
      </c>
      <c r="L1493" s="68">
        <v>51.719487525286603</v>
      </c>
      <c r="M1493" s="71">
        <v>0.87603305785123997</v>
      </c>
      <c r="N1493" s="68">
        <v>92.312879298718798</v>
      </c>
      <c r="O1493" s="71"/>
      <c r="P1493" s="68"/>
      <c r="Q1493" s="71"/>
      <c r="R1493" s="68"/>
    </row>
    <row r="1494" spans="1:18" x14ac:dyDescent="0.2">
      <c r="A1494" s="72" t="s">
        <v>3169</v>
      </c>
      <c r="B1494" s="66" t="s">
        <v>3170</v>
      </c>
      <c r="C1494" s="67">
        <v>72</v>
      </c>
      <c r="D1494" s="67" t="s">
        <v>342</v>
      </c>
      <c r="E1494" s="71">
        <v>0.66857847485185495</v>
      </c>
      <c r="F1494" s="68">
        <v>67.093728927849</v>
      </c>
      <c r="G1494" s="71">
        <v>0.89527725168318795</v>
      </c>
      <c r="H1494" s="68">
        <v>96.695886716115993</v>
      </c>
      <c r="I1494" s="71">
        <v>0.53524990856086996</v>
      </c>
      <c r="J1494" s="68">
        <v>7.34996628455833</v>
      </c>
      <c r="K1494" s="71">
        <v>0.606924889843243</v>
      </c>
      <c r="L1494" s="68">
        <v>5.1921780175320302</v>
      </c>
      <c r="M1494" s="71">
        <v>0.85950413223140498</v>
      </c>
      <c r="N1494" s="68">
        <v>91.301416048550195</v>
      </c>
      <c r="O1494" s="71">
        <v>0.44593619194056899</v>
      </c>
      <c r="P1494" s="68">
        <v>51.872021783526201</v>
      </c>
      <c r="Q1494" s="71"/>
      <c r="R1494" s="68"/>
    </row>
    <row r="1495" spans="1:18" x14ac:dyDescent="0.2">
      <c r="A1495" s="72" t="s">
        <v>3171</v>
      </c>
      <c r="B1495" s="66" t="s">
        <v>3172</v>
      </c>
      <c r="C1495" s="67">
        <v>72</v>
      </c>
      <c r="D1495" s="67" t="s">
        <v>342</v>
      </c>
      <c r="E1495" s="71">
        <v>0.696872715732897</v>
      </c>
      <c r="F1495" s="68">
        <v>75.724881995954107</v>
      </c>
      <c r="G1495" s="71">
        <v>0.83708274501145896</v>
      </c>
      <c r="H1495" s="68">
        <v>90.289952798381705</v>
      </c>
      <c r="I1495" s="71">
        <v>0.61347273053862905</v>
      </c>
      <c r="J1495" s="68">
        <v>25.556304787592701</v>
      </c>
      <c r="K1495" s="71">
        <v>0.70673783921790601</v>
      </c>
      <c r="L1495" s="68">
        <v>19.554956169925799</v>
      </c>
      <c r="M1495" s="71">
        <v>0.85123966942148799</v>
      </c>
      <c r="N1495" s="68">
        <v>90.559676331759903</v>
      </c>
      <c r="O1495" s="71">
        <v>0.47583059447500098</v>
      </c>
      <c r="P1495" s="68">
        <v>59.428182437032</v>
      </c>
      <c r="Q1495" s="71"/>
      <c r="R1495" s="68"/>
    </row>
    <row r="1496" spans="1:18" x14ac:dyDescent="0.2">
      <c r="A1496" s="72" t="s">
        <v>3173</v>
      </c>
      <c r="B1496" s="66" t="s">
        <v>3174</v>
      </c>
      <c r="C1496" s="67">
        <v>72</v>
      </c>
      <c r="D1496" s="67" t="s">
        <v>342</v>
      </c>
      <c r="E1496" s="71">
        <v>0.698210554509057</v>
      </c>
      <c r="F1496" s="68">
        <v>76.196898179366102</v>
      </c>
      <c r="G1496" s="71">
        <v>0.80502757304538597</v>
      </c>
      <c r="H1496" s="68">
        <v>84.558327714093096</v>
      </c>
      <c r="I1496" s="71">
        <v>0.62044830114153504</v>
      </c>
      <c r="J1496" s="68">
        <v>27.376938637896199</v>
      </c>
      <c r="K1496" s="71">
        <v>0.735950674686913</v>
      </c>
      <c r="L1496" s="68">
        <v>26.095751854349299</v>
      </c>
      <c r="M1496" s="71">
        <v>0.838842975206611</v>
      </c>
      <c r="N1496" s="68">
        <v>89.413351314902201</v>
      </c>
      <c r="O1496" s="71">
        <v>0.49078324846483901</v>
      </c>
      <c r="P1496" s="68">
        <v>62.763784887678703</v>
      </c>
      <c r="Q1496" s="71"/>
      <c r="R1496" s="68"/>
    </row>
    <row r="1497" spans="1:18" x14ac:dyDescent="0.2">
      <c r="A1497" s="72" t="s">
        <v>3175</v>
      </c>
      <c r="B1497" s="66" t="s">
        <v>3176</v>
      </c>
      <c r="C1497" s="67">
        <v>72</v>
      </c>
      <c r="D1497" s="67" t="s">
        <v>342</v>
      </c>
      <c r="E1497" s="71">
        <v>0.47361077980488903</v>
      </c>
      <c r="F1497" s="68">
        <v>7.9568442346594699</v>
      </c>
      <c r="G1497" s="71">
        <v>0.70506369187970996</v>
      </c>
      <c r="H1497" s="68">
        <v>49.494268374915698</v>
      </c>
      <c r="I1497" s="71">
        <v>0.61687436654053796</v>
      </c>
      <c r="J1497" s="68">
        <v>26.500337154416702</v>
      </c>
      <c r="K1497" s="71">
        <v>0.77603652086448105</v>
      </c>
      <c r="L1497" s="68">
        <v>39.514497639919099</v>
      </c>
      <c r="M1497" s="71">
        <v>0.63636363636363602</v>
      </c>
      <c r="N1497" s="68">
        <v>55.495616992582598</v>
      </c>
      <c r="O1497" s="71">
        <v>9.2526463180969895E-2</v>
      </c>
      <c r="P1497" s="68">
        <v>2.3144996596323999</v>
      </c>
      <c r="Q1497" s="71">
        <v>1.4800000000000001E-2</v>
      </c>
      <c r="R1497" s="68">
        <v>43.1175934366454</v>
      </c>
    </row>
    <row r="1498" spans="1:18" x14ac:dyDescent="0.2">
      <c r="A1498" s="72" t="s">
        <v>3177</v>
      </c>
      <c r="B1498" s="66" t="s">
        <v>3178</v>
      </c>
      <c r="C1498" s="67">
        <v>72</v>
      </c>
      <c r="D1498" s="67" t="s">
        <v>342</v>
      </c>
      <c r="E1498" s="71">
        <v>0.50506267757358903</v>
      </c>
      <c r="F1498" s="68">
        <v>13.418745785569801</v>
      </c>
      <c r="G1498" s="71">
        <v>0.64921171843385395</v>
      </c>
      <c r="H1498" s="68">
        <v>24.9494268374916</v>
      </c>
      <c r="I1498" s="71">
        <v>0.56921071913180998</v>
      </c>
      <c r="J1498" s="68">
        <v>13.553607552258899</v>
      </c>
      <c r="K1498" s="71">
        <v>0.75156848180969404</v>
      </c>
      <c r="L1498" s="68">
        <v>30.681051921780199</v>
      </c>
      <c r="M1498" s="71">
        <v>0.53305785123966898</v>
      </c>
      <c r="N1498" s="68">
        <v>30.950775455158499</v>
      </c>
      <c r="O1498" s="71">
        <v>2.2264617252915699E-2</v>
      </c>
      <c r="P1498" s="68">
        <v>0.74880871341048305</v>
      </c>
      <c r="Q1498" s="71"/>
      <c r="R1498" s="68"/>
    </row>
    <row r="1499" spans="1:18" x14ac:dyDescent="0.2">
      <c r="A1499" s="72" t="s">
        <v>3179</v>
      </c>
      <c r="B1499" s="66" t="s">
        <v>3180</v>
      </c>
      <c r="C1499" s="67">
        <v>72</v>
      </c>
      <c r="D1499" s="67" t="s">
        <v>342</v>
      </c>
      <c r="E1499" s="71">
        <v>0.62803420875540406</v>
      </c>
      <c r="F1499" s="68">
        <v>52.393796358732303</v>
      </c>
      <c r="G1499" s="71">
        <v>0.85263440687827996</v>
      </c>
      <c r="H1499" s="68">
        <v>92.380310182063397</v>
      </c>
      <c r="I1499" s="71">
        <v>0.62051599026876003</v>
      </c>
      <c r="J1499" s="68">
        <v>27.5792312879299</v>
      </c>
      <c r="K1499" s="71">
        <v>0.66885747262564699</v>
      </c>
      <c r="L1499" s="68">
        <v>12.2049898853675</v>
      </c>
      <c r="M1499" s="71">
        <v>0.81818181818181801</v>
      </c>
      <c r="N1499" s="68">
        <v>87.322993931220495</v>
      </c>
      <c r="O1499" s="71">
        <v>0.17998135582251601</v>
      </c>
      <c r="P1499" s="68">
        <v>7.4200136147038798</v>
      </c>
      <c r="Q1499" s="71"/>
      <c r="R1499" s="68"/>
    </row>
    <row r="1500" spans="1:18" x14ac:dyDescent="0.2">
      <c r="A1500" s="72" t="s">
        <v>3181</v>
      </c>
      <c r="B1500" s="66" t="s">
        <v>3182</v>
      </c>
      <c r="C1500" s="67">
        <v>72</v>
      </c>
      <c r="D1500" s="67" t="s">
        <v>342</v>
      </c>
      <c r="E1500" s="71">
        <v>0.47268695042351599</v>
      </c>
      <c r="F1500" s="68">
        <v>7.6871207012811897</v>
      </c>
      <c r="G1500" s="71">
        <v>0.75449489254693403</v>
      </c>
      <c r="H1500" s="68">
        <v>69.993256911665497</v>
      </c>
      <c r="I1500" s="71">
        <v>0.61218162085403804</v>
      </c>
      <c r="J1500" s="68">
        <v>25.084288604180699</v>
      </c>
      <c r="K1500" s="71">
        <v>0.68969463699043998</v>
      </c>
      <c r="L1500" s="68">
        <v>16.4531355360755</v>
      </c>
      <c r="M1500" s="71">
        <v>0.75206611570247905</v>
      </c>
      <c r="N1500" s="68">
        <v>79.433580579905595</v>
      </c>
      <c r="O1500" s="71">
        <v>2.76844364472053E-2</v>
      </c>
      <c r="P1500" s="68">
        <v>0.95302927161334205</v>
      </c>
      <c r="Q1500" s="71">
        <v>0</v>
      </c>
      <c r="R1500" s="68">
        <v>34.092980856882399</v>
      </c>
    </row>
    <row r="1501" spans="1:18" x14ac:dyDescent="0.2">
      <c r="A1501" s="72" t="s">
        <v>3183</v>
      </c>
      <c r="B1501" s="66" t="s">
        <v>3184</v>
      </c>
      <c r="C1501" s="67">
        <v>72</v>
      </c>
      <c r="D1501" s="67" t="s">
        <v>342</v>
      </c>
      <c r="E1501" s="71">
        <v>0.65880813682633399</v>
      </c>
      <c r="F1501" s="68">
        <v>63.587322993931203</v>
      </c>
      <c r="G1501" s="71">
        <v>0.84532772206114903</v>
      </c>
      <c r="H1501" s="68">
        <v>91.436277815239393</v>
      </c>
      <c r="I1501" s="71">
        <v>0.57766556486422704</v>
      </c>
      <c r="J1501" s="68">
        <v>15.6439649359407</v>
      </c>
      <c r="K1501" s="71">
        <v>0.78497805878668903</v>
      </c>
      <c r="L1501" s="68">
        <v>44.09979770735</v>
      </c>
      <c r="M1501" s="71">
        <v>0.70247933884297498</v>
      </c>
      <c r="N1501" s="68">
        <v>70.667565745111304</v>
      </c>
      <c r="O1501" s="71">
        <v>0.38358999957662998</v>
      </c>
      <c r="P1501" s="68">
        <v>37.985023825731801</v>
      </c>
      <c r="Q1501" s="71"/>
      <c r="R1501" s="68"/>
    </row>
    <row r="1502" spans="1:18" x14ac:dyDescent="0.2">
      <c r="A1502" s="72" t="s">
        <v>3185</v>
      </c>
      <c r="B1502" s="66" t="s">
        <v>3186</v>
      </c>
      <c r="C1502" s="67">
        <v>72</v>
      </c>
      <c r="D1502" s="67" t="s">
        <v>342</v>
      </c>
      <c r="E1502" s="71">
        <v>0.71444666135673096</v>
      </c>
      <c r="F1502" s="68">
        <v>81.119352663519905</v>
      </c>
      <c r="G1502" s="71">
        <v>0.865781153847615</v>
      </c>
      <c r="H1502" s="68">
        <v>93.998651382333094</v>
      </c>
      <c r="I1502" s="71">
        <v>0.62170264698125599</v>
      </c>
      <c r="J1502" s="68">
        <v>28.186109238031001</v>
      </c>
      <c r="K1502" s="71">
        <v>0.76512022169982397</v>
      </c>
      <c r="L1502" s="68">
        <v>35.603506405933899</v>
      </c>
      <c r="M1502" s="71">
        <v>0.93388429752066104</v>
      </c>
      <c r="N1502" s="68">
        <v>95.751854349292003</v>
      </c>
      <c r="O1502" s="71">
        <v>0.38574498673429702</v>
      </c>
      <c r="P1502" s="68">
        <v>38.597685500340397</v>
      </c>
      <c r="Q1502" s="71"/>
      <c r="R1502" s="68"/>
    </row>
    <row r="1503" spans="1:18" x14ac:dyDescent="0.2">
      <c r="A1503" s="72" t="s">
        <v>3187</v>
      </c>
      <c r="B1503" s="66" t="s">
        <v>3188</v>
      </c>
      <c r="C1503" s="67">
        <v>72</v>
      </c>
      <c r="D1503" s="67" t="s">
        <v>342</v>
      </c>
      <c r="E1503" s="71">
        <v>0.70893926897271198</v>
      </c>
      <c r="F1503" s="68">
        <v>79.298718813216496</v>
      </c>
      <c r="G1503" s="71">
        <v>0.87813025661567001</v>
      </c>
      <c r="H1503" s="68">
        <v>95.549561699258305</v>
      </c>
      <c r="I1503" s="71">
        <v>0.64262760235194205</v>
      </c>
      <c r="J1503" s="68">
        <v>37.626432906271098</v>
      </c>
      <c r="K1503" s="71">
        <v>0.72113964628402305</v>
      </c>
      <c r="L1503" s="68">
        <v>22.252191503708701</v>
      </c>
      <c r="M1503" s="71">
        <v>0.84297520661156999</v>
      </c>
      <c r="N1503" s="68">
        <v>89.885367498314196</v>
      </c>
      <c r="O1503" s="71">
        <v>0.459823633000354</v>
      </c>
      <c r="P1503" s="68">
        <v>55.343771272974799</v>
      </c>
      <c r="Q1503" s="71"/>
      <c r="R1503" s="68"/>
    </row>
    <row r="1504" spans="1:18" x14ac:dyDescent="0.2">
      <c r="A1504" s="72" t="s">
        <v>3189</v>
      </c>
      <c r="B1504" s="66" t="s">
        <v>3190</v>
      </c>
      <c r="C1504" s="67">
        <v>72</v>
      </c>
      <c r="D1504" s="67" t="s">
        <v>342</v>
      </c>
      <c r="E1504" s="71">
        <v>0.59155895952002402</v>
      </c>
      <c r="F1504" s="68">
        <v>40.323668240053898</v>
      </c>
      <c r="G1504" s="71">
        <v>0.91891783463677101</v>
      </c>
      <c r="H1504" s="68">
        <v>98.516520566419402</v>
      </c>
      <c r="I1504" s="71">
        <v>0.73386407484247995</v>
      </c>
      <c r="J1504" s="68">
        <v>79.028995279838199</v>
      </c>
      <c r="K1504" s="71">
        <v>0.90230308843781404</v>
      </c>
      <c r="L1504" s="68">
        <v>92.515171948752496</v>
      </c>
      <c r="M1504" s="71">
        <v>0.94628099173553704</v>
      </c>
      <c r="N1504" s="68">
        <v>96.358732299393097</v>
      </c>
      <c r="O1504" s="71">
        <v>4.7737767467540403E-2</v>
      </c>
      <c r="P1504" s="68">
        <v>1.2933968686181101</v>
      </c>
      <c r="Q1504" s="71">
        <v>2.5000000000000001E-4</v>
      </c>
      <c r="R1504" s="68">
        <v>34.366453965360101</v>
      </c>
    </row>
    <row r="1505" spans="1:18" x14ac:dyDescent="0.2">
      <c r="A1505" s="72" t="s">
        <v>3191</v>
      </c>
      <c r="B1505" s="66" t="s">
        <v>3192</v>
      </c>
      <c r="C1505" s="67">
        <v>72</v>
      </c>
      <c r="D1505" s="67" t="s">
        <v>342</v>
      </c>
      <c r="E1505" s="71">
        <v>0.36822685931031701</v>
      </c>
      <c r="F1505" s="68">
        <v>1.5509103169251499</v>
      </c>
      <c r="G1505" s="71">
        <v>0.42629071333712198</v>
      </c>
      <c r="H1505" s="68">
        <v>1.28118678354686</v>
      </c>
      <c r="I1505" s="71">
        <v>0.469447298193922</v>
      </c>
      <c r="J1505" s="68">
        <v>2.09035738368173</v>
      </c>
      <c r="K1505" s="71">
        <v>0.62146659181096797</v>
      </c>
      <c r="L1505" s="68">
        <v>6.6082265677680398</v>
      </c>
      <c r="M1505" s="71">
        <v>0.169421487603306</v>
      </c>
      <c r="N1505" s="68">
        <v>1.82063385030344</v>
      </c>
      <c r="O1505" s="71">
        <v>0.15450820560626599</v>
      </c>
      <c r="P1505" s="68">
        <v>5.7181756296800499</v>
      </c>
      <c r="Q1505" s="71"/>
      <c r="R1505" s="68"/>
    </row>
    <row r="1506" spans="1:18" x14ac:dyDescent="0.2">
      <c r="A1506" s="72" t="s">
        <v>3193</v>
      </c>
      <c r="B1506" s="66" t="s">
        <v>3194</v>
      </c>
      <c r="C1506" s="67">
        <v>72</v>
      </c>
      <c r="D1506" s="67" t="s">
        <v>342</v>
      </c>
      <c r="E1506" s="71">
        <v>0.47284671264649902</v>
      </c>
      <c r="F1506" s="68">
        <v>7.8219824679703303</v>
      </c>
      <c r="G1506" s="71">
        <v>0.75961241409407698</v>
      </c>
      <c r="H1506" s="68">
        <v>71.544167228590695</v>
      </c>
      <c r="I1506" s="71">
        <v>0.58006077662310496</v>
      </c>
      <c r="J1506" s="68">
        <v>16.250842886041799</v>
      </c>
      <c r="K1506" s="71">
        <v>0.72462480148722497</v>
      </c>
      <c r="L1506" s="68">
        <v>23.196223870532702</v>
      </c>
      <c r="M1506" s="71">
        <v>0.55785123966942096</v>
      </c>
      <c r="N1506" s="68">
        <v>36.547538772757903</v>
      </c>
      <c r="O1506" s="71">
        <v>0.21493104400516699</v>
      </c>
      <c r="P1506" s="68">
        <v>9.3941456773315206</v>
      </c>
      <c r="Q1506" s="71">
        <v>0</v>
      </c>
      <c r="R1506" s="68">
        <v>34.092980856882399</v>
      </c>
    </row>
    <row r="1507" spans="1:18" x14ac:dyDescent="0.2">
      <c r="A1507" s="72" t="s">
        <v>3195</v>
      </c>
      <c r="B1507" s="66" t="s">
        <v>3196</v>
      </c>
      <c r="C1507" s="67">
        <v>72</v>
      </c>
      <c r="D1507" s="67" t="s">
        <v>342</v>
      </c>
      <c r="E1507" s="71">
        <v>0.27927691785898501</v>
      </c>
      <c r="F1507" s="68">
        <v>0.74173971679029005</v>
      </c>
      <c r="G1507" s="71">
        <v>0.25915964128975599</v>
      </c>
      <c r="H1507" s="68">
        <v>0.60687795010114598</v>
      </c>
      <c r="I1507" s="71">
        <v>0.35986957284950599</v>
      </c>
      <c r="J1507" s="68">
        <v>0.33715441672285901</v>
      </c>
      <c r="K1507" s="71">
        <v>0.64222248097397505</v>
      </c>
      <c r="L1507" s="68">
        <v>8.8334457181389094</v>
      </c>
      <c r="M1507" s="71">
        <v>0</v>
      </c>
      <c r="N1507" s="68">
        <v>1.0788941335131501</v>
      </c>
      <c r="O1507" s="71">
        <v>0.28620981204067403</v>
      </c>
      <c r="P1507" s="68">
        <v>17.6310415248468</v>
      </c>
      <c r="Q1507" s="71">
        <v>0.12820000000000001</v>
      </c>
      <c r="R1507" s="68">
        <v>47.3108477666363</v>
      </c>
    </row>
    <row r="1508" spans="1:18" x14ac:dyDescent="0.2">
      <c r="A1508" s="72" t="s">
        <v>3197</v>
      </c>
      <c r="B1508" s="66" t="s">
        <v>3198</v>
      </c>
      <c r="C1508" s="67">
        <v>72</v>
      </c>
      <c r="D1508" s="67" t="s">
        <v>342</v>
      </c>
      <c r="E1508" s="71">
        <v>0.343338078489487</v>
      </c>
      <c r="F1508" s="68">
        <v>1.4160485502360101</v>
      </c>
      <c r="G1508" s="71">
        <v>0.43668098660090499</v>
      </c>
      <c r="H1508" s="68">
        <v>1.5509103169251499</v>
      </c>
      <c r="I1508" s="71">
        <v>0.53844457238991295</v>
      </c>
      <c r="J1508" s="68">
        <v>8.0242751180040504</v>
      </c>
      <c r="K1508" s="71">
        <v>0.70603034985365998</v>
      </c>
      <c r="L1508" s="68">
        <v>19.352663519892101</v>
      </c>
      <c r="M1508" s="71">
        <v>0.34710743801652899</v>
      </c>
      <c r="N1508" s="68">
        <v>5.52933243425489</v>
      </c>
      <c r="O1508" s="71">
        <v>1.9565124075918001E-2</v>
      </c>
      <c r="P1508" s="68">
        <v>0.68073519400952998</v>
      </c>
      <c r="Q1508" s="71">
        <v>1.2200000000000001E-2</v>
      </c>
      <c r="R1508" s="68">
        <v>42.388331814038303</v>
      </c>
    </row>
    <row r="1509" spans="1:18" x14ac:dyDescent="0.2">
      <c r="A1509" s="72" t="s">
        <v>3199</v>
      </c>
      <c r="B1509" s="66" t="s">
        <v>3200</v>
      </c>
      <c r="C1509" s="67">
        <v>72</v>
      </c>
      <c r="D1509" s="67" t="s">
        <v>342</v>
      </c>
      <c r="E1509" s="71">
        <v>0.27019972599457198</v>
      </c>
      <c r="F1509" s="68">
        <v>0.67430883344571801</v>
      </c>
      <c r="G1509" s="71">
        <v>0.47700649110336102</v>
      </c>
      <c r="H1509" s="68">
        <v>2.49494268374916</v>
      </c>
      <c r="I1509" s="71">
        <v>0.39816206608273202</v>
      </c>
      <c r="J1509" s="68">
        <v>0.60687795010114598</v>
      </c>
      <c r="K1509" s="71">
        <v>0.69961660058168895</v>
      </c>
      <c r="L1509" s="68">
        <v>18.0714767363452</v>
      </c>
      <c r="M1509" s="71">
        <v>0</v>
      </c>
      <c r="N1509" s="68">
        <v>1.0788941335131501</v>
      </c>
      <c r="O1509" s="71">
        <v>4.1113198199648697E-2</v>
      </c>
      <c r="P1509" s="68">
        <v>1.1572498298161999</v>
      </c>
      <c r="Q1509" s="71">
        <v>5.3E-3</v>
      </c>
      <c r="R1509" s="68">
        <v>40.200546946217003</v>
      </c>
    </row>
    <row r="1510" spans="1:18" x14ac:dyDescent="0.2">
      <c r="A1510" s="72" t="s">
        <v>3201</v>
      </c>
      <c r="B1510" s="66" t="s">
        <v>3202</v>
      </c>
      <c r="C1510" s="67">
        <v>72</v>
      </c>
      <c r="D1510" s="67" t="s">
        <v>342</v>
      </c>
      <c r="E1510" s="71">
        <v>0.252699842878362</v>
      </c>
      <c r="F1510" s="68">
        <v>0.47201618341200302</v>
      </c>
      <c r="G1510" s="71">
        <v>0.2</v>
      </c>
      <c r="H1510" s="68">
        <v>0.40458530006743099</v>
      </c>
      <c r="I1510" s="71">
        <v>0.35411069597919498</v>
      </c>
      <c r="J1510" s="68">
        <v>0.26972353337828697</v>
      </c>
      <c r="K1510" s="71">
        <v>0.70770749331327298</v>
      </c>
      <c r="L1510" s="68">
        <v>19.689817936615</v>
      </c>
      <c r="M1510" s="71">
        <v>0</v>
      </c>
      <c r="N1510" s="68">
        <v>1.0788941335131501</v>
      </c>
      <c r="O1510" s="71">
        <v>1.68102509934166E-3</v>
      </c>
      <c r="P1510" s="68">
        <v>0.40844111640571801</v>
      </c>
      <c r="Q1510" s="71"/>
      <c r="R1510" s="68"/>
    </row>
    <row r="1511" spans="1:18" x14ac:dyDescent="0.2">
      <c r="A1511" s="72" t="s">
        <v>3203</v>
      </c>
      <c r="B1511" s="66" t="s">
        <v>3204</v>
      </c>
      <c r="C1511" s="67">
        <v>72</v>
      </c>
      <c r="D1511" s="67" t="s">
        <v>342</v>
      </c>
      <c r="E1511" s="71">
        <v>0.265108762021527</v>
      </c>
      <c r="F1511" s="68">
        <v>0.60687795010114598</v>
      </c>
      <c r="G1511" s="71">
        <v>0.27465165105462302</v>
      </c>
      <c r="H1511" s="68">
        <v>0.80917060013486197</v>
      </c>
      <c r="I1511" s="71">
        <v>0.43404167060751297</v>
      </c>
      <c r="J1511" s="68">
        <v>1.0788941335131501</v>
      </c>
      <c r="K1511" s="71">
        <v>0.71950245283018099</v>
      </c>
      <c r="L1511" s="68">
        <v>21.982467970330401</v>
      </c>
      <c r="M1511" s="71">
        <v>0</v>
      </c>
      <c r="N1511" s="68">
        <v>1.0788941335131501</v>
      </c>
      <c r="O1511" s="71">
        <v>0.13185679763684599</v>
      </c>
      <c r="P1511" s="68">
        <v>4.22055820285909</v>
      </c>
      <c r="Q1511" s="71">
        <v>3.0599999999999999E-2</v>
      </c>
      <c r="R1511" s="68">
        <v>44.211485870556103</v>
      </c>
    </row>
    <row r="1512" spans="1:18" x14ac:dyDescent="0.2">
      <c r="A1512" s="72" t="s">
        <v>3205</v>
      </c>
      <c r="B1512" s="66" t="s">
        <v>3206</v>
      </c>
      <c r="C1512" s="67">
        <v>72</v>
      </c>
      <c r="D1512" s="67" t="s">
        <v>342</v>
      </c>
      <c r="E1512" s="71">
        <v>0.47184959185665898</v>
      </c>
      <c r="F1512" s="68">
        <v>7.5522589345920403</v>
      </c>
      <c r="G1512" s="71">
        <v>0.67997291424617801</v>
      </c>
      <c r="H1512" s="68">
        <v>38.031018206338501</v>
      </c>
      <c r="I1512" s="71">
        <v>0.67859638013506096</v>
      </c>
      <c r="J1512" s="68">
        <v>55.832771409305501</v>
      </c>
      <c r="K1512" s="71">
        <v>0.828021977831357</v>
      </c>
      <c r="L1512" s="68">
        <v>64.194200944032403</v>
      </c>
      <c r="M1512" s="71">
        <v>0.59504132231404905</v>
      </c>
      <c r="N1512" s="68">
        <v>45.178691840863102</v>
      </c>
      <c r="O1512" s="71">
        <v>4.9464956613311697E-2</v>
      </c>
      <c r="P1512" s="68">
        <v>1.36147038801906</v>
      </c>
      <c r="Q1512" s="71">
        <v>0</v>
      </c>
      <c r="R1512" s="68">
        <v>34.092980856882399</v>
      </c>
    </row>
    <row r="1513" spans="1:18" x14ac:dyDescent="0.2">
      <c r="A1513" s="72" t="s">
        <v>3207</v>
      </c>
      <c r="B1513" s="66" t="s">
        <v>3208</v>
      </c>
      <c r="C1513" s="67">
        <v>39</v>
      </c>
      <c r="D1513" s="67" t="s">
        <v>342</v>
      </c>
      <c r="E1513" s="71">
        <v>0.86160321801575102</v>
      </c>
      <c r="F1513" s="68">
        <v>86.379613356766299</v>
      </c>
      <c r="G1513" s="71">
        <v>0.89078731952607604</v>
      </c>
      <c r="H1513" s="68">
        <v>77.592267135325102</v>
      </c>
      <c r="I1513" s="71">
        <v>0.864083355398648</v>
      </c>
      <c r="J1513" s="68">
        <v>88.488576449912102</v>
      </c>
      <c r="K1513" s="71">
        <v>0.90548933934893805</v>
      </c>
      <c r="L1513" s="68">
        <v>48.418277680140598</v>
      </c>
      <c r="M1513" s="71">
        <v>0.75997398091933999</v>
      </c>
      <c r="N1513" s="68">
        <v>61.917326297273497</v>
      </c>
      <c r="O1513" s="71">
        <v>0.887682094885755</v>
      </c>
      <c r="P1513" s="68">
        <v>95.036764705882305</v>
      </c>
      <c r="Q1513" s="71"/>
      <c r="R1513" s="68"/>
    </row>
    <row r="1514" spans="1:18" x14ac:dyDescent="0.2">
      <c r="A1514" s="72" t="s">
        <v>3209</v>
      </c>
      <c r="B1514" s="66" t="s">
        <v>3210</v>
      </c>
      <c r="C1514" s="67">
        <v>39</v>
      </c>
      <c r="D1514" s="67" t="s">
        <v>342</v>
      </c>
      <c r="E1514" s="71">
        <v>0.54026597614069805</v>
      </c>
      <c r="F1514" s="68">
        <v>12.0386643233743</v>
      </c>
      <c r="G1514" s="71">
        <v>0.79009955803668197</v>
      </c>
      <c r="H1514" s="68">
        <v>43.145869947275898</v>
      </c>
      <c r="I1514" s="71">
        <v>0.724125369859557</v>
      </c>
      <c r="J1514" s="68">
        <v>47.2759226713532</v>
      </c>
      <c r="K1514" s="71">
        <v>0.87993991083789402</v>
      </c>
      <c r="L1514" s="68">
        <v>34.622144112477997</v>
      </c>
      <c r="M1514" s="71">
        <v>0.57025151777970395</v>
      </c>
      <c r="N1514" s="68">
        <v>25.8575197889182</v>
      </c>
      <c r="O1514" s="71">
        <v>0.27717950033035199</v>
      </c>
      <c r="P1514" s="68">
        <v>11.0294117647059</v>
      </c>
      <c r="Q1514" s="71">
        <v>0</v>
      </c>
      <c r="R1514" s="68">
        <v>35.834609494640098</v>
      </c>
    </row>
    <row r="1515" spans="1:18" x14ac:dyDescent="0.2">
      <c r="A1515" s="72" t="s">
        <v>3211</v>
      </c>
      <c r="B1515" s="66" t="s">
        <v>3212</v>
      </c>
      <c r="C1515" s="67">
        <v>39</v>
      </c>
      <c r="D1515" s="67" t="s">
        <v>342</v>
      </c>
      <c r="E1515" s="71">
        <v>0.69965749633275998</v>
      </c>
      <c r="F1515" s="68">
        <v>43.057996485061501</v>
      </c>
      <c r="G1515" s="71">
        <v>0.82069413772936295</v>
      </c>
      <c r="H1515" s="68">
        <v>53.427065026362001</v>
      </c>
      <c r="I1515" s="71">
        <v>0.86434887867044696</v>
      </c>
      <c r="J1515" s="68">
        <v>88.576449912126506</v>
      </c>
      <c r="K1515" s="71">
        <v>0.933175805630998</v>
      </c>
      <c r="L1515" s="68">
        <v>67.311072056238999</v>
      </c>
      <c r="M1515" s="71">
        <v>0.79249783174327704</v>
      </c>
      <c r="N1515" s="68">
        <v>68.689533861037802</v>
      </c>
      <c r="O1515" s="71">
        <v>0.78722832422247202</v>
      </c>
      <c r="P1515" s="68">
        <v>85.018382352941202</v>
      </c>
      <c r="Q1515" s="71">
        <v>0</v>
      </c>
      <c r="R1515" s="68">
        <v>35.834609494640098</v>
      </c>
    </row>
    <row r="1516" spans="1:18" x14ac:dyDescent="0.2">
      <c r="A1516" s="72" t="s">
        <v>3213</v>
      </c>
      <c r="B1516" s="66" t="s">
        <v>3214</v>
      </c>
      <c r="C1516" s="67">
        <v>39</v>
      </c>
      <c r="D1516" s="67" t="s">
        <v>342</v>
      </c>
      <c r="E1516" s="71">
        <v>0.54441408795953095</v>
      </c>
      <c r="F1516" s="68">
        <v>12.7416520210896</v>
      </c>
      <c r="G1516" s="71">
        <v>0.771602575260804</v>
      </c>
      <c r="H1516" s="68">
        <v>37.2583479789104</v>
      </c>
      <c r="I1516" s="71">
        <v>0.72760713067284499</v>
      </c>
      <c r="J1516" s="68">
        <v>49.736379613356803</v>
      </c>
      <c r="K1516" s="71">
        <v>0.95303547717141002</v>
      </c>
      <c r="L1516" s="68">
        <v>81.107205623901606</v>
      </c>
      <c r="M1516" s="71">
        <v>0.602775368603642</v>
      </c>
      <c r="N1516" s="68">
        <v>31.1345646437995</v>
      </c>
      <c r="O1516" s="71">
        <v>0.21146397604848299</v>
      </c>
      <c r="P1516" s="68">
        <v>5.8823529411764701</v>
      </c>
      <c r="Q1516" s="71">
        <v>0</v>
      </c>
      <c r="R1516" s="68">
        <v>35.834609494640098</v>
      </c>
    </row>
    <row r="1517" spans="1:18" x14ac:dyDescent="0.2">
      <c r="A1517" s="72" t="s">
        <v>3215</v>
      </c>
      <c r="B1517" s="66" t="s">
        <v>3216</v>
      </c>
      <c r="C1517" s="67">
        <v>39</v>
      </c>
      <c r="D1517" s="67" t="s">
        <v>342</v>
      </c>
      <c r="E1517" s="71">
        <v>0.77445013259394602</v>
      </c>
      <c r="F1517" s="68">
        <v>63.0931458699473</v>
      </c>
      <c r="G1517" s="71">
        <v>0.96848397143454501</v>
      </c>
      <c r="H1517" s="68">
        <v>97.100175746924407</v>
      </c>
      <c r="I1517" s="71">
        <v>0.91414267164683105</v>
      </c>
      <c r="J1517" s="68">
        <v>95.079086115992993</v>
      </c>
      <c r="K1517" s="71">
        <v>0.95016509562373297</v>
      </c>
      <c r="L1517" s="68">
        <v>79.613356766256601</v>
      </c>
      <c r="M1517" s="71">
        <v>0.89549002601908001</v>
      </c>
      <c r="N1517" s="68">
        <v>88.830255057168003</v>
      </c>
      <c r="O1517" s="71">
        <v>0.91841903083948795</v>
      </c>
      <c r="P1517" s="68">
        <v>96.691176470588204</v>
      </c>
      <c r="Q1517" s="71">
        <v>0</v>
      </c>
      <c r="R1517" s="68">
        <v>35.834609494640098</v>
      </c>
    </row>
    <row r="1518" spans="1:18" x14ac:dyDescent="0.2">
      <c r="A1518" s="72" t="s">
        <v>3217</v>
      </c>
      <c r="B1518" s="66" t="s">
        <v>3218</v>
      </c>
      <c r="C1518" s="67">
        <v>39</v>
      </c>
      <c r="D1518" s="67" t="s">
        <v>342</v>
      </c>
      <c r="E1518" s="71">
        <v>0.56235885751717596</v>
      </c>
      <c r="F1518" s="68">
        <v>15.026362038664301</v>
      </c>
      <c r="G1518" s="71">
        <v>0.74298184200697803</v>
      </c>
      <c r="H1518" s="68">
        <v>28.9982425307557</v>
      </c>
      <c r="I1518" s="71">
        <v>0.69928164899280199</v>
      </c>
      <c r="J1518" s="68">
        <v>35.676625659050998</v>
      </c>
      <c r="K1518" s="71">
        <v>0.90769211488618395</v>
      </c>
      <c r="L1518" s="68">
        <v>50</v>
      </c>
      <c r="M1518" s="71">
        <v>0.46183868169991299</v>
      </c>
      <c r="N1518" s="68">
        <v>12.1372031662269</v>
      </c>
      <c r="O1518" s="71"/>
      <c r="P1518" s="68"/>
      <c r="Q1518" s="71">
        <v>0</v>
      </c>
      <c r="R1518" s="68">
        <v>35.834609494640098</v>
      </c>
    </row>
    <row r="1519" spans="1:18" x14ac:dyDescent="0.2">
      <c r="A1519" s="72" t="s">
        <v>3219</v>
      </c>
      <c r="B1519" s="66" t="s">
        <v>3220</v>
      </c>
      <c r="C1519" s="67">
        <v>39</v>
      </c>
      <c r="D1519" s="67" t="s">
        <v>342</v>
      </c>
      <c r="E1519" s="71">
        <v>0.64783814813613305</v>
      </c>
      <c r="F1519" s="68">
        <v>29.3497363796134</v>
      </c>
      <c r="G1519" s="71">
        <v>0.79018927530334104</v>
      </c>
      <c r="H1519" s="68">
        <v>43.233743409490302</v>
      </c>
      <c r="I1519" s="71">
        <v>0.72637413133943796</v>
      </c>
      <c r="J1519" s="68">
        <v>48.769771528998199</v>
      </c>
      <c r="K1519" s="71">
        <v>0.93339764070749498</v>
      </c>
      <c r="L1519" s="68">
        <v>67.486818980667806</v>
      </c>
      <c r="M1519" s="71">
        <v>0.58109280138768404</v>
      </c>
      <c r="N1519" s="68">
        <v>27.968337730870701</v>
      </c>
      <c r="O1519" s="71">
        <v>0.85597504007883796</v>
      </c>
      <c r="P1519" s="68">
        <v>92.1875</v>
      </c>
      <c r="Q1519" s="71">
        <v>0</v>
      </c>
      <c r="R1519" s="68">
        <v>35.834609494640098</v>
      </c>
    </row>
    <row r="1520" spans="1:18" x14ac:dyDescent="0.2">
      <c r="A1520" s="72" t="s">
        <v>397</v>
      </c>
      <c r="B1520" s="66" t="s">
        <v>3221</v>
      </c>
      <c r="C1520" s="67">
        <v>39</v>
      </c>
      <c r="D1520" s="67" t="s">
        <v>342</v>
      </c>
      <c r="E1520" s="71">
        <v>0.62689124601764001</v>
      </c>
      <c r="F1520" s="68">
        <v>25.219683655535999</v>
      </c>
      <c r="G1520" s="71">
        <v>0.80694819239063198</v>
      </c>
      <c r="H1520" s="68">
        <v>47.539543057996497</v>
      </c>
      <c r="I1520" s="71">
        <v>0.72843376962434103</v>
      </c>
      <c r="J1520" s="68">
        <v>50.263620386643197</v>
      </c>
      <c r="K1520" s="71">
        <v>0.89636508662853598</v>
      </c>
      <c r="L1520" s="68">
        <v>42.882249560632701</v>
      </c>
      <c r="M1520" s="71">
        <v>0.70576756287944398</v>
      </c>
      <c r="N1520" s="68">
        <v>49.2524186455585</v>
      </c>
      <c r="O1520" s="71">
        <v>0.623832864582888</v>
      </c>
      <c r="P1520" s="68">
        <v>56.709558823529399</v>
      </c>
      <c r="Q1520" s="71">
        <v>0</v>
      </c>
      <c r="R1520" s="68">
        <v>35.834609494640098</v>
      </c>
    </row>
    <row r="1521" spans="1:18" x14ac:dyDescent="0.2">
      <c r="A1521" s="72" t="s">
        <v>861</v>
      </c>
      <c r="B1521" s="66" t="s">
        <v>3222</v>
      </c>
      <c r="C1521" s="67">
        <v>39</v>
      </c>
      <c r="D1521" s="67" t="s">
        <v>342</v>
      </c>
      <c r="E1521" s="71">
        <v>0.61781349151667597</v>
      </c>
      <c r="F1521" s="68">
        <v>22.671353251318099</v>
      </c>
      <c r="G1521" s="71">
        <v>0.87285099537288202</v>
      </c>
      <c r="H1521" s="68">
        <v>70.826010544815503</v>
      </c>
      <c r="I1521" s="71">
        <v>0.62246371416478097</v>
      </c>
      <c r="J1521" s="68">
        <v>12.0386643233743</v>
      </c>
      <c r="K1521" s="71">
        <v>0.92529500136303999</v>
      </c>
      <c r="L1521" s="68">
        <v>62.302284710017602</v>
      </c>
      <c r="M1521" s="71">
        <v>0.66782307025151699</v>
      </c>
      <c r="N1521" s="68">
        <v>41.4248021108179</v>
      </c>
      <c r="O1521" s="71">
        <v>0.61844816794783597</v>
      </c>
      <c r="P1521" s="68">
        <v>55.698529411764703</v>
      </c>
      <c r="Q1521" s="71">
        <v>0</v>
      </c>
      <c r="R1521" s="68">
        <v>35.834609494640098</v>
      </c>
    </row>
    <row r="1522" spans="1:18" x14ac:dyDescent="0.2">
      <c r="A1522" s="72" t="s">
        <v>3223</v>
      </c>
      <c r="B1522" s="66" t="s">
        <v>3224</v>
      </c>
      <c r="C1522" s="67">
        <v>39</v>
      </c>
      <c r="D1522" s="67" t="s">
        <v>342</v>
      </c>
      <c r="E1522" s="71">
        <v>0.57927308347848505</v>
      </c>
      <c r="F1522" s="68">
        <v>17.398945518453399</v>
      </c>
      <c r="G1522" s="71">
        <v>0.79039404974662597</v>
      </c>
      <c r="H1522" s="68">
        <v>43.409490333919202</v>
      </c>
      <c r="I1522" s="71">
        <v>0.77458467620362903</v>
      </c>
      <c r="J1522" s="68">
        <v>68.277680140597496</v>
      </c>
      <c r="K1522" s="71">
        <v>0.92421623081795101</v>
      </c>
      <c r="L1522" s="68">
        <v>61.335676625659097</v>
      </c>
      <c r="M1522" s="71">
        <v>0.71660884648742296</v>
      </c>
      <c r="N1522" s="68">
        <v>52.6824978012313</v>
      </c>
      <c r="O1522" s="71">
        <v>0.26983469761528001</v>
      </c>
      <c r="P1522" s="68">
        <v>10.110294117647101</v>
      </c>
      <c r="Q1522" s="71">
        <v>0</v>
      </c>
      <c r="R1522" s="68">
        <v>35.834609494640098</v>
      </c>
    </row>
    <row r="1523" spans="1:18" x14ac:dyDescent="0.2">
      <c r="A1523" s="72" t="s">
        <v>3225</v>
      </c>
      <c r="B1523" s="66" t="s">
        <v>3226</v>
      </c>
      <c r="C1523" s="67">
        <v>39</v>
      </c>
      <c r="D1523" s="67" t="s">
        <v>342</v>
      </c>
      <c r="E1523" s="71">
        <v>0.62184587042390305</v>
      </c>
      <c r="F1523" s="68">
        <v>23.9015817223199</v>
      </c>
      <c r="G1523" s="71">
        <v>0.745746153039205</v>
      </c>
      <c r="H1523" s="68">
        <v>29.789103690685401</v>
      </c>
      <c r="I1523" s="71">
        <v>0.79817130355844801</v>
      </c>
      <c r="J1523" s="68">
        <v>76.713532513180994</v>
      </c>
      <c r="K1523" s="71">
        <v>0.93980482698910595</v>
      </c>
      <c r="L1523" s="68">
        <v>71.704745166959597</v>
      </c>
      <c r="M1523" s="71">
        <v>0.61361665221162098</v>
      </c>
      <c r="N1523" s="68">
        <v>32.893579595426601</v>
      </c>
      <c r="O1523" s="71">
        <v>0.63373628674504001</v>
      </c>
      <c r="P1523" s="68">
        <v>59.099264705882298</v>
      </c>
      <c r="Q1523" s="71">
        <v>0</v>
      </c>
      <c r="R1523" s="68">
        <v>35.834609494640098</v>
      </c>
    </row>
    <row r="1524" spans="1:18" x14ac:dyDescent="0.2">
      <c r="A1524" s="72" t="s">
        <v>3227</v>
      </c>
      <c r="B1524" s="66" t="s">
        <v>3228</v>
      </c>
      <c r="C1524" s="67">
        <v>39</v>
      </c>
      <c r="D1524" s="67" t="s">
        <v>342</v>
      </c>
      <c r="E1524" s="71">
        <v>0.61662137280623996</v>
      </c>
      <c r="F1524" s="68">
        <v>22.495606326889298</v>
      </c>
      <c r="G1524" s="71">
        <v>0.76978296107578204</v>
      </c>
      <c r="H1524" s="68">
        <v>36.643233743409503</v>
      </c>
      <c r="I1524" s="71">
        <v>0.728141447199534</v>
      </c>
      <c r="J1524" s="68">
        <v>50.1757469244288</v>
      </c>
      <c r="K1524" s="71">
        <v>0.94286005551790097</v>
      </c>
      <c r="L1524" s="68">
        <v>74.516695957820701</v>
      </c>
      <c r="M1524" s="71">
        <v>0.68950563746747495</v>
      </c>
      <c r="N1524" s="68">
        <v>45.294635004397499</v>
      </c>
      <c r="O1524" s="71">
        <v>0.56943813557675005</v>
      </c>
      <c r="P1524" s="68">
        <v>47.702205882352899</v>
      </c>
      <c r="Q1524" s="71">
        <v>0</v>
      </c>
      <c r="R1524" s="68">
        <v>35.834609494640098</v>
      </c>
    </row>
    <row r="1525" spans="1:18" x14ac:dyDescent="0.2">
      <c r="A1525" s="72" t="s">
        <v>3229</v>
      </c>
      <c r="B1525" s="66" t="s">
        <v>3230</v>
      </c>
      <c r="C1525" s="67">
        <v>39</v>
      </c>
      <c r="D1525" s="67" t="s">
        <v>342</v>
      </c>
      <c r="E1525" s="71">
        <v>0.49193755149744001</v>
      </c>
      <c r="F1525" s="68">
        <v>7.4692442882249601</v>
      </c>
      <c r="G1525" s="71">
        <v>0.77288657734878796</v>
      </c>
      <c r="H1525" s="68">
        <v>37.873462214411198</v>
      </c>
      <c r="I1525" s="71">
        <v>0.61415005151174196</v>
      </c>
      <c r="J1525" s="68">
        <v>10.6326889279438</v>
      </c>
      <c r="K1525" s="71">
        <v>0.68877226353058396</v>
      </c>
      <c r="L1525" s="68">
        <v>6.9420035149384898</v>
      </c>
      <c r="M1525" s="71">
        <v>0.602775368603642</v>
      </c>
      <c r="N1525" s="68">
        <v>31.1345646437995</v>
      </c>
      <c r="O1525" s="71">
        <v>0.27304104798988299</v>
      </c>
      <c r="P1525" s="68">
        <v>10.386029411764699</v>
      </c>
      <c r="Q1525" s="71">
        <v>0</v>
      </c>
      <c r="R1525" s="68">
        <v>35.834609494640098</v>
      </c>
    </row>
    <row r="1526" spans="1:18" x14ac:dyDescent="0.2">
      <c r="A1526" s="72" t="s">
        <v>3231</v>
      </c>
      <c r="B1526" s="66" t="s">
        <v>3232</v>
      </c>
      <c r="C1526" s="67">
        <v>39</v>
      </c>
      <c r="D1526" s="67" t="s">
        <v>342</v>
      </c>
      <c r="E1526" s="71">
        <v>0.62151517881586005</v>
      </c>
      <c r="F1526" s="68">
        <v>23.8137082601055</v>
      </c>
      <c r="G1526" s="71">
        <v>0.71359576487399301</v>
      </c>
      <c r="H1526" s="68">
        <v>23.8137082601055</v>
      </c>
      <c r="I1526" s="71">
        <v>0.62059806121724503</v>
      </c>
      <c r="J1526" s="68">
        <v>11.5992970123023</v>
      </c>
      <c r="K1526" s="71">
        <v>0.896211284983912</v>
      </c>
      <c r="L1526" s="68">
        <v>42.618629173989497</v>
      </c>
      <c r="M1526" s="71">
        <v>0.53230702515177697</v>
      </c>
      <c r="N1526" s="68">
        <v>21.108179419525101</v>
      </c>
      <c r="O1526" s="71">
        <v>0.344863757852373</v>
      </c>
      <c r="P1526" s="68">
        <v>16.727941176470601</v>
      </c>
      <c r="Q1526" s="71"/>
      <c r="R1526" s="68"/>
    </row>
    <row r="1527" spans="1:18" x14ac:dyDescent="0.2">
      <c r="A1527" s="72" t="s">
        <v>3233</v>
      </c>
      <c r="B1527" s="66" t="s">
        <v>3234</v>
      </c>
      <c r="C1527" s="67">
        <v>39</v>
      </c>
      <c r="D1527" s="67" t="s">
        <v>342</v>
      </c>
      <c r="E1527" s="71">
        <v>0.69321028348010405</v>
      </c>
      <c r="F1527" s="68">
        <v>41.388400702987703</v>
      </c>
      <c r="G1527" s="71">
        <v>0.81232744702816895</v>
      </c>
      <c r="H1527" s="68">
        <v>49.736379613356803</v>
      </c>
      <c r="I1527" s="71">
        <v>0.66740383199675302</v>
      </c>
      <c r="J1527" s="68">
        <v>22.583479789103698</v>
      </c>
      <c r="K1527" s="71">
        <v>0.91611036536407497</v>
      </c>
      <c r="L1527" s="68">
        <v>56.502636203866402</v>
      </c>
      <c r="M1527" s="71">
        <v>0.63529921942757905</v>
      </c>
      <c r="N1527" s="68">
        <v>36.147757255936703</v>
      </c>
      <c r="O1527" s="71">
        <v>0.43491055358394598</v>
      </c>
      <c r="P1527" s="68">
        <v>27.297794117647101</v>
      </c>
      <c r="Q1527" s="71"/>
      <c r="R1527" s="68"/>
    </row>
    <row r="1528" spans="1:18" x14ac:dyDescent="0.2">
      <c r="A1528" s="72" t="s">
        <v>1666</v>
      </c>
      <c r="B1528" s="66" t="s">
        <v>3235</v>
      </c>
      <c r="C1528" s="67">
        <v>39</v>
      </c>
      <c r="D1528" s="67" t="s">
        <v>342</v>
      </c>
      <c r="E1528" s="71">
        <v>0.70883543345148403</v>
      </c>
      <c r="F1528" s="68">
        <v>45.342706502636197</v>
      </c>
      <c r="G1528" s="71">
        <v>0.783293595438038</v>
      </c>
      <c r="H1528" s="68">
        <v>41.124780316344498</v>
      </c>
      <c r="I1528" s="71">
        <v>0.74606546710562505</v>
      </c>
      <c r="J1528" s="68">
        <v>57.293497363796099</v>
      </c>
      <c r="K1528" s="71">
        <v>0.89626063651916899</v>
      </c>
      <c r="L1528" s="68">
        <v>42.706502636203901</v>
      </c>
      <c r="M1528" s="71">
        <v>0.58651344319167298</v>
      </c>
      <c r="N1528" s="68">
        <v>29.023746701846999</v>
      </c>
      <c r="O1528" s="71">
        <v>0.53204402500291603</v>
      </c>
      <c r="P1528" s="68">
        <v>43.382352941176499</v>
      </c>
      <c r="Q1528" s="71"/>
      <c r="R1528" s="68"/>
    </row>
    <row r="1529" spans="1:18" x14ac:dyDescent="0.2">
      <c r="A1529" s="72" t="s">
        <v>3236</v>
      </c>
      <c r="B1529" s="66" t="s">
        <v>3237</v>
      </c>
      <c r="C1529" s="67">
        <v>39</v>
      </c>
      <c r="D1529" s="67" t="s">
        <v>342</v>
      </c>
      <c r="E1529" s="71">
        <v>0.67386131492685597</v>
      </c>
      <c r="F1529" s="68">
        <v>35.676625659050998</v>
      </c>
      <c r="G1529" s="71">
        <v>0.75498391514605201</v>
      </c>
      <c r="H1529" s="68">
        <v>31.8101933216169</v>
      </c>
      <c r="I1529" s="71">
        <v>0.64857281746078499</v>
      </c>
      <c r="J1529" s="68">
        <v>17.838312829525499</v>
      </c>
      <c r="K1529" s="71">
        <v>0.82995639326843496</v>
      </c>
      <c r="L1529" s="68">
        <v>21.353251318101901</v>
      </c>
      <c r="M1529" s="71">
        <v>0.58109280138768404</v>
      </c>
      <c r="N1529" s="68">
        <v>27.968337730870701</v>
      </c>
      <c r="O1529" s="71">
        <v>0.55470064737132396</v>
      </c>
      <c r="P1529" s="68">
        <v>46.231617647058798</v>
      </c>
      <c r="Q1529" s="71"/>
      <c r="R1529" s="68"/>
    </row>
    <row r="1530" spans="1:18" x14ac:dyDescent="0.2">
      <c r="A1530" s="72" t="s">
        <v>3238</v>
      </c>
      <c r="B1530" s="66" t="s">
        <v>3239</v>
      </c>
      <c r="C1530" s="67">
        <v>39</v>
      </c>
      <c r="D1530" s="67" t="s">
        <v>342</v>
      </c>
      <c r="E1530" s="71">
        <v>0.64185788081599704</v>
      </c>
      <c r="F1530" s="68">
        <v>27.680140597539499</v>
      </c>
      <c r="G1530" s="71">
        <v>0.70371533403520903</v>
      </c>
      <c r="H1530" s="68">
        <v>21.5289982425308</v>
      </c>
      <c r="I1530" s="71">
        <v>0.66488482306367402</v>
      </c>
      <c r="J1530" s="68">
        <v>21.792618629174001</v>
      </c>
      <c r="K1530" s="71">
        <v>0.89242922485079001</v>
      </c>
      <c r="L1530" s="68">
        <v>40.773286467486798</v>
      </c>
      <c r="M1530" s="71">
        <v>0.51604509973980905</v>
      </c>
      <c r="N1530" s="68">
        <v>18.821459982409799</v>
      </c>
      <c r="O1530" s="71">
        <v>0.43221492239050302</v>
      </c>
      <c r="P1530" s="68">
        <v>26.7463235294118</v>
      </c>
      <c r="Q1530" s="71"/>
      <c r="R1530" s="68"/>
    </row>
    <row r="1531" spans="1:18" x14ac:dyDescent="0.2">
      <c r="A1531" s="72" t="s">
        <v>3240</v>
      </c>
      <c r="B1531" s="66" t="s">
        <v>3241</v>
      </c>
      <c r="C1531" s="67">
        <v>39</v>
      </c>
      <c r="D1531" s="67" t="s">
        <v>342</v>
      </c>
      <c r="E1531" s="71">
        <v>0.32351270530483101</v>
      </c>
      <c r="F1531" s="68">
        <v>1.40597539543058</v>
      </c>
      <c r="G1531" s="71">
        <v>0.43705680562388999</v>
      </c>
      <c r="H1531" s="68">
        <v>1.9332161687170499</v>
      </c>
      <c r="I1531" s="71">
        <v>0.51552282002702499</v>
      </c>
      <c r="J1531" s="68">
        <v>2.98769771528998</v>
      </c>
      <c r="K1531" s="71">
        <v>0.81864540260065</v>
      </c>
      <c r="L1531" s="68">
        <v>19.595782073813702</v>
      </c>
      <c r="M1531" s="71">
        <v>0.15286209887250601</v>
      </c>
      <c r="N1531" s="68">
        <v>1.9349164467897999</v>
      </c>
      <c r="O1531" s="71">
        <v>1.6989104704917699E-2</v>
      </c>
      <c r="P1531" s="68">
        <v>1.1029411764705901</v>
      </c>
      <c r="Q1531" s="71">
        <v>0</v>
      </c>
      <c r="R1531" s="68">
        <v>35.834609494640098</v>
      </c>
    </row>
    <row r="1532" spans="1:18" x14ac:dyDescent="0.2">
      <c r="A1532" s="72" t="s">
        <v>3242</v>
      </c>
      <c r="B1532" s="66" t="s">
        <v>3243</v>
      </c>
      <c r="C1532" s="67">
        <v>39</v>
      </c>
      <c r="D1532" s="67" t="s">
        <v>342</v>
      </c>
      <c r="E1532" s="71">
        <v>0.51643522356798799</v>
      </c>
      <c r="F1532" s="68">
        <v>9.5782073813708308</v>
      </c>
      <c r="G1532" s="71">
        <v>0.71516630347351295</v>
      </c>
      <c r="H1532" s="68">
        <v>23.9015817223199</v>
      </c>
      <c r="I1532" s="71">
        <v>0.62240037925814395</v>
      </c>
      <c r="J1532" s="68">
        <v>11.9507908611599</v>
      </c>
      <c r="K1532" s="71">
        <v>0.86983883135890405</v>
      </c>
      <c r="L1532" s="68">
        <v>31.7223198594025</v>
      </c>
      <c r="M1532" s="71">
        <v>0.46183868169991299</v>
      </c>
      <c r="N1532" s="68">
        <v>12.1372031662269</v>
      </c>
      <c r="O1532" s="71">
        <v>0.42936714561745298</v>
      </c>
      <c r="P1532" s="68">
        <v>26.3786764705882</v>
      </c>
      <c r="Q1532" s="71">
        <v>0</v>
      </c>
      <c r="R1532" s="68">
        <v>35.834609494640098</v>
      </c>
    </row>
    <row r="1533" spans="1:18" x14ac:dyDescent="0.2">
      <c r="A1533" s="72" t="s">
        <v>3244</v>
      </c>
      <c r="B1533" s="66" t="s">
        <v>3245</v>
      </c>
      <c r="C1533" s="67">
        <v>39</v>
      </c>
      <c r="D1533" s="67" t="s">
        <v>342</v>
      </c>
      <c r="E1533" s="71">
        <v>0.177767986592754</v>
      </c>
      <c r="F1533" s="68">
        <v>8.7873462214411197E-2</v>
      </c>
      <c r="G1533" s="71">
        <v>7.1034238173295502E-2</v>
      </c>
      <c r="H1533" s="68">
        <v>8.7873462214411197E-2</v>
      </c>
      <c r="I1533" s="71">
        <v>0.45739032527836598</v>
      </c>
      <c r="J1533" s="68">
        <v>1.6695957820738101</v>
      </c>
      <c r="K1533" s="71">
        <v>0.53818335610486201</v>
      </c>
      <c r="L1533" s="68">
        <v>1.6695957820738101</v>
      </c>
      <c r="M1533" s="71">
        <v>0</v>
      </c>
      <c r="N1533" s="68">
        <v>1.05540897097625</v>
      </c>
      <c r="O1533" s="71">
        <v>0</v>
      </c>
      <c r="P1533" s="68">
        <v>0.73529411764705899</v>
      </c>
      <c r="Q1533" s="71">
        <v>0</v>
      </c>
      <c r="R1533" s="68">
        <v>35.834609494640098</v>
      </c>
    </row>
    <row r="1534" spans="1:18" x14ac:dyDescent="0.2">
      <c r="A1534" s="72" t="s">
        <v>3246</v>
      </c>
      <c r="B1534" s="66" t="s">
        <v>3247</v>
      </c>
      <c r="C1534" s="67">
        <v>39</v>
      </c>
      <c r="D1534" s="67" t="s">
        <v>342</v>
      </c>
      <c r="E1534" s="71">
        <v>0.74611434372275498</v>
      </c>
      <c r="F1534" s="68">
        <v>54.217926186291699</v>
      </c>
      <c r="G1534" s="71">
        <v>0.73353082364088495</v>
      </c>
      <c r="H1534" s="68">
        <v>27.152899824253101</v>
      </c>
      <c r="I1534" s="71">
        <v>0.75243615442848899</v>
      </c>
      <c r="J1534" s="68">
        <v>59.490333919156399</v>
      </c>
      <c r="K1534" s="71">
        <v>0.89667127966784499</v>
      </c>
      <c r="L1534" s="68">
        <v>42.970123022847098</v>
      </c>
      <c r="M1534" s="71">
        <v>0.58651344319167298</v>
      </c>
      <c r="N1534" s="68">
        <v>29.023746701846999</v>
      </c>
      <c r="O1534" s="71">
        <v>0.50753436140763497</v>
      </c>
      <c r="P1534" s="68">
        <v>39.0625</v>
      </c>
      <c r="Q1534" s="71">
        <v>1</v>
      </c>
      <c r="R1534" s="68">
        <v>100</v>
      </c>
    </row>
    <row r="1535" spans="1:18" x14ac:dyDescent="0.2">
      <c r="A1535" s="72" t="s">
        <v>3248</v>
      </c>
      <c r="B1535" s="66" t="s">
        <v>3249</v>
      </c>
      <c r="C1535" s="67">
        <v>39</v>
      </c>
      <c r="D1535" s="67" t="s">
        <v>342</v>
      </c>
      <c r="E1535" s="71">
        <v>0.77874121480246905</v>
      </c>
      <c r="F1535" s="68">
        <v>64.586994727592298</v>
      </c>
      <c r="G1535" s="71">
        <v>0.80011385927850198</v>
      </c>
      <c r="H1535" s="68">
        <v>46.397188049209099</v>
      </c>
      <c r="I1535" s="71">
        <v>0.76524486856783602</v>
      </c>
      <c r="J1535" s="68">
        <v>65.114235500878706</v>
      </c>
      <c r="K1535" s="71">
        <v>0.92514819554393601</v>
      </c>
      <c r="L1535" s="68">
        <v>62.126537785588802</v>
      </c>
      <c r="M1535" s="71">
        <v>0.62445793581959996</v>
      </c>
      <c r="N1535" s="68">
        <v>34.5646437994723</v>
      </c>
      <c r="O1535" s="71"/>
      <c r="P1535" s="68"/>
      <c r="Q1535" s="71"/>
      <c r="R1535" s="68"/>
    </row>
    <row r="1536" spans="1:18" x14ac:dyDescent="0.2">
      <c r="A1536" s="72" t="s">
        <v>3250</v>
      </c>
      <c r="B1536" s="66" t="s">
        <v>3251</v>
      </c>
      <c r="C1536" s="67">
        <v>39</v>
      </c>
      <c r="D1536" s="67" t="s">
        <v>342</v>
      </c>
      <c r="E1536" s="71">
        <v>0.76782739529919797</v>
      </c>
      <c r="F1536" s="68">
        <v>60.632688927943803</v>
      </c>
      <c r="G1536" s="71">
        <v>0.78971587265156196</v>
      </c>
      <c r="H1536" s="68">
        <v>43.057996485061501</v>
      </c>
      <c r="I1536" s="71">
        <v>0.67573368358691899</v>
      </c>
      <c r="J1536" s="68">
        <v>25.307557117750399</v>
      </c>
      <c r="K1536" s="71">
        <v>0.86228983149391703</v>
      </c>
      <c r="L1536" s="68">
        <v>29.3497363796134</v>
      </c>
      <c r="M1536" s="71">
        <v>0.60819601040763105</v>
      </c>
      <c r="N1536" s="68">
        <v>32.1020228671944</v>
      </c>
      <c r="O1536" s="71">
        <v>0.67102897365516001</v>
      </c>
      <c r="P1536" s="68">
        <v>65.165441176470594</v>
      </c>
      <c r="Q1536" s="71">
        <v>1</v>
      </c>
      <c r="R1536" s="68">
        <v>100</v>
      </c>
    </row>
    <row r="1537" spans="1:18" x14ac:dyDescent="0.2">
      <c r="A1537" s="72" t="s">
        <v>3252</v>
      </c>
      <c r="B1537" s="66" t="s">
        <v>3253</v>
      </c>
      <c r="C1537" s="67">
        <v>39</v>
      </c>
      <c r="D1537" s="67" t="s">
        <v>342</v>
      </c>
      <c r="E1537" s="71">
        <v>0.70251127754091303</v>
      </c>
      <c r="F1537" s="68">
        <v>44.200351493848899</v>
      </c>
      <c r="G1537" s="71">
        <v>0.77116071480469095</v>
      </c>
      <c r="H1537" s="68">
        <v>36.994727592267097</v>
      </c>
      <c r="I1537" s="71">
        <v>0.76066201756808505</v>
      </c>
      <c r="J1537" s="68">
        <v>62.565905096660799</v>
      </c>
      <c r="K1537" s="71">
        <v>0.88239855878259199</v>
      </c>
      <c r="L1537" s="68">
        <v>36.203866432337399</v>
      </c>
      <c r="M1537" s="71">
        <v>0.602775368603642</v>
      </c>
      <c r="N1537" s="68">
        <v>31.1345646437995</v>
      </c>
      <c r="O1537" s="71">
        <v>0.49555972794555397</v>
      </c>
      <c r="P1537" s="68">
        <v>36.305147058823501</v>
      </c>
      <c r="Q1537" s="71"/>
      <c r="R1537" s="68"/>
    </row>
    <row r="1538" spans="1:18" x14ac:dyDescent="0.2">
      <c r="A1538" s="72" t="s">
        <v>3254</v>
      </c>
      <c r="B1538" s="66" t="s">
        <v>3255</v>
      </c>
      <c r="C1538" s="67">
        <v>39</v>
      </c>
      <c r="D1538" s="67" t="s">
        <v>342</v>
      </c>
      <c r="E1538" s="71">
        <v>0.78258312674220398</v>
      </c>
      <c r="F1538" s="68">
        <v>65.6414762741652</v>
      </c>
      <c r="G1538" s="71">
        <v>0.78468507681343802</v>
      </c>
      <c r="H1538" s="68">
        <v>41.739894551845303</v>
      </c>
      <c r="I1538" s="71">
        <v>0.65676279915524605</v>
      </c>
      <c r="J1538" s="68">
        <v>20.123022847100199</v>
      </c>
      <c r="K1538" s="71">
        <v>0.91791113853748796</v>
      </c>
      <c r="L1538" s="68">
        <v>57.4692442882249</v>
      </c>
      <c r="M1538" s="71">
        <v>0.65156114483954797</v>
      </c>
      <c r="N1538" s="68">
        <v>38.610378188214597</v>
      </c>
      <c r="O1538" s="71">
        <v>0.68457860110750202</v>
      </c>
      <c r="P1538" s="68">
        <v>67.371323529411796</v>
      </c>
      <c r="Q1538" s="71">
        <v>1</v>
      </c>
      <c r="R1538" s="68">
        <v>100</v>
      </c>
    </row>
    <row r="1539" spans="1:18" x14ac:dyDescent="0.2">
      <c r="A1539" s="72" t="s">
        <v>3256</v>
      </c>
      <c r="B1539" s="66" t="s">
        <v>3257</v>
      </c>
      <c r="C1539" s="67">
        <v>39</v>
      </c>
      <c r="D1539" s="67" t="s">
        <v>342</v>
      </c>
      <c r="E1539" s="71">
        <v>0.66398680296797696</v>
      </c>
      <c r="F1539" s="68">
        <v>33.479789103690699</v>
      </c>
      <c r="G1539" s="71">
        <v>0.56001549340400203</v>
      </c>
      <c r="H1539" s="68">
        <v>4.6572934973638</v>
      </c>
      <c r="I1539" s="71">
        <v>0.59690472202197797</v>
      </c>
      <c r="J1539" s="68">
        <v>8.3479789103690702</v>
      </c>
      <c r="K1539" s="71">
        <v>0.89708428691970499</v>
      </c>
      <c r="L1539" s="68">
        <v>43.057996485061501</v>
      </c>
      <c r="M1539" s="71">
        <v>0.38594969644405802</v>
      </c>
      <c r="N1539" s="68">
        <v>7.7396657871591898</v>
      </c>
      <c r="O1539" s="71">
        <v>0.54396661901811705</v>
      </c>
      <c r="P1539" s="68">
        <v>45.036764705882398</v>
      </c>
      <c r="Q1539" s="71">
        <v>1</v>
      </c>
      <c r="R1539" s="68">
        <v>100</v>
      </c>
    </row>
    <row r="1540" spans="1:18" x14ac:dyDescent="0.2">
      <c r="A1540" s="72" t="s">
        <v>3258</v>
      </c>
      <c r="B1540" s="66" t="s">
        <v>3259</v>
      </c>
      <c r="C1540" s="67">
        <v>39</v>
      </c>
      <c r="D1540" s="67" t="s">
        <v>342</v>
      </c>
      <c r="E1540" s="71">
        <v>0.45044232898529302</v>
      </c>
      <c r="F1540" s="68">
        <v>3.6906854130052702</v>
      </c>
      <c r="G1540" s="71">
        <v>0.48553691849149</v>
      </c>
      <c r="H1540" s="68">
        <v>2.8119507908611601</v>
      </c>
      <c r="I1540" s="71">
        <v>0.53688230040463902</v>
      </c>
      <c r="J1540" s="68">
        <v>4.0421792618629198</v>
      </c>
      <c r="K1540" s="71">
        <v>0.82982896111113102</v>
      </c>
      <c r="L1540" s="68">
        <v>21.2653778558875</v>
      </c>
      <c r="M1540" s="71">
        <v>0.28837814397224598</v>
      </c>
      <c r="N1540" s="68">
        <v>4.2216358839050097</v>
      </c>
      <c r="O1540" s="71">
        <v>0.111585320946957</v>
      </c>
      <c r="P1540" s="68">
        <v>2.5735294117647101</v>
      </c>
      <c r="Q1540" s="71"/>
      <c r="R1540" s="68"/>
    </row>
    <row r="1541" spans="1:18" x14ac:dyDescent="0.2">
      <c r="A1541" s="72" t="s">
        <v>3260</v>
      </c>
      <c r="B1541" s="66" t="s">
        <v>3261</v>
      </c>
      <c r="C1541" s="67">
        <v>39</v>
      </c>
      <c r="D1541" s="67" t="s">
        <v>342</v>
      </c>
      <c r="E1541" s="71">
        <v>0.47938027615173201</v>
      </c>
      <c r="F1541" s="68">
        <v>6.0632688927943796</v>
      </c>
      <c r="G1541" s="71">
        <v>0.24822451773847501</v>
      </c>
      <c r="H1541" s="68">
        <v>0.87873462214411302</v>
      </c>
      <c r="I1541" s="71">
        <v>0.39905068776170999</v>
      </c>
      <c r="J1541" s="68">
        <v>0.96660808435852397</v>
      </c>
      <c r="K1541" s="71">
        <v>0.71503001098172103</v>
      </c>
      <c r="L1541" s="68">
        <v>8.5237258347978901</v>
      </c>
      <c r="M1541" s="71">
        <v>0.19622723330442299</v>
      </c>
      <c r="N1541" s="68">
        <v>2.5505716798592801</v>
      </c>
      <c r="O1541" s="71">
        <v>0.31774920712406202</v>
      </c>
      <c r="P1541" s="68">
        <v>14.613970588235301</v>
      </c>
      <c r="Q1541" s="71">
        <v>1</v>
      </c>
      <c r="R1541" s="68">
        <v>100</v>
      </c>
    </row>
    <row r="1542" spans="1:18" x14ac:dyDescent="0.2">
      <c r="A1542" s="72" t="s">
        <v>3262</v>
      </c>
      <c r="B1542" s="66" t="s">
        <v>3263</v>
      </c>
      <c r="C1542" s="67">
        <v>39</v>
      </c>
      <c r="D1542" s="67" t="s">
        <v>342</v>
      </c>
      <c r="E1542" s="71">
        <v>0.67871696305334706</v>
      </c>
      <c r="F1542" s="68">
        <v>37.170474516695997</v>
      </c>
      <c r="G1542" s="71">
        <v>0.62588414555791305</v>
      </c>
      <c r="H1542" s="68">
        <v>9.1388400702987695</v>
      </c>
      <c r="I1542" s="71">
        <v>0.62261135829794401</v>
      </c>
      <c r="J1542" s="68">
        <v>12.1265377855888</v>
      </c>
      <c r="K1542" s="71">
        <v>0.85531875493082099</v>
      </c>
      <c r="L1542" s="68">
        <v>27.065026362038701</v>
      </c>
      <c r="M1542" s="71">
        <v>0.47810060711188102</v>
      </c>
      <c r="N1542" s="68">
        <v>14.1600703605981</v>
      </c>
      <c r="O1542" s="71">
        <v>0.49038691242152099</v>
      </c>
      <c r="P1542" s="68">
        <v>35.202205882352899</v>
      </c>
      <c r="Q1542" s="71">
        <v>1</v>
      </c>
      <c r="R1542" s="68">
        <v>100</v>
      </c>
    </row>
    <row r="1543" spans="1:18" x14ac:dyDescent="0.2">
      <c r="A1543" s="72" t="s">
        <v>3264</v>
      </c>
      <c r="B1543" s="66" t="s">
        <v>3265</v>
      </c>
      <c r="C1543" s="67">
        <v>39</v>
      </c>
      <c r="D1543" s="67" t="s">
        <v>342</v>
      </c>
      <c r="E1543" s="71">
        <v>0.24072465284282599</v>
      </c>
      <c r="F1543" s="68">
        <v>0.43936731107205601</v>
      </c>
      <c r="G1543" s="71">
        <v>0.13297937157280901</v>
      </c>
      <c r="H1543" s="68">
        <v>0.26362038664323401</v>
      </c>
      <c r="I1543" s="71">
        <v>0.42643736740291799</v>
      </c>
      <c r="J1543" s="68">
        <v>1.14235500878735</v>
      </c>
      <c r="K1543" s="71">
        <v>0.69273117808122997</v>
      </c>
      <c r="L1543" s="68">
        <v>7.2934973637961296</v>
      </c>
      <c r="M1543" s="71">
        <v>0</v>
      </c>
      <c r="N1543" s="68">
        <v>1.05540897097625</v>
      </c>
      <c r="O1543" s="71">
        <v>0</v>
      </c>
      <c r="P1543" s="68">
        <v>0.73529411764705899</v>
      </c>
      <c r="Q1543" s="71">
        <v>0.19220000000000001</v>
      </c>
      <c r="R1543" s="68">
        <v>43.338437978560499</v>
      </c>
    </row>
    <row r="1544" spans="1:18" x14ac:dyDescent="0.2">
      <c r="A1544" s="72" t="s">
        <v>3266</v>
      </c>
      <c r="B1544" s="66" t="s">
        <v>3267</v>
      </c>
      <c r="C1544" s="67">
        <v>39</v>
      </c>
      <c r="D1544" s="67" t="s">
        <v>342</v>
      </c>
      <c r="E1544" s="71">
        <v>0.51184776981250102</v>
      </c>
      <c r="F1544" s="68">
        <v>9.1388400702987695</v>
      </c>
      <c r="G1544" s="71">
        <v>0.45147675608594401</v>
      </c>
      <c r="H1544" s="68">
        <v>2.1089630931458698</v>
      </c>
      <c r="I1544" s="71">
        <v>0.62546317241961202</v>
      </c>
      <c r="J1544" s="68">
        <v>12.7416520210896</v>
      </c>
      <c r="K1544" s="71">
        <v>0.89000821387530604</v>
      </c>
      <c r="L1544" s="68">
        <v>39.718804920913897</v>
      </c>
      <c r="M1544" s="71">
        <v>0.36968777103209</v>
      </c>
      <c r="N1544" s="68">
        <v>7.1240105540897103</v>
      </c>
      <c r="O1544" s="71">
        <v>0.22260293564955499</v>
      </c>
      <c r="P1544" s="68">
        <v>6.5257352941176503</v>
      </c>
      <c r="Q1544" s="71"/>
      <c r="R1544" s="68"/>
    </row>
    <row r="1545" spans="1:18" x14ac:dyDescent="0.2">
      <c r="A1545" s="72" t="s">
        <v>3268</v>
      </c>
      <c r="B1545" s="66" t="s">
        <v>3269</v>
      </c>
      <c r="C1545" s="67">
        <v>39</v>
      </c>
      <c r="D1545" s="67" t="s">
        <v>342</v>
      </c>
      <c r="E1545" s="71">
        <v>0.32741341063976698</v>
      </c>
      <c r="F1545" s="68">
        <v>1.49384885764499</v>
      </c>
      <c r="G1545" s="71">
        <v>0.34094097606109403</v>
      </c>
      <c r="H1545" s="68">
        <v>1.3181019332161701</v>
      </c>
      <c r="I1545" s="71">
        <v>0.52637356784156997</v>
      </c>
      <c r="J1545" s="68">
        <v>3.6028119507908598</v>
      </c>
      <c r="K1545" s="71">
        <v>0.81724931245772003</v>
      </c>
      <c r="L1545" s="68">
        <v>19.420035149384901</v>
      </c>
      <c r="M1545" s="71">
        <v>0.147441457068517</v>
      </c>
      <c r="N1545" s="68">
        <v>1.7590149516270901</v>
      </c>
      <c r="O1545" s="71">
        <v>0.12667515040969901</v>
      </c>
      <c r="P1545" s="68">
        <v>3.03308823529412</v>
      </c>
      <c r="Q1545" s="71">
        <v>5.7999999999999996E-3</v>
      </c>
      <c r="R1545" s="68">
        <v>39.969372128637097</v>
      </c>
    </row>
    <row r="1546" spans="1:18" x14ac:dyDescent="0.2">
      <c r="A1546" s="72" t="s">
        <v>3270</v>
      </c>
      <c r="B1546" s="66" t="s">
        <v>3271</v>
      </c>
      <c r="C1546" s="67">
        <v>39</v>
      </c>
      <c r="D1546" s="67" t="s">
        <v>342</v>
      </c>
      <c r="E1546" s="71">
        <v>0.28629306741159699</v>
      </c>
      <c r="F1546" s="68">
        <v>0.96660808435852397</v>
      </c>
      <c r="G1546" s="71">
        <v>0.200022368009381</v>
      </c>
      <c r="H1546" s="68">
        <v>0.52724077328646701</v>
      </c>
      <c r="I1546" s="71">
        <v>0.44656928213561298</v>
      </c>
      <c r="J1546" s="68">
        <v>1.49384885764499</v>
      </c>
      <c r="K1546" s="71">
        <v>0.72152671030655302</v>
      </c>
      <c r="L1546" s="68">
        <v>9.3145869947275894</v>
      </c>
      <c r="M1546" s="71">
        <v>6.6131830008672898E-2</v>
      </c>
      <c r="N1546" s="68">
        <v>1.23131046613896</v>
      </c>
      <c r="O1546" s="71">
        <v>0.28350821400936299</v>
      </c>
      <c r="P1546" s="68">
        <v>11.672794117647101</v>
      </c>
      <c r="Q1546" s="71">
        <v>0</v>
      </c>
      <c r="R1546" s="68">
        <v>35.834609494640098</v>
      </c>
    </row>
    <row r="1547" spans="1:18" x14ac:dyDescent="0.2">
      <c r="A1547" s="72" t="s">
        <v>3272</v>
      </c>
      <c r="B1547" s="66" t="s">
        <v>3273</v>
      </c>
      <c r="C1547" s="67">
        <v>39</v>
      </c>
      <c r="D1547" s="67" t="s">
        <v>342</v>
      </c>
      <c r="E1547" s="71">
        <v>0.51470635044989999</v>
      </c>
      <c r="F1547" s="68">
        <v>9.4024604569420003</v>
      </c>
      <c r="G1547" s="71">
        <v>0.63068547916897</v>
      </c>
      <c r="H1547" s="68">
        <v>9.4903339191564093</v>
      </c>
      <c r="I1547" s="71">
        <v>0.62375658488265995</v>
      </c>
      <c r="J1547" s="68">
        <v>12.390158172232001</v>
      </c>
      <c r="K1547" s="71">
        <v>0.86446312130639102</v>
      </c>
      <c r="L1547" s="68">
        <v>29.876977152899801</v>
      </c>
      <c r="M1547" s="71">
        <v>0.483521248915871</v>
      </c>
      <c r="N1547" s="68">
        <v>14.687774846086199</v>
      </c>
      <c r="O1547" s="71">
        <v>0.48401166842550902</v>
      </c>
      <c r="P1547" s="68">
        <v>33.915441176470601</v>
      </c>
      <c r="Q1547" s="71">
        <v>1.8E-3</v>
      </c>
      <c r="R1547" s="68">
        <v>38.744257274119398</v>
      </c>
    </row>
    <row r="1548" spans="1:18" x14ac:dyDescent="0.2">
      <c r="A1548" s="72" t="s">
        <v>3274</v>
      </c>
      <c r="B1548" s="66" t="s">
        <v>3275</v>
      </c>
      <c r="C1548" s="67">
        <v>39</v>
      </c>
      <c r="D1548" s="67" t="s">
        <v>342</v>
      </c>
      <c r="E1548" s="71">
        <v>0.44855004731612802</v>
      </c>
      <c r="F1548" s="68">
        <v>3.5149384885764499</v>
      </c>
      <c r="G1548" s="71">
        <v>0.47238476997552198</v>
      </c>
      <c r="H1548" s="68">
        <v>2.2847100175746902</v>
      </c>
      <c r="I1548" s="71">
        <v>0.51188800941635604</v>
      </c>
      <c r="J1548" s="68">
        <v>2.8119507908611601</v>
      </c>
      <c r="K1548" s="71">
        <v>0.832307156709298</v>
      </c>
      <c r="L1548" s="68">
        <v>21.880492091388401</v>
      </c>
      <c r="M1548" s="71">
        <v>0.310060711188204</v>
      </c>
      <c r="N1548" s="68">
        <v>4.8372911169744901</v>
      </c>
      <c r="O1548" s="71">
        <v>0.116109589291258</v>
      </c>
      <c r="P1548" s="68">
        <v>2.7573529411764701</v>
      </c>
      <c r="Q1548" s="71"/>
      <c r="R1548" s="68"/>
    </row>
    <row r="1549" spans="1:18" x14ac:dyDescent="0.2">
      <c r="A1549" s="72" t="s">
        <v>3276</v>
      </c>
      <c r="B1549" s="66" t="s">
        <v>3277</v>
      </c>
      <c r="C1549" s="67">
        <v>39</v>
      </c>
      <c r="D1549" s="67" t="s">
        <v>342</v>
      </c>
      <c r="E1549" s="71">
        <v>0.59118644444361002</v>
      </c>
      <c r="F1549" s="68">
        <v>18.2776801405975</v>
      </c>
      <c r="G1549" s="71">
        <v>0.66962090157985599</v>
      </c>
      <c r="H1549" s="68">
        <v>15.9050966608084</v>
      </c>
      <c r="I1549" s="71">
        <v>0.54431825980766502</v>
      </c>
      <c r="J1549" s="68">
        <v>4.5694200351493803</v>
      </c>
      <c r="K1549" s="71">
        <v>0.86426837972636805</v>
      </c>
      <c r="L1549" s="68">
        <v>29.789103690685401</v>
      </c>
      <c r="M1549" s="71">
        <v>0.47810060711188102</v>
      </c>
      <c r="N1549" s="68">
        <v>14.1600703605981</v>
      </c>
      <c r="O1549" s="71">
        <v>0.39962407399227901</v>
      </c>
      <c r="P1549" s="68">
        <v>23.4375</v>
      </c>
      <c r="Q1549" s="71"/>
      <c r="R1549" s="68"/>
    </row>
    <row r="1550" spans="1:18" x14ac:dyDescent="0.2">
      <c r="A1550" s="72" t="s">
        <v>3278</v>
      </c>
      <c r="B1550" s="66" t="s">
        <v>3279</v>
      </c>
      <c r="C1550" s="67">
        <v>39</v>
      </c>
      <c r="D1550" s="67" t="s">
        <v>342</v>
      </c>
      <c r="E1550" s="71">
        <v>0.67549382421040205</v>
      </c>
      <c r="F1550" s="68">
        <v>36.379613356766299</v>
      </c>
      <c r="G1550" s="71">
        <v>0.62560788731615502</v>
      </c>
      <c r="H1550" s="68">
        <v>9.0509666080843605</v>
      </c>
      <c r="I1550" s="71">
        <v>0.67312826626015798</v>
      </c>
      <c r="J1550" s="68">
        <v>24.692442882249601</v>
      </c>
      <c r="K1550" s="71">
        <v>0.91253191459692795</v>
      </c>
      <c r="L1550" s="68">
        <v>52.987697715289997</v>
      </c>
      <c r="M1550" s="71">
        <v>0.57025151777970395</v>
      </c>
      <c r="N1550" s="68">
        <v>25.8575197889182</v>
      </c>
      <c r="O1550" s="71">
        <v>0.59594953509906601</v>
      </c>
      <c r="P1550" s="68">
        <v>51.5625</v>
      </c>
      <c r="Q1550" s="71"/>
      <c r="R1550" s="68"/>
    </row>
    <row r="1551" spans="1:18" x14ac:dyDescent="0.2">
      <c r="A1551" s="72" t="s">
        <v>3280</v>
      </c>
      <c r="B1551" s="66" t="s">
        <v>3281</v>
      </c>
      <c r="C1551" s="67">
        <v>39</v>
      </c>
      <c r="D1551" s="67" t="s">
        <v>342</v>
      </c>
      <c r="E1551" s="71">
        <v>0.65788428995658899</v>
      </c>
      <c r="F1551" s="68">
        <v>32.249560632688897</v>
      </c>
      <c r="G1551" s="71">
        <v>0.70058370249191504</v>
      </c>
      <c r="H1551" s="68">
        <v>20.738137082601099</v>
      </c>
      <c r="I1551" s="71">
        <v>0.57920529997554404</v>
      </c>
      <c r="J1551" s="68">
        <v>6.5905096660808402</v>
      </c>
      <c r="K1551" s="71">
        <v>0.85878720846176604</v>
      </c>
      <c r="L1551" s="68">
        <v>28.558875219683699</v>
      </c>
      <c r="M1551" s="71">
        <v>0.58651344319167298</v>
      </c>
      <c r="N1551" s="68">
        <v>29.023746701846999</v>
      </c>
      <c r="O1551" s="71">
        <v>0.56433179566204805</v>
      </c>
      <c r="P1551" s="68">
        <v>46.966911764705898</v>
      </c>
      <c r="Q1551" s="71"/>
      <c r="R1551" s="68"/>
    </row>
    <row r="1552" spans="1:18" x14ac:dyDescent="0.2">
      <c r="A1552" s="72" t="s">
        <v>1391</v>
      </c>
      <c r="B1552" s="66" t="s">
        <v>3282</v>
      </c>
      <c r="C1552" s="67">
        <v>39</v>
      </c>
      <c r="D1552" s="67" t="s">
        <v>342</v>
      </c>
      <c r="E1552" s="71">
        <v>0.76206911212082495</v>
      </c>
      <c r="F1552" s="68">
        <v>58.611599297012297</v>
      </c>
      <c r="G1552" s="71">
        <v>0.81044737228332198</v>
      </c>
      <c r="H1552" s="68">
        <v>49.033391915641502</v>
      </c>
      <c r="I1552" s="71">
        <v>0.69193345683393903</v>
      </c>
      <c r="J1552" s="68">
        <v>32.601054481546598</v>
      </c>
      <c r="K1552" s="71">
        <v>0.87792265124781199</v>
      </c>
      <c r="L1552" s="68">
        <v>33.919156414762703</v>
      </c>
      <c r="M1552" s="71">
        <v>0.71118820468343302</v>
      </c>
      <c r="N1552" s="68">
        <v>51.099384344766897</v>
      </c>
      <c r="O1552" s="71">
        <v>0.71885387555561997</v>
      </c>
      <c r="P1552" s="68">
        <v>74.540441176470594</v>
      </c>
      <c r="Q1552" s="71"/>
      <c r="R1552" s="68"/>
    </row>
    <row r="1553" spans="1:18" x14ac:dyDescent="0.2">
      <c r="A1553" s="72" t="s">
        <v>3283</v>
      </c>
      <c r="B1553" s="66" t="s">
        <v>3284</v>
      </c>
      <c r="C1553" s="67">
        <v>39</v>
      </c>
      <c r="D1553" s="67" t="s">
        <v>342</v>
      </c>
      <c r="E1553" s="71">
        <v>0.82780078525674206</v>
      </c>
      <c r="F1553" s="68">
        <v>77.680140597539506</v>
      </c>
      <c r="G1553" s="71">
        <v>0.85568045672399096</v>
      </c>
      <c r="H1553" s="68">
        <v>65.114235500878706</v>
      </c>
      <c r="I1553" s="71">
        <v>0.77906060415914102</v>
      </c>
      <c r="J1553" s="68">
        <v>70.210896309314606</v>
      </c>
      <c r="K1553" s="71">
        <v>0.91055570653412599</v>
      </c>
      <c r="L1553" s="68">
        <v>51.669595782073799</v>
      </c>
      <c r="M1553" s="71">
        <v>0.80875975715524595</v>
      </c>
      <c r="N1553" s="68">
        <v>72.119613016710602</v>
      </c>
      <c r="O1553" s="71">
        <v>0.78494740171120503</v>
      </c>
      <c r="P1553" s="68">
        <v>84.650735294117695</v>
      </c>
      <c r="Q1553" s="71"/>
      <c r="R1553" s="68"/>
    </row>
    <row r="1554" spans="1:18" x14ac:dyDescent="0.2">
      <c r="A1554" s="72" t="s">
        <v>3285</v>
      </c>
      <c r="B1554" s="66" t="s">
        <v>3286</v>
      </c>
      <c r="C1554" s="67">
        <v>39</v>
      </c>
      <c r="D1554" s="67" t="s">
        <v>342</v>
      </c>
      <c r="E1554" s="71">
        <v>0.77912142258327</v>
      </c>
      <c r="F1554" s="68">
        <v>64.674868189806702</v>
      </c>
      <c r="G1554" s="71">
        <v>0.78179444700896505</v>
      </c>
      <c r="H1554" s="68">
        <v>40.773286467486798</v>
      </c>
      <c r="I1554" s="71">
        <v>0.64880405338222702</v>
      </c>
      <c r="J1554" s="68">
        <v>18.1019332161687</v>
      </c>
      <c r="K1554" s="71">
        <v>0.88609955442150701</v>
      </c>
      <c r="L1554" s="68">
        <v>38.224956063268898</v>
      </c>
      <c r="M1554" s="71">
        <v>0.694926279271465</v>
      </c>
      <c r="N1554" s="68">
        <v>46.525945470536499</v>
      </c>
      <c r="O1554" s="71">
        <v>0.66310420141545401</v>
      </c>
      <c r="P1554" s="68">
        <v>63.970588235294102</v>
      </c>
      <c r="Q1554" s="71">
        <v>1</v>
      </c>
      <c r="R1554" s="68">
        <v>100</v>
      </c>
    </row>
    <row r="1555" spans="1:18" x14ac:dyDescent="0.2">
      <c r="A1555" s="72" t="s">
        <v>847</v>
      </c>
      <c r="B1555" s="66" t="s">
        <v>3287</v>
      </c>
      <c r="C1555" s="67">
        <v>39</v>
      </c>
      <c r="D1555" s="67" t="s">
        <v>342</v>
      </c>
      <c r="E1555" s="71">
        <v>0.69703195897040304</v>
      </c>
      <c r="F1555" s="68">
        <v>42.530755711775001</v>
      </c>
      <c r="G1555" s="71">
        <v>0.86314863126809205</v>
      </c>
      <c r="H1555" s="68">
        <v>67.486818980667806</v>
      </c>
      <c r="I1555" s="71">
        <v>0.88721735101143795</v>
      </c>
      <c r="J1555" s="68">
        <v>92.1792618629174</v>
      </c>
      <c r="K1555" s="71">
        <v>0.99238019929200305</v>
      </c>
      <c r="L1555" s="68">
        <v>97.978910369068501</v>
      </c>
      <c r="M1555" s="71">
        <v>0.65698178664353801</v>
      </c>
      <c r="N1555" s="68">
        <v>39.841688654353597</v>
      </c>
      <c r="O1555" s="71">
        <v>0.78246378560734897</v>
      </c>
      <c r="P1555" s="68">
        <v>84.375</v>
      </c>
      <c r="Q1555" s="71">
        <v>0</v>
      </c>
      <c r="R1555" s="68">
        <v>35.834609494640098</v>
      </c>
    </row>
    <row r="1556" spans="1:18" x14ac:dyDescent="0.2">
      <c r="A1556" s="72" t="s">
        <v>594</v>
      </c>
      <c r="B1556" s="66" t="s">
        <v>3288</v>
      </c>
      <c r="C1556" s="67">
        <v>39</v>
      </c>
      <c r="D1556" s="67" t="s">
        <v>342</v>
      </c>
      <c r="E1556" s="71">
        <v>0.73838672064212396</v>
      </c>
      <c r="F1556" s="68">
        <v>52.284710017574703</v>
      </c>
      <c r="G1556" s="71">
        <v>0.82796440989055997</v>
      </c>
      <c r="H1556" s="68">
        <v>56.063268892794397</v>
      </c>
      <c r="I1556" s="71">
        <v>0.73380707611611795</v>
      </c>
      <c r="J1556" s="68">
        <v>51.845342706502599</v>
      </c>
      <c r="K1556" s="71">
        <v>0.91906942787096702</v>
      </c>
      <c r="L1556" s="68">
        <v>58.1722319859403</v>
      </c>
      <c r="M1556" s="71">
        <v>0.71660884648742296</v>
      </c>
      <c r="N1556" s="68">
        <v>52.6824978012313</v>
      </c>
      <c r="O1556" s="71">
        <v>0.73287056348767399</v>
      </c>
      <c r="P1556" s="68">
        <v>77.113970588235304</v>
      </c>
      <c r="Q1556" s="71">
        <v>0.5</v>
      </c>
      <c r="R1556" s="68">
        <v>48.5451761102603</v>
      </c>
    </row>
    <row r="1557" spans="1:18" x14ac:dyDescent="0.2">
      <c r="A1557" s="72" t="s">
        <v>3289</v>
      </c>
      <c r="B1557" s="66" t="s">
        <v>3290</v>
      </c>
      <c r="C1557" s="67">
        <v>39</v>
      </c>
      <c r="D1557" s="67" t="s">
        <v>342</v>
      </c>
      <c r="E1557" s="71">
        <v>0.62401799805959901</v>
      </c>
      <c r="F1557" s="68">
        <v>24.604569420035102</v>
      </c>
      <c r="G1557" s="71">
        <v>0.65817176754369899</v>
      </c>
      <c r="H1557" s="68">
        <v>13.0931458699473</v>
      </c>
      <c r="I1557" s="71">
        <v>0.69368604348955398</v>
      </c>
      <c r="J1557" s="68">
        <v>33.128295254832999</v>
      </c>
      <c r="K1557" s="71">
        <v>0.78292869081669803</v>
      </c>
      <c r="L1557" s="68">
        <v>14.7627416520211</v>
      </c>
      <c r="M1557" s="71">
        <v>0.46725932350390198</v>
      </c>
      <c r="N1557" s="68">
        <v>12.9287598944591</v>
      </c>
      <c r="O1557" s="71">
        <v>0.51804416494413996</v>
      </c>
      <c r="P1557" s="68">
        <v>41.176470588235297</v>
      </c>
      <c r="Q1557" s="71"/>
      <c r="R1557" s="68"/>
    </row>
    <row r="1558" spans="1:18" x14ac:dyDescent="0.2">
      <c r="A1558" s="72" t="s">
        <v>3291</v>
      </c>
      <c r="B1558" s="66" t="s">
        <v>3292</v>
      </c>
      <c r="C1558" s="67">
        <v>39</v>
      </c>
      <c r="D1558" s="67" t="s">
        <v>342</v>
      </c>
      <c r="E1558" s="71">
        <v>0.63211184203897897</v>
      </c>
      <c r="F1558" s="68">
        <v>26.0984182776801</v>
      </c>
      <c r="G1558" s="71">
        <v>0.65882043899464904</v>
      </c>
      <c r="H1558" s="68">
        <v>13.2688927943761</v>
      </c>
      <c r="I1558" s="71">
        <v>0.59811730184027501</v>
      </c>
      <c r="J1558" s="68">
        <v>8.5237258347978901</v>
      </c>
      <c r="K1558" s="71">
        <v>0.88447218178724596</v>
      </c>
      <c r="L1558" s="68">
        <v>36.9068541300527</v>
      </c>
      <c r="M1558" s="71">
        <v>0.51062445793581901</v>
      </c>
      <c r="N1558" s="68">
        <v>18.293755496921701</v>
      </c>
      <c r="O1558" s="71">
        <v>0.50852482963690804</v>
      </c>
      <c r="P1558" s="68">
        <v>39.613970588235297</v>
      </c>
      <c r="Q1558" s="71"/>
      <c r="R1558" s="68"/>
    </row>
    <row r="1559" spans="1:18" x14ac:dyDescent="0.2">
      <c r="A1559" s="72" t="s">
        <v>794</v>
      </c>
      <c r="B1559" s="66" t="s">
        <v>3293</v>
      </c>
      <c r="C1559" s="67">
        <v>39</v>
      </c>
      <c r="D1559" s="67" t="s">
        <v>342</v>
      </c>
      <c r="E1559" s="71">
        <v>0.62095646840005303</v>
      </c>
      <c r="F1559" s="68">
        <v>23.286467486818999</v>
      </c>
      <c r="G1559" s="71">
        <v>0.655728129049584</v>
      </c>
      <c r="H1559" s="68">
        <v>12.917398945518499</v>
      </c>
      <c r="I1559" s="71">
        <v>0.60819751186298598</v>
      </c>
      <c r="J1559" s="68">
        <v>9.9297012302284706</v>
      </c>
      <c r="K1559" s="71">
        <v>0.87040749684594798</v>
      </c>
      <c r="L1559" s="68">
        <v>32.073813708260097</v>
      </c>
      <c r="M1559" s="71">
        <v>0.43473547267996498</v>
      </c>
      <c r="N1559" s="68">
        <v>9.8504837291116996</v>
      </c>
      <c r="O1559" s="71">
        <v>0.53571373156178104</v>
      </c>
      <c r="P1559" s="68">
        <v>43.841911764705898</v>
      </c>
      <c r="Q1559" s="71"/>
      <c r="R1559" s="68"/>
    </row>
    <row r="1560" spans="1:18" x14ac:dyDescent="0.2">
      <c r="A1560" s="72" t="s">
        <v>3294</v>
      </c>
      <c r="B1560" s="66" t="s">
        <v>3295</v>
      </c>
      <c r="C1560" s="67">
        <v>39</v>
      </c>
      <c r="D1560" s="67" t="s">
        <v>342</v>
      </c>
      <c r="E1560" s="71">
        <v>0.52154326502266002</v>
      </c>
      <c r="F1560" s="68">
        <v>10.3690685413005</v>
      </c>
      <c r="G1560" s="71">
        <v>0.64490990164802398</v>
      </c>
      <c r="H1560" s="68">
        <v>11.511423550087899</v>
      </c>
      <c r="I1560" s="71">
        <v>0.60703657768939101</v>
      </c>
      <c r="J1560" s="68">
        <v>9.4903339191564093</v>
      </c>
      <c r="K1560" s="71">
        <v>0.87417662491470305</v>
      </c>
      <c r="L1560" s="68">
        <v>32.864674868189802</v>
      </c>
      <c r="M1560" s="71">
        <v>0.45099739809193401</v>
      </c>
      <c r="N1560" s="68">
        <v>11.433597185576099</v>
      </c>
      <c r="O1560" s="71">
        <v>0.55213908779190801</v>
      </c>
      <c r="P1560" s="68">
        <v>45.772058823529399</v>
      </c>
      <c r="Q1560" s="71">
        <v>0</v>
      </c>
      <c r="R1560" s="68">
        <v>35.834609494640098</v>
      </c>
    </row>
    <row r="1561" spans="1:18" x14ac:dyDescent="0.2">
      <c r="A1561" s="72" t="s">
        <v>3296</v>
      </c>
      <c r="B1561" s="66" t="s">
        <v>3297</v>
      </c>
      <c r="C1561" s="67">
        <v>39</v>
      </c>
      <c r="D1561" s="67" t="s">
        <v>342</v>
      </c>
      <c r="E1561" s="71">
        <v>0.65673265507439005</v>
      </c>
      <c r="F1561" s="68">
        <v>31.985940246045701</v>
      </c>
      <c r="G1561" s="71">
        <v>0.69250150931760002</v>
      </c>
      <c r="H1561" s="68">
        <v>19.683655536028098</v>
      </c>
      <c r="I1561" s="71">
        <v>0.65032951773407</v>
      </c>
      <c r="J1561" s="68">
        <v>18.804920913884001</v>
      </c>
      <c r="K1561" s="71">
        <v>0.88422016626701505</v>
      </c>
      <c r="L1561" s="68">
        <v>36.643233743409503</v>
      </c>
      <c r="M1561" s="71">
        <v>0.54856895056374599</v>
      </c>
      <c r="N1561" s="68">
        <v>23.306948109058901</v>
      </c>
      <c r="O1561" s="71">
        <v>0.50804313148951696</v>
      </c>
      <c r="P1561" s="68">
        <v>39.522058823529399</v>
      </c>
      <c r="Q1561" s="71"/>
      <c r="R1561" s="68"/>
    </row>
    <row r="1562" spans="1:18" x14ac:dyDescent="0.2">
      <c r="A1562" s="72" t="s">
        <v>3298</v>
      </c>
      <c r="B1562" s="66" t="s">
        <v>3299</v>
      </c>
      <c r="C1562" s="67">
        <v>39</v>
      </c>
      <c r="D1562" s="67" t="s">
        <v>342</v>
      </c>
      <c r="E1562" s="71">
        <v>0.59400422360455296</v>
      </c>
      <c r="F1562" s="68">
        <v>18.804920913884001</v>
      </c>
      <c r="G1562" s="71">
        <v>0.76479180166921801</v>
      </c>
      <c r="H1562" s="68">
        <v>34.973637961335697</v>
      </c>
      <c r="I1562" s="71">
        <v>0.70582096933003902</v>
      </c>
      <c r="J1562" s="68">
        <v>38.400702987697699</v>
      </c>
      <c r="K1562" s="71">
        <v>0.91365635367207798</v>
      </c>
      <c r="L1562" s="68">
        <v>54.217926186291699</v>
      </c>
      <c r="M1562" s="71">
        <v>0.62445793581959996</v>
      </c>
      <c r="N1562" s="68">
        <v>34.5646437994723</v>
      </c>
      <c r="O1562" s="71">
        <v>0.55529828113638202</v>
      </c>
      <c r="P1562" s="68">
        <v>46.323529411764703</v>
      </c>
      <c r="Q1562" s="71">
        <v>0</v>
      </c>
      <c r="R1562" s="68">
        <v>35.834609494640098</v>
      </c>
    </row>
    <row r="1563" spans="1:18" x14ac:dyDescent="0.2">
      <c r="A1563" s="72" t="s">
        <v>3300</v>
      </c>
      <c r="B1563" s="66" t="s">
        <v>3301</v>
      </c>
      <c r="C1563" s="67">
        <v>39</v>
      </c>
      <c r="D1563" s="67" t="s">
        <v>342</v>
      </c>
      <c r="E1563" s="71">
        <v>0.74262083581799598</v>
      </c>
      <c r="F1563" s="68">
        <v>53.514938488576398</v>
      </c>
      <c r="G1563" s="71">
        <v>0.67849890968438098</v>
      </c>
      <c r="H1563" s="68">
        <v>17.135325131810198</v>
      </c>
      <c r="I1563" s="71">
        <v>0.74793157531075305</v>
      </c>
      <c r="J1563" s="68">
        <v>58.084358523725797</v>
      </c>
      <c r="K1563" s="71">
        <v>0.83993699235152297</v>
      </c>
      <c r="L1563" s="68">
        <v>23.9894551845343</v>
      </c>
      <c r="M1563" s="71">
        <v>0.68950563746747495</v>
      </c>
      <c r="N1563" s="68">
        <v>45.294635004397499</v>
      </c>
      <c r="O1563" s="71">
        <v>0.49985190009384101</v>
      </c>
      <c r="P1563" s="68">
        <v>37.316176470588204</v>
      </c>
      <c r="Q1563" s="71">
        <v>1</v>
      </c>
      <c r="R1563" s="68">
        <v>100</v>
      </c>
    </row>
    <row r="1564" spans="1:18" x14ac:dyDescent="0.2">
      <c r="A1564" s="72" t="s">
        <v>3302</v>
      </c>
      <c r="B1564" s="66" t="s">
        <v>3303</v>
      </c>
      <c r="C1564" s="67">
        <v>39</v>
      </c>
      <c r="D1564" s="67" t="s">
        <v>342</v>
      </c>
      <c r="E1564" s="71">
        <v>0.60665595840869402</v>
      </c>
      <c r="F1564" s="68">
        <v>21.0896309314587</v>
      </c>
      <c r="G1564" s="71">
        <v>0.78571829017692996</v>
      </c>
      <c r="H1564" s="68">
        <v>41.915641476274203</v>
      </c>
      <c r="I1564" s="71">
        <v>0.84718625217527599</v>
      </c>
      <c r="J1564" s="68">
        <v>85.676625659050998</v>
      </c>
      <c r="K1564" s="71">
        <v>0.84199826967423197</v>
      </c>
      <c r="L1564" s="68">
        <v>24.428822495606301</v>
      </c>
      <c r="M1564" s="71">
        <v>0.65156114483954797</v>
      </c>
      <c r="N1564" s="68">
        <v>38.610378188214597</v>
      </c>
      <c r="O1564" s="71">
        <v>0.51217179358617704</v>
      </c>
      <c r="P1564" s="68">
        <v>40.349264705882398</v>
      </c>
      <c r="Q1564" s="71">
        <v>1.2999999999999999E-3</v>
      </c>
      <c r="R1564" s="68">
        <v>37.825421133231202</v>
      </c>
    </row>
    <row r="1565" spans="1:18" x14ac:dyDescent="0.2">
      <c r="A1565" s="72" t="s">
        <v>3304</v>
      </c>
      <c r="B1565" s="66" t="s">
        <v>3305</v>
      </c>
      <c r="C1565" s="67">
        <v>39</v>
      </c>
      <c r="D1565" s="67" t="s">
        <v>342</v>
      </c>
      <c r="E1565" s="71">
        <v>0.65075151003382403</v>
      </c>
      <c r="F1565" s="68">
        <v>30.492091388400699</v>
      </c>
      <c r="G1565" s="71">
        <v>0.86030126736953005</v>
      </c>
      <c r="H1565" s="68">
        <v>66.520210896309294</v>
      </c>
      <c r="I1565" s="71">
        <v>0.76601943042493703</v>
      </c>
      <c r="J1565" s="68">
        <v>65.6414762741652</v>
      </c>
      <c r="K1565" s="71">
        <v>0.94418929519330397</v>
      </c>
      <c r="L1565" s="68">
        <v>75.659050966608106</v>
      </c>
      <c r="M1565" s="71">
        <v>0.722029488291413</v>
      </c>
      <c r="N1565" s="68">
        <v>53.825857519788897</v>
      </c>
      <c r="O1565" s="71">
        <v>0.61196957892375903</v>
      </c>
      <c r="P1565" s="68">
        <v>54.319852941176499</v>
      </c>
      <c r="Q1565" s="71">
        <v>0</v>
      </c>
      <c r="R1565" s="68">
        <v>35.834609494640098</v>
      </c>
    </row>
    <row r="1566" spans="1:18" x14ac:dyDescent="0.2">
      <c r="A1566" s="72" t="s">
        <v>3306</v>
      </c>
      <c r="B1566" s="66" t="s">
        <v>3307</v>
      </c>
      <c r="C1566" s="67">
        <v>39</v>
      </c>
      <c r="D1566" s="67" t="s">
        <v>342</v>
      </c>
      <c r="E1566" s="71">
        <v>0.79779027780256795</v>
      </c>
      <c r="F1566" s="68">
        <v>69.332161687170498</v>
      </c>
      <c r="G1566" s="71">
        <v>0.98899832337747495</v>
      </c>
      <c r="H1566" s="68">
        <v>99.560632688927896</v>
      </c>
      <c r="I1566" s="71">
        <v>0.99995306563536202</v>
      </c>
      <c r="J1566" s="68">
        <v>100</v>
      </c>
      <c r="K1566" s="71">
        <v>1</v>
      </c>
      <c r="L1566" s="68">
        <v>100</v>
      </c>
      <c r="M1566" s="71">
        <v>1</v>
      </c>
      <c r="N1566" s="68">
        <v>100</v>
      </c>
      <c r="O1566" s="71"/>
      <c r="P1566" s="68"/>
      <c r="Q1566" s="71">
        <v>0</v>
      </c>
      <c r="R1566" s="68">
        <v>35.834609494640098</v>
      </c>
    </row>
    <row r="1567" spans="1:18" x14ac:dyDescent="0.2">
      <c r="A1567" s="72" t="s">
        <v>3308</v>
      </c>
      <c r="B1567" s="66" t="s">
        <v>3309</v>
      </c>
      <c r="C1567" s="67">
        <v>39</v>
      </c>
      <c r="D1567" s="67" t="s">
        <v>342</v>
      </c>
      <c r="E1567" s="71">
        <v>0.63132441253235005</v>
      </c>
      <c r="F1567" s="68">
        <v>25.834797891036899</v>
      </c>
      <c r="G1567" s="71">
        <v>0.74553895166904205</v>
      </c>
      <c r="H1567" s="68">
        <v>29.701230228471001</v>
      </c>
      <c r="I1567" s="71">
        <v>0.78163007998659095</v>
      </c>
      <c r="J1567" s="68">
        <v>71.353251318101897</v>
      </c>
      <c r="K1567" s="71">
        <v>0.91561530041086003</v>
      </c>
      <c r="L1567" s="68">
        <v>55.887521968365498</v>
      </c>
      <c r="M1567" s="71">
        <v>0.73287077189939198</v>
      </c>
      <c r="N1567" s="68">
        <v>56.6402814423923</v>
      </c>
      <c r="O1567" s="71">
        <v>0.61229137122821298</v>
      </c>
      <c r="P1567" s="68">
        <v>54.503676470588204</v>
      </c>
      <c r="Q1567" s="71">
        <v>0</v>
      </c>
      <c r="R1567" s="68">
        <v>35.834609494640098</v>
      </c>
    </row>
    <row r="1568" spans="1:18" x14ac:dyDescent="0.2">
      <c r="A1568" s="72" t="s">
        <v>3310</v>
      </c>
      <c r="B1568" s="66" t="s">
        <v>3311</v>
      </c>
      <c r="C1568" s="67">
        <v>39</v>
      </c>
      <c r="D1568" s="67" t="s">
        <v>342</v>
      </c>
      <c r="E1568" s="71">
        <v>0.67299770756345301</v>
      </c>
      <c r="F1568" s="68">
        <v>35.500878734622098</v>
      </c>
      <c r="G1568" s="71">
        <v>0.82837292545552399</v>
      </c>
      <c r="H1568" s="68">
        <v>56.326889279437601</v>
      </c>
      <c r="I1568" s="71">
        <v>0.80563358652491301</v>
      </c>
      <c r="J1568" s="68">
        <v>78.822495606326896</v>
      </c>
      <c r="K1568" s="71">
        <v>0.93825406587254201</v>
      </c>
      <c r="L1568" s="68">
        <v>70.826010544815503</v>
      </c>
      <c r="M1568" s="71">
        <v>0.73829141370338203</v>
      </c>
      <c r="N1568" s="68">
        <v>57.6077396657872</v>
      </c>
      <c r="O1568" s="71">
        <v>0.727434253824356</v>
      </c>
      <c r="P1568" s="68">
        <v>76.011029411764696</v>
      </c>
      <c r="Q1568" s="71">
        <v>0</v>
      </c>
      <c r="R1568" s="68">
        <v>35.834609494640098</v>
      </c>
    </row>
    <row r="1569" spans="1:18" x14ac:dyDescent="0.2">
      <c r="A1569" s="72" t="s">
        <v>3312</v>
      </c>
      <c r="B1569" s="66" t="s">
        <v>3313</v>
      </c>
      <c r="C1569" s="67">
        <v>39</v>
      </c>
      <c r="D1569" s="67" t="s">
        <v>342</v>
      </c>
      <c r="E1569" s="71">
        <v>0.37993835717904401</v>
      </c>
      <c r="F1569" s="68">
        <v>1.75746924428823</v>
      </c>
      <c r="G1569" s="71">
        <v>0.49098728933540298</v>
      </c>
      <c r="H1569" s="68">
        <v>2.89982425307557</v>
      </c>
      <c r="I1569" s="71">
        <v>0.52012464685735005</v>
      </c>
      <c r="J1569" s="68">
        <v>3.25131810193322</v>
      </c>
      <c r="K1569" s="71">
        <v>0.76026400138794803</v>
      </c>
      <c r="L1569" s="68">
        <v>12.7416520210896</v>
      </c>
      <c r="M1569" s="71">
        <v>0.36426712922810001</v>
      </c>
      <c r="N1569" s="68">
        <v>6.7722075637642902</v>
      </c>
      <c r="O1569" s="71">
        <v>0.14258707626546499</v>
      </c>
      <c r="P1569" s="68">
        <v>3.4007352941176499</v>
      </c>
      <c r="Q1569" s="71">
        <v>1.4E-3</v>
      </c>
      <c r="R1569" s="68">
        <v>38.131699846860599</v>
      </c>
    </row>
    <row r="1570" spans="1:18" x14ac:dyDescent="0.2">
      <c r="A1570" s="72" t="s">
        <v>1832</v>
      </c>
      <c r="B1570" s="66" t="s">
        <v>3314</v>
      </c>
      <c r="C1570" s="67">
        <v>39</v>
      </c>
      <c r="D1570" s="67" t="s">
        <v>342</v>
      </c>
      <c r="E1570" s="71">
        <v>0.67689233879150801</v>
      </c>
      <c r="F1570" s="68">
        <v>36.818980667838296</v>
      </c>
      <c r="G1570" s="71">
        <v>0.64289267518556303</v>
      </c>
      <c r="H1570" s="68">
        <v>11.247803163444599</v>
      </c>
      <c r="I1570" s="71">
        <v>0.86092439477937999</v>
      </c>
      <c r="J1570" s="68">
        <v>88.137082601054502</v>
      </c>
      <c r="K1570" s="71">
        <v>0.91236466485106205</v>
      </c>
      <c r="L1570" s="68">
        <v>52.811950790861196</v>
      </c>
      <c r="M1570" s="71">
        <v>0.66240242844752695</v>
      </c>
      <c r="N1570" s="68">
        <v>40.897097625329799</v>
      </c>
      <c r="O1570" s="71">
        <v>0.30587753069400703</v>
      </c>
      <c r="P1570" s="68">
        <v>13.602941176470599</v>
      </c>
      <c r="Q1570" s="71"/>
      <c r="R1570" s="68"/>
    </row>
    <row r="1571" spans="1:18" x14ac:dyDescent="0.2">
      <c r="A1571" s="72" t="s">
        <v>3315</v>
      </c>
      <c r="B1571" s="66" t="s">
        <v>3316</v>
      </c>
      <c r="C1571" s="67">
        <v>39</v>
      </c>
      <c r="D1571" s="67" t="s">
        <v>342</v>
      </c>
      <c r="E1571" s="71">
        <v>0.55516726271649897</v>
      </c>
      <c r="F1571" s="68">
        <v>13.708260105448201</v>
      </c>
      <c r="G1571" s="71">
        <v>0.74679116116787103</v>
      </c>
      <c r="H1571" s="68">
        <v>30.140597539543101</v>
      </c>
      <c r="I1571" s="71">
        <v>0.75807534633040996</v>
      </c>
      <c r="J1571" s="68">
        <v>61.775043936731102</v>
      </c>
      <c r="K1571" s="71">
        <v>0.83770217068159203</v>
      </c>
      <c r="L1571" s="68">
        <v>23.4622144112478</v>
      </c>
      <c r="M1571" s="71">
        <v>0.56483087597571502</v>
      </c>
      <c r="N1571" s="68">
        <v>24.978012313104699</v>
      </c>
      <c r="O1571" s="71">
        <v>0.42360402214340698</v>
      </c>
      <c r="P1571" s="68">
        <v>25.551470588235301</v>
      </c>
      <c r="Q1571" s="71">
        <v>0</v>
      </c>
      <c r="R1571" s="68">
        <v>35.834609494640098</v>
      </c>
    </row>
    <row r="1572" spans="1:18" x14ac:dyDescent="0.2">
      <c r="A1572" s="72" t="s">
        <v>3317</v>
      </c>
      <c r="B1572" s="66" t="s">
        <v>3318</v>
      </c>
      <c r="C1572" s="67">
        <v>39</v>
      </c>
      <c r="D1572" s="67" t="s">
        <v>342</v>
      </c>
      <c r="E1572" s="71">
        <v>0.816767786699934</v>
      </c>
      <c r="F1572" s="68">
        <v>74.165202108963101</v>
      </c>
      <c r="G1572" s="71">
        <v>0.90864308569312102</v>
      </c>
      <c r="H1572" s="68">
        <v>84.094903339191603</v>
      </c>
      <c r="I1572" s="71">
        <v>0.831877746442375</v>
      </c>
      <c r="J1572" s="68">
        <v>83.567662565905096</v>
      </c>
      <c r="K1572" s="71">
        <v>0.901691129084083</v>
      </c>
      <c r="L1572" s="68">
        <v>45.782073813708301</v>
      </c>
      <c r="M1572" s="71">
        <v>0.72745013009540205</v>
      </c>
      <c r="N1572" s="68">
        <v>54.705364995602501</v>
      </c>
      <c r="O1572" s="71">
        <v>0.71417684218468802</v>
      </c>
      <c r="P1572" s="68">
        <v>72.702205882352899</v>
      </c>
      <c r="Q1572" s="71"/>
      <c r="R1572" s="68"/>
    </row>
    <row r="1573" spans="1:18" x14ac:dyDescent="0.2">
      <c r="A1573" s="72" t="s">
        <v>3319</v>
      </c>
      <c r="B1573" s="66" t="s">
        <v>3320</v>
      </c>
      <c r="C1573" s="67">
        <v>39</v>
      </c>
      <c r="D1573" s="67" t="s">
        <v>342</v>
      </c>
      <c r="E1573" s="71">
        <v>0.87546636555337498</v>
      </c>
      <c r="F1573" s="68">
        <v>90.070298769771497</v>
      </c>
      <c r="G1573" s="71">
        <v>0.89578748949616505</v>
      </c>
      <c r="H1573" s="68">
        <v>79.876977152899798</v>
      </c>
      <c r="I1573" s="71">
        <v>0.91395724223664598</v>
      </c>
      <c r="J1573" s="68">
        <v>94.9033391915642</v>
      </c>
      <c r="K1573" s="71">
        <v>0.97499029395157799</v>
      </c>
      <c r="L1573" s="68">
        <v>93.760984182776795</v>
      </c>
      <c r="M1573" s="71">
        <v>0.79791847354726697</v>
      </c>
      <c r="N1573" s="68">
        <v>69.656992084432702</v>
      </c>
      <c r="O1573" s="71">
        <v>0.79467832853522102</v>
      </c>
      <c r="P1573" s="68">
        <v>86.397058823529406</v>
      </c>
      <c r="Q1573" s="71"/>
      <c r="R1573" s="68"/>
    </row>
    <row r="1574" spans="1:18" x14ac:dyDescent="0.2">
      <c r="A1574" s="72" t="s">
        <v>425</v>
      </c>
      <c r="B1574" s="66" t="s">
        <v>3321</v>
      </c>
      <c r="C1574" s="67">
        <v>39</v>
      </c>
      <c r="D1574" s="67" t="s">
        <v>342</v>
      </c>
      <c r="E1574" s="71">
        <v>0.81196427449059705</v>
      </c>
      <c r="F1574" s="68">
        <v>73.286467486819006</v>
      </c>
      <c r="G1574" s="71">
        <v>0.89356640208459803</v>
      </c>
      <c r="H1574" s="68">
        <v>78.734622144112507</v>
      </c>
      <c r="I1574" s="71">
        <v>0.87789765247266005</v>
      </c>
      <c r="J1574" s="68">
        <v>90.509666080843601</v>
      </c>
      <c r="K1574" s="71">
        <v>0.94951068500456604</v>
      </c>
      <c r="L1574" s="68">
        <v>79.173989455184497</v>
      </c>
      <c r="M1574" s="71">
        <v>0.75997398091933999</v>
      </c>
      <c r="N1574" s="68">
        <v>61.917326297273497</v>
      </c>
      <c r="O1574" s="71">
        <v>0.57887265197182203</v>
      </c>
      <c r="P1574" s="68">
        <v>49.080882352941202</v>
      </c>
      <c r="Q1574" s="71"/>
      <c r="R1574" s="68"/>
    </row>
    <row r="1575" spans="1:18" x14ac:dyDescent="0.2">
      <c r="A1575" s="72" t="s">
        <v>3322</v>
      </c>
      <c r="B1575" s="66" t="s">
        <v>3323</v>
      </c>
      <c r="C1575" s="67">
        <v>39</v>
      </c>
      <c r="D1575" s="67" t="s">
        <v>342</v>
      </c>
      <c r="E1575" s="71">
        <v>0.87169746936251802</v>
      </c>
      <c r="F1575" s="68">
        <v>89.103690685413</v>
      </c>
      <c r="G1575" s="71">
        <v>0.94379647734636696</v>
      </c>
      <c r="H1575" s="68">
        <v>92.794376098418297</v>
      </c>
      <c r="I1575" s="71">
        <v>0.81822259433477196</v>
      </c>
      <c r="J1575" s="68">
        <v>81.195079086115996</v>
      </c>
      <c r="K1575" s="71">
        <v>0.94072791934706901</v>
      </c>
      <c r="L1575" s="68">
        <v>72.759226713532499</v>
      </c>
      <c r="M1575" s="71">
        <v>0.90633130962705899</v>
      </c>
      <c r="N1575" s="68">
        <v>91.204925241864601</v>
      </c>
      <c r="O1575" s="71">
        <v>0.62110651551984097</v>
      </c>
      <c r="P1575" s="68">
        <v>56.341911764705898</v>
      </c>
      <c r="Q1575" s="71">
        <v>1</v>
      </c>
      <c r="R1575" s="68">
        <v>100</v>
      </c>
    </row>
    <row r="1576" spans="1:18" x14ac:dyDescent="0.2">
      <c r="A1576" s="72" t="s">
        <v>3324</v>
      </c>
      <c r="B1576" s="66" t="s">
        <v>3325</v>
      </c>
      <c r="C1576" s="67">
        <v>39</v>
      </c>
      <c r="D1576" s="67" t="s">
        <v>342</v>
      </c>
      <c r="E1576" s="71">
        <v>0.66183045044435596</v>
      </c>
      <c r="F1576" s="68">
        <v>32.776801405975398</v>
      </c>
      <c r="G1576" s="71">
        <v>0.82047708953670495</v>
      </c>
      <c r="H1576" s="68">
        <v>53.251318101933201</v>
      </c>
      <c r="I1576" s="71">
        <v>0.74637372962680004</v>
      </c>
      <c r="J1576" s="68">
        <v>57.6449912126538</v>
      </c>
      <c r="K1576" s="71">
        <v>0.90436400299016295</v>
      </c>
      <c r="L1576" s="68">
        <v>47.715289982425297</v>
      </c>
      <c r="M1576" s="71">
        <v>0.62987857762359001</v>
      </c>
      <c r="N1576" s="68">
        <v>35.5321020228672</v>
      </c>
      <c r="O1576" s="71">
        <v>0.369889302888875</v>
      </c>
      <c r="P1576" s="68">
        <v>19.577205882352899</v>
      </c>
      <c r="Q1576" s="71">
        <v>0.5</v>
      </c>
      <c r="R1576" s="68">
        <v>48.5451761102603</v>
      </c>
    </row>
    <row r="1577" spans="1:18" x14ac:dyDescent="0.2">
      <c r="A1577" s="72" t="s">
        <v>3326</v>
      </c>
      <c r="B1577" s="66" t="s">
        <v>3327</v>
      </c>
      <c r="C1577" s="67">
        <v>39</v>
      </c>
      <c r="D1577" s="67" t="s">
        <v>342</v>
      </c>
      <c r="E1577" s="71">
        <v>0.42412207674433799</v>
      </c>
      <c r="F1577" s="68">
        <v>2.8119507908611601</v>
      </c>
      <c r="G1577" s="71">
        <v>0.67932872121133503</v>
      </c>
      <c r="H1577" s="68">
        <v>17.398945518453399</v>
      </c>
      <c r="I1577" s="71">
        <v>0.59171772678540402</v>
      </c>
      <c r="J1577" s="68">
        <v>7.9964850615114198</v>
      </c>
      <c r="K1577" s="71">
        <v>0.75162153333001003</v>
      </c>
      <c r="L1577" s="68">
        <v>11.335676625659101</v>
      </c>
      <c r="M1577" s="71">
        <v>0.38594969644405802</v>
      </c>
      <c r="N1577" s="68">
        <v>7.7396657871591898</v>
      </c>
      <c r="O1577" s="71">
        <v>0.13611478269522101</v>
      </c>
      <c r="P1577" s="68">
        <v>3.3088235294117601</v>
      </c>
      <c r="Q1577" s="71">
        <v>0</v>
      </c>
      <c r="R1577" s="68">
        <v>35.834609494640098</v>
      </c>
    </row>
    <row r="1578" spans="1:18" x14ac:dyDescent="0.2">
      <c r="A1578" s="72" t="s">
        <v>3328</v>
      </c>
      <c r="B1578" s="66" t="s">
        <v>3329</v>
      </c>
      <c r="C1578" s="67">
        <v>39</v>
      </c>
      <c r="D1578" s="67" t="s">
        <v>342</v>
      </c>
      <c r="E1578" s="71">
        <v>0.492857024463217</v>
      </c>
      <c r="F1578" s="68">
        <v>7.64499121265378</v>
      </c>
      <c r="G1578" s="71">
        <v>0.49503079048016102</v>
      </c>
      <c r="H1578" s="68">
        <v>3.0755711775043899</v>
      </c>
      <c r="I1578" s="71">
        <v>0.69059914162722902</v>
      </c>
      <c r="J1578" s="68">
        <v>32.161687170474501</v>
      </c>
      <c r="K1578" s="71">
        <v>0.72466559784095896</v>
      </c>
      <c r="L1578" s="68">
        <v>9.5782073813708308</v>
      </c>
      <c r="M1578" s="71">
        <v>0.55398959236773504</v>
      </c>
      <c r="N1578" s="68">
        <v>23.746701846965699</v>
      </c>
      <c r="O1578" s="71"/>
      <c r="P1578" s="68"/>
      <c r="Q1578" s="71">
        <v>0</v>
      </c>
      <c r="R1578" s="68">
        <v>35.834609494640098</v>
      </c>
    </row>
    <row r="1579" spans="1:18" x14ac:dyDescent="0.2">
      <c r="A1579" s="72" t="s">
        <v>3330</v>
      </c>
      <c r="B1579" s="66" t="s">
        <v>3331</v>
      </c>
      <c r="C1579" s="67">
        <v>39</v>
      </c>
      <c r="D1579" s="67" t="s">
        <v>342</v>
      </c>
      <c r="E1579" s="71">
        <v>0.67492661026126999</v>
      </c>
      <c r="F1579" s="68">
        <v>35.940246045694202</v>
      </c>
      <c r="G1579" s="71">
        <v>0.684337985083739</v>
      </c>
      <c r="H1579" s="68">
        <v>18.5413005272408</v>
      </c>
      <c r="I1579" s="71">
        <v>0.63620591917180003</v>
      </c>
      <c r="J1579" s="68">
        <v>14.2355008787346</v>
      </c>
      <c r="K1579" s="71">
        <v>0.89737130378935503</v>
      </c>
      <c r="L1579" s="68">
        <v>43.497363796133598</v>
      </c>
      <c r="M1579" s="71">
        <v>0.55941023417172497</v>
      </c>
      <c r="N1579" s="68">
        <v>24.538258575197901</v>
      </c>
      <c r="O1579" s="71">
        <v>0.59730760908973002</v>
      </c>
      <c r="P1579" s="68">
        <v>51.838235294117702</v>
      </c>
      <c r="Q1579" s="71"/>
      <c r="R1579" s="68"/>
    </row>
    <row r="1580" spans="1:18" x14ac:dyDescent="0.2">
      <c r="A1580" s="72" t="s">
        <v>3332</v>
      </c>
      <c r="B1580" s="66" t="s">
        <v>3333</v>
      </c>
      <c r="C1580" s="67">
        <v>39</v>
      </c>
      <c r="D1580" s="67" t="s">
        <v>342</v>
      </c>
      <c r="E1580" s="71">
        <v>0.88741116161302402</v>
      </c>
      <c r="F1580" s="68">
        <v>92.970123022847105</v>
      </c>
      <c r="G1580" s="71">
        <v>0.89138005427981704</v>
      </c>
      <c r="H1580" s="68">
        <v>77.943760984182802</v>
      </c>
      <c r="I1580" s="71">
        <v>0.78172940959723902</v>
      </c>
      <c r="J1580" s="68">
        <v>71.528998242530704</v>
      </c>
      <c r="K1580" s="71">
        <v>0.94960722969974798</v>
      </c>
      <c r="L1580" s="68">
        <v>79.349736379613404</v>
      </c>
      <c r="M1580" s="71">
        <v>0.86296617519514196</v>
      </c>
      <c r="N1580" s="68">
        <v>83.289357959542698</v>
      </c>
      <c r="O1580" s="71">
        <v>0.83878410090620203</v>
      </c>
      <c r="P1580" s="68">
        <v>91.268382352941202</v>
      </c>
      <c r="Q1580" s="71">
        <v>1</v>
      </c>
      <c r="R1580" s="68">
        <v>100</v>
      </c>
    </row>
    <row r="1581" spans="1:18" x14ac:dyDescent="0.2">
      <c r="A1581" s="72" t="s">
        <v>794</v>
      </c>
      <c r="B1581" s="66" t="s">
        <v>3334</v>
      </c>
      <c r="C1581" s="67">
        <v>39</v>
      </c>
      <c r="D1581" s="67" t="s">
        <v>342</v>
      </c>
      <c r="E1581" s="71">
        <v>0.67515072829195699</v>
      </c>
      <c r="F1581" s="68">
        <v>36.115992970123003</v>
      </c>
      <c r="G1581" s="71">
        <v>0.67367676814215605</v>
      </c>
      <c r="H1581" s="68">
        <v>16.432337434094901</v>
      </c>
      <c r="I1581" s="71">
        <v>0.72580060505124999</v>
      </c>
      <c r="J1581" s="68">
        <v>48.418277680140598</v>
      </c>
      <c r="K1581" s="71">
        <v>0.86243219431996998</v>
      </c>
      <c r="L1581" s="68">
        <v>29.4376098418278</v>
      </c>
      <c r="M1581" s="71">
        <v>0.54314830875975695</v>
      </c>
      <c r="N1581" s="68">
        <v>22.339489885664001</v>
      </c>
      <c r="O1581" s="71">
        <v>0.57069576518665499</v>
      </c>
      <c r="P1581" s="68">
        <v>47.794117647058798</v>
      </c>
      <c r="Q1581" s="71"/>
      <c r="R1581" s="68"/>
    </row>
    <row r="1582" spans="1:18" x14ac:dyDescent="0.2">
      <c r="A1582" s="72" t="s">
        <v>3335</v>
      </c>
      <c r="B1582" s="66" t="s">
        <v>3336</v>
      </c>
      <c r="C1582" s="67">
        <v>39</v>
      </c>
      <c r="D1582" s="67" t="s">
        <v>342</v>
      </c>
      <c r="E1582" s="71">
        <v>0.76403950185355296</v>
      </c>
      <c r="F1582" s="68">
        <v>59.314586994727598</v>
      </c>
      <c r="G1582" s="71">
        <v>0.77693611164832999</v>
      </c>
      <c r="H1582" s="68">
        <v>39.191564147627403</v>
      </c>
      <c r="I1582" s="71">
        <v>0.59050886660038804</v>
      </c>
      <c r="J1582" s="68">
        <v>7.64499121265378</v>
      </c>
      <c r="K1582" s="71">
        <v>0.89936975402580499</v>
      </c>
      <c r="L1582" s="68">
        <v>44.288224956063303</v>
      </c>
      <c r="M1582" s="71">
        <v>0.66240242844752695</v>
      </c>
      <c r="N1582" s="68">
        <v>40.897097625329799</v>
      </c>
      <c r="O1582" s="71">
        <v>0.65501985039926502</v>
      </c>
      <c r="P1582" s="68">
        <v>61.948529411764703</v>
      </c>
      <c r="Q1582" s="71">
        <v>1</v>
      </c>
      <c r="R1582" s="68">
        <v>100</v>
      </c>
    </row>
    <row r="1583" spans="1:18" x14ac:dyDescent="0.2">
      <c r="A1583" s="72" t="s">
        <v>3337</v>
      </c>
      <c r="B1583" s="66" t="s">
        <v>3338</v>
      </c>
      <c r="C1583" s="67">
        <v>39</v>
      </c>
      <c r="D1583" s="67" t="s">
        <v>342</v>
      </c>
      <c r="E1583" s="71">
        <v>0.85618630447064303</v>
      </c>
      <c r="F1583" s="68">
        <v>85.237258347978894</v>
      </c>
      <c r="G1583" s="71">
        <v>0.83825288430503797</v>
      </c>
      <c r="H1583" s="68">
        <v>59.578207381370802</v>
      </c>
      <c r="I1583" s="71">
        <v>0.794159332242518</v>
      </c>
      <c r="J1583" s="68">
        <v>75.571177504393702</v>
      </c>
      <c r="K1583" s="71">
        <v>0.93790855103092596</v>
      </c>
      <c r="L1583" s="68">
        <v>70.474516695957803</v>
      </c>
      <c r="M1583" s="71">
        <v>0.78165654813529895</v>
      </c>
      <c r="N1583" s="68">
        <v>66.226912928759901</v>
      </c>
      <c r="O1583" s="71">
        <v>0.78514051111007599</v>
      </c>
      <c r="P1583" s="68">
        <v>84.742647058823493</v>
      </c>
      <c r="Q1583" s="71">
        <v>1</v>
      </c>
      <c r="R1583" s="68">
        <v>100</v>
      </c>
    </row>
    <row r="1584" spans="1:18" x14ac:dyDescent="0.2">
      <c r="A1584" s="72" t="s">
        <v>3339</v>
      </c>
      <c r="B1584" s="66" t="s">
        <v>3340</v>
      </c>
      <c r="C1584" s="67">
        <v>39</v>
      </c>
      <c r="D1584" s="67" t="s">
        <v>342</v>
      </c>
      <c r="E1584" s="71">
        <v>0.78172840312693903</v>
      </c>
      <c r="F1584" s="68">
        <v>65.289982425307599</v>
      </c>
      <c r="G1584" s="71">
        <v>0.773528503747276</v>
      </c>
      <c r="H1584" s="68">
        <v>38.049209138840098</v>
      </c>
      <c r="I1584" s="71">
        <v>0.78012928085140898</v>
      </c>
      <c r="J1584" s="68">
        <v>70.826010544815503</v>
      </c>
      <c r="K1584" s="71">
        <v>0.88748732908394101</v>
      </c>
      <c r="L1584" s="68">
        <v>38.664323374340903</v>
      </c>
      <c r="M1584" s="71">
        <v>0.73287077189939198</v>
      </c>
      <c r="N1584" s="68">
        <v>56.6402814423923</v>
      </c>
      <c r="O1584" s="71">
        <v>0.73462613005267996</v>
      </c>
      <c r="P1584" s="68">
        <v>77.481617647058798</v>
      </c>
      <c r="Q1584" s="71"/>
      <c r="R1584" s="68"/>
    </row>
    <row r="1585" spans="1:18" x14ac:dyDescent="0.2">
      <c r="A1585" s="72" t="s">
        <v>3341</v>
      </c>
      <c r="B1585" s="66" t="s">
        <v>3342</v>
      </c>
      <c r="C1585" s="67">
        <v>39</v>
      </c>
      <c r="D1585" s="67" t="s">
        <v>342</v>
      </c>
      <c r="E1585" s="71">
        <v>0.85152740838813101</v>
      </c>
      <c r="F1585" s="68">
        <v>83.831282952548307</v>
      </c>
      <c r="G1585" s="71">
        <v>0.85907618463442104</v>
      </c>
      <c r="H1585" s="68">
        <v>65.817223198593993</v>
      </c>
      <c r="I1585" s="71">
        <v>0.81988752063291603</v>
      </c>
      <c r="J1585" s="68">
        <v>81.6344463971881</v>
      </c>
      <c r="K1585" s="71">
        <v>0.94304312002683899</v>
      </c>
      <c r="L1585" s="68">
        <v>74.780316344463998</v>
      </c>
      <c r="M1585" s="71">
        <v>0.81960104076322504</v>
      </c>
      <c r="N1585" s="68">
        <v>74.054529463500401</v>
      </c>
      <c r="O1585" s="71">
        <v>0.81602917588325596</v>
      </c>
      <c r="P1585" s="68">
        <v>88.970588235294102</v>
      </c>
      <c r="Q1585" s="71"/>
      <c r="R1585" s="68"/>
    </row>
    <row r="1586" spans="1:18" x14ac:dyDescent="0.2">
      <c r="A1586" s="72" t="s">
        <v>3343</v>
      </c>
      <c r="B1586" s="66" t="s">
        <v>3344</v>
      </c>
      <c r="C1586" s="67">
        <v>39</v>
      </c>
      <c r="D1586" s="67" t="s">
        <v>342</v>
      </c>
      <c r="E1586" s="71">
        <v>0.83949106271656104</v>
      </c>
      <c r="F1586" s="68">
        <v>81.107205623901606</v>
      </c>
      <c r="G1586" s="71">
        <v>0.81413366758222006</v>
      </c>
      <c r="H1586" s="68">
        <v>50.615114235500897</v>
      </c>
      <c r="I1586" s="71">
        <v>0.780050142203913</v>
      </c>
      <c r="J1586" s="68">
        <v>70.738137082601</v>
      </c>
      <c r="K1586" s="71">
        <v>0.95748425128320303</v>
      </c>
      <c r="L1586" s="68">
        <v>84.182776801406007</v>
      </c>
      <c r="M1586" s="71">
        <v>0.68950563746747495</v>
      </c>
      <c r="N1586" s="68">
        <v>45.294635004397499</v>
      </c>
      <c r="O1586" s="71">
        <v>0.795772677762557</v>
      </c>
      <c r="P1586" s="68">
        <v>86.580882352941202</v>
      </c>
      <c r="Q1586" s="71">
        <v>1</v>
      </c>
      <c r="R1586" s="68">
        <v>100</v>
      </c>
    </row>
    <row r="1587" spans="1:18" x14ac:dyDescent="0.2">
      <c r="A1587" s="72" t="s">
        <v>405</v>
      </c>
      <c r="B1587" s="66" t="s">
        <v>3345</v>
      </c>
      <c r="C1587" s="67">
        <v>39</v>
      </c>
      <c r="D1587" s="67" t="s">
        <v>342</v>
      </c>
      <c r="E1587" s="71">
        <v>0.94779548930289204</v>
      </c>
      <c r="F1587" s="68">
        <v>99.209138840070295</v>
      </c>
      <c r="G1587" s="71">
        <v>0.93378669633382905</v>
      </c>
      <c r="H1587" s="68">
        <v>89.367311072056197</v>
      </c>
      <c r="I1587" s="71">
        <v>0.98641150440012404</v>
      </c>
      <c r="J1587" s="68">
        <v>99.824253075571207</v>
      </c>
      <c r="K1587" s="71">
        <v>0.995562069320169</v>
      </c>
      <c r="L1587" s="68">
        <v>98.330404217926201</v>
      </c>
      <c r="M1587" s="71">
        <v>0.95511708586296495</v>
      </c>
      <c r="N1587" s="68">
        <v>96.921723834652596</v>
      </c>
      <c r="O1587" s="71">
        <v>0.86810009059737503</v>
      </c>
      <c r="P1587" s="68">
        <v>93.566176470588204</v>
      </c>
      <c r="Q1587" s="71"/>
      <c r="R1587" s="68"/>
    </row>
    <row r="1588" spans="1:18" x14ac:dyDescent="0.2">
      <c r="A1588" s="72" t="s">
        <v>3346</v>
      </c>
      <c r="B1588" s="66" t="s">
        <v>3347</v>
      </c>
      <c r="C1588" s="67">
        <v>39</v>
      </c>
      <c r="D1588" s="67" t="s">
        <v>342</v>
      </c>
      <c r="E1588" s="71">
        <v>0.89733449183818104</v>
      </c>
      <c r="F1588" s="68">
        <v>94.463971880492096</v>
      </c>
      <c r="G1588" s="71">
        <v>0.87732339609313603</v>
      </c>
      <c r="H1588" s="68">
        <v>72.495606326889302</v>
      </c>
      <c r="I1588" s="71">
        <v>0.82263836901698495</v>
      </c>
      <c r="J1588" s="68">
        <v>81.985940246045701</v>
      </c>
      <c r="K1588" s="71">
        <v>0.96619507339553401</v>
      </c>
      <c r="L1588" s="68">
        <v>90.158172231985901</v>
      </c>
      <c r="M1588" s="71">
        <v>0.83044232437120502</v>
      </c>
      <c r="N1588" s="68">
        <v>76.517150395778401</v>
      </c>
      <c r="O1588" s="71">
        <v>0.88740778815222499</v>
      </c>
      <c r="P1588" s="68">
        <v>94.852941176470594</v>
      </c>
      <c r="Q1588" s="71">
        <v>1</v>
      </c>
      <c r="R1588" s="68">
        <v>100</v>
      </c>
    </row>
    <row r="1589" spans="1:18" x14ac:dyDescent="0.2">
      <c r="A1589" s="72" t="s">
        <v>1075</v>
      </c>
      <c r="B1589" s="66" t="s">
        <v>3348</v>
      </c>
      <c r="C1589" s="67">
        <v>39</v>
      </c>
      <c r="D1589" s="67" t="s">
        <v>342</v>
      </c>
      <c r="E1589" s="71">
        <v>0.93816538904815605</v>
      </c>
      <c r="F1589" s="68">
        <v>98.857644991212695</v>
      </c>
      <c r="G1589" s="71">
        <v>0.93271386902199704</v>
      </c>
      <c r="H1589" s="68">
        <v>89.191564147627403</v>
      </c>
      <c r="I1589" s="71">
        <v>0.990869049845713</v>
      </c>
      <c r="J1589" s="68">
        <v>99.912126537785596</v>
      </c>
      <c r="K1589" s="71">
        <v>1</v>
      </c>
      <c r="L1589" s="68">
        <v>100</v>
      </c>
      <c r="M1589" s="71">
        <v>0.86838681699913101</v>
      </c>
      <c r="N1589" s="68">
        <v>84.520668425681606</v>
      </c>
      <c r="O1589" s="71">
        <v>0.89885720937393798</v>
      </c>
      <c r="P1589" s="68">
        <v>95.404411764705898</v>
      </c>
      <c r="Q1589" s="71"/>
      <c r="R1589" s="68"/>
    </row>
    <row r="1590" spans="1:18" x14ac:dyDescent="0.2">
      <c r="A1590" s="72" t="s">
        <v>3349</v>
      </c>
      <c r="B1590" s="66" t="s">
        <v>3350</v>
      </c>
      <c r="C1590" s="67">
        <v>39</v>
      </c>
      <c r="D1590" s="67" t="s">
        <v>342</v>
      </c>
      <c r="E1590" s="71">
        <v>0.97211416678351403</v>
      </c>
      <c r="F1590" s="68">
        <v>99.912126537785596</v>
      </c>
      <c r="G1590" s="71">
        <v>0.95633743929869197</v>
      </c>
      <c r="H1590" s="68">
        <v>95.518453427064998</v>
      </c>
      <c r="I1590" s="71">
        <v>0.93098490301351799</v>
      </c>
      <c r="J1590" s="68">
        <v>96.748681898066806</v>
      </c>
      <c r="K1590" s="71">
        <v>0.99960562811175802</v>
      </c>
      <c r="L1590" s="68">
        <v>99.121265377855906</v>
      </c>
      <c r="M1590" s="71">
        <v>1</v>
      </c>
      <c r="N1590" s="68">
        <v>100</v>
      </c>
      <c r="O1590" s="71">
        <v>0.945757030277115</v>
      </c>
      <c r="P1590" s="68">
        <v>97.977941176470594</v>
      </c>
      <c r="Q1590" s="71">
        <v>1</v>
      </c>
      <c r="R1590" s="68">
        <v>100</v>
      </c>
    </row>
    <row r="1591" spans="1:18" x14ac:dyDescent="0.2">
      <c r="A1591" s="72" t="s">
        <v>2618</v>
      </c>
      <c r="B1591" s="66" t="s">
        <v>3351</v>
      </c>
      <c r="C1591" s="67">
        <v>39</v>
      </c>
      <c r="D1591" s="67" t="s">
        <v>342</v>
      </c>
      <c r="E1591" s="71">
        <v>0.82093839055223095</v>
      </c>
      <c r="F1591" s="68">
        <v>75.659050966608106</v>
      </c>
      <c r="G1591" s="71">
        <v>0.86992863257699904</v>
      </c>
      <c r="H1591" s="68">
        <v>69.859402460456906</v>
      </c>
      <c r="I1591" s="71">
        <v>0.80640004971186796</v>
      </c>
      <c r="J1591" s="68">
        <v>79.086115992970093</v>
      </c>
      <c r="K1591" s="71">
        <v>0.95386795167695904</v>
      </c>
      <c r="L1591" s="68">
        <v>81.810193321616893</v>
      </c>
      <c r="M1591" s="71">
        <v>0.67324371205550704</v>
      </c>
      <c r="N1591" s="68">
        <v>42.216358839050102</v>
      </c>
      <c r="O1591" s="71">
        <v>0.80125160673982398</v>
      </c>
      <c r="P1591" s="68">
        <v>87.316176470588204</v>
      </c>
      <c r="Q1591" s="71"/>
      <c r="R1591" s="68"/>
    </row>
    <row r="1592" spans="1:18" x14ac:dyDescent="0.2">
      <c r="A1592" s="72" t="s">
        <v>3352</v>
      </c>
      <c r="B1592" s="66" t="s">
        <v>3353</v>
      </c>
      <c r="C1592" s="67">
        <v>39</v>
      </c>
      <c r="D1592" s="67" t="s">
        <v>342</v>
      </c>
      <c r="E1592" s="71">
        <v>0.87189754373869299</v>
      </c>
      <c r="F1592" s="68">
        <v>89.191564147627403</v>
      </c>
      <c r="G1592" s="71">
        <v>0.89460673101727906</v>
      </c>
      <c r="H1592" s="68">
        <v>79.525483304042197</v>
      </c>
      <c r="I1592" s="71">
        <v>0.84277905550550603</v>
      </c>
      <c r="J1592" s="68">
        <v>85.149384885764505</v>
      </c>
      <c r="K1592" s="71">
        <v>0.91542330403234295</v>
      </c>
      <c r="L1592" s="68">
        <v>55.623901581722301</v>
      </c>
      <c r="M1592" s="71">
        <v>0.814180398959236</v>
      </c>
      <c r="N1592" s="68">
        <v>73.175021987686904</v>
      </c>
      <c r="O1592" s="71">
        <v>0.89249822917910104</v>
      </c>
      <c r="P1592" s="68">
        <v>95.220588235294102</v>
      </c>
      <c r="Q1592" s="71"/>
      <c r="R1592" s="68"/>
    </row>
    <row r="1593" spans="1:18" x14ac:dyDescent="0.2">
      <c r="A1593" s="72" t="s">
        <v>3354</v>
      </c>
      <c r="B1593" s="66" t="s">
        <v>3355</v>
      </c>
      <c r="C1593" s="67">
        <v>39</v>
      </c>
      <c r="D1593" s="67" t="s">
        <v>342</v>
      </c>
      <c r="E1593" s="71">
        <v>0.94804092557522102</v>
      </c>
      <c r="F1593" s="68">
        <v>99.297012302284699</v>
      </c>
      <c r="G1593" s="71">
        <v>0.913163378014751</v>
      </c>
      <c r="H1593" s="68">
        <v>85.588752196836595</v>
      </c>
      <c r="I1593" s="71">
        <v>0.929285969418438</v>
      </c>
      <c r="J1593" s="68">
        <v>96.572934973637999</v>
      </c>
      <c r="K1593" s="71">
        <v>0.96724447575445605</v>
      </c>
      <c r="L1593" s="68">
        <v>90.685413005272395</v>
      </c>
      <c r="M1593" s="71">
        <v>0.90633130962705899</v>
      </c>
      <c r="N1593" s="68">
        <v>91.204925241864601</v>
      </c>
      <c r="O1593" s="71">
        <v>0.97222042063662395</v>
      </c>
      <c r="P1593" s="68">
        <v>98.805147058823493</v>
      </c>
      <c r="Q1593" s="71">
        <v>1</v>
      </c>
      <c r="R1593" s="68">
        <v>100</v>
      </c>
    </row>
    <row r="1594" spans="1:18" x14ac:dyDescent="0.2">
      <c r="A1594" s="72" t="s">
        <v>3356</v>
      </c>
      <c r="B1594" s="66" t="s">
        <v>3357</v>
      </c>
      <c r="C1594" s="67">
        <v>39</v>
      </c>
      <c r="D1594" s="67" t="s">
        <v>342</v>
      </c>
      <c r="E1594" s="71">
        <v>0.95385220820681105</v>
      </c>
      <c r="F1594" s="68">
        <v>99.648506151142399</v>
      </c>
      <c r="G1594" s="71">
        <v>0.93466978019031399</v>
      </c>
      <c r="H1594" s="68">
        <v>89.630931458699493</v>
      </c>
      <c r="I1594" s="71">
        <v>0.87601558182213901</v>
      </c>
      <c r="J1594" s="68">
        <v>90.070298769771497</v>
      </c>
      <c r="K1594" s="71">
        <v>0.97657028136412904</v>
      </c>
      <c r="L1594" s="68">
        <v>94.200351493848899</v>
      </c>
      <c r="M1594" s="71">
        <v>0.97137901127493398</v>
      </c>
      <c r="N1594" s="68">
        <v>98.065083553210201</v>
      </c>
      <c r="O1594" s="71">
        <v>0.96447859458935303</v>
      </c>
      <c r="P1594" s="68">
        <v>98.529411764705898</v>
      </c>
      <c r="Q1594" s="71">
        <v>1</v>
      </c>
      <c r="R1594" s="68">
        <v>100</v>
      </c>
    </row>
    <row r="1595" spans="1:18" x14ac:dyDescent="0.2">
      <c r="A1595" s="72" t="s">
        <v>3358</v>
      </c>
      <c r="B1595" s="66" t="s">
        <v>3359</v>
      </c>
      <c r="C1595" s="67">
        <v>39</v>
      </c>
      <c r="D1595" s="67" t="s">
        <v>342</v>
      </c>
      <c r="E1595" s="71">
        <v>0.85409526240366995</v>
      </c>
      <c r="F1595" s="68">
        <v>84.446397188049204</v>
      </c>
      <c r="G1595" s="71">
        <v>0.90822068652465404</v>
      </c>
      <c r="H1595" s="68">
        <v>84.007029876977199</v>
      </c>
      <c r="I1595" s="71">
        <v>0.77760484269528896</v>
      </c>
      <c r="J1595" s="68">
        <v>69.507908611599305</v>
      </c>
      <c r="K1595" s="71">
        <v>0.929995675387566</v>
      </c>
      <c r="L1595" s="68">
        <v>65.377855887522003</v>
      </c>
      <c r="M1595" s="71">
        <v>0.83044232437120502</v>
      </c>
      <c r="N1595" s="68">
        <v>76.517150395778401</v>
      </c>
      <c r="O1595" s="71">
        <v>0.82421278303963796</v>
      </c>
      <c r="P1595" s="68">
        <v>89.338235294117695</v>
      </c>
      <c r="Q1595" s="71"/>
      <c r="R1595" s="68"/>
    </row>
    <row r="1596" spans="1:18" x14ac:dyDescent="0.2">
      <c r="A1596" s="72" t="s">
        <v>3360</v>
      </c>
      <c r="B1596" s="66" t="s">
        <v>3361</v>
      </c>
      <c r="C1596" s="67">
        <v>39</v>
      </c>
      <c r="D1596" s="67" t="s">
        <v>342</v>
      </c>
      <c r="E1596" s="71">
        <v>0.84774081942913204</v>
      </c>
      <c r="F1596" s="68">
        <v>83.304042179261899</v>
      </c>
      <c r="G1596" s="71">
        <v>0.87007817993883996</v>
      </c>
      <c r="H1596" s="68">
        <v>69.947275922671395</v>
      </c>
      <c r="I1596" s="71">
        <v>0.79010897725141105</v>
      </c>
      <c r="J1596" s="68">
        <v>74.340949033391894</v>
      </c>
      <c r="K1596" s="71">
        <v>0.95771787887597903</v>
      </c>
      <c r="L1596" s="68">
        <v>84.270650263620396</v>
      </c>
      <c r="M1596" s="71">
        <v>0.70576756287944398</v>
      </c>
      <c r="N1596" s="68">
        <v>49.2524186455585</v>
      </c>
      <c r="O1596" s="71">
        <v>0.76277231762911801</v>
      </c>
      <c r="P1596" s="68">
        <v>81.25</v>
      </c>
      <c r="Q1596" s="71">
        <v>1</v>
      </c>
      <c r="R1596" s="68">
        <v>100</v>
      </c>
    </row>
    <row r="1597" spans="1:18" x14ac:dyDescent="0.2">
      <c r="A1597" s="72" t="s">
        <v>3362</v>
      </c>
      <c r="B1597" s="66" t="s">
        <v>3363</v>
      </c>
      <c r="C1597" s="67">
        <v>39</v>
      </c>
      <c r="D1597" s="67" t="s">
        <v>342</v>
      </c>
      <c r="E1597" s="71">
        <v>0.71337232017714303</v>
      </c>
      <c r="F1597" s="68">
        <v>46.397188049209099</v>
      </c>
      <c r="G1597" s="71">
        <v>0.81406594956384604</v>
      </c>
      <c r="H1597" s="68">
        <v>50.439367311072097</v>
      </c>
      <c r="I1597" s="71">
        <v>0.75239455348187401</v>
      </c>
      <c r="J1597" s="68">
        <v>59.402460456942002</v>
      </c>
      <c r="K1597" s="71">
        <v>0.83389270398472704</v>
      </c>
      <c r="L1597" s="68">
        <v>22.407732864674902</v>
      </c>
      <c r="M1597" s="71">
        <v>0.60819601040763105</v>
      </c>
      <c r="N1597" s="68">
        <v>32.1020228671944</v>
      </c>
      <c r="O1597" s="71">
        <v>0.27478470362477703</v>
      </c>
      <c r="P1597" s="68">
        <v>10.569852941176499</v>
      </c>
      <c r="Q1597" s="71">
        <v>0.99690000000000001</v>
      </c>
      <c r="R1597" s="68">
        <v>53.751914241960201</v>
      </c>
    </row>
    <row r="1598" spans="1:18" x14ac:dyDescent="0.2">
      <c r="A1598" s="72" t="s">
        <v>3364</v>
      </c>
      <c r="B1598" s="66" t="s">
        <v>3365</v>
      </c>
      <c r="C1598" s="67">
        <v>39</v>
      </c>
      <c r="D1598" s="67" t="s">
        <v>342</v>
      </c>
      <c r="E1598" s="71">
        <v>0.84425511459182601</v>
      </c>
      <c r="F1598" s="68">
        <v>82.425307557117804</v>
      </c>
      <c r="G1598" s="71">
        <v>0.80837720909920097</v>
      </c>
      <c r="H1598" s="68">
        <v>48.066783831282898</v>
      </c>
      <c r="I1598" s="71">
        <v>0.83543601658709998</v>
      </c>
      <c r="J1598" s="68">
        <v>84.007029876977199</v>
      </c>
      <c r="K1598" s="71">
        <v>0.98652700396723503</v>
      </c>
      <c r="L1598" s="68">
        <v>97.100175746924407</v>
      </c>
      <c r="M1598" s="71">
        <v>0.79791847354726697</v>
      </c>
      <c r="N1598" s="68">
        <v>69.656992084432702</v>
      </c>
      <c r="O1598" s="71">
        <v>0.63727198435015497</v>
      </c>
      <c r="P1598" s="68">
        <v>59.466911764705898</v>
      </c>
      <c r="Q1598" s="71">
        <v>1</v>
      </c>
      <c r="R1598" s="68">
        <v>100</v>
      </c>
    </row>
    <row r="1599" spans="1:18" x14ac:dyDescent="0.2">
      <c r="A1599" s="72" t="s">
        <v>3366</v>
      </c>
      <c r="B1599" s="66" t="s">
        <v>3367</v>
      </c>
      <c r="C1599" s="67">
        <v>39</v>
      </c>
      <c r="D1599" s="67" t="s">
        <v>342</v>
      </c>
      <c r="E1599" s="71">
        <v>0.85284956785656696</v>
      </c>
      <c r="F1599" s="68">
        <v>84.270650263620396</v>
      </c>
      <c r="G1599" s="71">
        <v>0.88805691752023497</v>
      </c>
      <c r="H1599" s="68">
        <v>76.625659050966604</v>
      </c>
      <c r="I1599" s="71">
        <v>0.80393103127410903</v>
      </c>
      <c r="J1599" s="68">
        <v>78.207381370825999</v>
      </c>
      <c r="K1599" s="71">
        <v>1</v>
      </c>
      <c r="L1599" s="68">
        <v>100</v>
      </c>
      <c r="M1599" s="71">
        <v>0.90633130962705899</v>
      </c>
      <c r="N1599" s="68">
        <v>91.204925241864601</v>
      </c>
      <c r="O1599" s="71">
        <v>0.51877814871799699</v>
      </c>
      <c r="P1599" s="68">
        <v>41.360294117647101</v>
      </c>
      <c r="Q1599" s="71">
        <v>1</v>
      </c>
      <c r="R1599" s="68">
        <v>100</v>
      </c>
    </row>
    <row r="1600" spans="1:18" x14ac:dyDescent="0.2">
      <c r="A1600" s="72" t="s">
        <v>3368</v>
      </c>
      <c r="B1600" s="66" t="s">
        <v>3369</v>
      </c>
      <c r="C1600" s="67">
        <v>39</v>
      </c>
      <c r="D1600" s="67" t="s">
        <v>342</v>
      </c>
      <c r="E1600" s="71">
        <v>0.922208924372101</v>
      </c>
      <c r="F1600" s="68">
        <v>97.451669595782107</v>
      </c>
      <c r="G1600" s="71">
        <v>0.92600519708998397</v>
      </c>
      <c r="H1600" s="68">
        <v>88.049209138840098</v>
      </c>
      <c r="I1600" s="71">
        <v>0.95858203388539098</v>
      </c>
      <c r="J1600" s="68">
        <v>98.945518453427098</v>
      </c>
      <c r="K1600" s="71">
        <v>0.99997156542909105</v>
      </c>
      <c r="L1600" s="68">
        <v>99.472759226713507</v>
      </c>
      <c r="M1600" s="71">
        <v>0.85754553339115203</v>
      </c>
      <c r="N1600" s="68">
        <v>82.058047493403706</v>
      </c>
      <c r="O1600" s="71">
        <v>0.79114921643698799</v>
      </c>
      <c r="P1600" s="68">
        <v>85.294117647058798</v>
      </c>
      <c r="Q1600" s="71">
        <v>1</v>
      </c>
      <c r="R1600" s="68">
        <v>100</v>
      </c>
    </row>
    <row r="1601" spans="1:18" x14ac:dyDescent="0.2">
      <c r="A1601" s="72" t="s">
        <v>3370</v>
      </c>
      <c r="B1601" s="66" t="s">
        <v>3371</v>
      </c>
      <c r="C1601" s="67">
        <v>39</v>
      </c>
      <c r="D1601" s="67" t="s">
        <v>342</v>
      </c>
      <c r="E1601" s="71">
        <v>0.89742451611242902</v>
      </c>
      <c r="F1601" s="68">
        <v>94.639718804920903</v>
      </c>
      <c r="G1601" s="71">
        <v>0.88777708672044098</v>
      </c>
      <c r="H1601" s="68">
        <v>76.362038664323407</v>
      </c>
      <c r="I1601" s="71">
        <v>0.82514113581708703</v>
      </c>
      <c r="J1601" s="68">
        <v>82.337434094903301</v>
      </c>
      <c r="K1601" s="71">
        <v>0.999903271970767</v>
      </c>
      <c r="L1601" s="68">
        <v>99.297012302284699</v>
      </c>
      <c r="M1601" s="71">
        <v>0.91175195143104804</v>
      </c>
      <c r="N1601" s="68">
        <v>92.1723834652595</v>
      </c>
      <c r="O1601" s="71">
        <v>0.75997365073523204</v>
      </c>
      <c r="P1601" s="68">
        <v>80.882352941176507</v>
      </c>
      <c r="Q1601" s="71">
        <v>1</v>
      </c>
      <c r="R1601" s="68">
        <v>100</v>
      </c>
    </row>
    <row r="1602" spans="1:18" x14ac:dyDescent="0.2">
      <c r="A1602" s="72" t="s">
        <v>3372</v>
      </c>
      <c r="B1602" s="66" t="s">
        <v>3373</v>
      </c>
      <c r="C1602" s="67">
        <v>39</v>
      </c>
      <c r="D1602" s="67" t="s">
        <v>342</v>
      </c>
      <c r="E1602" s="71">
        <v>0.82704583912940099</v>
      </c>
      <c r="F1602" s="68">
        <v>77.416520210896294</v>
      </c>
      <c r="G1602" s="71">
        <v>0.80896474477455105</v>
      </c>
      <c r="H1602" s="68">
        <v>48.242530755711797</v>
      </c>
      <c r="I1602" s="71">
        <v>0.82861923070940302</v>
      </c>
      <c r="J1602" s="68">
        <v>82.776801405975405</v>
      </c>
      <c r="K1602" s="71">
        <v>0.90418935907824205</v>
      </c>
      <c r="L1602" s="68">
        <v>47.4516695957821</v>
      </c>
      <c r="M1602" s="71">
        <v>0.74371205550737096</v>
      </c>
      <c r="N1602" s="68">
        <v>58.839050131926101</v>
      </c>
      <c r="O1602" s="71">
        <v>0.84974380557743601</v>
      </c>
      <c r="P1602" s="68">
        <v>91.819852941176507</v>
      </c>
      <c r="Q1602" s="71"/>
      <c r="R1602" s="68"/>
    </row>
    <row r="1603" spans="1:18" x14ac:dyDescent="0.2">
      <c r="A1603" s="72" t="s">
        <v>1832</v>
      </c>
      <c r="B1603" s="66" t="s">
        <v>3374</v>
      </c>
      <c r="C1603" s="67">
        <v>39</v>
      </c>
      <c r="D1603" s="67" t="s">
        <v>342</v>
      </c>
      <c r="E1603" s="71">
        <v>0.73142785401253996</v>
      </c>
      <c r="F1603" s="68">
        <v>50.966608084358498</v>
      </c>
      <c r="G1603" s="71">
        <v>0.74413269315445496</v>
      </c>
      <c r="H1603" s="68">
        <v>29.4376098418278</v>
      </c>
      <c r="I1603" s="71">
        <v>0.67135723997823804</v>
      </c>
      <c r="J1603" s="68">
        <v>23.9015817223199</v>
      </c>
      <c r="K1603" s="71">
        <v>0.942455203411104</v>
      </c>
      <c r="L1603" s="68">
        <v>74.165202108963101</v>
      </c>
      <c r="M1603" s="71">
        <v>0.60819601040763105</v>
      </c>
      <c r="N1603" s="68">
        <v>32.1020228671944</v>
      </c>
      <c r="O1603" s="71">
        <v>0.69099812311126996</v>
      </c>
      <c r="P1603" s="68">
        <v>68.658088235294102</v>
      </c>
      <c r="Q1603" s="71"/>
      <c r="R1603" s="68"/>
    </row>
    <row r="1604" spans="1:18" x14ac:dyDescent="0.2">
      <c r="A1604" s="72" t="s">
        <v>3150</v>
      </c>
      <c r="B1604" s="66" t="s">
        <v>3375</v>
      </c>
      <c r="C1604" s="67">
        <v>39</v>
      </c>
      <c r="D1604" s="67" t="s">
        <v>342</v>
      </c>
      <c r="E1604" s="71">
        <v>0.87853996126266198</v>
      </c>
      <c r="F1604" s="68">
        <v>90.949033391915606</v>
      </c>
      <c r="G1604" s="71">
        <v>0.868291346281301</v>
      </c>
      <c r="H1604" s="68">
        <v>69.332161687170498</v>
      </c>
      <c r="I1604" s="71">
        <v>0.88894397463288999</v>
      </c>
      <c r="J1604" s="68">
        <v>92.267135325131804</v>
      </c>
      <c r="K1604" s="71">
        <v>0.94835157745945797</v>
      </c>
      <c r="L1604" s="68">
        <v>78.383128295254807</v>
      </c>
      <c r="M1604" s="71">
        <v>0.80875975715524595</v>
      </c>
      <c r="N1604" s="68">
        <v>72.119613016710602</v>
      </c>
      <c r="O1604" s="71">
        <v>0.75689311204707799</v>
      </c>
      <c r="P1604" s="68">
        <v>80.514705882352899</v>
      </c>
      <c r="Q1604" s="71">
        <v>1</v>
      </c>
      <c r="R1604" s="68">
        <v>100</v>
      </c>
    </row>
    <row r="1605" spans="1:18" x14ac:dyDescent="0.2">
      <c r="A1605" s="72" t="s">
        <v>3376</v>
      </c>
      <c r="B1605" s="66" t="s">
        <v>3377</v>
      </c>
      <c r="C1605" s="67">
        <v>39</v>
      </c>
      <c r="D1605" s="67" t="s">
        <v>342</v>
      </c>
      <c r="E1605" s="71">
        <v>0.85620574955835105</v>
      </c>
      <c r="F1605" s="68">
        <v>85.325131810193298</v>
      </c>
      <c r="G1605" s="71">
        <v>0.82086216032192205</v>
      </c>
      <c r="H1605" s="68">
        <v>53.514938488576398</v>
      </c>
      <c r="I1605" s="71">
        <v>0.85322587803810601</v>
      </c>
      <c r="J1605" s="68">
        <v>86.643233743409496</v>
      </c>
      <c r="K1605" s="71">
        <v>0.90912010865902904</v>
      </c>
      <c r="L1605" s="68">
        <v>51.054481546572902</v>
      </c>
      <c r="M1605" s="71">
        <v>0.74913269731136101</v>
      </c>
      <c r="N1605" s="68">
        <v>59.982409850483698</v>
      </c>
      <c r="O1605" s="71">
        <v>0.80489365301968896</v>
      </c>
      <c r="P1605" s="68">
        <v>87.867647058823493</v>
      </c>
      <c r="Q1605" s="71">
        <v>1</v>
      </c>
      <c r="R1605" s="68">
        <v>100</v>
      </c>
    </row>
    <row r="1606" spans="1:18" x14ac:dyDescent="0.2">
      <c r="A1606" s="72" t="s">
        <v>3378</v>
      </c>
      <c r="B1606" s="66" t="s">
        <v>3379</v>
      </c>
      <c r="C1606" s="67">
        <v>39</v>
      </c>
      <c r="D1606" s="67" t="s">
        <v>342</v>
      </c>
      <c r="E1606" s="71">
        <v>0.86790332921024904</v>
      </c>
      <c r="F1606" s="68">
        <v>88.137082601054502</v>
      </c>
      <c r="G1606" s="71">
        <v>0.83258972834145595</v>
      </c>
      <c r="H1606" s="68">
        <v>57.293497363796099</v>
      </c>
      <c r="I1606" s="71">
        <v>0.74546947165023603</v>
      </c>
      <c r="J1606" s="68">
        <v>57.029876977152902</v>
      </c>
      <c r="K1606" s="71">
        <v>0.95825682542630497</v>
      </c>
      <c r="L1606" s="68">
        <v>84.534270650263593</v>
      </c>
      <c r="M1606" s="71">
        <v>0.75997398091933999</v>
      </c>
      <c r="N1606" s="68">
        <v>61.917326297273497</v>
      </c>
      <c r="O1606" s="71">
        <v>0.91112996892415499</v>
      </c>
      <c r="P1606" s="68">
        <v>96.231617647058798</v>
      </c>
      <c r="Q1606" s="71">
        <v>1</v>
      </c>
      <c r="R1606" s="68">
        <v>100</v>
      </c>
    </row>
    <row r="1607" spans="1:18" x14ac:dyDescent="0.2">
      <c r="A1607" s="72" t="s">
        <v>3380</v>
      </c>
      <c r="B1607" s="66" t="s">
        <v>3381</v>
      </c>
      <c r="C1607" s="67">
        <v>39</v>
      </c>
      <c r="D1607" s="67" t="s">
        <v>342</v>
      </c>
      <c r="E1607" s="71">
        <v>0.87926670521958705</v>
      </c>
      <c r="F1607" s="68">
        <v>91.300527240773306</v>
      </c>
      <c r="G1607" s="71">
        <v>0.88398698622882599</v>
      </c>
      <c r="H1607" s="68">
        <v>75.483304042179299</v>
      </c>
      <c r="I1607" s="71">
        <v>0.88503458944893898</v>
      </c>
      <c r="J1607" s="68">
        <v>91.564147627416503</v>
      </c>
      <c r="K1607" s="71">
        <v>0.95185128046899103</v>
      </c>
      <c r="L1607" s="68">
        <v>80.579964850615099</v>
      </c>
      <c r="M1607" s="71">
        <v>0.80333911535125702</v>
      </c>
      <c r="N1607" s="68">
        <v>70.624450307827601</v>
      </c>
      <c r="O1607" s="71">
        <v>0.75138825981950896</v>
      </c>
      <c r="P1607" s="68">
        <v>79.6875</v>
      </c>
      <c r="Q1607" s="71">
        <v>1</v>
      </c>
      <c r="R1607" s="68">
        <v>100</v>
      </c>
    </row>
    <row r="1608" spans="1:18" x14ac:dyDescent="0.2">
      <c r="A1608" s="72" t="s">
        <v>3382</v>
      </c>
      <c r="B1608" s="66" t="s">
        <v>3383</v>
      </c>
      <c r="C1608" s="67">
        <v>39</v>
      </c>
      <c r="D1608" s="67" t="s">
        <v>342</v>
      </c>
      <c r="E1608" s="71">
        <v>0.85907292896203402</v>
      </c>
      <c r="F1608" s="68">
        <v>85.940246045694195</v>
      </c>
      <c r="G1608" s="71">
        <v>0.83513352015345499</v>
      </c>
      <c r="H1608" s="68">
        <v>58.3479789103691</v>
      </c>
      <c r="I1608" s="71">
        <v>0.91397326336164098</v>
      </c>
      <c r="J1608" s="68">
        <v>94.991212653778604</v>
      </c>
      <c r="K1608" s="71">
        <v>0.95938539382648202</v>
      </c>
      <c r="L1608" s="68">
        <v>85.325131810193298</v>
      </c>
      <c r="M1608" s="71">
        <v>0.73829141370338203</v>
      </c>
      <c r="N1608" s="68">
        <v>57.6077396657872</v>
      </c>
      <c r="O1608" s="71">
        <v>0.707653982727245</v>
      </c>
      <c r="P1608" s="68">
        <v>71.691176470588204</v>
      </c>
      <c r="Q1608" s="71">
        <v>1</v>
      </c>
      <c r="R1608" s="68">
        <v>100</v>
      </c>
    </row>
    <row r="1609" spans="1:18" x14ac:dyDescent="0.2">
      <c r="A1609" s="72" t="s">
        <v>3384</v>
      </c>
      <c r="B1609" s="66" t="s">
        <v>3385</v>
      </c>
      <c r="C1609" s="67">
        <v>39</v>
      </c>
      <c r="D1609" s="67" t="s">
        <v>342</v>
      </c>
      <c r="E1609" s="71">
        <v>0.81995452650029299</v>
      </c>
      <c r="F1609" s="68">
        <v>75.043936731107195</v>
      </c>
      <c r="G1609" s="71">
        <v>0.81104110377759497</v>
      </c>
      <c r="H1609" s="68">
        <v>49.384885764499103</v>
      </c>
      <c r="I1609" s="71">
        <v>0.71132020493677794</v>
      </c>
      <c r="J1609" s="68">
        <v>40.949033391915599</v>
      </c>
      <c r="K1609" s="71">
        <v>0.95295338796749196</v>
      </c>
      <c r="L1609" s="68">
        <v>81.019332161687203</v>
      </c>
      <c r="M1609" s="71">
        <v>0.62445793581959996</v>
      </c>
      <c r="N1609" s="68">
        <v>34.5646437994723</v>
      </c>
      <c r="O1609" s="71"/>
      <c r="P1609" s="68"/>
      <c r="Q1609" s="71">
        <v>1</v>
      </c>
      <c r="R1609" s="68">
        <v>100</v>
      </c>
    </row>
    <row r="1610" spans="1:18" x14ac:dyDescent="0.2">
      <c r="A1610" s="72" t="s">
        <v>841</v>
      </c>
      <c r="B1610" s="66" t="s">
        <v>3386</v>
      </c>
      <c r="C1610" s="67">
        <v>39</v>
      </c>
      <c r="D1610" s="67" t="s">
        <v>342</v>
      </c>
      <c r="E1610" s="71">
        <v>0.85317321984963401</v>
      </c>
      <c r="F1610" s="68">
        <v>84.3585237258348</v>
      </c>
      <c r="G1610" s="71">
        <v>0.81544050665081602</v>
      </c>
      <c r="H1610" s="68">
        <v>51.230228471001801</v>
      </c>
      <c r="I1610" s="71">
        <v>0.86869899976647302</v>
      </c>
      <c r="J1610" s="68">
        <v>89.367311072056197</v>
      </c>
      <c r="K1610" s="71">
        <v>0.97232029222657401</v>
      </c>
      <c r="L1610" s="68">
        <v>92.530755711775001</v>
      </c>
      <c r="M1610" s="71">
        <v>0.68950563746747495</v>
      </c>
      <c r="N1610" s="68">
        <v>45.294635004397499</v>
      </c>
      <c r="O1610" s="71">
        <v>0.77307388298646795</v>
      </c>
      <c r="P1610" s="68">
        <v>82.628676470588204</v>
      </c>
      <c r="Q1610" s="71">
        <v>1</v>
      </c>
      <c r="R1610" s="68">
        <v>100</v>
      </c>
    </row>
    <row r="1611" spans="1:18" x14ac:dyDescent="0.2">
      <c r="A1611" s="72" t="s">
        <v>1615</v>
      </c>
      <c r="B1611" s="66" t="s">
        <v>3387</v>
      </c>
      <c r="C1611" s="67">
        <v>39</v>
      </c>
      <c r="D1611" s="67" t="s">
        <v>342</v>
      </c>
      <c r="E1611" s="71">
        <v>0.91228156988403197</v>
      </c>
      <c r="F1611" s="68">
        <v>96.309314586994702</v>
      </c>
      <c r="G1611" s="71">
        <v>0.88266843882558399</v>
      </c>
      <c r="H1611" s="68">
        <v>74.868189806678402</v>
      </c>
      <c r="I1611" s="71">
        <v>0.97596233276896405</v>
      </c>
      <c r="J1611" s="68">
        <v>99.472759226713507</v>
      </c>
      <c r="K1611" s="71">
        <v>0.98116322122801602</v>
      </c>
      <c r="L1611" s="68">
        <v>96.133567662565895</v>
      </c>
      <c r="M1611" s="71">
        <v>0.86296617519514196</v>
      </c>
      <c r="N1611" s="68">
        <v>83.289357959542698</v>
      </c>
      <c r="O1611" s="71">
        <v>0.77092925128648704</v>
      </c>
      <c r="P1611" s="68">
        <v>82.444852941176507</v>
      </c>
      <c r="Q1611" s="71">
        <v>1</v>
      </c>
      <c r="R1611" s="68">
        <v>100</v>
      </c>
    </row>
    <row r="1612" spans="1:18" x14ac:dyDescent="0.2">
      <c r="A1612" s="72" t="s">
        <v>3388</v>
      </c>
      <c r="B1612" s="66" t="s">
        <v>3389</v>
      </c>
      <c r="C1612" s="67">
        <v>39</v>
      </c>
      <c r="D1612" s="67" t="s">
        <v>342</v>
      </c>
      <c r="E1612" s="71">
        <v>0.92251149732511795</v>
      </c>
      <c r="F1612" s="68">
        <v>97.539543057996497</v>
      </c>
      <c r="G1612" s="71">
        <v>0.94454448032985405</v>
      </c>
      <c r="H1612" s="68">
        <v>93.321616871704705</v>
      </c>
      <c r="I1612" s="71">
        <v>0.98382485190039004</v>
      </c>
      <c r="J1612" s="68">
        <v>99.648506151142399</v>
      </c>
      <c r="K1612" s="71">
        <v>1</v>
      </c>
      <c r="L1612" s="68">
        <v>100</v>
      </c>
      <c r="M1612" s="71">
        <v>0.94427580225498597</v>
      </c>
      <c r="N1612" s="68">
        <v>95.954265611257696</v>
      </c>
      <c r="O1612" s="71">
        <v>0.73991235214036</v>
      </c>
      <c r="P1612" s="68">
        <v>78.400735294117695</v>
      </c>
      <c r="Q1612" s="71"/>
      <c r="R1612" s="68"/>
    </row>
    <row r="1613" spans="1:18" x14ac:dyDescent="0.2">
      <c r="A1613" s="72" t="s">
        <v>3390</v>
      </c>
      <c r="B1613" s="66" t="s">
        <v>3391</v>
      </c>
      <c r="C1613" s="67">
        <v>39</v>
      </c>
      <c r="D1613" s="67" t="s">
        <v>342</v>
      </c>
      <c r="E1613" s="71">
        <v>0.87784514538856995</v>
      </c>
      <c r="F1613" s="68">
        <v>90.773286467486798</v>
      </c>
      <c r="G1613" s="71">
        <v>0.84442615299434098</v>
      </c>
      <c r="H1613" s="68">
        <v>61.862917398945498</v>
      </c>
      <c r="I1613" s="71">
        <v>0.79393701683933404</v>
      </c>
      <c r="J1613" s="68">
        <v>75.483304042179299</v>
      </c>
      <c r="K1613" s="71">
        <v>0.97922942005040103</v>
      </c>
      <c r="L1613" s="68">
        <v>95.694200351493805</v>
      </c>
      <c r="M1613" s="71">
        <v>0.76539462272333003</v>
      </c>
      <c r="N1613" s="68">
        <v>62.972735268249799</v>
      </c>
      <c r="O1613" s="71">
        <v>0.88408365972401304</v>
      </c>
      <c r="P1613" s="68">
        <v>94.577205882352899</v>
      </c>
      <c r="Q1613" s="71">
        <v>1</v>
      </c>
      <c r="R1613" s="68">
        <v>100</v>
      </c>
    </row>
    <row r="1614" spans="1:18" x14ac:dyDescent="0.2">
      <c r="A1614" s="72" t="s">
        <v>3392</v>
      </c>
      <c r="B1614" s="66" t="s">
        <v>3393</v>
      </c>
      <c r="C1614" s="67">
        <v>39</v>
      </c>
      <c r="D1614" s="67" t="s">
        <v>342</v>
      </c>
      <c r="E1614" s="71">
        <v>0.83643780759921604</v>
      </c>
      <c r="F1614" s="68">
        <v>79.964850615114202</v>
      </c>
      <c r="G1614" s="71">
        <v>0.84829556203351297</v>
      </c>
      <c r="H1614" s="68">
        <v>62.565905096660799</v>
      </c>
      <c r="I1614" s="71">
        <v>0.78835221227012098</v>
      </c>
      <c r="J1614" s="68">
        <v>73.286467486819006</v>
      </c>
      <c r="K1614" s="71">
        <v>0.91542722582180702</v>
      </c>
      <c r="L1614" s="68">
        <v>55.711775043936697</v>
      </c>
      <c r="M1614" s="71">
        <v>0.78707718993928799</v>
      </c>
      <c r="N1614" s="68">
        <v>67.634124890061599</v>
      </c>
      <c r="O1614" s="71">
        <v>0.84303684793135003</v>
      </c>
      <c r="P1614" s="68">
        <v>91.452205882352899</v>
      </c>
      <c r="Q1614" s="71"/>
      <c r="R1614" s="68"/>
    </row>
    <row r="1615" spans="1:18" x14ac:dyDescent="0.2">
      <c r="A1615" s="72" t="s">
        <v>3394</v>
      </c>
      <c r="B1615" s="66" t="s">
        <v>3395</v>
      </c>
      <c r="C1615" s="67">
        <v>39</v>
      </c>
      <c r="D1615" s="67" t="s">
        <v>342</v>
      </c>
      <c r="E1615" s="71">
        <v>0.79223165269721696</v>
      </c>
      <c r="F1615" s="68">
        <v>67.926186291739896</v>
      </c>
      <c r="G1615" s="71">
        <v>0.77582347766041704</v>
      </c>
      <c r="H1615" s="68">
        <v>38.664323374340903</v>
      </c>
      <c r="I1615" s="71">
        <v>0.742072249461869</v>
      </c>
      <c r="J1615" s="68">
        <v>55.711775043936697</v>
      </c>
      <c r="K1615" s="71">
        <v>0.95831314616443997</v>
      </c>
      <c r="L1615" s="68">
        <v>84.710017574692401</v>
      </c>
      <c r="M1615" s="71">
        <v>0.70576756287944398</v>
      </c>
      <c r="N1615" s="68">
        <v>49.2524186455585</v>
      </c>
      <c r="O1615" s="71">
        <v>0.77918182731991603</v>
      </c>
      <c r="P1615" s="68">
        <v>83.731617647058798</v>
      </c>
      <c r="Q1615" s="71"/>
      <c r="R1615" s="68"/>
    </row>
    <row r="1616" spans="1:18" x14ac:dyDescent="0.2">
      <c r="A1616" s="72" t="s">
        <v>3396</v>
      </c>
      <c r="B1616" s="66" t="s">
        <v>3397</v>
      </c>
      <c r="C1616" s="67">
        <v>39</v>
      </c>
      <c r="D1616" s="67" t="s">
        <v>342</v>
      </c>
      <c r="E1616" s="71">
        <v>0.88023185419112604</v>
      </c>
      <c r="F1616" s="68">
        <v>91.388400702987695</v>
      </c>
      <c r="G1616" s="71">
        <v>0.88230427368443398</v>
      </c>
      <c r="H1616" s="68">
        <v>74.780316344463998</v>
      </c>
      <c r="I1616" s="71">
        <v>0.833579673387847</v>
      </c>
      <c r="J1616" s="68">
        <v>83.743409490333903</v>
      </c>
      <c r="K1616" s="71">
        <v>0.98503401350729802</v>
      </c>
      <c r="L1616" s="68">
        <v>96.748681898066806</v>
      </c>
      <c r="M1616" s="71">
        <v>0.814180398959236</v>
      </c>
      <c r="N1616" s="68">
        <v>73.175021987686904</v>
      </c>
      <c r="O1616" s="71">
        <v>0.88606091141681498</v>
      </c>
      <c r="P1616" s="68">
        <v>94.761029411764696</v>
      </c>
      <c r="Q1616" s="71"/>
      <c r="R1616" s="68"/>
    </row>
    <row r="1617" spans="1:18" x14ac:dyDescent="0.2">
      <c r="A1617" s="72" t="s">
        <v>397</v>
      </c>
      <c r="B1617" s="66" t="s">
        <v>3398</v>
      </c>
      <c r="C1617" s="67">
        <v>39</v>
      </c>
      <c r="D1617" s="67" t="s">
        <v>342</v>
      </c>
      <c r="E1617" s="71">
        <v>0.92609071753483596</v>
      </c>
      <c r="F1617" s="68">
        <v>97.978910369068501</v>
      </c>
      <c r="G1617" s="71">
        <v>0.93833281202602603</v>
      </c>
      <c r="H1617" s="68">
        <v>90.685413005272395</v>
      </c>
      <c r="I1617" s="71">
        <v>0.93187040360221995</v>
      </c>
      <c r="J1617" s="68">
        <v>97.100175746924407</v>
      </c>
      <c r="K1617" s="71">
        <v>0.98772699253916296</v>
      </c>
      <c r="L1617" s="68">
        <v>97.2759226713533</v>
      </c>
      <c r="M1617" s="71">
        <v>0.87922810060711099</v>
      </c>
      <c r="N1617" s="68">
        <v>86.2796833773087</v>
      </c>
      <c r="O1617" s="71">
        <v>0.89329527889966098</v>
      </c>
      <c r="P1617" s="68">
        <v>95.3125</v>
      </c>
      <c r="Q1617" s="71"/>
      <c r="R1617" s="68"/>
    </row>
    <row r="1618" spans="1:18" x14ac:dyDescent="0.2">
      <c r="A1618" s="72" t="s">
        <v>3399</v>
      </c>
      <c r="B1618" s="66" t="s">
        <v>3400</v>
      </c>
      <c r="C1618" s="67">
        <v>39</v>
      </c>
      <c r="D1618" s="67" t="s">
        <v>342</v>
      </c>
      <c r="E1618" s="71">
        <v>0.762410704492406</v>
      </c>
      <c r="F1618" s="68">
        <v>58.963093145869898</v>
      </c>
      <c r="G1618" s="71">
        <v>0.95393346807795898</v>
      </c>
      <c r="H1618" s="68">
        <v>95.079086115992993</v>
      </c>
      <c r="I1618" s="71">
        <v>0.94013563909301601</v>
      </c>
      <c r="J1618" s="68">
        <v>98.066783831283004</v>
      </c>
      <c r="K1618" s="71">
        <v>0.94821018532744605</v>
      </c>
      <c r="L1618" s="68">
        <v>77.943760984182802</v>
      </c>
      <c r="M1618" s="71">
        <v>0.90091066782306894</v>
      </c>
      <c r="N1618" s="68">
        <v>90.149516270888299</v>
      </c>
      <c r="O1618" s="71">
        <v>0.83127426663294302</v>
      </c>
      <c r="P1618" s="68">
        <v>90.533088235294102</v>
      </c>
      <c r="Q1618" s="71">
        <v>0</v>
      </c>
      <c r="R1618" s="68">
        <v>35.834609494640098</v>
      </c>
    </row>
    <row r="1619" spans="1:18" x14ac:dyDescent="0.2">
      <c r="A1619" s="72" t="s">
        <v>3401</v>
      </c>
      <c r="B1619" s="66" t="s">
        <v>3402</v>
      </c>
      <c r="C1619" s="67">
        <v>39</v>
      </c>
      <c r="D1619" s="67" t="s">
        <v>342</v>
      </c>
      <c r="E1619" s="71">
        <v>0.77169288203755904</v>
      </c>
      <c r="F1619" s="68">
        <v>62.126537785588802</v>
      </c>
      <c r="G1619" s="71">
        <v>0.78905725647296698</v>
      </c>
      <c r="H1619" s="68">
        <v>42.882249560632701</v>
      </c>
      <c r="I1619" s="71">
        <v>0.82959658443251705</v>
      </c>
      <c r="J1619" s="68">
        <v>83.040421792618602</v>
      </c>
      <c r="K1619" s="71">
        <v>0.91776257109536097</v>
      </c>
      <c r="L1619" s="68">
        <v>57.381370826010503</v>
      </c>
      <c r="M1619" s="71">
        <v>0.694926279271465</v>
      </c>
      <c r="N1619" s="68">
        <v>46.525945470536499</v>
      </c>
      <c r="O1619" s="71">
        <v>0.62712171891548396</v>
      </c>
      <c r="P1619" s="68">
        <v>57.536764705882298</v>
      </c>
      <c r="Q1619" s="71"/>
      <c r="R1619" s="68"/>
    </row>
    <row r="1620" spans="1:18" x14ac:dyDescent="0.2">
      <c r="A1620" s="72" t="s">
        <v>847</v>
      </c>
      <c r="B1620" s="66" t="s">
        <v>3403</v>
      </c>
      <c r="C1620" s="67">
        <v>39</v>
      </c>
      <c r="D1620" s="67" t="s">
        <v>342</v>
      </c>
      <c r="E1620" s="71">
        <v>0.91710927869008596</v>
      </c>
      <c r="F1620" s="68">
        <v>96.748681898066806</v>
      </c>
      <c r="G1620" s="71">
        <v>0.91848385442242497</v>
      </c>
      <c r="H1620" s="68">
        <v>86.555360281195107</v>
      </c>
      <c r="I1620" s="71">
        <v>0.90780378475144596</v>
      </c>
      <c r="J1620" s="68">
        <v>94.288224956063303</v>
      </c>
      <c r="K1620" s="71">
        <v>0.98167746580273596</v>
      </c>
      <c r="L1620" s="68">
        <v>96.309314586994702</v>
      </c>
      <c r="M1620" s="71">
        <v>0.87380745880312105</v>
      </c>
      <c r="N1620" s="68">
        <v>85.224274406332498</v>
      </c>
      <c r="O1620" s="71">
        <v>0.90377382967070097</v>
      </c>
      <c r="P1620" s="68">
        <v>95.680147058823493</v>
      </c>
      <c r="Q1620" s="71"/>
      <c r="R1620" s="68"/>
    </row>
    <row r="1621" spans="1:18" x14ac:dyDescent="0.2">
      <c r="A1621" s="72" t="s">
        <v>3404</v>
      </c>
      <c r="B1621" s="66" t="s">
        <v>3405</v>
      </c>
      <c r="C1621" s="67">
        <v>39</v>
      </c>
      <c r="D1621" s="67" t="s">
        <v>342</v>
      </c>
      <c r="E1621" s="71">
        <v>0.82556564222172901</v>
      </c>
      <c r="F1621" s="68">
        <v>76.977152899824205</v>
      </c>
      <c r="G1621" s="71">
        <v>0.84901440652304005</v>
      </c>
      <c r="H1621" s="68">
        <v>62.653778558875203</v>
      </c>
      <c r="I1621" s="71">
        <v>0.71765265846431703</v>
      </c>
      <c r="J1621" s="68">
        <v>44.7275922671353</v>
      </c>
      <c r="K1621" s="71">
        <v>0.90603164920462198</v>
      </c>
      <c r="L1621" s="68">
        <v>48.594024604569398</v>
      </c>
      <c r="M1621" s="71">
        <v>0.76539462272333003</v>
      </c>
      <c r="N1621" s="68">
        <v>62.972735268249799</v>
      </c>
      <c r="O1621" s="71">
        <v>0.88973487419333896</v>
      </c>
      <c r="P1621" s="68">
        <v>95.128676470588204</v>
      </c>
      <c r="Q1621" s="71"/>
      <c r="R1621" s="68"/>
    </row>
    <row r="1622" spans="1:18" x14ac:dyDescent="0.2">
      <c r="A1622" s="72" t="s">
        <v>794</v>
      </c>
      <c r="B1622" s="66" t="s">
        <v>3406</v>
      </c>
      <c r="C1622" s="67">
        <v>39</v>
      </c>
      <c r="D1622" s="67" t="s">
        <v>342</v>
      </c>
      <c r="E1622" s="71">
        <v>0.947311227339798</v>
      </c>
      <c r="F1622" s="68">
        <v>99.121265377855906</v>
      </c>
      <c r="G1622" s="71">
        <v>0.944752593449662</v>
      </c>
      <c r="H1622" s="68">
        <v>93.409490333919194</v>
      </c>
      <c r="I1622" s="71">
        <v>0.92403956391479003</v>
      </c>
      <c r="J1622" s="68">
        <v>96.045694200351505</v>
      </c>
      <c r="K1622" s="71">
        <v>0.98308967461693297</v>
      </c>
      <c r="L1622" s="68">
        <v>96.485061511423595</v>
      </c>
      <c r="M1622" s="71">
        <v>0.92259323503902801</v>
      </c>
      <c r="N1622" s="68">
        <v>93.491644678979796</v>
      </c>
      <c r="O1622" s="71">
        <v>0.90939229701837498</v>
      </c>
      <c r="P1622" s="68">
        <v>96.047794117647101</v>
      </c>
      <c r="Q1622" s="71">
        <v>1</v>
      </c>
      <c r="R1622" s="68">
        <v>100</v>
      </c>
    </row>
    <row r="1623" spans="1:18" x14ac:dyDescent="0.2">
      <c r="A1623" s="72" t="s">
        <v>3407</v>
      </c>
      <c r="B1623" s="66" t="s">
        <v>3408</v>
      </c>
      <c r="C1623" s="67">
        <v>39</v>
      </c>
      <c r="D1623" s="67" t="s">
        <v>342</v>
      </c>
      <c r="E1623" s="71">
        <v>0.90752399704231601</v>
      </c>
      <c r="F1623" s="68">
        <v>95.782073813708294</v>
      </c>
      <c r="G1623" s="71">
        <v>0.89253194816963799</v>
      </c>
      <c r="H1623" s="68">
        <v>78.295254833040403</v>
      </c>
      <c r="I1623" s="71">
        <v>0.83711036854728305</v>
      </c>
      <c r="J1623" s="68">
        <v>84.446397188049204</v>
      </c>
      <c r="K1623" s="71">
        <v>0.97338154174547098</v>
      </c>
      <c r="L1623" s="68">
        <v>93.145869947275898</v>
      </c>
      <c r="M1623" s="71">
        <v>0.89549002601908001</v>
      </c>
      <c r="N1623" s="68">
        <v>88.830255057168003</v>
      </c>
      <c r="O1623" s="71">
        <v>0.93910610073011103</v>
      </c>
      <c r="P1623" s="68">
        <v>97.610294117647101</v>
      </c>
      <c r="Q1623" s="71"/>
      <c r="R1623" s="68"/>
    </row>
    <row r="1624" spans="1:18" x14ac:dyDescent="0.2">
      <c r="A1624" s="72" t="s">
        <v>3409</v>
      </c>
      <c r="B1624" s="66" t="s">
        <v>3410</v>
      </c>
      <c r="C1624" s="67">
        <v>39</v>
      </c>
      <c r="D1624" s="67" t="s">
        <v>342</v>
      </c>
      <c r="E1624" s="71">
        <v>0.78599835240679705</v>
      </c>
      <c r="F1624" s="68">
        <v>66.520210896309294</v>
      </c>
      <c r="G1624" s="71">
        <v>0.84010576478360099</v>
      </c>
      <c r="H1624" s="68">
        <v>60.105448154657303</v>
      </c>
      <c r="I1624" s="71">
        <v>0.70635215519269201</v>
      </c>
      <c r="J1624" s="68">
        <v>38.488576449912102</v>
      </c>
      <c r="K1624" s="71">
        <v>0.926223044945506</v>
      </c>
      <c r="L1624" s="68">
        <v>62.829525483304003</v>
      </c>
      <c r="M1624" s="71">
        <v>0.74913269731136101</v>
      </c>
      <c r="N1624" s="68">
        <v>59.982409850483698</v>
      </c>
      <c r="O1624" s="71">
        <v>0.70817809980082402</v>
      </c>
      <c r="P1624" s="68">
        <v>71.783088235294102</v>
      </c>
      <c r="Q1624" s="71"/>
      <c r="R1624" s="68"/>
    </row>
    <row r="1625" spans="1:18" x14ac:dyDescent="0.2">
      <c r="A1625" s="72" t="s">
        <v>3411</v>
      </c>
      <c r="B1625" s="66" t="s">
        <v>3412</v>
      </c>
      <c r="C1625" s="67">
        <v>39</v>
      </c>
      <c r="D1625" s="67" t="s">
        <v>342</v>
      </c>
      <c r="E1625" s="71">
        <v>0.87259536679901195</v>
      </c>
      <c r="F1625" s="68">
        <v>89.367311072056197</v>
      </c>
      <c r="G1625" s="71">
        <v>0.85288041274720305</v>
      </c>
      <c r="H1625" s="68">
        <v>63.884007029876997</v>
      </c>
      <c r="I1625" s="71">
        <v>0.73447440203705805</v>
      </c>
      <c r="J1625" s="68">
        <v>52.3725834797891</v>
      </c>
      <c r="K1625" s="71">
        <v>0.93954439391912203</v>
      </c>
      <c r="L1625" s="68">
        <v>71.528998242530704</v>
      </c>
      <c r="M1625" s="71">
        <v>0.84670424978317305</v>
      </c>
      <c r="N1625" s="68">
        <v>79.947229551451201</v>
      </c>
      <c r="O1625" s="71">
        <v>0.98937337550850502</v>
      </c>
      <c r="P1625" s="68">
        <v>99.448529411764696</v>
      </c>
      <c r="Q1625" s="71"/>
      <c r="R1625" s="68"/>
    </row>
    <row r="1626" spans="1:18" x14ac:dyDescent="0.2">
      <c r="A1626" s="72" t="s">
        <v>3413</v>
      </c>
      <c r="B1626" s="66" t="s">
        <v>3414</v>
      </c>
      <c r="C1626" s="67">
        <v>39</v>
      </c>
      <c r="D1626" s="67" t="s">
        <v>342</v>
      </c>
      <c r="E1626" s="71">
        <v>0.86106471857026801</v>
      </c>
      <c r="F1626" s="68">
        <v>86.203866432337406</v>
      </c>
      <c r="G1626" s="71">
        <v>0.86348599295644302</v>
      </c>
      <c r="H1626" s="68">
        <v>67.750439367311103</v>
      </c>
      <c r="I1626" s="71">
        <v>0.82138423382889203</v>
      </c>
      <c r="J1626" s="68">
        <v>81.722319859402504</v>
      </c>
      <c r="K1626" s="71">
        <v>0.93436696492852001</v>
      </c>
      <c r="L1626" s="68">
        <v>68.277680140597496</v>
      </c>
      <c r="M1626" s="71">
        <v>0.82502168256721498</v>
      </c>
      <c r="N1626" s="68">
        <v>75.373790677220796</v>
      </c>
      <c r="O1626" s="71"/>
      <c r="P1626" s="68"/>
      <c r="Q1626" s="71"/>
      <c r="R1626" s="68"/>
    </row>
    <row r="1627" spans="1:18" x14ac:dyDescent="0.2">
      <c r="A1627" s="72" t="s">
        <v>3415</v>
      </c>
      <c r="B1627" s="66" t="s">
        <v>3416</v>
      </c>
      <c r="C1627" s="67">
        <v>39</v>
      </c>
      <c r="D1627" s="67" t="s">
        <v>342</v>
      </c>
      <c r="E1627" s="71">
        <v>0.85589229872630601</v>
      </c>
      <c r="F1627" s="68">
        <v>84.973637961335697</v>
      </c>
      <c r="G1627" s="71">
        <v>0.86565803337050296</v>
      </c>
      <c r="H1627" s="68">
        <v>68.541300527240793</v>
      </c>
      <c r="I1627" s="71">
        <v>0.79652224563947405</v>
      </c>
      <c r="J1627" s="68">
        <v>76.098418277680096</v>
      </c>
      <c r="K1627" s="71">
        <v>0.90895070956976298</v>
      </c>
      <c r="L1627" s="68">
        <v>50.790861159929698</v>
      </c>
      <c r="M1627" s="71">
        <v>0.76539462272333003</v>
      </c>
      <c r="N1627" s="68">
        <v>62.972735268249799</v>
      </c>
      <c r="O1627" s="71">
        <v>0.94293588232846004</v>
      </c>
      <c r="P1627" s="68">
        <v>97.702205882352899</v>
      </c>
      <c r="Q1627" s="71"/>
      <c r="R1627" s="68"/>
    </row>
    <row r="1628" spans="1:18" x14ac:dyDescent="0.2">
      <c r="A1628" s="72" t="s">
        <v>3417</v>
      </c>
      <c r="B1628" s="66" t="s">
        <v>3418</v>
      </c>
      <c r="C1628" s="67">
        <v>39</v>
      </c>
      <c r="D1628" s="67" t="s">
        <v>342</v>
      </c>
      <c r="E1628" s="71">
        <v>0.83419675172972996</v>
      </c>
      <c r="F1628" s="68">
        <v>79.349736379613404</v>
      </c>
      <c r="G1628" s="71">
        <v>0.79139897878138998</v>
      </c>
      <c r="H1628" s="68">
        <v>43.673110720562399</v>
      </c>
      <c r="I1628" s="71">
        <v>0.79669790546464203</v>
      </c>
      <c r="J1628" s="68">
        <v>76.1862917398946</v>
      </c>
      <c r="K1628" s="71">
        <v>0.90465427565298895</v>
      </c>
      <c r="L1628" s="68">
        <v>47.891036906854097</v>
      </c>
      <c r="M1628" s="71">
        <v>0.74371205550737096</v>
      </c>
      <c r="N1628" s="68">
        <v>58.839050131926101</v>
      </c>
      <c r="O1628" s="71">
        <v>0.93452054324225498</v>
      </c>
      <c r="P1628" s="68">
        <v>97.518382352941202</v>
      </c>
      <c r="Q1628" s="71"/>
      <c r="R1628" s="68"/>
    </row>
    <row r="1629" spans="1:18" x14ac:dyDescent="0.2">
      <c r="A1629" s="72" t="s">
        <v>3419</v>
      </c>
      <c r="B1629" s="66" t="s">
        <v>3420</v>
      </c>
      <c r="C1629" s="67">
        <v>39</v>
      </c>
      <c r="D1629" s="67" t="s">
        <v>342</v>
      </c>
      <c r="E1629" s="71">
        <v>0.90343266973855096</v>
      </c>
      <c r="F1629" s="68">
        <v>95.254833040421801</v>
      </c>
      <c r="G1629" s="71">
        <v>0.88864035764785199</v>
      </c>
      <c r="H1629" s="68">
        <v>76.801405975395397</v>
      </c>
      <c r="I1629" s="71">
        <v>0.76886000734390003</v>
      </c>
      <c r="J1629" s="68">
        <v>66.256590509666097</v>
      </c>
      <c r="K1629" s="71">
        <v>0.94111738570727599</v>
      </c>
      <c r="L1629" s="68">
        <v>73.022847100175795</v>
      </c>
      <c r="M1629" s="71">
        <v>0.84670424978317305</v>
      </c>
      <c r="N1629" s="68">
        <v>79.947229551451201</v>
      </c>
      <c r="O1629" s="71">
        <v>0.97527401794910396</v>
      </c>
      <c r="P1629" s="68">
        <v>98.897058823529406</v>
      </c>
      <c r="Q1629" s="71">
        <v>1</v>
      </c>
      <c r="R1629" s="68">
        <v>100</v>
      </c>
    </row>
    <row r="1630" spans="1:18" x14ac:dyDescent="0.2">
      <c r="A1630" s="72" t="s">
        <v>3421</v>
      </c>
      <c r="B1630" s="66" t="s">
        <v>3422</v>
      </c>
      <c r="C1630" s="67">
        <v>39</v>
      </c>
      <c r="D1630" s="67" t="s">
        <v>342</v>
      </c>
      <c r="E1630" s="71">
        <v>0.92087523950454298</v>
      </c>
      <c r="F1630" s="68">
        <v>97.363796133567703</v>
      </c>
      <c r="G1630" s="71">
        <v>0.92874351253145404</v>
      </c>
      <c r="H1630" s="68">
        <v>88.576449912126506</v>
      </c>
      <c r="I1630" s="71">
        <v>0.80983632844936704</v>
      </c>
      <c r="J1630" s="68">
        <v>79.789103690685394</v>
      </c>
      <c r="K1630" s="71">
        <v>0.92658007558363997</v>
      </c>
      <c r="L1630" s="68">
        <v>63.0931458699473</v>
      </c>
      <c r="M1630" s="71">
        <v>0.89549002601908001</v>
      </c>
      <c r="N1630" s="68">
        <v>88.830255057168003</v>
      </c>
      <c r="O1630" s="71">
        <v>0.96460149444371501</v>
      </c>
      <c r="P1630" s="68">
        <v>98.621323529411796</v>
      </c>
      <c r="Q1630" s="71">
        <v>1</v>
      </c>
      <c r="R1630" s="68">
        <v>100</v>
      </c>
    </row>
    <row r="1631" spans="1:18" x14ac:dyDescent="0.2">
      <c r="A1631" s="72" t="s">
        <v>3423</v>
      </c>
      <c r="B1631" s="66" t="s">
        <v>3424</v>
      </c>
      <c r="C1631" s="67">
        <v>39</v>
      </c>
      <c r="D1631" s="67" t="s">
        <v>342</v>
      </c>
      <c r="E1631" s="71">
        <v>0.808551551076789</v>
      </c>
      <c r="F1631" s="68">
        <v>72.495606326889302</v>
      </c>
      <c r="G1631" s="71">
        <v>0.82749542314534497</v>
      </c>
      <c r="H1631" s="68">
        <v>55.887521968365498</v>
      </c>
      <c r="I1631" s="71">
        <v>0.68410313782793097</v>
      </c>
      <c r="J1631" s="68">
        <v>28.8224956063269</v>
      </c>
      <c r="K1631" s="71">
        <v>0.88807838433312702</v>
      </c>
      <c r="L1631" s="68">
        <v>39.191564147627403</v>
      </c>
      <c r="M1631" s="71">
        <v>0.75997398091933999</v>
      </c>
      <c r="N1631" s="68">
        <v>61.917326297273497</v>
      </c>
      <c r="O1631" s="71">
        <v>0.88310682915820404</v>
      </c>
      <c r="P1631" s="68">
        <v>94.485294117647101</v>
      </c>
      <c r="Q1631" s="71"/>
      <c r="R1631" s="68"/>
    </row>
    <row r="1632" spans="1:18" x14ac:dyDescent="0.2">
      <c r="A1632" s="72" t="s">
        <v>700</v>
      </c>
      <c r="B1632" s="66" t="s">
        <v>3425</v>
      </c>
      <c r="C1632" s="67">
        <v>39</v>
      </c>
      <c r="D1632" s="67" t="s">
        <v>342</v>
      </c>
      <c r="E1632" s="71">
        <v>0.87664929195516506</v>
      </c>
      <c r="F1632" s="68">
        <v>90.333919156414794</v>
      </c>
      <c r="G1632" s="71">
        <v>0.86113478109448005</v>
      </c>
      <c r="H1632" s="68">
        <v>66.695957820738101</v>
      </c>
      <c r="I1632" s="71">
        <v>0.846448556429091</v>
      </c>
      <c r="J1632" s="68">
        <v>85.413005272407702</v>
      </c>
      <c r="K1632" s="71">
        <v>0.92768178545716296</v>
      </c>
      <c r="L1632" s="68">
        <v>64.059753954305805</v>
      </c>
      <c r="M1632" s="71">
        <v>0.82502168256721498</v>
      </c>
      <c r="N1632" s="68">
        <v>75.373790677220796</v>
      </c>
      <c r="O1632" s="71">
        <v>0.92295965422787496</v>
      </c>
      <c r="P1632" s="68">
        <v>97.058823529411796</v>
      </c>
      <c r="Q1632" s="71"/>
      <c r="R1632" s="68"/>
    </row>
    <row r="1633" spans="1:18" x14ac:dyDescent="0.2">
      <c r="A1633" s="72" t="s">
        <v>3426</v>
      </c>
      <c r="B1633" s="66" t="s">
        <v>3427</v>
      </c>
      <c r="C1633" s="67">
        <v>39</v>
      </c>
      <c r="D1633" s="67" t="s">
        <v>342</v>
      </c>
      <c r="E1633" s="71">
        <v>0.87476911003167501</v>
      </c>
      <c r="F1633" s="68">
        <v>89.718804920913897</v>
      </c>
      <c r="G1633" s="71">
        <v>0.87325883460551101</v>
      </c>
      <c r="H1633" s="68">
        <v>71.001757469244296</v>
      </c>
      <c r="I1633" s="71">
        <v>0.74417612121725296</v>
      </c>
      <c r="J1633" s="68">
        <v>56.590509666080798</v>
      </c>
      <c r="K1633" s="71">
        <v>0.94697590470516002</v>
      </c>
      <c r="L1633" s="68">
        <v>77.328646748681905</v>
      </c>
      <c r="M1633" s="71">
        <v>0.81960104076322504</v>
      </c>
      <c r="N1633" s="68">
        <v>74.054529463500401</v>
      </c>
      <c r="O1633" s="71">
        <v>0.86460275889890403</v>
      </c>
      <c r="P1633" s="68">
        <v>93.014705882352899</v>
      </c>
      <c r="Q1633" s="71">
        <v>1</v>
      </c>
      <c r="R1633" s="68">
        <v>100</v>
      </c>
    </row>
    <row r="1634" spans="1:18" x14ac:dyDescent="0.2">
      <c r="A1634" s="72" t="s">
        <v>3428</v>
      </c>
      <c r="B1634" s="66" t="s">
        <v>3429</v>
      </c>
      <c r="C1634" s="67">
        <v>39</v>
      </c>
      <c r="D1634" s="67" t="s">
        <v>342</v>
      </c>
      <c r="E1634" s="71">
        <v>0.87668898403957896</v>
      </c>
      <c r="F1634" s="68">
        <v>90.421792618629198</v>
      </c>
      <c r="G1634" s="71">
        <v>0.880144485489879</v>
      </c>
      <c r="H1634" s="68">
        <v>73.725834797890997</v>
      </c>
      <c r="I1634" s="71">
        <v>0.87301862486901105</v>
      </c>
      <c r="J1634" s="68">
        <v>89.630931458699493</v>
      </c>
      <c r="K1634" s="71">
        <v>0.942520858660997</v>
      </c>
      <c r="L1634" s="68">
        <v>74.340949033391894</v>
      </c>
      <c r="M1634" s="71">
        <v>0.80333911535125702</v>
      </c>
      <c r="N1634" s="68">
        <v>70.624450307827601</v>
      </c>
      <c r="O1634" s="71">
        <v>0.88442183582675205</v>
      </c>
      <c r="P1634" s="68">
        <v>94.669117647058798</v>
      </c>
      <c r="Q1634" s="71"/>
      <c r="R1634" s="68"/>
    </row>
    <row r="1635" spans="1:18" x14ac:dyDescent="0.2">
      <c r="A1635" s="72" t="s">
        <v>3430</v>
      </c>
      <c r="B1635" s="66" t="s">
        <v>3431</v>
      </c>
      <c r="C1635" s="67">
        <v>39</v>
      </c>
      <c r="D1635" s="67" t="s">
        <v>342</v>
      </c>
      <c r="E1635" s="71">
        <v>0.84584720628384003</v>
      </c>
      <c r="F1635" s="68">
        <v>82.864674868189795</v>
      </c>
      <c r="G1635" s="71">
        <v>0.82966046062227805</v>
      </c>
      <c r="H1635" s="68">
        <v>56.766256590509698</v>
      </c>
      <c r="I1635" s="71">
        <v>0.80107694106564098</v>
      </c>
      <c r="J1635" s="68">
        <v>77.592267135325102</v>
      </c>
      <c r="K1635" s="71">
        <v>0.97721273557404598</v>
      </c>
      <c r="L1635" s="68">
        <v>94.639718804920903</v>
      </c>
      <c r="M1635" s="71">
        <v>0.74371205550737096</v>
      </c>
      <c r="N1635" s="68">
        <v>58.839050131926101</v>
      </c>
      <c r="O1635" s="71">
        <v>0.87757383864986505</v>
      </c>
      <c r="P1635" s="68">
        <v>94.209558823529406</v>
      </c>
      <c r="Q1635" s="71"/>
      <c r="R1635" s="68"/>
    </row>
    <row r="1636" spans="1:18" x14ac:dyDescent="0.2">
      <c r="A1636" s="72" t="s">
        <v>3432</v>
      </c>
      <c r="B1636" s="66" t="s">
        <v>3433</v>
      </c>
      <c r="C1636" s="67">
        <v>39</v>
      </c>
      <c r="D1636" s="67" t="s">
        <v>342</v>
      </c>
      <c r="E1636" s="71">
        <v>0.926789011290723</v>
      </c>
      <c r="F1636" s="68">
        <v>98.066783831283004</v>
      </c>
      <c r="G1636" s="71">
        <v>0.85979363783403895</v>
      </c>
      <c r="H1636" s="68">
        <v>66.256590509666097</v>
      </c>
      <c r="I1636" s="71">
        <v>0.91657191592934395</v>
      </c>
      <c r="J1636" s="68">
        <v>95.430579964850594</v>
      </c>
      <c r="K1636" s="71">
        <v>0.99246203488893303</v>
      </c>
      <c r="L1636" s="68">
        <v>98.066783831283004</v>
      </c>
      <c r="M1636" s="71">
        <v>0.814180398959236</v>
      </c>
      <c r="N1636" s="68">
        <v>73.175021987686904</v>
      </c>
      <c r="O1636" s="71">
        <v>0.97772608013278794</v>
      </c>
      <c r="P1636" s="68">
        <v>99.080882352941202</v>
      </c>
      <c r="Q1636" s="71">
        <v>1</v>
      </c>
      <c r="R1636" s="68">
        <v>100</v>
      </c>
    </row>
    <row r="1637" spans="1:18" x14ac:dyDescent="0.2">
      <c r="A1637" s="72" t="s">
        <v>3434</v>
      </c>
      <c r="B1637" s="66" t="s">
        <v>3435</v>
      </c>
      <c r="C1637" s="67">
        <v>39</v>
      </c>
      <c r="D1637" s="67" t="s">
        <v>342</v>
      </c>
      <c r="E1637" s="71">
        <v>0.69609497513392804</v>
      </c>
      <c r="F1637" s="68">
        <v>42.267135325131797</v>
      </c>
      <c r="G1637" s="71">
        <v>0.75259238827267905</v>
      </c>
      <c r="H1637" s="68">
        <v>31.019332161687199</v>
      </c>
      <c r="I1637" s="71">
        <v>0.66770563138589201</v>
      </c>
      <c r="J1637" s="68">
        <v>22.671353251318099</v>
      </c>
      <c r="K1637" s="71">
        <v>0.90408341191834396</v>
      </c>
      <c r="L1637" s="68">
        <v>47.363796133567703</v>
      </c>
      <c r="M1637" s="71">
        <v>0.66240242844752695</v>
      </c>
      <c r="N1637" s="68">
        <v>40.897097625329799</v>
      </c>
      <c r="O1637" s="71">
        <v>0.49369101564519902</v>
      </c>
      <c r="P1637" s="68">
        <v>35.9375</v>
      </c>
      <c r="Q1637" s="71"/>
      <c r="R1637" s="68"/>
    </row>
    <row r="1638" spans="1:18" x14ac:dyDescent="0.2">
      <c r="A1638" s="72" t="s">
        <v>3436</v>
      </c>
      <c r="B1638" s="66" t="s">
        <v>3437</v>
      </c>
      <c r="C1638" s="67">
        <v>39</v>
      </c>
      <c r="D1638" s="67" t="s">
        <v>342</v>
      </c>
      <c r="E1638" s="71">
        <v>0.867511928961057</v>
      </c>
      <c r="F1638" s="68">
        <v>87.873462214411205</v>
      </c>
      <c r="G1638" s="71">
        <v>0.87746919658151801</v>
      </c>
      <c r="H1638" s="68">
        <v>72.671353251318095</v>
      </c>
      <c r="I1638" s="71">
        <v>0.86563987320739899</v>
      </c>
      <c r="J1638" s="68">
        <v>88.752196836555399</v>
      </c>
      <c r="K1638" s="71">
        <v>0.94430207603389604</v>
      </c>
      <c r="L1638" s="68">
        <v>75.746924428822496</v>
      </c>
      <c r="M1638" s="71">
        <v>0.73287077189939198</v>
      </c>
      <c r="N1638" s="68">
        <v>56.6402814423923</v>
      </c>
      <c r="O1638" s="71">
        <v>0.91727772708307997</v>
      </c>
      <c r="P1638" s="68">
        <v>96.507352941176507</v>
      </c>
      <c r="Q1638" s="71"/>
      <c r="R1638" s="68"/>
    </row>
    <row r="1639" spans="1:18" x14ac:dyDescent="0.2">
      <c r="A1639" s="72" t="s">
        <v>3438</v>
      </c>
      <c r="B1639" s="66" t="s">
        <v>3439</v>
      </c>
      <c r="C1639" s="67">
        <v>39</v>
      </c>
      <c r="D1639" s="67" t="s">
        <v>342</v>
      </c>
      <c r="E1639" s="71">
        <v>0.90377004446617504</v>
      </c>
      <c r="F1639" s="68">
        <v>95.342706502636204</v>
      </c>
      <c r="G1639" s="71">
        <v>0.86387896253119101</v>
      </c>
      <c r="H1639" s="68">
        <v>67.838312829525506</v>
      </c>
      <c r="I1639" s="71">
        <v>0.88135307583921896</v>
      </c>
      <c r="J1639" s="68">
        <v>91.124780316344498</v>
      </c>
      <c r="K1639" s="71">
        <v>0.94560646543021398</v>
      </c>
      <c r="L1639" s="68">
        <v>76.274165202109003</v>
      </c>
      <c r="M1639" s="71">
        <v>0.83044232437120502</v>
      </c>
      <c r="N1639" s="68">
        <v>76.517150395778401</v>
      </c>
      <c r="O1639" s="71">
        <v>0.90133943862522503</v>
      </c>
      <c r="P1639" s="68">
        <v>95.496323529411796</v>
      </c>
      <c r="Q1639" s="71">
        <v>1</v>
      </c>
      <c r="R1639" s="68">
        <v>100</v>
      </c>
    </row>
    <row r="1640" spans="1:18" x14ac:dyDescent="0.2">
      <c r="A1640" s="72" t="s">
        <v>3440</v>
      </c>
      <c r="B1640" s="66" t="s">
        <v>3441</v>
      </c>
      <c r="C1640" s="67">
        <v>39</v>
      </c>
      <c r="D1640" s="67" t="s">
        <v>342</v>
      </c>
      <c r="E1640" s="71">
        <v>0.82056827727068904</v>
      </c>
      <c r="F1640" s="68">
        <v>75.131810193321598</v>
      </c>
      <c r="G1640" s="71">
        <v>0.82327713698916205</v>
      </c>
      <c r="H1640" s="68">
        <v>54.393673110720599</v>
      </c>
      <c r="I1640" s="71">
        <v>0.85540476100057905</v>
      </c>
      <c r="J1640" s="68">
        <v>87.521968365553604</v>
      </c>
      <c r="K1640" s="71">
        <v>0.91035666113992797</v>
      </c>
      <c r="L1640" s="68">
        <v>51.581722319859402</v>
      </c>
      <c r="M1640" s="71">
        <v>0.722029488291413</v>
      </c>
      <c r="N1640" s="68">
        <v>53.825857519788897</v>
      </c>
      <c r="O1640" s="71">
        <v>0.79177333893236301</v>
      </c>
      <c r="P1640" s="68">
        <v>85.569852941176507</v>
      </c>
      <c r="Q1640" s="71"/>
      <c r="R1640" s="68"/>
    </row>
    <row r="1641" spans="1:18" x14ac:dyDescent="0.2">
      <c r="A1641" s="72" t="s">
        <v>3442</v>
      </c>
      <c r="B1641" s="66" t="s">
        <v>3443</v>
      </c>
      <c r="C1641" s="67">
        <v>39</v>
      </c>
      <c r="D1641" s="67" t="s">
        <v>342</v>
      </c>
      <c r="E1641" s="71">
        <v>0.90703265387550402</v>
      </c>
      <c r="F1641" s="68">
        <v>95.606326889279401</v>
      </c>
      <c r="G1641" s="71">
        <v>0.88885113018279704</v>
      </c>
      <c r="H1641" s="68">
        <v>76.889279437609801</v>
      </c>
      <c r="I1641" s="71">
        <v>0.811804528160323</v>
      </c>
      <c r="J1641" s="68">
        <v>80.228471001757498</v>
      </c>
      <c r="K1641" s="71">
        <v>0.95541215660754597</v>
      </c>
      <c r="L1641" s="68">
        <v>82.601054481546598</v>
      </c>
      <c r="M1641" s="71">
        <v>0.78707718993928799</v>
      </c>
      <c r="N1641" s="68">
        <v>67.634124890061599</v>
      </c>
      <c r="O1641" s="71">
        <v>0.99905091836307003</v>
      </c>
      <c r="P1641" s="68">
        <v>99.724264705882305</v>
      </c>
      <c r="Q1641" s="71">
        <v>1</v>
      </c>
      <c r="R1641" s="68">
        <v>100</v>
      </c>
    </row>
    <row r="1642" spans="1:18" x14ac:dyDescent="0.2">
      <c r="A1642" s="72" t="s">
        <v>3444</v>
      </c>
      <c r="B1642" s="66" t="s">
        <v>3445</v>
      </c>
      <c r="C1642" s="67">
        <v>39</v>
      </c>
      <c r="D1642" s="67" t="s">
        <v>342</v>
      </c>
      <c r="E1642" s="71">
        <v>0.81688336270514705</v>
      </c>
      <c r="F1642" s="68">
        <v>74.253075571177504</v>
      </c>
      <c r="G1642" s="71">
        <v>0.86000182672723302</v>
      </c>
      <c r="H1642" s="68">
        <v>66.344463971880501</v>
      </c>
      <c r="I1642" s="71">
        <v>0.74293967835255104</v>
      </c>
      <c r="J1642" s="68">
        <v>56.063268892794397</v>
      </c>
      <c r="K1642" s="71">
        <v>0.91082294795264196</v>
      </c>
      <c r="L1642" s="68">
        <v>51.933216168717003</v>
      </c>
      <c r="M1642" s="71">
        <v>0.77623590633130901</v>
      </c>
      <c r="N1642" s="68">
        <v>64.995602462620894</v>
      </c>
      <c r="O1642" s="71">
        <v>0.79441645416200302</v>
      </c>
      <c r="P1642" s="68">
        <v>86.213235294117695</v>
      </c>
      <c r="Q1642" s="71"/>
      <c r="R1642" s="68"/>
    </row>
    <row r="1643" spans="1:18" x14ac:dyDescent="0.2">
      <c r="A1643" s="72" t="s">
        <v>3446</v>
      </c>
      <c r="B1643" s="66" t="s">
        <v>3447</v>
      </c>
      <c r="C1643" s="67">
        <v>39</v>
      </c>
      <c r="D1643" s="67" t="s">
        <v>342</v>
      </c>
      <c r="E1643" s="71">
        <v>0.92035677503841795</v>
      </c>
      <c r="F1643" s="68">
        <v>97.2759226713533</v>
      </c>
      <c r="G1643" s="71">
        <v>0.93949985611568099</v>
      </c>
      <c r="H1643" s="68">
        <v>91.388400702987695</v>
      </c>
      <c r="I1643" s="71">
        <v>0.93277004882798897</v>
      </c>
      <c r="J1643" s="68">
        <v>97.2759226713533</v>
      </c>
      <c r="K1643" s="71">
        <v>0.94825156844595304</v>
      </c>
      <c r="L1643" s="68">
        <v>78.207381370825999</v>
      </c>
      <c r="M1643" s="71">
        <v>0.90633130962705899</v>
      </c>
      <c r="N1643" s="68">
        <v>91.204925241864601</v>
      </c>
      <c r="O1643" s="71">
        <v>0.87493109217540599</v>
      </c>
      <c r="P1643" s="68">
        <v>93.841911764705898</v>
      </c>
      <c r="Q1643" s="71"/>
      <c r="R1643" s="68"/>
    </row>
    <row r="1644" spans="1:18" x14ac:dyDescent="0.2">
      <c r="A1644" s="72" t="s">
        <v>644</v>
      </c>
      <c r="B1644" s="66" t="s">
        <v>3448</v>
      </c>
      <c r="C1644" s="67">
        <v>39</v>
      </c>
      <c r="D1644" s="67" t="s">
        <v>342</v>
      </c>
      <c r="E1644" s="71">
        <v>0.82686024551207105</v>
      </c>
      <c r="F1644" s="68">
        <v>77.328646748681905</v>
      </c>
      <c r="G1644" s="71">
        <v>0.82483203513042402</v>
      </c>
      <c r="H1644" s="68">
        <v>54.745166959578199</v>
      </c>
      <c r="I1644" s="71">
        <v>0.69005643927266802</v>
      </c>
      <c r="J1644" s="68">
        <v>31.5465729349736</v>
      </c>
      <c r="K1644" s="71">
        <v>0.96269403744502302</v>
      </c>
      <c r="L1644" s="68">
        <v>87.697715289982398</v>
      </c>
      <c r="M1644" s="71">
        <v>0.73829141370338203</v>
      </c>
      <c r="N1644" s="68">
        <v>57.6077396657872</v>
      </c>
      <c r="O1644" s="71">
        <v>0.91842730200885803</v>
      </c>
      <c r="P1644" s="68">
        <v>96.783088235294102</v>
      </c>
      <c r="Q1644" s="71"/>
      <c r="R1644" s="68"/>
    </row>
    <row r="1645" spans="1:18" x14ac:dyDescent="0.2">
      <c r="A1645" s="72" t="s">
        <v>3449</v>
      </c>
      <c r="B1645" s="66" t="s">
        <v>3450</v>
      </c>
      <c r="C1645" s="67">
        <v>39</v>
      </c>
      <c r="D1645" s="67" t="s">
        <v>342</v>
      </c>
      <c r="E1645" s="71">
        <v>0.80307651971399496</v>
      </c>
      <c r="F1645" s="68">
        <v>70.650263620386596</v>
      </c>
      <c r="G1645" s="71">
        <v>0.82384435625121999</v>
      </c>
      <c r="H1645" s="68">
        <v>54.569420035149399</v>
      </c>
      <c r="I1645" s="71">
        <v>0.86752067844214298</v>
      </c>
      <c r="J1645" s="68">
        <v>89.191564147627403</v>
      </c>
      <c r="K1645" s="71">
        <v>0.97031263300747805</v>
      </c>
      <c r="L1645" s="68">
        <v>91.388400702987695</v>
      </c>
      <c r="M1645" s="71">
        <v>0.65698178664353801</v>
      </c>
      <c r="N1645" s="68">
        <v>39.841688654353597</v>
      </c>
      <c r="O1645" s="71">
        <v>0.696723144225596</v>
      </c>
      <c r="P1645" s="68">
        <v>69.393382352941202</v>
      </c>
      <c r="Q1645" s="71"/>
      <c r="R1645" s="68"/>
    </row>
    <row r="1646" spans="1:18" x14ac:dyDescent="0.2">
      <c r="A1646" s="72" t="s">
        <v>3451</v>
      </c>
      <c r="B1646" s="66" t="s">
        <v>3452</v>
      </c>
      <c r="C1646" s="67">
        <v>39</v>
      </c>
      <c r="D1646" s="67" t="s">
        <v>342</v>
      </c>
      <c r="E1646" s="71">
        <v>0.68185423469873696</v>
      </c>
      <c r="F1646" s="68">
        <v>37.609841827768001</v>
      </c>
      <c r="G1646" s="71">
        <v>0.70044174826393601</v>
      </c>
      <c r="H1646" s="68">
        <v>20.6502636203866</v>
      </c>
      <c r="I1646" s="71">
        <v>0.66046748541614397</v>
      </c>
      <c r="J1646" s="68">
        <v>20.474516695957799</v>
      </c>
      <c r="K1646" s="71">
        <v>0.95813491215378799</v>
      </c>
      <c r="L1646" s="68">
        <v>84.3585237258348</v>
      </c>
      <c r="M1646" s="71">
        <v>0.54856895056374599</v>
      </c>
      <c r="N1646" s="68">
        <v>23.306948109058901</v>
      </c>
      <c r="O1646" s="71">
        <v>0.54165807709606795</v>
      </c>
      <c r="P1646" s="68">
        <v>44.852941176470601</v>
      </c>
      <c r="Q1646" s="71"/>
      <c r="R1646" s="68"/>
    </row>
    <row r="1647" spans="1:18" x14ac:dyDescent="0.2">
      <c r="A1647" s="72" t="s">
        <v>3453</v>
      </c>
      <c r="B1647" s="66" t="s">
        <v>3454</v>
      </c>
      <c r="C1647" s="67">
        <v>39</v>
      </c>
      <c r="D1647" s="67" t="s">
        <v>342</v>
      </c>
      <c r="E1647" s="71">
        <v>0.745080506449879</v>
      </c>
      <c r="F1647" s="68">
        <v>53.866432337434098</v>
      </c>
      <c r="G1647" s="71">
        <v>0.80921301613011098</v>
      </c>
      <c r="H1647" s="68">
        <v>48.330404217926201</v>
      </c>
      <c r="I1647" s="71">
        <v>0.686173109293154</v>
      </c>
      <c r="J1647" s="68">
        <v>29.876977152899801</v>
      </c>
      <c r="K1647" s="71">
        <v>0.92669904647275503</v>
      </c>
      <c r="L1647" s="68">
        <v>63.356766256590497</v>
      </c>
      <c r="M1647" s="71">
        <v>0.68408499566348602</v>
      </c>
      <c r="N1647" s="68">
        <v>44.151275285839901</v>
      </c>
      <c r="O1647" s="71">
        <v>0.61923236468988996</v>
      </c>
      <c r="P1647" s="68">
        <v>55.882352941176499</v>
      </c>
      <c r="Q1647" s="71"/>
      <c r="R1647" s="68"/>
    </row>
    <row r="1648" spans="1:18" x14ac:dyDescent="0.2">
      <c r="A1648" s="72" t="s">
        <v>3455</v>
      </c>
      <c r="B1648" s="66" t="s">
        <v>3456</v>
      </c>
      <c r="C1648" s="67">
        <v>39</v>
      </c>
      <c r="D1648" s="67" t="s">
        <v>342</v>
      </c>
      <c r="E1648" s="71">
        <v>0.741130441780816</v>
      </c>
      <c r="F1648" s="68">
        <v>53.075571177504401</v>
      </c>
      <c r="G1648" s="71">
        <v>0.701714673710084</v>
      </c>
      <c r="H1648" s="68">
        <v>21.0017574692443</v>
      </c>
      <c r="I1648" s="71">
        <v>0.66003956371747097</v>
      </c>
      <c r="J1648" s="68">
        <v>20.386643233743399</v>
      </c>
      <c r="K1648" s="71">
        <v>0.76067228676763399</v>
      </c>
      <c r="L1648" s="68">
        <v>12.917398945518499</v>
      </c>
      <c r="M1648" s="71">
        <v>0.87922810060711099</v>
      </c>
      <c r="N1648" s="68">
        <v>86.2796833773087</v>
      </c>
      <c r="O1648" s="71">
        <v>0.70399758410177804</v>
      </c>
      <c r="P1648" s="68">
        <v>71.231617647058798</v>
      </c>
      <c r="Q1648" s="71"/>
      <c r="R1648" s="68"/>
    </row>
    <row r="1649" spans="1:18" x14ac:dyDescent="0.2">
      <c r="A1649" s="72" t="s">
        <v>3457</v>
      </c>
      <c r="B1649" s="66" t="s">
        <v>3458</v>
      </c>
      <c r="C1649" s="67">
        <v>39</v>
      </c>
      <c r="D1649" s="67" t="s">
        <v>342</v>
      </c>
      <c r="E1649" s="71">
        <v>0.62838903114832401</v>
      </c>
      <c r="F1649" s="68">
        <v>25.483304042179299</v>
      </c>
      <c r="G1649" s="71">
        <v>0.74622968739854501</v>
      </c>
      <c r="H1649" s="68">
        <v>29.964850615114202</v>
      </c>
      <c r="I1649" s="71">
        <v>0.71326870736827597</v>
      </c>
      <c r="J1649" s="68">
        <v>42.3550087873462</v>
      </c>
      <c r="K1649" s="71">
        <v>0.81419817803222005</v>
      </c>
      <c r="L1649" s="68">
        <v>18.804920913884001</v>
      </c>
      <c r="M1649" s="71">
        <v>0.89549002601908001</v>
      </c>
      <c r="N1649" s="68">
        <v>88.830255057168003</v>
      </c>
      <c r="O1649" s="71">
        <v>0.601147588071823</v>
      </c>
      <c r="P1649" s="68">
        <v>52.573529411764703</v>
      </c>
      <c r="Q1649" s="71">
        <v>0</v>
      </c>
      <c r="R1649" s="68">
        <v>35.834609494640098</v>
      </c>
    </row>
    <row r="1650" spans="1:18" x14ac:dyDescent="0.2">
      <c r="A1650" s="72" t="s">
        <v>3459</v>
      </c>
      <c r="B1650" s="66" t="s">
        <v>3460</v>
      </c>
      <c r="C1650" s="67">
        <v>39</v>
      </c>
      <c r="D1650" s="67" t="s">
        <v>342</v>
      </c>
      <c r="E1650" s="71">
        <v>0.70404921622597805</v>
      </c>
      <c r="F1650" s="68">
        <v>44.463971880492103</v>
      </c>
      <c r="G1650" s="71">
        <v>0.94749338521501503</v>
      </c>
      <c r="H1650" s="68">
        <v>94.112478031634495</v>
      </c>
      <c r="I1650" s="71">
        <v>0.76072002159184904</v>
      </c>
      <c r="J1650" s="68">
        <v>62.653778558875203</v>
      </c>
      <c r="K1650" s="71">
        <v>0.86327355253581906</v>
      </c>
      <c r="L1650" s="68">
        <v>29.701230228471001</v>
      </c>
      <c r="M1650" s="71">
        <v>0.94427580225498597</v>
      </c>
      <c r="N1650" s="68">
        <v>95.954265611257696</v>
      </c>
      <c r="O1650" s="71">
        <v>0.70853253575819897</v>
      </c>
      <c r="P1650" s="68">
        <v>71.966911764705898</v>
      </c>
      <c r="Q1650" s="71">
        <v>0</v>
      </c>
      <c r="R1650" s="68">
        <v>35.834609494640098</v>
      </c>
    </row>
    <row r="1651" spans="1:18" x14ac:dyDescent="0.2">
      <c r="A1651" s="72" t="s">
        <v>3461</v>
      </c>
      <c r="B1651" s="66" t="s">
        <v>3462</v>
      </c>
      <c r="C1651" s="67">
        <v>39</v>
      </c>
      <c r="D1651" s="67" t="s">
        <v>342</v>
      </c>
      <c r="E1651" s="71">
        <v>0.72744173328964601</v>
      </c>
      <c r="F1651" s="68">
        <v>49.912126537785603</v>
      </c>
      <c r="G1651" s="71">
        <v>0.93022076395800501</v>
      </c>
      <c r="H1651" s="68">
        <v>88.927943760984206</v>
      </c>
      <c r="I1651" s="71">
        <v>0.77574197865747796</v>
      </c>
      <c r="J1651" s="68">
        <v>68.7170474516696</v>
      </c>
      <c r="K1651" s="71">
        <v>0.91207737593814997</v>
      </c>
      <c r="L1651" s="68">
        <v>52.636203866432297</v>
      </c>
      <c r="M1651" s="71">
        <v>0.97137901127493398</v>
      </c>
      <c r="N1651" s="68">
        <v>98.065083553210201</v>
      </c>
      <c r="O1651" s="71">
        <v>0.77523126990930802</v>
      </c>
      <c r="P1651" s="68">
        <v>83.088235294117695</v>
      </c>
      <c r="Q1651" s="71">
        <v>0</v>
      </c>
      <c r="R1651" s="68">
        <v>35.834609494640098</v>
      </c>
    </row>
    <row r="1652" spans="1:18" x14ac:dyDescent="0.2">
      <c r="A1652" s="72" t="s">
        <v>3463</v>
      </c>
      <c r="B1652" s="66" t="s">
        <v>3464</v>
      </c>
      <c r="C1652" s="67">
        <v>39</v>
      </c>
      <c r="D1652" s="67" t="s">
        <v>342</v>
      </c>
      <c r="E1652" s="71">
        <v>0.87377506278516004</v>
      </c>
      <c r="F1652" s="68">
        <v>89.543057996485103</v>
      </c>
      <c r="G1652" s="71">
        <v>0.93844655963189105</v>
      </c>
      <c r="H1652" s="68">
        <v>90.861159929701202</v>
      </c>
      <c r="I1652" s="71">
        <v>0.76323322931400395</v>
      </c>
      <c r="J1652" s="68">
        <v>64.147627416520194</v>
      </c>
      <c r="K1652" s="71">
        <v>0.84316535766510203</v>
      </c>
      <c r="L1652" s="68">
        <v>24.692442882249601</v>
      </c>
      <c r="M1652" s="71">
        <v>1</v>
      </c>
      <c r="N1652" s="68">
        <v>100</v>
      </c>
      <c r="O1652" s="71">
        <v>0.69780523009996598</v>
      </c>
      <c r="P1652" s="68">
        <v>69.761029411764696</v>
      </c>
      <c r="Q1652" s="71">
        <v>1</v>
      </c>
      <c r="R1652" s="68">
        <v>100</v>
      </c>
    </row>
    <row r="1653" spans="1:18" x14ac:dyDescent="0.2">
      <c r="A1653" s="72" t="s">
        <v>3465</v>
      </c>
      <c r="B1653" s="66" t="s">
        <v>3466</v>
      </c>
      <c r="C1653" s="67">
        <v>39</v>
      </c>
      <c r="D1653" s="67" t="s">
        <v>342</v>
      </c>
      <c r="E1653" s="71">
        <v>0.86449992736137704</v>
      </c>
      <c r="F1653" s="68">
        <v>87.258347978910393</v>
      </c>
      <c r="G1653" s="71">
        <v>0.93979021527121698</v>
      </c>
      <c r="H1653" s="68">
        <v>91.564147627416503</v>
      </c>
      <c r="I1653" s="71">
        <v>0.80489490970967004</v>
      </c>
      <c r="J1653" s="68">
        <v>78.471001757469296</v>
      </c>
      <c r="K1653" s="71">
        <v>0.85825792261909695</v>
      </c>
      <c r="L1653" s="68">
        <v>28.295254833040399</v>
      </c>
      <c r="M1653" s="71">
        <v>1</v>
      </c>
      <c r="N1653" s="68">
        <v>100</v>
      </c>
      <c r="O1653" s="71">
        <v>0.58405651656827995</v>
      </c>
      <c r="P1653" s="68">
        <v>49.632352941176499</v>
      </c>
      <c r="Q1653" s="71">
        <v>1</v>
      </c>
      <c r="R1653" s="68">
        <v>100</v>
      </c>
    </row>
    <row r="1654" spans="1:18" x14ac:dyDescent="0.2">
      <c r="A1654" s="72" t="s">
        <v>3467</v>
      </c>
      <c r="B1654" s="66" t="s">
        <v>3468</v>
      </c>
      <c r="C1654" s="67">
        <v>39</v>
      </c>
      <c r="D1654" s="67" t="s">
        <v>342</v>
      </c>
      <c r="E1654" s="71">
        <v>0.67800850455914097</v>
      </c>
      <c r="F1654" s="68">
        <v>37.082601054481501</v>
      </c>
      <c r="G1654" s="71">
        <v>0.89973780680078996</v>
      </c>
      <c r="H1654" s="68">
        <v>81.019332161687203</v>
      </c>
      <c r="I1654" s="71">
        <v>0.60727141810311602</v>
      </c>
      <c r="J1654" s="68">
        <v>9.6660808435852399</v>
      </c>
      <c r="K1654" s="71">
        <v>0.69382353480453896</v>
      </c>
      <c r="L1654" s="68">
        <v>7.3813708260105404</v>
      </c>
      <c r="M1654" s="71">
        <v>0.86838681699913101</v>
      </c>
      <c r="N1654" s="68">
        <v>84.520668425681606</v>
      </c>
      <c r="O1654" s="71">
        <v>0.66953145064726804</v>
      </c>
      <c r="P1654" s="68">
        <v>64.705882352941202</v>
      </c>
      <c r="Q1654" s="71">
        <v>0.32929999999999998</v>
      </c>
      <c r="R1654" s="68">
        <v>44.716692189892797</v>
      </c>
    </row>
    <row r="1655" spans="1:18" x14ac:dyDescent="0.2">
      <c r="A1655" s="72" t="s">
        <v>3469</v>
      </c>
      <c r="B1655" s="66" t="s">
        <v>3470</v>
      </c>
      <c r="C1655" s="67">
        <v>39</v>
      </c>
      <c r="D1655" s="67" t="s">
        <v>342</v>
      </c>
      <c r="E1655" s="71">
        <v>0.87806345702710997</v>
      </c>
      <c r="F1655" s="68">
        <v>90.861159929701202</v>
      </c>
      <c r="G1655" s="71">
        <v>0.93875328382155399</v>
      </c>
      <c r="H1655" s="68">
        <v>90.949033391915606</v>
      </c>
      <c r="I1655" s="71">
        <v>0.80128786775489802</v>
      </c>
      <c r="J1655" s="68">
        <v>77.768014059753995</v>
      </c>
      <c r="K1655" s="71">
        <v>0.94825156844595304</v>
      </c>
      <c r="L1655" s="68">
        <v>78.207381370825999</v>
      </c>
      <c r="M1655" s="71">
        <v>0.987640936686903</v>
      </c>
      <c r="N1655" s="68">
        <v>98.680738786279704</v>
      </c>
      <c r="O1655" s="71">
        <v>0.71438362842624203</v>
      </c>
      <c r="P1655" s="68">
        <v>72.977941176470594</v>
      </c>
      <c r="Q1655" s="71"/>
      <c r="R1655" s="68"/>
    </row>
    <row r="1656" spans="1:18" x14ac:dyDescent="0.2">
      <c r="A1656" s="72" t="s">
        <v>3471</v>
      </c>
      <c r="B1656" s="66" t="s">
        <v>3472</v>
      </c>
      <c r="C1656" s="67">
        <v>39</v>
      </c>
      <c r="D1656" s="67" t="s">
        <v>342</v>
      </c>
      <c r="E1656" s="71">
        <v>0.80160051472128002</v>
      </c>
      <c r="F1656" s="68">
        <v>70.298769771528995</v>
      </c>
      <c r="G1656" s="71">
        <v>0.93474800273556102</v>
      </c>
      <c r="H1656" s="68">
        <v>89.718804920913897</v>
      </c>
      <c r="I1656" s="71">
        <v>0.76086226253602496</v>
      </c>
      <c r="J1656" s="68">
        <v>62.7416520210896</v>
      </c>
      <c r="K1656" s="71">
        <v>0.89392242650575005</v>
      </c>
      <c r="L1656" s="68">
        <v>41.739894551845303</v>
      </c>
      <c r="M1656" s="71">
        <v>0.94427580225498597</v>
      </c>
      <c r="N1656" s="68">
        <v>95.954265611257696</v>
      </c>
      <c r="O1656" s="71">
        <v>0.66319459429535998</v>
      </c>
      <c r="P1656" s="68">
        <v>64.0625</v>
      </c>
      <c r="Q1656" s="71">
        <v>0.61260000000000003</v>
      </c>
      <c r="R1656" s="68">
        <v>49.770290964777899</v>
      </c>
    </row>
    <row r="1657" spans="1:18" x14ac:dyDescent="0.2">
      <c r="A1657" s="72" t="s">
        <v>405</v>
      </c>
      <c r="B1657" s="66" t="s">
        <v>3473</v>
      </c>
      <c r="C1657" s="67">
        <v>39</v>
      </c>
      <c r="D1657" s="67" t="s">
        <v>342</v>
      </c>
      <c r="E1657" s="71">
        <v>0.82659865718327397</v>
      </c>
      <c r="F1657" s="68">
        <v>77.240773286467501</v>
      </c>
      <c r="G1657" s="71">
        <v>0.89440392605595098</v>
      </c>
      <c r="H1657" s="68">
        <v>79.261862917399</v>
      </c>
      <c r="I1657" s="71">
        <v>0.73977952435675898</v>
      </c>
      <c r="J1657" s="68">
        <v>54.569420035149399</v>
      </c>
      <c r="K1657" s="71">
        <v>0.87045161201674204</v>
      </c>
      <c r="L1657" s="68">
        <v>32.161687170474501</v>
      </c>
      <c r="M1657" s="71">
        <v>0.90091066782306894</v>
      </c>
      <c r="N1657" s="68">
        <v>90.149516270888299</v>
      </c>
      <c r="O1657" s="71">
        <v>0.727447555663851</v>
      </c>
      <c r="P1657" s="68">
        <v>76.102941176470594</v>
      </c>
      <c r="Q1657" s="71"/>
      <c r="R1657" s="68"/>
    </row>
    <row r="1658" spans="1:18" x14ac:dyDescent="0.2">
      <c r="A1658" s="72" t="s">
        <v>3474</v>
      </c>
      <c r="B1658" s="66" t="s">
        <v>3475</v>
      </c>
      <c r="C1658" s="67">
        <v>39</v>
      </c>
      <c r="D1658" s="67" t="s">
        <v>342</v>
      </c>
      <c r="E1658" s="71">
        <v>0.90420852302779897</v>
      </c>
      <c r="F1658" s="68">
        <v>95.430579964850594</v>
      </c>
      <c r="G1658" s="71">
        <v>0.93687837988645195</v>
      </c>
      <c r="H1658" s="68">
        <v>90.070298769771497</v>
      </c>
      <c r="I1658" s="71">
        <v>0.86577543008429703</v>
      </c>
      <c r="J1658" s="68">
        <v>88.840070298769803</v>
      </c>
      <c r="K1658" s="71">
        <v>0.90242187748411495</v>
      </c>
      <c r="L1658" s="68">
        <v>46.485061511423503</v>
      </c>
      <c r="M1658" s="71">
        <v>1</v>
      </c>
      <c r="N1658" s="68">
        <v>100</v>
      </c>
      <c r="O1658" s="71">
        <v>0.72287545071193104</v>
      </c>
      <c r="P1658" s="68">
        <v>75.091911764705898</v>
      </c>
      <c r="Q1658" s="71">
        <v>0.99729999999999996</v>
      </c>
      <c r="R1658" s="68">
        <v>53.905053598774899</v>
      </c>
    </row>
    <row r="1659" spans="1:18" x14ac:dyDescent="0.2">
      <c r="A1659" s="72" t="s">
        <v>3476</v>
      </c>
      <c r="B1659" s="66" t="s">
        <v>3477</v>
      </c>
      <c r="C1659" s="67">
        <v>39</v>
      </c>
      <c r="D1659" s="67" t="s">
        <v>342</v>
      </c>
      <c r="E1659" s="71">
        <v>0.86364065191378103</v>
      </c>
      <c r="F1659" s="68">
        <v>87.082601054481501</v>
      </c>
      <c r="G1659" s="71">
        <v>0.93232209759458595</v>
      </c>
      <c r="H1659" s="68">
        <v>89.103690685413</v>
      </c>
      <c r="I1659" s="71">
        <v>0.75559657611996001</v>
      </c>
      <c r="J1659" s="68">
        <v>60.7205623901582</v>
      </c>
      <c r="K1659" s="71">
        <v>0.86661180891672096</v>
      </c>
      <c r="L1659" s="68">
        <v>30.404217926186298</v>
      </c>
      <c r="M1659" s="71">
        <v>0.98222029488291296</v>
      </c>
      <c r="N1659" s="68">
        <v>98.328935795954294</v>
      </c>
      <c r="O1659" s="71">
        <v>0.65669313396850904</v>
      </c>
      <c r="P1659" s="68">
        <v>62.408088235294102</v>
      </c>
      <c r="Q1659" s="71">
        <v>0.98839999999999995</v>
      </c>
      <c r="R1659" s="68">
        <v>52.986217457886703</v>
      </c>
    </row>
    <row r="1660" spans="1:18" x14ac:dyDescent="0.2">
      <c r="A1660" s="72" t="s">
        <v>3478</v>
      </c>
      <c r="B1660" s="66" t="s">
        <v>3479</v>
      </c>
      <c r="C1660" s="67">
        <v>39</v>
      </c>
      <c r="D1660" s="67" t="s">
        <v>342</v>
      </c>
      <c r="E1660" s="71">
        <v>0.75692818597287403</v>
      </c>
      <c r="F1660" s="68">
        <v>57.293497363796099</v>
      </c>
      <c r="G1660" s="71">
        <v>0.75612890265162702</v>
      </c>
      <c r="H1660" s="68">
        <v>32.249560632688897</v>
      </c>
      <c r="I1660" s="71">
        <v>0.59986422097346104</v>
      </c>
      <c r="J1660" s="68">
        <v>8.9630931458699497</v>
      </c>
      <c r="K1660" s="71">
        <v>0.857805706295097</v>
      </c>
      <c r="L1660" s="68">
        <v>28.031634446397199</v>
      </c>
      <c r="M1660" s="71">
        <v>0.90091066782306894</v>
      </c>
      <c r="N1660" s="68">
        <v>90.149516270888299</v>
      </c>
      <c r="O1660" s="71">
        <v>0.66993143212111606</v>
      </c>
      <c r="P1660" s="68">
        <v>64.797794117647101</v>
      </c>
      <c r="Q1660" s="71"/>
      <c r="R1660" s="68"/>
    </row>
    <row r="1661" spans="1:18" x14ac:dyDescent="0.2">
      <c r="A1661" s="72" t="s">
        <v>3480</v>
      </c>
      <c r="B1661" s="66" t="s">
        <v>3481</v>
      </c>
      <c r="C1661" s="67">
        <v>39</v>
      </c>
      <c r="D1661" s="67" t="s">
        <v>342</v>
      </c>
      <c r="E1661" s="71">
        <v>0.87104964163329102</v>
      </c>
      <c r="F1661" s="68">
        <v>89.015817223198596</v>
      </c>
      <c r="G1661" s="71">
        <v>0.89111465418684799</v>
      </c>
      <c r="H1661" s="68">
        <v>77.768014059753995</v>
      </c>
      <c r="I1661" s="71">
        <v>0.72995840512910004</v>
      </c>
      <c r="J1661" s="68">
        <v>50.878734622144101</v>
      </c>
      <c r="K1661" s="71">
        <v>0.951373555786168</v>
      </c>
      <c r="L1661" s="68">
        <v>80.316344463971902</v>
      </c>
      <c r="M1661" s="71">
        <v>0.91175195143104804</v>
      </c>
      <c r="N1661" s="68">
        <v>92.1723834652595</v>
      </c>
      <c r="O1661" s="71"/>
      <c r="P1661" s="68"/>
      <c r="Q1661" s="71"/>
      <c r="R1661" s="68"/>
    </row>
    <row r="1662" spans="1:18" x14ac:dyDescent="0.2">
      <c r="A1662" s="72" t="s">
        <v>3482</v>
      </c>
      <c r="B1662" s="66" t="s">
        <v>3483</v>
      </c>
      <c r="C1662" s="67">
        <v>39</v>
      </c>
      <c r="D1662" s="67" t="s">
        <v>342</v>
      </c>
      <c r="E1662" s="71">
        <v>0.83390567443445196</v>
      </c>
      <c r="F1662" s="68">
        <v>79.261862917399</v>
      </c>
      <c r="G1662" s="71">
        <v>0.90935669147187903</v>
      </c>
      <c r="H1662" s="68">
        <v>84.270650263620396</v>
      </c>
      <c r="I1662" s="71">
        <v>0.74305898053080499</v>
      </c>
      <c r="J1662" s="68">
        <v>56.151142355008801</v>
      </c>
      <c r="K1662" s="71">
        <v>0.93518750117071603</v>
      </c>
      <c r="L1662" s="68">
        <v>68.7170474516696</v>
      </c>
      <c r="M1662" s="71">
        <v>0.91175195143104804</v>
      </c>
      <c r="N1662" s="68">
        <v>92.1723834652595</v>
      </c>
      <c r="O1662" s="71">
        <v>0.73657892200226205</v>
      </c>
      <c r="P1662" s="68">
        <v>77.665441176470594</v>
      </c>
      <c r="Q1662" s="71">
        <v>0.76749999999999996</v>
      </c>
      <c r="R1662" s="68">
        <v>50.8422664624809</v>
      </c>
    </row>
    <row r="1663" spans="1:18" x14ac:dyDescent="0.2">
      <c r="A1663" s="72" t="s">
        <v>3484</v>
      </c>
      <c r="B1663" s="66" t="s">
        <v>3485</v>
      </c>
      <c r="C1663" s="67">
        <v>39</v>
      </c>
      <c r="D1663" s="67" t="s">
        <v>342</v>
      </c>
      <c r="E1663" s="71">
        <v>0.79162578416806295</v>
      </c>
      <c r="F1663" s="68">
        <v>67.574692442882196</v>
      </c>
      <c r="G1663" s="71">
        <v>0.90351433369798395</v>
      </c>
      <c r="H1663" s="68">
        <v>81.985940246045701</v>
      </c>
      <c r="I1663" s="71">
        <v>0.72755583906064403</v>
      </c>
      <c r="J1663" s="68">
        <v>49.648506151142399</v>
      </c>
      <c r="K1663" s="71">
        <v>0.91072460397821697</v>
      </c>
      <c r="L1663" s="68">
        <v>51.845342706502599</v>
      </c>
      <c r="M1663" s="71">
        <v>0.86296617519514196</v>
      </c>
      <c r="N1663" s="68">
        <v>83.289357959542698</v>
      </c>
      <c r="O1663" s="71">
        <v>0.55336796890832995</v>
      </c>
      <c r="P1663" s="68">
        <v>46.139705882352899</v>
      </c>
      <c r="Q1663" s="71"/>
      <c r="R1663" s="68"/>
    </row>
    <row r="1664" spans="1:18" x14ac:dyDescent="0.2">
      <c r="A1664" s="72" t="s">
        <v>3486</v>
      </c>
      <c r="B1664" s="66" t="s">
        <v>3487</v>
      </c>
      <c r="C1664" s="67">
        <v>39</v>
      </c>
      <c r="D1664" s="67" t="s">
        <v>342</v>
      </c>
      <c r="E1664" s="71">
        <v>0.86952449598228099</v>
      </c>
      <c r="F1664" s="68">
        <v>88.576449912126506</v>
      </c>
      <c r="G1664" s="71">
        <v>0.878669907194499</v>
      </c>
      <c r="H1664" s="68">
        <v>73.286467486819006</v>
      </c>
      <c r="I1664" s="71">
        <v>0.75421469691156895</v>
      </c>
      <c r="J1664" s="68">
        <v>60.1933216168717</v>
      </c>
      <c r="K1664" s="71">
        <v>0.91921108302973797</v>
      </c>
      <c r="L1664" s="68">
        <v>58.3479789103691</v>
      </c>
      <c r="M1664" s="71">
        <v>0.88464874241110003</v>
      </c>
      <c r="N1664" s="68">
        <v>86.807387862796801</v>
      </c>
      <c r="O1664" s="71">
        <v>0.91087805036449898</v>
      </c>
      <c r="P1664" s="68">
        <v>96.139705882352899</v>
      </c>
      <c r="Q1664" s="71"/>
      <c r="R1664" s="68"/>
    </row>
    <row r="1665" spans="1:18" x14ac:dyDescent="0.2">
      <c r="A1665" s="72" t="s">
        <v>3488</v>
      </c>
      <c r="B1665" s="66" t="s">
        <v>3489</v>
      </c>
      <c r="C1665" s="67">
        <v>39</v>
      </c>
      <c r="D1665" s="67" t="s">
        <v>342</v>
      </c>
      <c r="E1665" s="71">
        <v>0.715253319793271</v>
      </c>
      <c r="F1665" s="68">
        <v>47.1001757469244</v>
      </c>
      <c r="G1665" s="71">
        <v>0.85426341544387296</v>
      </c>
      <c r="H1665" s="68">
        <v>64.411247803163405</v>
      </c>
      <c r="I1665" s="71">
        <v>0.75046321060865995</v>
      </c>
      <c r="J1665" s="68">
        <v>58.699472759226701</v>
      </c>
      <c r="K1665" s="71">
        <v>0.92730355030584199</v>
      </c>
      <c r="L1665" s="68">
        <v>63.884007029876997</v>
      </c>
      <c r="M1665" s="71">
        <v>0.90091066782306894</v>
      </c>
      <c r="N1665" s="68">
        <v>90.149516270888299</v>
      </c>
      <c r="O1665" s="71">
        <v>0.85857907457818305</v>
      </c>
      <c r="P1665" s="68">
        <v>92.371323529411796</v>
      </c>
      <c r="Q1665" s="71">
        <v>0</v>
      </c>
      <c r="R1665" s="68">
        <v>35.834609494640098</v>
      </c>
    </row>
    <row r="1666" spans="1:18" x14ac:dyDescent="0.2">
      <c r="A1666" s="72" t="s">
        <v>3490</v>
      </c>
      <c r="B1666" s="66" t="s">
        <v>3491</v>
      </c>
      <c r="C1666" s="67">
        <v>39</v>
      </c>
      <c r="D1666" s="67" t="s">
        <v>342</v>
      </c>
      <c r="E1666" s="71">
        <v>0.80047823565598197</v>
      </c>
      <c r="F1666" s="68">
        <v>70.035149384885798</v>
      </c>
      <c r="G1666" s="71">
        <v>0.90715460616809696</v>
      </c>
      <c r="H1666" s="68">
        <v>83.216168717047495</v>
      </c>
      <c r="I1666" s="71">
        <v>0.73469257720608905</v>
      </c>
      <c r="J1666" s="68">
        <v>52.460456942003503</v>
      </c>
      <c r="K1666" s="71">
        <v>0.89859628916376899</v>
      </c>
      <c r="L1666" s="68">
        <v>43.936731107205603</v>
      </c>
      <c r="M1666" s="71">
        <v>0.93343451864700699</v>
      </c>
      <c r="N1666" s="68">
        <v>94.722955145118704</v>
      </c>
      <c r="O1666" s="71">
        <v>0.82899142275092996</v>
      </c>
      <c r="P1666" s="68">
        <v>90.165441176470594</v>
      </c>
      <c r="Q1666" s="71">
        <v>0.5</v>
      </c>
      <c r="R1666" s="68">
        <v>48.5451761102603</v>
      </c>
    </row>
    <row r="1667" spans="1:18" x14ac:dyDescent="0.2">
      <c r="A1667" s="72" t="s">
        <v>3492</v>
      </c>
      <c r="B1667" s="66" t="s">
        <v>3493</v>
      </c>
      <c r="C1667" s="67">
        <v>39</v>
      </c>
      <c r="D1667" s="67" t="s">
        <v>342</v>
      </c>
      <c r="E1667" s="71">
        <v>0.87534525733282498</v>
      </c>
      <c r="F1667" s="68">
        <v>89.982425307557094</v>
      </c>
      <c r="G1667" s="71">
        <v>0.951554288891583</v>
      </c>
      <c r="H1667" s="68">
        <v>94.815465729349697</v>
      </c>
      <c r="I1667" s="71">
        <v>0.79002645076115097</v>
      </c>
      <c r="J1667" s="68">
        <v>74.253075571177504</v>
      </c>
      <c r="K1667" s="71">
        <v>0.83484442345068899</v>
      </c>
      <c r="L1667" s="68">
        <v>22.583479789103698</v>
      </c>
      <c r="M1667" s="71">
        <v>0.99306157849089205</v>
      </c>
      <c r="N1667" s="68">
        <v>98.944591029023698</v>
      </c>
      <c r="O1667" s="71">
        <v>0.68258480240263697</v>
      </c>
      <c r="P1667" s="68">
        <v>67.003676470588204</v>
      </c>
      <c r="Q1667" s="71">
        <v>1</v>
      </c>
      <c r="R1667" s="68">
        <v>100</v>
      </c>
    </row>
    <row r="1668" spans="1:18" x14ac:dyDescent="0.2">
      <c r="A1668" s="72" t="s">
        <v>965</v>
      </c>
      <c r="B1668" s="66" t="s">
        <v>3494</v>
      </c>
      <c r="C1668" s="67">
        <v>39</v>
      </c>
      <c r="D1668" s="67" t="s">
        <v>342</v>
      </c>
      <c r="E1668" s="71">
        <v>0.90795346078875105</v>
      </c>
      <c r="F1668" s="68">
        <v>95.869947275922698</v>
      </c>
      <c r="G1668" s="71">
        <v>0.95636854235818103</v>
      </c>
      <c r="H1668" s="68">
        <v>95.606326889279401</v>
      </c>
      <c r="I1668" s="71">
        <v>0.83366953844285197</v>
      </c>
      <c r="J1668" s="68">
        <v>83.831282952548307</v>
      </c>
      <c r="K1668" s="71">
        <v>0.92748006322673204</v>
      </c>
      <c r="L1668" s="68">
        <v>63.971880492091401</v>
      </c>
      <c r="M1668" s="71">
        <v>1</v>
      </c>
      <c r="N1668" s="68">
        <v>100</v>
      </c>
      <c r="O1668" s="71">
        <v>0.73020262070473896</v>
      </c>
      <c r="P1668" s="68">
        <v>76.654411764705898</v>
      </c>
      <c r="Q1668" s="71">
        <v>1</v>
      </c>
      <c r="R1668" s="68">
        <v>100</v>
      </c>
    </row>
    <row r="1669" spans="1:18" x14ac:dyDescent="0.2">
      <c r="A1669" s="72" t="s">
        <v>3495</v>
      </c>
      <c r="B1669" s="66" t="s">
        <v>3496</v>
      </c>
      <c r="C1669" s="67">
        <v>39</v>
      </c>
      <c r="D1669" s="67" t="s">
        <v>342</v>
      </c>
      <c r="E1669" s="71">
        <v>0.85495693275815698</v>
      </c>
      <c r="F1669" s="68">
        <v>84.710017574692401</v>
      </c>
      <c r="G1669" s="71">
        <v>0.90643263299945698</v>
      </c>
      <c r="H1669" s="68">
        <v>82.952548330404198</v>
      </c>
      <c r="I1669" s="71">
        <v>0.72614091613346199</v>
      </c>
      <c r="J1669" s="68">
        <v>48.594024604569398</v>
      </c>
      <c r="K1669" s="71">
        <v>0.91719166629625404</v>
      </c>
      <c r="L1669" s="68">
        <v>57.293497363796099</v>
      </c>
      <c r="M1669" s="71">
        <v>0.91717259323503797</v>
      </c>
      <c r="N1669" s="68">
        <v>92.875989445910307</v>
      </c>
      <c r="O1669" s="71">
        <v>0.80784685512657595</v>
      </c>
      <c r="P1669" s="68">
        <v>88.327205882352899</v>
      </c>
      <c r="Q1669" s="71"/>
      <c r="R1669" s="68"/>
    </row>
    <row r="1670" spans="1:18" x14ac:dyDescent="0.2">
      <c r="A1670" s="72" t="s">
        <v>3497</v>
      </c>
      <c r="B1670" s="66" t="s">
        <v>3498</v>
      </c>
      <c r="C1670" s="67">
        <v>39</v>
      </c>
      <c r="D1670" s="67" t="s">
        <v>342</v>
      </c>
      <c r="E1670" s="71">
        <v>0.90306560060242402</v>
      </c>
      <c r="F1670" s="68">
        <v>95.166959578207397</v>
      </c>
      <c r="G1670" s="71">
        <v>0.93385892129557402</v>
      </c>
      <c r="H1670" s="68">
        <v>89.4551845342706</v>
      </c>
      <c r="I1670" s="71">
        <v>0.75699160027299905</v>
      </c>
      <c r="J1670" s="68">
        <v>61.247803163444601</v>
      </c>
      <c r="K1670" s="71">
        <v>0.91148895263197705</v>
      </c>
      <c r="L1670" s="68">
        <v>52.196836555360299</v>
      </c>
      <c r="M1670" s="71">
        <v>0.94969644405897502</v>
      </c>
      <c r="N1670" s="68">
        <v>96.218117854001804</v>
      </c>
      <c r="O1670" s="71">
        <v>0.86635768535501501</v>
      </c>
      <c r="P1670" s="68">
        <v>93.474264705882305</v>
      </c>
      <c r="Q1670" s="71">
        <v>1</v>
      </c>
      <c r="R1670" s="68">
        <v>100</v>
      </c>
    </row>
    <row r="1671" spans="1:18" x14ac:dyDescent="0.2">
      <c r="A1671" s="72" t="s">
        <v>3499</v>
      </c>
      <c r="B1671" s="66" t="s">
        <v>3500</v>
      </c>
      <c r="C1671" s="67">
        <v>39</v>
      </c>
      <c r="D1671" s="67" t="s">
        <v>342</v>
      </c>
      <c r="E1671" s="71">
        <v>0.88864739351849897</v>
      </c>
      <c r="F1671" s="68">
        <v>93.145869947275898</v>
      </c>
      <c r="G1671" s="71">
        <v>0.92639401746107997</v>
      </c>
      <c r="H1671" s="68">
        <v>88.137082601054502</v>
      </c>
      <c r="I1671" s="71">
        <v>0.77642282506125304</v>
      </c>
      <c r="J1671" s="68">
        <v>69.156414762741605</v>
      </c>
      <c r="K1671" s="71">
        <v>0.88921451459148004</v>
      </c>
      <c r="L1671" s="68">
        <v>39.6309314586995</v>
      </c>
      <c r="M1671" s="71">
        <v>0.96595836947094404</v>
      </c>
      <c r="N1671" s="68">
        <v>97.713280562884805</v>
      </c>
      <c r="O1671" s="71">
        <v>0.77389463452623997</v>
      </c>
      <c r="P1671" s="68">
        <v>82.904411764705898</v>
      </c>
      <c r="Q1671" s="71">
        <v>1</v>
      </c>
      <c r="R1671" s="68">
        <v>100</v>
      </c>
    </row>
    <row r="1672" spans="1:18" x14ac:dyDescent="0.2">
      <c r="A1672" s="72" t="s">
        <v>3501</v>
      </c>
      <c r="B1672" s="66" t="s">
        <v>3502</v>
      </c>
      <c r="C1672" s="67">
        <v>39</v>
      </c>
      <c r="D1672" s="67" t="s">
        <v>342</v>
      </c>
      <c r="E1672" s="71">
        <v>0.76956995138163897</v>
      </c>
      <c r="F1672" s="68">
        <v>61.247803163444601</v>
      </c>
      <c r="G1672" s="71">
        <v>0.90780760449472298</v>
      </c>
      <c r="H1672" s="68">
        <v>83.567662565905096</v>
      </c>
      <c r="I1672" s="71">
        <v>0.80816595293643201</v>
      </c>
      <c r="J1672" s="68">
        <v>79.701230228471005</v>
      </c>
      <c r="K1672" s="71">
        <v>0.73579290679426601</v>
      </c>
      <c r="L1672" s="68">
        <v>10.1933216168717</v>
      </c>
      <c r="M1672" s="71">
        <v>0.987640936686903</v>
      </c>
      <c r="N1672" s="68">
        <v>98.680738786279704</v>
      </c>
      <c r="O1672" s="71">
        <v>0.68856230737750901</v>
      </c>
      <c r="P1672" s="68">
        <v>68.290441176470594</v>
      </c>
      <c r="Q1672" s="71">
        <v>0.48945</v>
      </c>
      <c r="R1672" s="68">
        <v>47.473200612557399</v>
      </c>
    </row>
    <row r="1673" spans="1:18" x14ac:dyDescent="0.2">
      <c r="A1673" s="72" t="s">
        <v>3503</v>
      </c>
      <c r="B1673" s="66" t="s">
        <v>3504</v>
      </c>
      <c r="C1673" s="67">
        <v>39</v>
      </c>
      <c r="D1673" s="67" t="s">
        <v>342</v>
      </c>
      <c r="E1673" s="71">
        <v>0.66353735923383395</v>
      </c>
      <c r="F1673" s="68">
        <v>33.391915641476302</v>
      </c>
      <c r="G1673" s="71">
        <v>0.73560687370585698</v>
      </c>
      <c r="H1673" s="68">
        <v>27.416520210896302</v>
      </c>
      <c r="I1673" s="71">
        <v>0.71740042509150104</v>
      </c>
      <c r="J1673" s="68">
        <v>44.639718804920903</v>
      </c>
      <c r="K1673" s="71">
        <v>0.79469938411228602</v>
      </c>
      <c r="L1673" s="68">
        <v>16.344463971880501</v>
      </c>
      <c r="M1673" s="71">
        <v>0.78707718993928799</v>
      </c>
      <c r="N1673" s="68">
        <v>67.634124890061599</v>
      </c>
      <c r="O1673" s="71">
        <v>0.39144028255406899</v>
      </c>
      <c r="P1673" s="68">
        <v>22.0588235294118</v>
      </c>
      <c r="Q1673" s="71">
        <v>0.55500000000000005</v>
      </c>
      <c r="R1673" s="68">
        <v>49.1577335375191</v>
      </c>
    </row>
    <row r="1674" spans="1:18" x14ac:dyDescent="0.2">
      <c r="A1674" s="72" t="s">
        <v>3505</v>
      </c>
      <c r="B1674" s="66" t="s">
        <v>3506</v>
      </c>
      <c r="C1674" s="67">
        <v>39</v>
      </c>
      <c r="D1674" s="67" t="s">
        <v>342</v>
      </c>
      <c r="E1674" s="71">
        <v>0.6922992761865</v>
      </c>
      <c r="F1674" s="68">
        <v>41.036906854130102</v>
      </c>
      <c r="G1674" s="71">
        <v>0.88602472803305898</v>
      </c>
      <c r="H1674" s="68">
        <v>75.659050966608106</v>
      </c>
      <c r="I1674" s="71">
        <v>0.76214794430427601</v>
      </c>
      <c r="J1674" s="68">
        <v>63.4446397188049</v>
      </c>
      <c r="K1674" s="71">
        <v>0.90524111783939598</v>
      </c>
      <c r="L1674" s="68">
        <v>48.154657293497401</v>
      </c>
      <c r="M1674" s="71">
        <v>0.89549002601908001</v>
      </c>
      <c r="N1674" s="68">
        <v>88.830255057168003</v>
      </c>
      <c r="O1674" s="71">
        <v>0.70489184092319102</v>
      </c>
      <c r="P1674" s="68">
        <v>71.415441176470594</v>
      </c>
      <c r="Q1674" s="71">
        <v>0</v>
      </c>
      <c r="R1674" s="68">
        <v>35.834609494640098</v>
      </c>
    </row>
    <row r="1675" spans="1:18" x14ac:dyDescent="0.2">
      <c r="A1675" s="72" t="s">
        <v>3507</v>
      </c>
      <c r="B1675" s="66" t="s">
        <v>3508</v>
      </c>
      <c r="C1675" s="67">
        <v>39</v>
      </c>
      <c r="D1675" s="67" t="s">
        <v>342</v>
      </c>
      <c r="E1675" s="71">
        <v>0.83676614686991502</v>
      </c>
      <c r="F1675" s="68">
        <v>80.052724077328605</v>
      </c>
      <c r="G1675" s="71">
        <v>0.94951158133786895</v>
      </c>
      <c r="H1675" s="68">
        <v>94.376098418277707</v>
      </c>
      <c r="I1675" s="71">
        <v>0.82606406517309305</v>
      </c>
      <c r="J1675" s="68">
        <v>82.425307557117804</v>
      </c>
      <c r="K1675" s="71">
        <v>0.88604748036393499</v>
      </c>
      <c r="L1675" s="68">
        <v>38.049209138840098</v>
      </c>
      <c r="M1675" s="71">
        <v>0.841283607979184</v>
      </c>
      <c r="N1675" s="68">
        <v>78.100263852242705</v>
      </c>
      <c r="O1675" s="71">
        <v>0.68092399949549198</v>
      </c>
      <c r="P1675" s="68">
        <v>66.819852941176507</v>
      </c>
      <c r="Q1675" s="71"/>
      <c r="R1675" s="68"/>
    </row>
    <row r="1676" spans="1:18" x14ac:dyDescent="0.2">
      <c r="A1676" s="72" t="s">
        <v>3509</v>
      </c>
      <c r="B1676" s="66" t="s">
        <v>3510</v>
      </c>
      <c r="C1676" s="67">
        <v>39</v>
      </c>
      <c r="D1676" s="67" t="s">
        <v>342</v>
      </c>
      <c r="E1676" s="71">
        <v>0.87898934997664602</v>
      </c>
      <c r="F1676" s="68">
        <v>91.212653778558902</v>
      </c>
      <c r="G1676" s="71">
        <v>0.93960949593109599</v>
      </c>
      <c r="H1676" s="68">
        <v>91.476274165202099</v>
      </c>
      <c r="I1676" s="71">
        <v>0.82185477614131597</v>
      </c>
      <c r="J1676" s="68">
        <v>81.898066783831297</v>
      </c>
      <c r="K1676" s="71">
        <v>0.970430788134514</v>
      </c>
      <c r="L1676" s="68">
        <v>91.564147627416503</v>
      </c>
      <c r="M1676" s="71">
        <v>0.92801387684301695</v>
      </c>
      <c r="N1676" s="68">
        <v>94.019349164467897</v>
      </c>
      <c r="O1676" s="71">
        <v>0.73503781283328595</v>
      </c>
      <c r="P1676" s="68">
        <v>77.573529411764696</v>
      </c>
      <c r="Q1676" s="71"/>
      <c r="R1676" s="68"/>
    </row>
    <row r="1677" spans="1:18" x14ac:dyDescent="0.2">
      <c r="A1677" s="72" t="s">
        <v>3492</v>
      </c>
      <c r="B1677" s="66" t="s">
        <v>3511</v>
      </c>
      <c r="C1677" s="67">
        <v>39</v>
      </c>
      <c r="D1677" s="67" t="s">
        <v>342</v>
      </c>
      <c r="E1677" s="71">
        <v>0.72903442956296405</v>
      </c>
      <c r="F1677" s="68">
        <v>50.263620386643197</v>
      </c>
      <c r="G1677" s="71">
        <v>0.93349857083480403</v>
      </c>
      <c r="H1677" s="68">
        <v>89.279437609841807</v>
      </c>
      <c r="I1677" s="71">
        <v>0.78856298494865995</v>
      </c>
      <c r="J1677" s="68">
        <v>73.4622144112478</v>
      </c>
      <c r="K1677" s="71">
        <v>0.95607948268679299</v>
      </c>
      <c r="L1677" s="68">
        <v>83.128295254833006</v>
      </c>
      <c r="M1677" s="71">
        <v>0.92801387684301695</v>
      </c>
      <c r="N1677" s="68">
        <v>94.019349164467897</v>
      </c>
      <c r="O1677" s="71">
        <v>0.76805166206451203</v>
      </c>
      <c r="P1677" s="68">
        <v>81.893382352941202</v>
      </c>
      <c r="Q1677" s="71">
        <v>0</v>
      </c>
      <c r="R1677" s="68">
        <v>35.834609494640098</v>
      </c>
    </row>
    <row r="1678" spans="1:18" x14ac:dyDescent="0.2">
      <c r="A1678" s="72" t="s">
        <v>3512</v>
      </c>
      <c r="B1678" s="66" t="s">
        <v>3513</v>
      </c>
      <c r="C1678" s="67">
        <v>39</v>
      </c>
      <c r="D1678" s="67" t="s">
        <v>342</v>
      </c>
      <c r="E1678" s="71">
        <v>0.72022917947898002</v>
      </c>
      <c r="F1678" s="68">
        <v>48.154657293497401</v>
      </c>
      <c r="G1678" s="71">
        <v>0.94110401267719102</v>
      </c>
      <c r="H1678" s="68">
        <v>91.652021089630907</v>
      </c>
      <c r="I1678" s="71">
        <v>0.82950967305588297</v>
      </c>
      <c r="J1678" s="68">
        <v>82.952548330404198</v>
      </c>
      <c r="K1678" s="71">
        <v>0.90011200809693104</v>
      </c>
      <c r="L1678" s="68">
        <v>44.7275922671353</v>
      </c>
      <c r="M1678" s="71">
        <v>0.89549002601908001</v>
      </c>
      <c r="N1678" s="68">
        <v>88.830255057168003</v>
      </c>
      <c r="O1678" s="71">
        <v>0.75515935702479597</v>
      </c>
      <c r="P1678" s="68">
        <v>80.238970588235304</v>
      </c>
      <c r="Q1678" s="71">
        <v>0</v>
      </c>
      <c r="R1678" s="68">
        <v>35.834609494640098</v>
      </c>
    </row>
    <row r="1679" spans="1:18" x14ac:dyDescent="0.2">
      <c r="A1679" s="72" t="s">
        <v>3514</v>
      </c>
      <c r="B1679" s="66" t="s">
        <v>3515</v>
      </c>
      <c r="C1679" s="67">
        <v>39</v>
      </c>
      <c r="D1679" s="67" t="s">
        <v>342</v>
      </c>
      <c r="E1679" s="71">
        <v>0.66411275964752903</v>
      </c>
      <c r="F1679" s="68">
        <v>33.743409490333903</v>
      </c>
      <c r="G1679" s="71">
        <v>0.94518771172091698</v>
      </c>
      <c r="H1679" s="68">
        <v>93.497363796133598</v>
      </c>
      <c r="I1679" s="71">
        <v>0.79317599819029705</v>
      </c>
      <c r="J1679" s="68">
        <v>75.131810193321598</v>
      </c>
      <c r="K1679" s="71">
        <v>0.72497596255646102</v>
      </c>
      <c r="L1679" s="68">
        <v>9.6660808435852399</v>
      </c>
      <c r="M1679" s="71">
        <v>0.86296617519514196</v>
      </c>
      <c r="N1679" s="68">
        <v>83.289357959542698</v>
      </c>
      <c r="O1679" s="71">
        <v>0.65837071022235505</v>
      </c>
      <c r="P1679" s="68">
        <v>62.867647058823501</v>
      </c>
      <c r="Q1679" s="71">
        <v>0</v>
      </c>
      <c r="R1679" s="68">
        <v>35.834609494640098</v>
      </c>
    </row>
    <row r="1680" spans="1:18" x14ac:dyDescent="0.2">
      <c r="A1680" s="72" t="s">
        <v>3516</v>
      </c>
      <c r="B1680" s="66" t="s">
        <v>3517</v>
      </c>
      <c r="C1680" s="67">
        <v>39</v>
      </c>
      <c r="D1680" s="67" t="s">
        <v>342</v>
      </c>
      <c r="E1680" s="71">
        <v>0.50102834559822895</v>
      </c>
      <c r="F1680" s="68">
        <v>8.4358523725834793</v>
      </c>
      <c r="G1680" s="71">
        <v>0.77605424014000501</v>
      </c>
      <c r="H1680" s="68">
        <v>38.927943760984199</v>
      </c>
      <c r="I1680" s="71">
        <v>0.63918044698012799</v>
      </c>
      <c r="J1680" s="68">
        <v>15.289982425307601</v>
      </c>
      <c r="K1680" s="71">
        <v>0.46197995302491301</v>
      </c>
      <c r="L1680" s="68">
        <v>0.96660808435852397</v>
      </c>
      <c r="M1680" s="71">
        <v>0.65698178664353801</v>
      </c>
      <c r="N1680" s="68">
        <v>39.841688654353597</v>
      </c>
      <c r="O1680" s="71">
        <v>0.47197364680079201</v>
      </c>
      <c r="P1680" s="68">
        <v>32.261029411764703</v>
      </c>
      <c r="Q1680" s="71">
        <v>0</v>
      </c>
      <c r="R1680" s="68">
        <v>35.834609494640098</v>
      </c>
    </row>
    <row r="1681" spans="1:18" x14ac:dyDescent="0.2">
      <c r="A1681" s="72" t="s">
        <v>3518</v>
      </c>
      <c r="B1681" s="66" t="s">
        <v>3519</v>
      </c>
      <c r="C1681" s="67">
        <v>73</v>
      </c>
      <c r="D1681" s="67" t="s">
        <v>342</v>
      </c>
      <c r="E1681" s="71">
        <v>0.40686033454211801</v>
      </c>
      <c r="F1681" s="68">
        <v>4.3222003929273098</v>
      </c>
      <c r="G1681" s="71">
        <v>0.59698153629192596</v>
      </c>
      <c r="H1681" s="68">
        <v>12.8683693516699</v>
      </c>
      <c r="I1681" s="71">
        <v>0.49975812798667502</v>
      </c>
      <c r="J1681" s="68">
        <v>10.609037328094299</v>
      </c>
      <c r="K1681" s="71">
        <v>0.53070167388987299</v>
      </c>
      <c r="L1681" s="68">
        <v>5.7956777996070699</v>
      </c>
      <c r="M1681" s="71">
        <v>0</v>
      </c>
      <c r="N1681" s="68">
        <v>1.0341261633919301</v>
      </c>
      <c r="O1681" s="71"/>
      <c r="P1681" s="68"/>
      <c r="Q1681" s="71"/>
      <c r="R1681" s="68"/>
    </row>
    <row r="1682" spans="1:18" x14ac:dyDescent="0.2">
      <c r="A1682" s="72" t="s">
        <v>3520</v>
      </c>
      <c r="B1682" s="66" t="s">
        <v>3521</v>
      </c>
      <c r="C1682" s="67">
        <v>73</v>
      </c>
      <c r="D1682" s="67" t="s">
        <v>342</v>
      </c>
      <c r="E1682" s="71">
        <v>0.45196715016789202</v>
      </c>
      <c r="F1682" s="68">
        <v>17.485265225933201</v>
      </c>
      <c r="G1682" s="71">
        <v>0.62753279606954104</v>
      </c>
      <c r="H1682" s="68">
        <v>30.353634577603099</v>
      </c>
      <c r="I1682" s="71">
        <v>0.54628689429114996</v>
      </c>
      <c r="J1682" s="68">
        <v>20.039292730844799</v>
      </c>
      <c r="K1682" s="71">
        <v>0.56254040190959897</v>
      </c>
      <c r="L1682" s="68">
        <v>9.13555992141454</v>
      </c>
      <c r="M1682" s="71">
        <v>0.22200033283408199</v>
      </c>
      <c r="N1682" s="68">
        <v>15.511892450878999</v>
      </c>
      <c r="O1682" s="71">
        <v>0.30147532573508701</v>
      </c>
      <c r="P1682" s="68">
        <v>71.149897330595493</v>
      </c>
      <c r="Q1682" s="71"/>
      <c r="R1682" s="68"/>
    </row>
    <row r="1683" spans="1:18" x14ac:dyDescent="0.2">
      <c r="A1683" s="72" t="s">
        <v>3522</v>
      </c>
      <c r="B1683" s="66" t="s">
        <v>3523</v>
      </c>
      <c r="C1683" s="67">
        <v>73</v>
      </c>
      <c r="D1683" s="67" t="s">
        <v>342</v>
      </c>
      <c r="E1683" s="71">
        <v>0.38336925076643602</v>
      </c>
      <c r="F1683" s="68">
        <v>1.66994106090373</v>
      </c>
      <c r="G1683" s="71">
        <v>0.61348038983039199</v>
      </c>
      <c r="H1683" s="68">
        <v>22.003929273084498</v>
      </c>
      <c r="I1683" s="71">
        <v>0.44532086325819797</v>
      </c>
      <c r="J1683" s="68">
        <v>2.5540275049115899</v>
      </c>
      <c r="K1683" s="71">
        <v>0.47432540624650699</v>
      </c>
      <c r="L1683" s="68">
        <v>1.8664047151276999</v>
      </c>
      <c r="M1683" s="71">
        <v>4.7262439673822598E-2</v>
      </c>
      <c r="N1683" s="68">
        <v>2.2750775594622499</v>
      </c>
      <c r="O1683" s="71">
        <v>0.33645715482326199</v>
      </c>
      <c r="P1683" s="68">
        <v>76.899383983572903</v>
      </c>
      <c r="Q1683" s="71"/>
      <c r="R1683" s="68"/>
    </row>
    <row r="1684" spans="1:18" x14ac:dyDescent="0.2">
      <c r="A1684" s="72" t="s">
        <v>3524</v>
      </c>
      <c r="B1684" s="66" t="s">
        <v>3525</v>
      </c>
      <c r="C1684" s="67">
        <v>73</v>
      </c>
      <c r="D1684" s="67" t="s">
        <v>342</v>
      </c>
      <c r="E1684" s="71">
        <v>0.47910446258710498</v>
      </c>
      <c r="F1684" s="68">
        <v>27.7996070726916</v>
      </c>
      <c r="G1684" s="71">
        <v>0.60143658811697998</v>
      </c>
      <c r="H1684" s="68">
        <v>16.404715127701401</v>
      </c>
      <c r="I1684" s="71">
        <v>0.49562856215377799</v>
      </c>
      <c r="J1684" s="68">
        <v>9.5284872298624794</v>
      </c>
      <c r="K1684" s="71">
        <v>0.50606560883007701</v>
      </c>
      <c r="L1684" s="68">
        <v>3.7328094302553998</v>
      </c>
      <c r="M1684" s="71">
        <v>0.38009652188384102</v>
      </c>
      <c r="N1684" s="68">
        <v>34.746639089969001</v>
      </c>
      <c r="O1684" s="71">
        <v>0.41229503195084699</v>
      </c>
      <c r="P1684" s="68">
        <v>88.603696098562594</v>
      </c>
      <c r="Q1684" s="71"/>
      <c r="R1684" s="68"/>
    </row>
    <row r="1685" spans="1:18" x14ac:dyDescent="0.2">
      <c r="A1685" s="72" t="s">
        <v>3526</v>
      </c>
      <c r="B1685" s="66" t="s">
        <v>3527</v>
      </c>
      <c r="C1685" s="67">
        <v>73</v>
      </c>
      <c r="D1685" s="67" t="s">
        <v>342</v>
      </c>
      <c r="E1685" s="71">
        <v>0.48741175214763</v>
      </c>
      <c r="F1685" s="68">
        <v>31.728880157170899</v>
      </c>
      <c r="G1685" s="71">
        <v>0.61135678640532798</v>
      </c>
      <c r="H1685" s="68">
        <v>20.726915520628701</v>
      </c>
      <c r="I1685" s="71">
        <v>0.46131946030288101</v>
      </c>
      <c r="J1685" s="68">
        <v>4.0275049115913601</v>
      </c>
      <c r="K1685" s="71">
        <v>0.51387373181724305</v>
      </c>
      <c r="L1685" s="68">
        <v>4.5186640471512796</v>
      </c>
      <c r="M1685" s="71">
        <v>0.24696288899983401</v>
      </c>
      <c r="N1685" s="68">
        <v>17.269906928645302</v>
      </c>
      <c r="O1685" s="71">
        <v>0.603545893212864</v>
      </c>
      <c r="P1685" s="68">
        <v>96.714579055441504</v>
      </c>
      <c r="Q1685" s="71"/>
      <c r="R1685" s="68"/>
    </row>
    <row r="1686" spans="1:18" x14ac:dyDescent="0.2">
      <c r="A1686" s="72" t="s">
        <v>3528</v>
      </c>
      <c r="B1686" s="66" t="s">
        <v>3529</v>
      </c>
      <c r="C1686" s="67">
        <v>39</v>
      </c>
      <c r="D1686" s="67" t="s">
        <v>342</v>
      </c>
      <c r="E1686" s="71">
        <v>0.77230871286610003</v>
      </c>
      <c r="F1686" s="68">
        <v>62.302284710017602</v>
      </c>
      <c r="G1686" s="71">
        <v>0.92194491530963596</v>
      </c>
      <c r="H1686" s="68">
        <v>87.434094903339201</v>
      </c>
      <c r="I1686" s="71">
        <v>0.77766155614035404</v>
      </c>
      <c r="J1686" s="68">
        <v>69.595782073813695</v>
      </c>
      <c r="K1686" s="71">
        <v>0.80291708258348404</v>
      </c>
      <c r="L1686" s="68">
        <v>17.223198594024598</v>
      </c>
      <c r="M1686" s="71">
        <v>0.81960104076322504</v>
      </c>
      <c r="N1686" s="68">
        <v>74.054529463500401</v>
      </c>
      <c r="O1686" s="71">
        <v>0.53941896953380197</v>
      </c>
      <c r="P1686" s="68">
        <v>44.485294117647101</v>
      </c>
      <c r="Q1686" s="71"/>
      <c r="R1686" s="68"/>
    </row>
    <row r="1687" spans="1:18" x14ac:dyDescent="0.2">
      <c r="A1687" s="72" t="s">
        <v>3530</v>
      </c>
      <c r="B1687" s="66" t="s">
        <v>3531</v>
      </c>
      <c r="C1687" s="67">
        <v>39</v>
      </c>
      <c r="D1687" s="67" t="s">
        <v>342</v>
      </c>
      <c r="E1687" s="71">
        <v>0.80573443300446501</v>
      </c>
      <c r="F1687" s="68">
        <v>71.616871704745193</v>
      </c>
      <c r="G1687" s="71">
        <v>0.92226464142775499</v>
      </c>
      <c r="H1687" s="68">
        <v>87.609841827767994</v>
      </c>
      <c r="I1687" s="71">
        <v>0.89655241431010402</v>
      </c>
      <c r="J1687" s="68">
        <v>92.970123022847105</v>
      </c>
      <c r="K1687" s="71">
        <v>0.87821506932669202</v>
      </c>
      <c r="L1687" s="68">
        <v>34.0070298769771</v>
      </c>
      <c r="M1687" s="71">
        <v>0.83044232437120502</v>
      </c>
      <c r="N1687" s="68">
        <v>76.517150395778401</v>
      </c>
      <c r="O1687" s="71">
        <v>0.501197715586569</v>
      </c>
      <c r="P1687" s="68">
        <v>37.683823529411796</v>
      </c>
      <c r="Q1687" s="71"/>
      <c r="R1687" s="68"/>
    </row>
    <row r="1688" spans="1:18" x14ac:dyDescent="0.2">
      <c r="A1688" s="72" t="s">
        <v>550</v>
      </c>
      <c r="B1688" s="66" t="s">
        <v>3532</v>
      </c>
      <c r="C1688" s="67">
        <v>39</v>
      </c>
      <c r="D1688" s="67" t="s">
        <v>342</v>
      </c>
      <c r="E1688" s="71">
        <v>0.81624225970026898</v>
      </c>
      <c r="F1688" s="68">
        <v>74.077328646748697</v>
      </c>
      <c r="G1688" s="71">
        <v>0.94278368113710398</v>
      </c>
      <c r="H1688" s="68">
        <v>92.442882249560597</v>
      </c>
      <c r="I1688" s="71">
        <v>0.79295899864739094</v>
      </c>
      <c r="J1688" s="68">
        <v>75.043936731107195</v>
      </c>
      <c r="K1688" s="71">
        <v>0.71756391632665295</v>
      </c>
      <c r="L1688" s="68">
        <v>8.69947275922671</v>
      </c>
      <c r="M1688" s="71">
        <v>0.90633130962705899</v>
      </c>
      <c r="N1688" s="68">
        <v>91.204925241864601</v>
      </c>
      <c r="O1688" s="71">
        <v>0.53781565246340701</v>
      </c>
      <c r="P1688" s="68">
        <v>44.025735294117602</v>
      </c>
      <c r="Q1688" s="71">
        <v>1</v>
      </c>
      <c r="R1688" s="68">
        <v>100</v>
      </c>
    </row>
    <row r="1689" spans="1:18" x14ac:dyDescent="0.2">
      <c r="A1689" s="72" t="s">
        <v>3533</v>
      </c>
      <c r="B1689" s="66" t="s">
        <v>3534</v>
      </c>
      <c r="C1689" s="67">
        <v>39</v>
      </c>
      <c r="D1689" s="67" t="s">
        <v>342</v>
      </c>
      <c r="E1689" s="71">
        <v>0.68413498476683998</v>
      </c>
      <c r="F1689" s="68">
        <v>38.664323374340903</v>
      </c>
      <c r="G1689" s="71">
        <v>0.91101020087495699</v>
      </c>
      <c r="H1689" s="68">
        <v>84.885764499121294</v>
      </c>
      <c r="I1689" s="71">
        <v>0.69981780782994396</v>
      </c>
      <c r="J1689" s="68">
        <v>35.940246045694202</v>
      </c>
      <c r="K1689" s="71">
        <v>0.56908541714896699</v>
      </c>
      <c r="L1689" s="68">
        <v>1.9332161687170499</v>
      </c>
      <c r="M1689" s="71">
        <v>0.79791847354726697</v>
      </c>
      <c r="N1689" s="68">
        <v>69.656992084432702</v>
      </c>
      <c r="O1689" s="71">
        <v>0.442843024433064</v>
      </c>
      <c r="P1689" s="68">
        <v>28.3088235294118</v>
      </c>
      <c r="Q1689" s="71"/>
      <c r="R1689" s="68"/>
    </row>
    <row r="1690" spans="1:18" x14ac:dyDescent="0.2">
      <c r="A1690" s="72" t="s">
        <v>3535</v>
      </c>
      <c r="B1690" s="66" t="s">
        <v>3536</v>
      </c>
      <c r="C1690" s="67">
        <v>39</v>
      </c>
      <c r="D1690" s="67" t="s">
        <v>342</v>
      </c>
      <c r="E1690" s="71">
        <v>0.64466950646346</v>
      </c>
      <c r="F1690" s="68">
        <v>28.558875219683699</v>
      </c>
      <c r="G1690" s="71">
        <v>0.84215336333678903</v>
      </c>
      <c r="H1690" s="68">
        <v>60.808435852372597</v>
      </c>
      <c r="I1690" s="71">
        <v>0.66320148955073399</v>
      </c>
      <c r="J1690" s="68">
        <v>21.2653778558875</v>
      </c>
      <c r="K1690" s="71">
        <v>0.60179153939353303</v>
      </c>
      <c r="L1690" s="68">
        <v>2.89982425307557</v>
      </c>
      <c r="M1690" s="71">
        <v>0.70034692107545404</v>
      </c>
      <c r="N1690" s="68">
        <v>47.933157431838197</v>
      </c>
      <c r="O1690" s="71">
        <v>0.415854218960787</v>
      </c>
      <c r="P1690" s="68">
        <v>24.8161764705882</v>
      </c>
      <c r="Q1690" s="71"/>
      <c r="R1690" s="68"/>
    </row>
    <row r="1691" spans="1:18" x14ac:dyDescent="0.2">
      <c r="A1691" s="72" t="s">
        <v>3537</v>
      </c>
      <c r="B1691" s="66" t="s">
        <v>3538</v>
      </c>
      <c r="C1691" s="67">
        <v>39</v>
      </c>
      <c r="D1691" s="67" t="s">
        <v>342</v>
      </c>
      <c r="E1691" s="71">
        <v>0.245545807728311</v>
      </c>
      <c r="F1691" s="68">
        <v>0.61511423550087896</v>
      </c>
      <c r="G1691" s="71">
        <v>0.49726622732424097</v>
      </c>
      <c r="H1691" s="68">
        <v>3.25131810193322</v>
      </c>
      <c r="I1691" s="71">
        <v>0.38770304243348902</v>
      </c>
      <c r="J1691" s="68">
        <v>0.52724077328646701</v>
      </c>
      <c r="K1691" s="71">
        <v>0.28908614903191199</v>
      </c>
      <c r="L1691" s="68">
        <v>8.7873462214411197E-2</v>
      </c>
      <c r="M1691" s="71">
        <v>0.29921942758022502</v>
      </c>
      <c r="N1691" s="68">
        <v>4.3975373790677201</v>
      </c>
      <c r="O1691" s="71">
        <v>0</v>
      </c>
      <c r="P1691" s="68">
        <v>0.73529411764705899</v>
      </c>
      <c r="Q1691" s="71">
        <v>0</v>
      </c>
      <c r="R1691" s="68">
        <v>35.834609494640098</v>
      </c>
    </row>
    <row r="1692" spans="1:18" x14ac:dyDescent="0.2">
      <c r="A1692" s="72" t="s">
        <v>3539</v>
      </c>
      <c r="B1692" s="66" t="s">
        <v>3540</v>
      </c>
      <c r="C1692" s="67">
        <v>73</v>
      </c>
      <c r="D1692" s="67" t="s">
        <v>342</v>
      </c>
      <c r="E1692" s="71">
        <v>0.52064421999235899</v>
      </c>
      <c r="F1692" s="68">
        <v>42.927308447937101</v>
      </c>
      <c r="G1692" s="71">
        <v>0.65170133226429405</v>
      </c>
      <c r="H1692" s="68">
        <v>43.418467583497097</v>
      </c>
      <c r="I1692" s="71">
        <v>0.47564340935473398</v>
      </c>
      <c r="J1692" s="68">
        <v>5.5992141453831001</v>
      </c>
      <c r="K1692" s="71">
        <v>0.54639014695174903</v>
      </c>
      <c r="L1692" s="68">
        <v>6.7779960707269202</v>
      </c>
      <c r="M1692" s="71">
        <v>0.36345481777333999</v>
      </c>
      <c r="N1692" s="68">
        <v>32.368148914167499</v>
      </c>
      <c r="O1692" s="71">
        <v>0.56603139361767696</v>
      </c>
      <c r="P1692" s="68">
        <v>96.098562628336794</v>
      </c>
      <c r="Q1692" s="71"/>
      <c r="R1692" s="68"/>
    </row>
    <row r="1693" spans="1:18" x14ac:dyDescent="0.2">
      <c r="A1693" s="72" t="s">
        <v>3541</v>
      </c>
      <c r="B1693" s="66" t="s">
        <v>3542</v>
      </c>
      <c r="C1693" s="67">
        <v>39</v>
      </c>
      <c r="D1693" s="67" t="s">
        <v>342</v>
      </c>
      <c r="E1693" s="71">
        <v>0.82071970673227301</v>
      </c>
      <c r="F1693" s="68">
        <v>75.395430579964895</v>
      </c>
      <c r="G1693" s="71">
        <v>0.85310790214937904</v>
      </c>
      <c r="H1693" s="68">
        <v>64.059753954305805</v>
      </c>
      <c r="I1693" s="71">
        <v>0.886155849181823</v>
      </c>
      <c r="J1693" s="68">
        <v>91.915641476274203</v>
      </c>
      <c r="K1693" s="71">
        <v>0.97252977794173501</v>
      </c>
      <c r="L1693" s="68">
        <v>92.618629173989405</v>
      </c>
      <c r="M1693" s="71">
        <v>0.78165654813529895</v>
      </c>
      <c r="N1693" s="68">
        <v>66.226912928759901</v>
      </c>
      <c r="O1693" s="71">
        <v>0.61014845625312897</v>
      </c>
      <c r="P1693" s="68">
        <v>53.860294117647101</v>
      </c>
      <c r="Q1693" s="71"/>
      <c r="R1693" s="68"/>
    </row>
    <row r="1694" spans="1:18" x14ac:dyDescent="0.2">
      <c r="A1694" s="72" t="s">
        <v>3543</v>
      </c>
      <c r="B1694" s="66" t="s">
        <v>3544</v>
      </c>
      <c r="C1694" s="67">
        <v>39</v>
      </c>
      <c r="D1694" s="67" t="s">
        <v>342</v>
      </c>
      <c r="E1694" s="71">
        <v>0.91215724598692505</v>
      </c>
      <c r="F1694" s="68">
        <v>96.221441124780299</v>
      </c>
      <c r="G1694" s="71">
        <v>0.96040243006145298</v>
      </c>
      <c r="H1694" s="68">
        <v>96.133567662565895</v>
      </c>
      <c r="I1694" s="71">
        <v>0.91327054937423302</v>
      </c>
      <c r="J1694" s="68">
        <v>94.727592267135293</v>
      </c>
      <c r="K1694" s="71">
        <v>0.96213617196338597</v>
      </c>
      <c r="L1694" s="68">
        <v>87.434094903339201</v>
      </c>
      <c r="M1694" s="71">
        <v>0.91175195143104804</v>
      </c>
      <c r="N1694" s="68">
        <v>92.1723834652595</v>
      </c>
      <c r="O1694" s="71">
        <v>0.72538237309143005</v>
      </c>
      <c r="P1694" s="68">
        <v>75.643382352941202</v>
      </c>
      <c r="Q1694" s="71">
        <v>1</v>
      </c>
      <c r="R1694" s="68">
        <v>100</v>
      </c>
    </row>
    <row r="1695" spans="1:18" x14ac:dyDescent="0.2">
      <c r="A1695" s="72" t="s">
        <v>3545</v>
      </c>
      <c r="B1695" s="66" t="s">
        <v>3546</v>
      </c>
      <c r="C1695" s="67">
        <v>39</v>
      </c>
      <c r="D1695" s="67" t="s">
        <v>342</v>
      </c>
      <c r="E1695" s="71">
        <v>0.82221680281541998</v>
      </c>
      <c r="F1695" s="68">
        <v>76.010544815465707</v>
      </c>
      <c r="G1695" s="71">
        <v>0.90182602646721799</v>
      </c>
      <c r="H1695" s="68">
        <v>81.458699472759207</v>
      </c>
      <c r="I1695" s="71">
        <v>0.75885206220518098</v>
      </c>
      <c r="J1695" s="68">
        <v>62.126537785588802</v>
      </c>
      <c r="K1695" s="71">
        <v>0.96419315026226504</v>
      </c>
      <c r="L1695" s="68">
        <v>88.927943760984206</v>
      </c>
      <c r="M1695" s="71">
        <v>0.79791847354726697</v>
      </c>
      <c r="N1695" s="68">
        <v>69.656992084432702</v>
      </c>
      <c r="O1695" s="71">
        <v>0.68829430159516902</v>
      </c>
      <c r="P1695" s="68">
        <v>68.106617647058798</v>
      </c>
      <c r="Q1695" s="71"/>
      <c r="R1695" s="68"/>
    </row>
    <row r="1696" spans="1:18" x14ac:dyDescent="0.2">
      <c r="A1696" s="72" t="s">
        <v>718</v>
      </c>
      <c r="B1696" s="66" t="s">
        <v>3547</v>
      </c>
      <c r="C1696" s="67">
        <v>39</v>
      </c>
      <c r="D1696" s="67" t="s">
        <v>342</v>
      </c>
      <c r="E1696" s="71">
        <v>0.65518632032944302</v>
      </c>
      <c r="F1696" s="68">
        <v>31.8101933216169</v>
      </c>
      <c r="G1696" s="71">
        <v>0.835277052132541</v>
      </c>
      <c r="H1696" s="68">
        <v>58.435852372583497</v>
      </c>
      <c r="I1696" s="71">
        <v>0.72780279274919002</v>
      </c>
      <c r="J1696" s="68">
        <v>50</v>
      </c>
      <c r="K1696" s="71">
        <v>0.96053553832296801</v>
      </c>
      <c r="L1696" s="68">
        <v>86.115992970123003</v>
      </c>
      <c r="M1696" s="71">
        <v>0.74371205550737096</v>
      </c>
      <c r="N1696" s="68">
        <v>58.839050131926101</v>
      </c>
      <c r="O1696" s="71">
        <v>0.66379048326458501</v>
      </c>
      <c r="P1696" s="68">
        <v>64.154411764705898</v>
      </c>
      <c r="Q1696" s="71">
        <v>0</v>
      </c>
      <c r="R1696" s="68">
        <v>35.834609494640098</v>
      </c>
    </row>
    <row r="1697" spans="1:18" x14ac:dyDescent="0.2">
      <c r="A1697" s="72" t="s">
        <v>721</v>
      </c>
      <c r="B1697" s="66" t="s">
        <v>3548</v>
      </c>
      <c r="C1697" s="67">
        <v>39</v>
      </c>
      <c r="D1697" s="67" t="s">
        <v>342</v>
      </c>
      <c r="E1697" s="71">
        <v>0.72031422748168605</v>
      </c>
      <c r="F1697" s="68">
        <v>48.242530755711797</v>
      </c>
      <c r="G1697" s="71">
        <v>0.96066694139611597</v>
      </c>
      <c r="H1697" s="68">
        <v>96.221441124780299</v>
      </c>
      <c r="I1697" s="71">
        <v>0.91657292588672601</v>
      </c>
      <c r="J1697" s="68">
        <v>95.518453427064998</v>
      </c>
      <c r="K1697" s="71">
        <v>0.97644125451853303</v>
      </c>
      <c r="L1697" s="68">
        <v>93.936731107205603</v>
      </c>
      <c r="M1697" s="71">
        <v>0.85212489158716298</v>
      </c>
      <c r="N1697" s="68">
        <v>80.914687774846101</v>
      </c>
      <c r="O1697" s="71">
        <v>0.616079351501577</v>
      </c>
      <c r="P1697" s="68">
        <v>55.055147058823501</v>
      </c>
      <c r="Q1697" s="71">
        <v>0</v>
      </c>
      <c r="R1697" s="68">
        <v>35.834609494640098</v>
      </c>
    </row>
    <row r="1698" spans="1:18" x14ac:dyDescent="0.2">
      <c r="A1698" s="72" t="s">
        <v>727</v>
      </c>
      <c r="B1698" s="66" t="s">
        <v>3549</v>
      </c>
      <c r="C1698" s="67">
        <v>39</v>
      </c>
      <c r="D1698" s="67" t="s">
        <v>342</v>
      </c>
      <c r="E1698" s="71">
        <v>0.69919260774881797</v>
      </c>
      <c r="F1698" s="68">
        <v>42.970123022847098</v>
      </c>
      <c r="G1698" s="71">
        <v>0.90966255252372696</v>
      </c>
      <c r="H1698" s="68">
        <v>84.3585237258348</v>
      </c>
      <c r="I1698" s="71">
        <v>0.78836632019870601</v>
      </c>
      <c r="J1698" s="68">
        <v>73.374340949033396</v>
      </c>
      <c r="K1698" s="71">
        <v>0.96361010160988902</v>
      </c>
      <c r="L1698" s="68">
        <v>88.400702987697699</v>
      </c>
      <c r="M1698" s="71">
        <v>0.89006938421508996</v>
      </c>
      <c r="N1698" s="68">
        <v>87.423043095866305</v>
      </c>
      <c r="O1698" s="71">
        <v>0.643447287945494</v>
      </c>
      <c r="P1698" s="68">
        <v>60.661764705882298</v>
      </c>
      <c r="Q1698" s="71">
        <v>0</v>
      </c>
      <c r="R1698" s="68">
        <v>35.834609494640098</v>
      </c>
    </row>
    <row r="1699" spans="1:18" x14ac:dyDescent="0.2">
      <c r="A1699" s="72" t="s">
        <v>3550</v>
      </c>
      <c r="B1699" s="66" t="s">
        <v>3551</v>
      </c>
      <c r="C1699" s="67">
        <v>39</v>
      </c>
      <c r="D1699" s="67" t="s">
        <v>342</v>
      </c>
      <c r="E1699" s="71">
        <v>0.917626645779822</v>
      </c>
      <c r="F1699" s="68">
        <v>96.924428822495599</v>
      </c>
      <c r="G1699" s="71">
        <v>0.97896085106908504</v>
      </c>
      <c r="H1699" s="68">
        <v>98.330404217926201</v>
      </c>
      <c r="I1699" s="71">
        <v>0.92559053815592196</v>
      </c>
      <c r="J1699" s="68">
        <v>96.221441124780299</v>
      </c>
      <c r="K1699" s="71">
        <v>0.95956494908978696</v>
      </c>
      <c r="L1699" s="68">
        <v>85.588752196836595</v>
      </c>
      <c r="M1699" s="71">
        <v>0.87922810060711099</v>
      </c>
      <c r="N1699" s="68">
        <v>86.2796833773087</v>
      </c>
      <c r="O1699" s="71">
        <v>0.76671543575702905</v>
      </c>
      <c r="P1699" s="68">
        <v>81.709558823529406</v>
      </c>
      <c r="Q1699" s="71">
        <v>0.99570000000000003</v>
      </c>
      <c r="R1699" s="68">
        <v>53.598774885145502</v>
      </c>
    </row>
    <row r="1700" spans="1:18" x14ac:dyDescent="0.2">
      <c r="A1700" s="72" t="s">
        <v>3552</v>
      </c>
      <c r="B1700" s="66" t="s">
        <v>3553</v>
      </c>
      <c r="C1700" s="67">
        <v>39</v>
      </c>
      <c r="D1700" s="67" t="s">
        <v>342</v>
      </c>
      <c r="E1700" s="71">
        <v>0.76662209434268602</v>
      </c>
      <c r="F1700" s="68">
        <v>60.281195079086103</v>
      </c>
      <c r="G1700" s="71">
        <v>0.70249129300121105</v>
      </c>
      <c r="H1700" s="68">
        <v>21.1775043936731</v>
      </c>
      <c r="I1700" s="71">
        <v>0.79809920219192998</v>
      </c>
      <c r="J1700" s="68">
        <v>76.5377855887522</v>
      </c>
      <c r="K1700" s="71">
        <v>0.97396379718194004</v>
      </c>
      <c r="L1700" s="68">
        <v>93.409490333919194</v>
      </c>
      <c r="M1700" s="71">
        <v>0.59193408499566302</v>
      </c>
      <c r="N1700" s="68">
        <v>29.463500439753702</v>
      </c>
      <c r="O1700" s="71"/>
      <c r="P1700" s="68"/>
      <c r="Q1700" s="71"/>
      <c r="R1700" s="68"/>
    </row>
    <row r="1701" spans="1:18" x14ac:dyDescent="0.2">
      <c r="A1701" s="72" t="s">
        <v>3554</v>
      </c>
      <c r="B1701" s="66" t="s">
        <v>3555</v>
      </c>
      <c r="C1701" s="67">
        <v>39</v>
      </c>
      <c r="D1701" s="67" t="s">
        <v>342</v>
      </c>
      <c r="E1701" s="71">
        <v>0.87212086523726895</v>
      </c>
      <c r="F1701" s="68">
        <v>89.279437609841807</v>
      </c>
      <c r="G1701" s="71">
        <v>0.87817719083271095</v>
      </c>
      <c r="H1701" s="68">
        <v>72.934973637961306</v>
      </c>
      <c r="I1701" s="71">
        <v>0.788694029079541</v>
      </c>
      <c r="J1701" s="68">
        <v>73.637961335676593</v>
      </c>
      <c r="K1701" s="71">
        <v>0.99659055846960798</v>
      </c>
      <c r="L1701" s="68">
        <v>98.594024604569398</v>
      </c>
      <c r="M1701" s="71">
        <v>0.82502168256721498</v>
      </c>
      <c r="N1701" s="68">
        <v>75.373790677220796</v>
      </c>
      <c r="O1701" s="71"/>
      <c r="P1701" s="68"/>
      <c r="Q1701" s="71"/>
      <c r="R1701" s="68"/>
    </row>
    <row r="1702" spans="1:18" x14ac:dyDescent="0.2">
      <c r="A1702" s="72" t="s">
        <v>3556</v>
      </c>
      <c r="B1702" s="66" t="s">
        <v>3557</v>
      </c>
      <c r="C1702" s="67">
        <v>39</v>
      </c>
      <c r="D1702" s="67" t="s">
        <v>342</v>
      </c>
      <c r="E1702" s="71">
        <v>0.87487496700607603</v>
      </c>
      <c r="F1702" s="68">
        <v>89.8066783831283</v>
      </c>
      <c r="G1702" s="71">
        <v>0.89139628053658304</v>
      </c>
      <c r="H1702" s="68">
        <v>78.031634446397206</v>
      </c>
      <c r="I1702" s="71">
        <v>0.90566131862967603</v>
      </c>
      <c r="J1702" s="68">
        <v>93.936731107205603</v>
      </c>
      <c r="K1702" s="71">
        <v>0.95236552504371097</v>
      </c>
      <c r="L1702" s="68">
        <v>80.843585237258395</v>
      </c>
      <c r="M1702" s="71">
        <v>0.86838681699913101</v>
      </c>
      <c r="N1702" s="68">
        <v>84.520668425681606</v>
      </c>
      <c r="O1702" s="71">
        <v>0.75656489382127701</v>
      </c>
      <c r="P1702" s="68">
        <v>80.422794117647101</v>
      </c>
      <c r="Q1702" s="71"/>
      <c r="R1702" s="68"/>
    </row>
    <row r="1703" spans="1:18" x14ac:dyDescent="0.2">
      <c r="A1703" s="72" t="s">
        <v>3558</v>
      </c>
      <c r="B1703" s="66" t="s">
        <v>3559</v>
      </c>
      <c r="C1703" s="67">
        <v>39</v>
      </c>
      <c r="D1703" s="67" t="s">
        <v>342</v>
      </c>
      <c r="E1703" s="71">
        <v>0.95021202102768798</v>
      </c>
      <c r="F1703" s="68">
        <v>99.472759226713507</v>
      </c>
      <c r="G1703" s="71">
        <v>0.98091918736321904</v>
      </c>
      <c r="H1703" s="68">
        <v>98.769771528998206</v>
      </c>
      <c r="I1703" s="71">
        <v>0.96648356660435497</v>
      </c>
      <c r="J1703" s="68">
        <v>99.209138840070295</v>
      </c>
      <c r="K1703" s="71">
        <v>0.97168797707709897</v>
      </c>
      <c r="L1703" s="68">
        <v>92.1792618629174</v>
      </c>
      <c r="M1703" s="71">
        <v>0.987640936686903</v>
      </c>
      <c r="N1703" s="68">
        <v>98.680738786279704</v>
      </c>
      <c r="O1703" s="71">
        <v>0.79454045843455201</v>
      </c>
      <c r="P1703" s="68">
        <v>86.305147058823493</v>
      </c>
      <c r="Q1703" s="71">
        <v>1</v>
      </c>
      <c r="R1703" s="68">
        <v>100</v>
      </c>
    </row>
    <row r="1704" spans="1:18" x14ac:dyDescent="0.2">
      <c r="A1704" s="72" t="s">
        <v>3560</v>
      </c>
      <c r="B1704" s="66" t="s">
        <v>3561</v>
      </c>
      <c r="C1704" s="67">
        <v>39</v>
      </c>
      <c r="D1704" s="67" t="s">
        <v>342</v>
      </c>
      <c r="E1704" s="71">
        <v>0.78562133718233895</v>
      </c>
      <c r="F1704" s="68">
        <v>66.256590509666097</v>
      </c>
      <c r="G1704" s="71">
        <v>0.98385985229717698</v>
      </c>
      <c r="H1704" s="68">
        <v>99.121265377855906</v>
      </c>
      <c r="I1704" s="71">
        <v>0.927362547548924</v>
      </c>
      <c r="J1704" s="68">
        <v>96.397188049209106</v>
      </c>
      <c r="K1704" s="71">
        <v>0.956495129457543</v>
      </c>
      <c r="L1704" s="68">
        <v>83.479789103690706</v>
      </c>
      <c r="M1704" s="71">
        <v>1</v>
      </c>
      <c r="N1704" s="68">
        <v>100</v>
      </c>
      <c r="O1704" s="71">
        <v>0.84491049379038896</v>
      </c>
      <c r="P1704" s="68">
        <v>91.636029411764696</v>
      </c>
      <c r="Q1704" s="71">
        <v>1.1000000000000001E-3</v>
      </c>
      <c r="R1704" s="68">
        <v>37.212863705972403</v>
      </c>
    </row>
    <row r="1705" spans="1:18" x14ac:dyDescent="0.2">
      <c r="A1705" s="72" t="s">
        <v>3428</v>
      </c>
      <c r="B1705" s="66" t="s">
        <v>3562</v>
      </c>
      <c r="C1705" s="67">
        <v>39</v>
      </c>
      <c r="D1705" s="67" t="s">
        <v>342</v>
      </c>
      <c r="E1705" s="71">
        <v>0.92008061135053698</v>
      </c>
      <c r="F1705" s="68">
        <v>97.188049209138796</v>
      </c>
      <c r="G1705" s="71">
        <v>0.91969258738817905</v>
      </c>
      <c r="H1705" s="68">
        <v>86.818980667838304</v>
      </c>
      <c r="I1705" s="71">
        <v>0.87876562963395799</v>
      </c>
      <c r="J1705" s="68">
        <v>90.773286467486798</v>
      </c>
      <c r="K1705" s="71">
        <v>0.94670883472179401</v>
      </c>
      <c r="L1705" s="68">
        <v>76.977152899824205</v>
      </c>
      <c r="M1705" s="71">
        <v>0.81960104076322504</v>
      </c>
      <c r="N1705" s="68">
        <v>74.054529463500401</v>
      </c>
      <c r="O1705" s="71">
        <v>0.95571557559606601</v>
      </c>
      <c r="P1705" s="68">
        <v>98.4375</v>
      </c>
      <c r="Q1705" s="71">
        <v>1</v>
      </c>
      <c r="R1705" s="68">
        <v>100</v>
      </c>
    </row>
    <row r="1706" spans="1:18" x14ac:dyDescent="0.2">
      <c r="A1706" s="72" t="s">
        <v>3563</v>
      </c>
      <c r="B1706" s="66" t="s">
        <v>3564</v>
      </c>
      <c r="C1706" s="67">
        <v>39</v>
      </c>
      <c r="D1706" s="67" t="s">
        <v>342</v>
      </c>
      <c r="E1706" s="71">
        <v>0.89162854122976598</v>
      </c>
      <c r="F1706" s="68">
        <v>93.585237258348002</v>
      </c>
      <c r="G1706" s="71">
        <v>0.89458344342957097</v>
      </c>
      <c r="H1706" s="68">
        <v>79.437609841827793</v>
      </c>
      <c r="I1706" s="71">
        <v>0.84754371352309799</v>
      </c>
      <c r="J1706" s="68">
        <v>85.764499121265402</v>
      </c>
      <c r="K1706" s="71">
        <v>0.91328293736501098</v>
      </c>
      <c r="L1706" s="68">
        <v>53.866432337434098</v>
      </c>
      <c r="M1706" s="71">
        <v>0.85754553339115203</v>
      </c>
      <c r="N1706" s="68">
        <v>82.058047493403706</v>
      </c>
      <c r="O1706" s="71">
        <v>0.94518707843999805</v>
      </c>
      <c r="P1706" s="68">
        <v>97.886029411764696</v>
      </c>
      <c r="Q1706" s="71"/>
      <c r="R1706" s="68"/>
    </row>
    <row r="1707" spans="1:18" x14ac:dyDescent="0.2">
      <c r="A1707" s="72" t="s">
        <v>3565</v>
      </c>
      <c r="B1707" s="66" t="s">
        <v>3566</v>
      </c>
      <c r="C1707" s="67">
        <v>39</v>
      </c>
      <c r="D1707" s="67" t="s">
        <v>342</v>
      </c>
      <c r="E1707" s="71">
        <v>0.93346589147886605</v>
      </c>
      <c r="F1707" s="68">
        <v>98.681898066783802</v>
      </c>
      <c r="G1707" s="71">
        <v>0.90806267693744103</v>
      </c>
      <c r="H1707" s="68">
        <v>83.831282952548307</v>
      </c>
      <c r="I1707" s="71">
        <v>0.91001070941241602</v>
      </c>
      <c r="J1707" s="68">
        <v>94.463971880492096</v>
      </c>
      <c r="K1707" s="71">
        <v>0.97703150687540397</v>
      </c>
      <c r="L1707" s="68">
        <v>94.5518453427065</v>
      </c>
      <c r="M1707" s="71">
        <v>0.87922810060711099</v>
      </c>
      <c r="N1707" s="68">
        <v>86.2796833773087</v>
      </c>
      <c r="O1707" s="71">
        <v>0.99299646356196103</v>
      </c>
      <c r="P1707" s="68">
        <v>99.540441176470594</v>
      </c>
      <c r="Q1707" s="71"/>
      <c r="R1707" s="68"/>
    </row>
    <row r="1708" spans="1:18" x14ac:dyDescent="0.2">
      <c r="A1708" s="72" t="s">
        <v>3567</v>
      </c>
      <c r="B1708" s="66" t="s">
        <v>3568</v>
      </c>
      <c r="C1708" s="67">
        <v>39</v>
      </c>
      <c r="D1708" s="67" t="s">
        <v>342</v>
      </c>
      <c r="E1708" s="71">
        <v>0.944500658082432</v>
      </c>
      <c r="F1708" s="68">
        <v>99.033391915641502</v>
      </c>
      <c r="G1708" s="71">
        <v>0.92206504009762102</v>
      </c>
      <c r="H1708" s="68">
        <v>87.521968365553604</v>
      </c>
      <c r="I1708" s="71">
        <v>0.93951652219800197</v>
      </c>
      <c r="J1708" s="68">
        <v>97.891036906854097</v>
      </c>
      <c r="K1708" s="71">
        <v>0.97331643163991299</v>
      </c>
      <c r="L1708" s="68">
        <v>93.057996485061494</v>
      </c>
      <c r="M1708" s="71">
        <v>0.93885516045099604</v>
      </c>
      <c r="N1708" s="68">
        <v>95.250659630606904</v>
      </c>
      <c r="O1708" s="71">
        <v>0.94875013602562597</v>
      </c>
      <c r="P1708" s="68">
        <v>98.253676470588204</v>
      </c>
      <c r="Q1708" s="71"/>
      <c r="R1708" s="68"/>
    </row>
    <row r="1709" spans="1:18" x14ac:dyDescent="0.2">
      <c r="A1709" s="72" t="s">
        <v>3569</v>
      </c>
      <c r="B1709" s="66" t="s">
        <v>3570</v>
      </c>
      <c r="C1709" s="67">
        <v>39</v>
      </c>
      <c r="D1709" s="67" t="s">
        <v>342</v>
      </c>
      <c r="E1709" s="71">
        <v>0.61109350126331297</v>
      </c>
      <c r="F1709" s="68">
        <v>21.616871704745201</v>
      </c>
      <c r="G1709" s="71">
        <v>0.67946513839915101</v>
      </c>
      <c r="H1709" s="68">
        <v>17.574692442882199</v>
      </c>
      <c r="I1709" s="71">
        <v>0.63203416034911497</v>
      </c>
      <c r="J1709" s="68">
        <v>13.3567662565905</v>
      </c>
      <c r="K1709" s="71">
        <v>0.91531071174419498</v>
      </c>
      <c r="L1709" s="68">
        <v>55.360281195079097</v>
      </c>
      <c r="M1709" s="71">
        <v>0.456418039895923</v>
      </c>
      <c r="N1709" s="68">
        <v>11.8733509234828</v>
      </c>
      <c r="O1709" s="71">
        <v>0.37223945592818197</v>
      </c>
      <c r="P1709" s="68">
        <v>19.944852941176499</v>
      </c>
      <c r="Q1709" s="71"/>
      <c r="R1709" s="68"/>
    </row>
    <row r="1710" spans="1:18" x14ac:dyDescent="0.2">
      <c r="A1710" s="72" t="s">
        <v>3571</v>
      </c>
      <c r="B1710" s="66" t="s">
        <v>3572</v>
      </c>
      <c r="C1710" s="67">
        <v>39</v>
      </c>
      <c r="D1710" s="67" t="s">
        <v>342</v>
      </c>
      <c r="E1710" s="71">
        <v>0.75170061767468399</v>
      </c>
      <c r="F1710" s="68">
        <v>55.711775043936697</v>
      </c>
      <c r="G1710" s="71">
        <v>0.89696088824666598</v>
      </c>
      <c r="H1710" s="68">
        <v>80.316344463971902</v>
      </c>
      <c r="I1710" s="71">
        <v>0.865063440878865</v>
      </c>
      <c r="J1710" s="68">
        <v>88.664323374340995</v>
      </c>
      <c r="K1710" s="71">
        <v>0.96211430246630902</v>
      </c>
      <c r="L1710" s="68">
        <v>87.346221441124797</v>
      </c>
      <c r="M1710" s="71">
        <v>0.80333911535125702</v>
      </c>
      <c r="N1710" s="68">
        <v>70.624450307827601</v>
      </c>
      <c r="O1710" s="71">
        <v>0.98222595910500898</v>
      </c>
      <c r="P1710" s="68">
        <v>99.264705882352899</v>
      </c>
      <c r="Q1710" s="71">
        <v>5.0000000000000001E-4</v>
      </c>
      <c r="R1710" s="68">
        <v>36.140888208269502</v>
      </c>
    </row>
    <row r="1711" spans="1:18" x14ac:dyDescent="0.2">
      <c r="A1711" s="72" t="s">
        <v>3573</v>
      </c>
      <c r="B1711" s="66" t="s">
        <v>3574</v>
      </c>
      <c r="C1711" s="67">
        <v>39</v>
      </c>
      <c r="D1711" s="67" t="s">
        <v>342</v>
      </c>
      <c r="E1711" s="71">
        <v>0.81727456712388502</v>
      </c>
      <c r="F1711" s="68">
        <v>74.340949033391894</v>
      </c>
      <c r="G1711" s="71">
        <v>0.88998660334755197</v>
      </c>
      <c r="H1711" s="68">
        <v>77.328646748681905</v>
      </c>
      <c r="I1711" s="71">
        <v>0.88579425997610095</v>
      </c>
      <c r="J1711" s="68">
        <v>91.739894551845396</v>
      </c>
      <c r="K1711" s="71">
        <v>0.9836156316886</v>
      </c>
      <c r="L1711" s="68">
        <v>96.572934973637999</v>
      </c>
      <c r="M1711" s="71">
        <v>0.80875975715524595</v>
      </c>
      <c r="N1711" s="68">
        <v>72.119613016710602</v>
      </c>
      <c r="O1711" s="71">
        <v>0.51821658345192601</v>
      </c>
      <c r="P1711" s="68">
        <v>41.268382352941202</v>
      </c>
      <c r="Q1711" s="71"/>
      <c r="R1711" s="68"/>
    </row>
    <row r="1712" spans="1:18" x14ac:dyDescent="0.2">
      <c r="A1712" s="72" t="s">
        <v>3575</v>
      </c>
      <c r="B1712" s="66" t="s">
        <v>3576</v>
      </c>
      <c r="C1712" s="67">
        <v>39</v>
      </c>
      <c r="D1712" s="67" t="s">
        <v>342</v>
      </c>
      <c r="E1712" s="71">
        <v>0.78314163733759201</v>
      </c>
      <c r="F1712" s="68">
        <v>65.817223198593993</v>
      </c>
      <c r="G1712" s="71">
        <v>0.96184337411344401</v>
      </c>
      <c r="H1712" s="68">
        <v>96.397188049209106</v>
      </c>
      <c r="I1712" s="71">
        <v>0.91779538124587701</v>
      </c>
      <c r="J1712" s="68">
        <v>95.606326889279401</v>
      </c>
      <c r="K1712" s="71">
        <v>0.97190681888306096</v>
      </c>
      <c r="L1712" s="68">
        <v>92.442882249560597</v>
      </c>
      <c r="M1712" s="71">
        <v>0.84670424978317305</v>
      </c>
      <c r="N1712" s="68">
        <v>79.947229551451201</v>
      </c>
      <c r="O1712" s="71">
        <v>1</v>
      </c>
      <c r="P1712" s="68">
        <v>100</v>
      </c>
      <c r="Q1712" s="71">
        <v>5.9999999999999995E-4</v>
      </c>
      <c r="R1712" s="68">
        <v>36.447166921898898</v>
      </c>
    </row>
    <row r="1713" spans="1:18" x14ac:dyDescent="0.2">
      <c r="A1713" s="72" t="s">
        <v>3577</v>
      </c>
      <c r="B1713" s="66" t="s">
        <v>3578</v>
      </c>
      <c r="C1713" s="67">
        <v>39</v>
      </c>
      <c r="D1713" s="67" t="s">
        <v>342</v>
      </c>
      <c r="E1713" s="71">
        <v>0.76533662394374202</v>
      </c>
      <c r="F1713" s="68">
        <v>59.666080843585199</v>
      </c>
      <c r="G1713" s="71">
        <v>0.97997340051864701</v>
      </c>
      <c r="H1713" s="68">
        <v>98.594024604569398</v>
      </c>
      <c r="I1713" s="71">
        <v>0.85449616327659195</v>
      </c>
      <c r="J1713" s="68">
        <v>87.346221441124797</v>
      </c>
      <c r="K1713" s="71">
        <v>0.97076001700173598</v>
      </c>
      <c r="L1713" s="68">
        <v>91.739894551845396</v>
      </c>
      <c r="M1713" s="71">
        <v>0.91717259323503797</v>
      </c>
      <c r="N1713" s="68">
        <v>92.875989445910307</v>
      </c>
      <c r="O1713" s="71">
        <v>0.86961756963044001</v>
      </c>
      <c r="P1713" s="68">
        <v>93.658088235294102</v>
      </c>
      <c r="Q1713" s="71">
        <v>0</v>
      </c>
      <c r="R1713" s="68">
        <v>35.834609494640098</v>
      </c>
    </row>
    <row r="1714" spans="1:18" x14ac:dyDescent="0.2">
      <c r="A1714" s="72" t="s">
        <v>3579</v>
      </c>
      <c r="B1714" s="66" t="s">
        <v>3580</v>
      </c>
      <c r="C1714" s="67">
        <v>39</v>
      </c>
      <c r="D1714" s="67" t="s">
        <v>342</v>
      </c>
      <c r="E1714" s="71">
        <v>0.86867759227720798</v>
      </c>
      <c r="F1714" s="68">
        <v>88.224956063268905</v>
      </c>
      <c r="G1714" s="71">
        <v>0.94309361375525702</v>
      </c>
      <c r="H1714" s="68">
        <v>92.618629173989405</v>
      </c>
      <c r="I1714" s="71">
        <v>0.86699011916792801</v>
      </c>
      <c r="J1714" s="68">
        <v>89.015817223198596</v>
      </c>
      <c r="K1714" s="71">
        <v>0.93436696492852001</v>
      </c>
      <c r="L1714" s="68">
        <v>68.277680140597496</v>
      </c>
      <c r="M1714" s="71">
        <v>0.92801387684301695</v>
      </c>
      <c r="N1714" s="68">
        <v>94.019349164467897</v>
      </c>
      <c r="O1714" s="71">
        <v>0.67092338669131801</v>
      </c>
      <c r="P1714" s="68">
        <v>64.889705882352899</v>
      </c>
      <c r="Q1714" s="71"/>
      <c r="R1714" s="68"/>
    </row>
    <row r="1715" spans="1:18" x14ac:dyDescent="0.2">
      <c r="A1715" s="72" t="s">
        <v>3581</v>
      </c>
      <c r="B1715" s="66" t="s">
        <v>3582</v>
      </c>
      <c r="C1715" s="67">
        <v>39</v>
      </c>
      <c r="D1715" s="67" t="s">
        <v>342</v>
      </c>
      <c r="E1715" s="71">
        <v>0.92833931457154195</v>
      </c>
      <c r="F1715" s="68">
        <v>98.242530755711797</v>
      </c>
      <c r="G1715" s="71">
        <v>0.99087537482038301</v>
      </c>
      <c r="H1715" s="68">
        <v>99.648506151142399</v>
      </c>
      <c r="I1715" s="71">
        <v>0.83969116389741005</v>
      </c>
      <c r="J1715" s="68">
        <v>84.710017574692401</v>
      </c>
      <c r="K1715" s="71">
        <v>0.96522163941170402</v>
      </c>
      <c r="L1715" s="68">
        <v>89.367311072056197</v>
      </c>
      <c r="M1715" s="71">
        <v>0.93885516045099604</v>
      </c>
      <c r="N1715" s="68">
        <v>95.250659630606904</v>
      </c>
      <c r="O1715" s="71">
        <v>0.90705323427721696</v>
      </c>
      <c r="P1715" s="68">
        <v>95.955882352941202</v>
      </c>
      <c r="Q1715" s="71"/>
      <c r="R1715" s="68"/>
    </row>
    <row r="1716" spans="1:18" x14ac:dyDescent="0.2">
      <c r="A1716" s="72" t="s">
        <v>3583</v>
      </c>
      <c r="B1716" s="66" t="s">
        <v>3584</v>
      </c>
      <c r="C1716" s="67">
        <v>39</v>
      </c>
      <c r="D1716" s="67" t="s">
        <v>342</v>
      </c>
      <c r="E1716" s="71">
        <v>0.76665073381621696</v>
      </c>
      <c r="F1716" s="68">
        <v>60.3690685413005</v>
      </c>
      <c r="G1716" s="71">
        <v>0.80923109069441701</v>
      </c>
      <c r="H1716" s="68">
        <v>48.418277680140598</v>
      </c>
      <c r="I1716" s="71">
        <v>0.75884373586501697</v>
      </c>
      <c r="J1716" s="68">
        <v>62.038664323374299</v>
      </c>
      <c r="K1716" s="71">
        <v>0.850059342524629</v>
      </c>
      <c r="L1716" s="68">
        <v>26.0105448154657</v>
      </c>
      <c r="M1716" s="71">
        <v>0.85212489158716298</v>
      </c>
      <c r="N1716" s="68">
        <v>80.914687774846101</v>
      </c>
      <c r="O1716" s="71">
        <v>0.92094534222607605</v>
      </c>
      <c r="P1716" s="68">
        <v>96.966911764705898</v>
      </c>
      <c r="Q1716" s="71">
        <v>0.40870000000000001</v>
      </c>
      <c r="R1716" s="68">
        <v>45.788667687595698</v>
      </c>
    </row>
    <row r="1717" spans="1:18" x14ac:dyDescent="0.2">
      <c r="A1717" s="72" t="s">
        <v>3585</v>
      </c>
      <c r="B1717" s="66" t="s">
        <v>3586</v>
      </c>
      <c r="C1717" s="67">
        <v>39</v>
      </c>
      <c r="D1717" s="67" t="s">
        <v>342</v>
      </c>
      <c r="E1717" s="71">
        <v>0.87768217694407102</v>
      </c>
      <c r="F1717" s="68">
        <v>90.685413005272395</v>
      </c>
      <c r="G1717" s="71">
        <v>0.95514719815720395</v>
      </c>
      <c r="H1717" s="68">
        <v>95.342706502636204</v>
      </c>
      <c r="I1717" s="71">
        <v>0.79708415148264</v>
      </c>
      <c r="J1717" s="68">
        <v>76.449912126537797</v>
      </c>
      <c r="K1717" s="71">
        <v>0.928390803250146</v>
      </c>
      <c r="L1717" s="68">
        <v>64.411247803163405</v>
      </c>
      <c r="M1717" s="71">
        <v>0.85754553339115203</v>
      </c>
      <c r="N1717" s="68">
        <v>82.058047493403706</v>
      </c>
      <c r="O1717" s="71">
        <v>0.72792537538328705</v>
      </c>
      <c r="P1717" s="68">
        <v>76.194852941176507</v>
      </c>
      <c r="Q1717" s="71">
        <v>1</v>
      </c>
      <c r="R1717" s="68">
        <v>100</v>
      </c>
    </row>
    <row r="1718" spans="1:18" x14ac:dyDescent="0.2">
      <c r="A1718" s="72" t="s">
        <v>2447</v>
      </c>
      <c r="B1718" s="66" t="s">
        <v>3587</v>
      </c>
      <c r="C1718" s="67">
        <v>39</v>
      </c>
      <c r="D1718" s="67" t="s">
        <v>342</v>
      </c>
      <c r="E1718" s="71">
        <v>0.87032094396621795</v>
      </c>
      <c r="F1718" s="68">
        <v>88.752196836555399</v>
      </c>
      <c r="G1718" s="71">
        <v>0.949608503467399</v>
      </c>
      <c r="H1718" s="68">
        <v>94.463971880492096</v>
      </c>
      <c r="I1718" s="71">
        <v>0.78056231779892105</v>
      </c>
      <c r="J1718" s="68">
        <v>71.0896309314587</v>
      </c>
      <c r="K1718" s="71">
        <v>0.94360731553089905</v>
      </c>
      <c r="L1718" s="68">
        <v>75.131810193321598</v>
      </c>
      <c r="M1718" s="71">
        <v>0.92259323503902801</v>
      </c>
      <c r="N1718" s="68">
        <v>93.491644678979796</v>
      </c>
      <c r="O1718" s="71">
        <v>0.75523334799484498</v>
      </c>
      <c r="P1718" s="68">
        <v>80.330882352941202</v>
      </c>
      <c r="Q1718" s="71"/>
      <c r="R1718" s="68"/>
    </row>
    <row r="1719" spans="1:18" x14ac:dyDescent="0.2">
      <c r="A1719" s="72" t="s">
        <v>1961</v>
      </c>
      <c r="B1719" s="66" t="s">
        <v>3588</v>
      </c>
      <c r="C1719" s="67">
        <v>39</v>
      </c>
      <c r="D1719" s="67" t="s">
        <v>342</v>
      </c>
      <c r="E1719" s="71">
        <v>0.92833980661932802</v>
      </c>
      <c r="F1719" s="68">
        <v>98.330404217926201</v>
      </c>
      <c r="G1719" s="71">
        <v>0.99134195340541298</v>
      </c>
      <c r="H1719" s="68">
        <v>99.736379613356803</v>
      </c>
      <c r="I1719" s="71">
        <v>0.93457405841812102</v>
      </c>
      <c r="J1719" s="68">
        <v>97.363796133567703</v>
      </c>
      <c r="K1719" s="71">
        <v>0.91175230291811504</v>
      </c>
      <c r="L1719" s="68">
        <v>52.5483304042179</v>
      </c>
      <c r="M1719" s="71">
        <v>0.95511708586296495</v>
      </c>
      <c r="N1719" s="68">
        <v>96.921723834652596</v>
      </c>
      <c r="O1719" s="71">
        <v>0.77725343911135203</v>
      </c>
      <c r="P1719" s="68">
        <v>83.363970588235304</v>
      </c>
      <c r="Q1719" s="71">
        <v>1</v>
      </c>
      <c r="R1719" s="68">
        <v>100</v>
      </c>
    </row>
    <row r="1720" spans="1:18" x14ac:dyDescent="0.2">
      <c r="A1720" s="72" t="s">
        <v>3589</v>
      </c>
      <c r="B1720" s="66" t="s">
        <v>3590</v>
      </c>
      <c r="C1720" s="67">
        <v>39</v>
      </c>
      <c r="D1720" s="67" t="s">
        <v>342</v>
      </c>
      <c r="E1720" s="71">
        <v>0.78579969541792605</v>
      </c>
      <c r="F1720" s="68">
        <v>66.432337434094904</v>
      </c>
      <c r="G1720" s="71">
        <v>0.77140151709335003</v>
      </c>
      <c r="H1720" s="68">
        <v>37.082601054481501</v>
      </c>
      <c r="I1720" s="71">
        <v>0.70334541403857298</v>
      </c>
      <c r="J1720" s="68">
        <v>37.521968365553597</v>
      </c>
      <c r="K1720" s="71">
        <v>0.978946213072306</v>
      </c>
      <c r="L1720" s="68">
        <v>95.518453427064998</v>
      </c>
      <c r="M1720" s="71">
        <v>0.68950563746747495</v>
      </c>
      <c r="N1720" s="68">
        <v>45.294635004397499</v>
      </c>
      <c r="O1720" s="71"/>
      <c r="P1720" s="68"/>
      <c r="Q1720" s="71"/>
      <c r="R1720" s="68"/>
    </row>
    <row r="1721" spans="1:18" x14ac:dyDescent="0.2">
      <c r="A1721" s="72" t="s">
        <v>3591</v>
      </c>
      <c r="B1721" s="66" t="s">
        <v>3592</v>
      </c>
      <c r="C1721" s="67">
        <v>39</v>
      </c>
      <c r="D1721" s="67" t="s">
        <v>342</v>
      </c>
      <c r="E1721" s="71">
        <v>0.91937619089816003</v>
      </c>
      <c r="F1721" s="68">
        <v>97.012302284710003</v>
      </c>
      <c r="G1721" s="71">
        <v>0.93619906668461605</v>
      </c>
      <c r="H1721" s="68">
        <v>89.982425307557094</v>
      </c>
      <c r="I1721" s="71">
        <v>0.91553735173457895</v>
      </c>
      <c r="J1721" s="68">
        <v>95.342706502636204</v>
      </c>
      <c r="K1721" s="71">
        <v>0.98990537899825204</v>
      </c>
      <c r="L1721" s="68">
        <v>97.715289982425304</v>
      </c>
      <c r="M1721" s="71">
        <v>0.83586296617519396</v>
      </c>
      <c r="N1721" s="68">
        <v>77.220756376429193</v>
      </c>
      <c r="O1721" s="71"/>
      <c r="P1721" s="68"/>
      <c r="Q1721" s="71"/>
      <c r="R1721" s="68"/>
    </row>
    <row r="1722" spans="1:18" x14ac:dyDescent="0.2">
      <c r="A1722" s="72" t="s">
        <v>3593</v>
      </c>
      <c r="B1722" s="66" t="s">
        <v>3594</v>
      </c>
      <c r="C1722" s="67">
        <v>39</v>
      </c>
      <c r="D1722" s="67" t="s">
        <v>342</v>
      </c>
      <c r="E1722" s="71">
        <v>0.77591767480515095</v>
      </c>
      <c r="F1722" s="68">
        <v>63.356766256590497</v>
      </c>
      <c r="G1722" s="71">
        <v>0.77896571873627396</v>
      </c>
      <c r="H1722" s="68">
        <v>39.718804920913897</v>
      </c>
      <c r="I1722" s="71">
        <v>0.70432248421003796</v>
      </c>
      <c r="J1722" s="68">
        <v>37.873462214411198</v>
      </c>
      <c r="K1722" s="71">
        <v>0.96882135143474202</v>
      </c>
      <c r="L1722" s="68">
        <v>90.949033391915606</v>
      </c>
      <c r="M1722" s="71">
        <v>0.65156114483954797</v>
      </c>
      <c r="N1722" s="68">
        <v>38.610378188214597</v>
      </c>
      <c r="O1722" s="71"/>
      <c r="P1722" s="68"/>
      <c r="Q1722" s="71"/>
      <c r="R1722" s="68"/>
    </row>
    <row r="1723" spans="1:18" x14ac:dyDescent="0.2">
      <c r="A1723" s="72" t="s">
        <v>3595</v>
      </c>
      <c r="B1723" s="66" t="s">
        <v>3596</v>
      </c>
      <c r="C1723" s="67">
        <v>39</v>
      </c>
      <c r="D1723" s="67" t="s">
        <v>342</v>
      </c>
      <c r="E1723" s="71">
        <v>0.78659859694436496</v>
      </c>
      <c r="F1723" s="68">
        <v>66.695957820738101</v>
      </c>
      <c r="G1723" s="71">
        <v>0.80799905486298795</v>
      </c>
      <c r="H1723" s="68">
        <v>47.978910369068501</v>
      </c>
      <c r="I1723" s="71">
        <v>0.68961973739642801</v>
      </c>
      <c r="J1723" s="68">
        <v>31.3708260105448</v>
      </c>
      <c r="K1723" s="71">
        <v>0.96469059985455796</v>
      </c>
      <c r="L1723" s="68">
        <v>89.279437609841807</v>
      </c>
      <c r="M1723" s="71">
        <v>0.68408499566348602</v>
      </c>
      <c r="N1723" s="68">
        <v>44.151275285839901</v>
      </c>
      <c r="O1723" s="71"/>
      <c r="P1723" s="68"/>
      <c r="Q1723" s="71"/>
      <c r="R1723" s="68"/>
    </row>
    <row r="1724" spans="1:18" x14ac:dyDescent="0.2">
      <c r="A1724" s="72" t="s">
        <v>3597</v>
      </c>
      <c r="B1724" s="66" t="s">
        <v>3598</v>
      </c>
      <c r="C1724" s="67">
        <v>39</v>
      </c>
      <c r="D1724" s="67" t="s">
        <v>342</v>
      </c>
      <c r="E1724" s="71">
        <v>0.90516132278653205</v>
      </c>
      <c r="F1724" s="68">
        <v>95.518453427064998</v>
      </c>
      <c r="G1724" s="71">
        <v>0.94721728772870395</v>
      </c>
      <c r="H1724" s="68">
        <v>94.024604569420006</v>
      </c>
      <c r="I1724" s="71">
        <v>0.78861430133728205</v>
      </c>
      <c r="J1724" s="68">
        <v>73.550087873462203</v>
      </c>
      <c r="K1724" s="71">
        <v>0.94053789982515701</v>
      </c>
      <c r="L1724" s="68">
        <v>72.671353251318095</v>
      </c>
      <c r="M1724" s="71">
        <v>0.94427580225498597</v>
      </c>
      <c r="N1724" s="68">
        <v>95.954265611257696</v>
      </c>
      <c r="O1724" s="71"/>
      <c r="P1724" s="68"/>
      <c r="Q1724" s="71"/>
      <c r="R1724" s="68"/>
    </row>
    <row r="1725" spans="1:18" x14ac:dyDescent="0.2">
      <c r="A1725" s="72" t="s">
        <v>1054</v>
      </c>
      <c r="B1725" s="66" t="s">
        <v>3599</v>
      </c>
      <c r="C1725" s="67">
        <v>39</v>
      </c>
      <c r="D1725" s="67" t="s">
        <v>342</v>
      </c>
      <c r="E1725" s="71">
        <v>0.92726829015191803</v>
      </c>
      <c r="F1725" s="68">
        <v>98.154657293497394</v>
      </c>
      <c r="G1725" s="71">
        <v>0.94136718372905304</v>
      </c>
      <c r="H1725" s="68">
        <v>91.739894551845396</v>
      </c>
      <c r="I1725" s="71">
        <v>0.92426593813546198</v>
      </c>
      <c r="J1725" s="68">
        <v>96.133567662565895</v>
      </c>
      <c r="K1725" s="71">
        <v>0.95592966454676298</v>
      </c>
      <c r="L1725" s="68">
        <v>82.864674868189795</v>
      </c>
      <c r="M1725" s="71">
        <v>0.93885516045099604</v>
      </c>
      <c r="N1725" s="68">
        <v>95.250659630606904</v>
      </c>
      <c r="O1725" s="71">
        <v>0.87592350389731599</v>
      </c>
      <c r="P1725" s="68">
        <v>94.025735294117695</v>
      </c>
      <c r="Q1725" s="71"/>
      <c r="R1725" s="68"/>
    </row>
    <row r="1726" spans="1:18" x14ac:dyDescent="0.2">
      <c r="A1726" s="72" t="s">
        <v>3600</v>
      </c>
      <c r="B1726" s="66" t="s">
        <v>3601</v>
      </c>
      <c r="C1726" s="67">
        <v>39</v>
      </c>
      <c r="D1726" s="67" t="s">
        <v>342</v>
      </c>
      <c r="E1726" s="71">
        <v>0.76513845720263796</v>
      </c>
      <c r="F1726" s="68">
        <v>59.578207381370802</v>
      </c>
      <c r="G1726" s="71">
        <v>0.97924040865497797</v>
      </c>
      <c r="H1726" s="68">
        <v>98.418277680140605</v>
      </c>
      <c r="I1726" s="71">
        <v>0.79104948317317403</v>
      </c>
      <c r="J1726" s="68">
        <v>74.604569420035105</v>
      </c>
      <c r="K1726" s="71">
        <v>0.95339401419314995</v>
      </c>
      <c r="L1726" s="68">
        <v>81.546572934973597</v>
      </c>
      <c r="M1726" s="71">
        <v>0.93343451864700699</v>
      </c>
      <c r="N1726" s="68">
        <v>94.722955145118704</v>
      </c>
      <c r="O1726" s="71">
        <v>0.93371231854752001</v>
      </c>
      <c r="P1726" s="68">
        <v>97.426470588235304</v>
      </c>
      <c r="Q1726" s="71">
        <v>0</v>
      </c>
      <c r="R1726" s="68">
        <v>35.834609494640098</v>
      </c>
    </row>
    <row r="1727" spans="1:18" x14ac:dyDescent="0.2">
      <c r="A1727" s="72" t="s">
        <v>3602</v>
      </c>
      <c r="B1727" s="66" t="s">
        <v>3603</v>
      </c>
      <c r="C1727" s="67">
        <v>39</v>
      </c>
      <c r="D1727" s="67" t="s">
        <v>342</v>
      </c>
      <c r="E1727" s="71">
        <v>0.81148048684120899</v>
      </c>
      <c r="F1727" s="68">
        <v>73.022847100175795</v>
      </c>
      <c r="G1727" s="71">
        <v>0.97478225967927501</v>
      </c>
      <c r="H1727" s="68">
        <v>97.891036906854097</v>
      </c>
      <c r="I1727" s="71">
        <v>0.96437568638437998</v>
      </c>
      <c r="J1727" s="68">
        <v>99.033391915641502</v>
      </c>
      <c r="K1727" s="71">
        <v>0.98630566697521305</v>
      </c>
      <c r="L1727" s="68">
        <v>97.012302284710003</v>
      </c>
      <c r="M1727" s="71">
        <v>1</v>
      </c>
      <c r="N1727" s="68">
        <v>100</v>
      </c>
      <c r="O1727" s="71">
        <v>0.94341930800838303</v>
      </c>
      <c r="P1727" s="68">
        <v>97.794117647058798</v>
      </c>
      <c r="Q1727" s="71">
        <v>0</v>
      </c>
      <c r="R1727" s="68">
        <v>35.834609494640098</v>
      </c>
    </row>
    <row r="1728" spans="1:18" x14ac:dyDescent="0.2">
      <c r="A1728" s="72" t="s">
        <v>3604</v>
      </c>
      <c r="B1728" s="66" t="s">
        <v>3605</v>
      </c>
      <c r="C1728" s="67">
        <v>39</v>
      </c>
      <c r="D1728" s="67" t="s">
        <v>342</v>
      </c>
      <c r="E1728" s="71">
        <v>0.83687636298906298</v>
      </c>
      <c r="F1728" s="68">
        <v>80.140597539543094</v>
      </c>
      <c r="G1728" s="71">
        <v>0.88814795867312901</v>
      </c>
      <c r="H1728" s="68">
        <v>76.713532513180994</v>
      </c>
      <c r="I1728" s="71">
        <v>0.80811135266348499</v>
      </c>
      <c r="J1728" s="68">
        <v>79.613356766256601</v>
      </c>
      <c r="K1728" s="71">
        <v>0.89127215970029805</v>
      </c>
      <c r="L1728" s="68">
        <v>39.982425307557101</v>
      </c>
      <c r="M1728" s="71">
        <v>0.75997398091933999</v>
      </c>
      <c r="N1728" s="68">
        <v>61.917326297273497</v>
      </c>
      <c r="O1728" s="71"/>
      <c r="P1728" s="68"/>
      <c r="Q1728" s="71"/>
      <c r="R1728" s="68"/>
    </row>
    <row r="1729" spans="1:18" x14ac:dyDescent="0.2">
      <c r="A1729" s="72" t="s">
        <v>3606</v>
      </c>
      <c r="B1729" s="66" t="s">
        <v>3607</v>
      </c>
      <c r="C1729" s="67">
        <v>39</v>
      </c>
      <c r="D1729" s="67" t="s">
        <v>342</v>
      </c>
      <c r="E1729" s="71">
        <v>0.86217389034154202</v>
      </c>
      <c r="F1729" s="68">
        <v>86.643233743409496</v>
      </c>
      <c r="G1729" s="71">
        <v>0.90079161370761895</v>
      </c>
      <c r="H1729" s="68">
        <v>81.195079086115996</v>
      </c>
      <c r="I1729" s="71">
        <v>0.77094668954461498</v>
      </c>
      <c r="J1729" s="68">
        <v>67.047451669595802</v>
      </c>
      <c r="K1729" s="71">
        <v>0.93025300833076197</v>
      </c>
      <c r="L1729" s="68">
        <v>65.817223198593993</v>
      </c>
      <c r="M1729" s="71">
        <v>0.84670424978317305</v>
      </c>
      <c r="N1729" s="68">
        <v>79.947229551451201</v>
      </c>
      <c r="O1729" s="71"/>
      <c r="P1729" s="68"/>
      <c r="Q1729" s="71"/>
      <c r="R1729" s="68"/>
    </row>
    <row r="1730" spans="1:18" x14ac:dyDescent="0.2">
      <c r="A1730" s="72" t="s">
        <v>3608</v>
      </c>
      <c r="B1730" s="66" t="s">
        <v>3609</v>
      </c>
      <c r="C1730" s="67">
        <v>39</v>
      </c>
      <c r="D1730" s="67" t="s">
        <v>342</v>
      </c>
      <c r="E1730" s="71">
        <v>0.86162513432029297</v>
      </c>
      <c r="F1730" s="68">
        <v>86.555360281195107</v>
      </c>
      <c r="G1730" s="71">
        <v>0.90711721545391699</v>
      </c>
      <c r="H1730" s="68">
        <v>83.128295254833006</v>
      </c>
      <c r="I1730" s="71">
        <v>0.75158478010533802</v>
      </c>
      <c r="J1730" s="68">
        <v>58.963093145869898</v>
      </c>
      <c r="K1730" s="71">
        <v>0.93025300833076197</v>
      </c>
      <c r="L1730" s="68">
        <v>65.817223198593993</v>
      </c>
      <c r="M1730" s="71">
        <v>0.85754553339115203</v>
      </c>
      <c r="N1730" s="68">
        <v>82.058047493403706</v>
      </c>
      <c r="O1730" s="71"/>
      <c r="P1730" s="68"/>
      <c r="Q1730" s="71"/>
      <c r="R1730" s="68"/>
    </row>
    <row r="1731" spans="1:18" x14ac:dyDescent="0.2">
      <c r="A1731" s="72" t="s">
        <v>3610</v>
      </c>
      <c r="B1731" s="66" t="s">
        <v>3611</v>
      </c>
      <c r="C1731" s="67">
        <v>39</v>
      </c>
      <c r="D1731" s="67" t="s">
        <v>342</v>
      </c>
      <c r="E1731" s="71">
        <v>0.86451139807967103</v>
      </c>
      <c r="F1731" s="68">
        <v>87.346221441124797</v>
      </c>
      <c r="G1731" s="71">
        <v>0.78809885667544399</v>
      </c>
      <c r="H1731" s="68">
        <v>42.618629173989497</v>
      </c>
      <c r="I1731" s="71">
        <v>0.78971685373078504</v>
      </c>
      <c r="J1731" s="68">
        <v>74.165202108963101</v>
      </c>
      <c r="K1731" s="71">
        <v>0.946795363265448</v>
      </c>
      <c r="L1731" s="68">
        <v>77.065026362038694</v>
      </c>
      <c r="M1731" s="71">
        <v>0.93343451864700699</v>
      </c>
      <c r="N1731" s="68">
        <v>94.722955145118704</v>
      </c>
      <c r="O1731" s="71"/>
      <c r="P1731" s="68"/>
      <c r="Q1731" s="71"/>
      <c r="R1731" s="68"/>
    </row>
    <row r="1732" spans="1:18" x14ac:dyDescent="0.2">
      <c r="A1732" s="72" t="s">
        <v>3612</v>
      </c>
      <c r="B1732" s="66" t="s">
        <v>3613</v>
      </c>
      <c r="C1732" s="67">
        <v>39</v>
      </c>
      <c r="D1732" s="67" t="s">
        <v>342</v>
      </c>
      <c r="E1732" s="71">
        <v>0.92538468878682301</v>
      </c>
      <c r="F1732" s="68">
        <v>97.715289982425304</v>
      </c>
      <c r="G1732" s="71">
        <v>0.976884679236663</v>
      </c>
      <c r="H1732" s="68">
        <v>98.154657293497394</v>
      </c>
      <c r="I1732" s="71">
        <v>0.88553225098168997</v>
      </c>
      <c r="J1732" s="68">
        <v>91.652021089630907</v>
      </c>
      <c r="K1732" s="71">
        <v>0.94568034557235403</v>
      </c>
      <c r="L1732" s="68">
        <v>76.5377855887522</v>
      </c>
      <c r="M1732" s="71">
        <v>0.96595836947094404</v>
      </c>
      <c r="N1732" s="68">
        <v>97.713280562884805</v>
      </c>
      <c r="O1732" s="71">
        <v>0.77825248745928799</v>
      </c>
      <c r="P1732" s="68">
        <v>83.547794117647101</v>
      </c>
      <c r="Q1732" s="71">
        <v>1</v>
      </c>
      <c r="R1732" s="68">
        <v>100</v>
      </c>
    </row>
    <row r="1733" spans="1:18" x14ac:dyDescent="0.2">
      <c r="A1733" s="72" t="s">
        <v>3614</v>
      </c>
      <c r="B1733" s="66" t="s">
        <v>3615</v>
      </c>
      <c r="C1733" s="67">
        <v>39</v>
      </c>
      <c r="D1733" s="67" t="s">
        <v>342</v>
      </c>
      <c r="E1733" s="71">
        <v>0.76403606814556302</v>
      </c>
      <c r="F1733" s="68">
        <v>59.226713532513202</v>
      </c>
      <c r="G1733" s="71">
        <v>0.93610679011695896</v>
      </c>
      <c r="H1733" s="68">
        <v>89.8066783831283</v>
      </c>
      <c r="I1733" s="71">
        <v>0.84698799953755899</v>
      </c>
      <c r="J1733" s="68">
        <v>85.588752196836595</v>
      </c>
      <c r="K1733" s="71">
        <v>0.90915399334118896</v>
      </c>
      <c r="L1733" s="68">
        <v>51.142355008787298</v>
      </c>
      <c r="M1733" s="71">
        <v>0.94427580225498597</v>
      </c>
      <c r="N1733" s="68">
        <v>95.954265611257696</v>
      </c>
      <c r="O1733" s="71">
        <v>0.946691823622688</v>
      </c>
      <c r="P1733" s="68">
        <v>98.069852941176507</v>
      </c>
      <c r="Q1733" s="71">
        <v>1E-3</v>
      </c>
      <c r="R1733" s="68">
        <v>36.906584992342999</v>
      </c>
    </row>
    <row r="1734" spans="1:18" x14ac:dyDescent="0.2">
      <c r="A1734" s="72" t="s">
        <v>3616</v>
      </c>
      <c r="B1734" s="66" t="s">
        <v>3617</v>
      </c>
      <c r="C1734" s="67">
        <v>39</v>
      </c>
      <c r="D1734" s="67" t="s">
        <v>342</v>
      </c>
      <c r="E1734" s="71">
        <v>0.75346871113890801</v>
      </c>
      <c r="F1734" s="68">
        <v>56.151142355008801</v>
      </c>
      <c r="G1734" s="71">
        <v>0.97332963247928395</v>
      </c>
      <c r="H1734" s="68">
        <v>97.6274165202109</v>
      </c>
      <c r="I1734" s="71">
        <v>0.75639661911785905</v>
      </c>
      <c r="J1734" s="68">
        <v>60.984182776801397</v>
      </c>
      <c r="K1734" s="71">
        <v>0.92214470608021804</v>
      </c>
      <c r="L1734" s="68">
        <v>60.3690685413005</v>
      </c>
      <c r="M1734" s="71">
        <v>0.93885516045099604</v>
      </c>
      <c r="N1734" s="68">
        <v>95.250659630606904</v>
      </c>
      <c r="O1734" s="71">
        <v>0.93008614870508799</v>
      </c>
      <c r="P1734" s="68">
        <v>97.334558823529406</v>
      </c>
      <c r="Q1734" s="71">
        <v>0</v>
      </c>
      <c r="R1734" s="68">
        <v>35.834609494640098</v>
      </c>
    </row>
    <row r="1735" spans="1:18" x14ac:dyDescent="0.2">
      <c r="A1735" s="72" t="s">
        <v>3618</v>
      </c>
      <c r="B1735" s="66" t="s">
        <v>3619</v>
      </c>
      <c r="C1735" s="67">
        <v>39</v>
      </c>
      <c r="D1735" s="67" t="s">
        <v>342</v>
      </c>
      <c r="E1735" s="71">
        <v>0.93393979067382304</v>
      </c>
      <c r="F1735" s="68">
        <v>98.769771528998206</v>
      </c>
      <c r="G1735" s="71">
        <v>0.98476769030672795</v>
      </c>
      <c r="H1735" s="68">
        <v>99.209138840070295</v>
      </c>
      <c r="I1735" s="71">
        <v>0.945616157080719</v>
      </c>
      <c r="J1735" s="68">
        <v>98.594024604569398</v>
      </c>
      <c r="K1735" s="71">
        <v>0.95133703589427099</v>
      </c>
      <c r="L1735" s="68">
        <v>80.228471001757498</v>
      </c>
      <c r="M1735" s="71">
        <v>0.91717259323503797</v>
      </c>
      <c r="N1735" s="68">
        <v>92.875989445910307</v>
      </c>
      <c r="O1735" s="71">
        <v>0.80474526752618103</v>
      </c>
      <c r="P1735" s="68">
        <v>87.775735294117695</v>
      </c>
      <c r="Q1735" s="71">
        <v>1</v>
      </c>
      <c r="R1735" s="68">
        <v>100</v>
      </c>
    </row>
    <row r="1736" spans="1:18" x14ac:dyDescent="0.2">
      <c r="A1736" s="72" t="s">
        <v>965</v>
      </c>
      <c r="B1736" s="66" t="s">
        <v>3620</v>
      </c>
      <c r="C1736" s="67">
        <v>39</v>
      </c>
      <c r="D1736" s="67" t="s">
        <v>342</v>
      </c>
      <c r="E1736" s="71">
        <v>0.94134987028325301</v>
      </c>
      <c r="F1736" s="68">
        <v>98.945518453427098</v>
      </c>
      <c r="G1736" s="71">
        <v>0.97178975257929801</v>
      </c>
      <c r="H1736" s="68">
        <v>97.539543057996497</v>
      </c>
      <c r="I1736" s="71">
        <v>0.91210325520998703</v>
      </c>
      <c r="J1736" s="68">
        <v>94.5518453427065</v>
      </c>
      <c r="K1736" s="71">
        <v>0.95596523706674896</v>
      </c>
      <c r="L1736" s="68">
        <v>83.040421792618602</v>
      </c>
      <c r="M1736" s="71">
        <v>0.89549002601908001</v>
      </c>
      <c r="N1736" s="68">
        <v>88.830255057168003</v>
      </c>
      <c r="O1736" s="71">
        <v>0.97140108054115304</v>
      </c>
      <c r="P1736" s="68">
        <v>98.713235294117695</v>
      </c>
      <c r="Q1736" s="71"/>
      <c r="R1736" s="68"/>
    </row>
    <row r="1737" spans="1:18" x14ac:dyDescent="0.2">
      <c r="A1737" s="72" t="s">
        <v>3621</v>
      </c>
      <c r="B1737" s="66" t="s">
        <v>3622</v>
      </c>
      <c r="C1737" s="67">
        <v>39</v>
      </c>
      <c r="D1737" s="67" t="s">
        <v>342</v>
      </c>
      <c r="E1737" s="71">
        <v>0.85410090937521099</v>
      </c>
      <c r="F1737" s="68">
        <v>84.534270650263593</v>
      </c>
      <c r="G1737" s="71">
        <v>0.89679503859089205</v>
      </c>
      <c r="H1737" s="68">
        <v>80.228471001757498</v>
      </c>
      <c r="I1737" s="71">
        <v>0.78211354056175098</v>
      </c>
      <c r="J1737" s="68">
        <v>71.792618629174001</v>
      </c>
      <c r="K1737" s="71">
        <v>0.86826767050736697</v>
      </c>
      <c r="L1737" s="68">
        <v>31.2829525483304</v>
      </c>
      <c r="M1737" s="71">
        <v>0.90091066782306894</v>
      </c>
      <c r="N1737" s="68">
        <v>90.149516270888299</v>
      </c>
      <c r="O1737" s="71">
        <v>0.82241762939297403</v>
      </c>
      <c r="P1737" s="68">
        <v>89.154411764705898</v>
      </c>
      <c r="Q1737" s="71"/>
      <c r="R1737" s="68"/>
    </row>
    <row r="1738" spans="1:18" x14ac:dyDescent="0.2">
      <c r="A1738" s="72" t="s">
        <v>3623</v>
      </c>
      <c r="B1738" s="66" t="s">
        <v>3624</v>
      </c>
      <c r="C1738" s="67">
        <v>39</v>
      </c>
      <c r="D1738" s="67" t="s">
        <v>342</v>
      </c>
      <c r="E1738" s="71">
        <v>0.76670001472743499</v>
      </c>
      <c r="F1738" s="68">
        <v>60.456942003514897</v>
      </c>
      <c r="G1738" s="71">
        <v>0.95039343787142105</v>
      </c>
      <c r="H1738" s="68">
        <v>94.5518453427065</v>
      </c>
      <c r="I1738" s="71">
        <v>0.89339055861769701</v>
      </c>
      <c r="J1738" s="68">
        <v>92.618629173989405</v>
      </c>
      <c r="K1738" s="71">
        <v>0.90711309016865205</v>
      </c>
      <c r="L1738" s="68">
        <v>49.560632688927903</v>
      </c>
      <c r="M1738" s="71">
        <v>0.95511708586296495</v>
      </c>
      <c r="N1738" s="68">
        <v>96.921723834652596</v>
      </c>
      <c r="O1738" s="71">
        <v>0.881785915843875</v>
      </c>
      <c r="P1738" s="68">
        <v>94.393382352941202</v>
      </c>
      <c r="Q1738" s="71">
        <v>1.24E-2</v>
      </c>
      <c r="R1738" s="68">
        <v>40.122511485451803</v>
      </c>
    </row>
    <row r="1739" spans="1:18" x14ac:dyDescent="0.2">
      <c r="A1739" s="72" t="s">
        <v>3625</v>
      </c>
      <c r="B1739" s="66" t="s">
        <v>3626</v>
      </c>
      <c r="C1739" s="67">
        <v>39</v>
      </c>
      <c r="D1739" s="67" t="s">
        <v>342</v>
      </c>
      <c r="E1739" s="71">
        <v>0.88092423636593098</v>
      </c>
      <c r="F1739" s="68">
        <v>91.652021089630907</v>
      </c>
      <c r="G1739" s="71">
        <v>0.86481381935624102</v>
      </c>
      <c r="H1739" s="68">
        <v>68.101933216168703</v>
      </c>
      <c r="I1739" s="71">
        <v>0.80359993346163305</v>
      </c>
      <c r="J1739" s="68">
        <v>78.119507908611595</v>
      </c>
      <c r="K1739" s="71">
        <v>0.90034446283658598</v>
      </c>
      <c r="L1739" s="68">
        <v>44.9033391915641</v>
      </c>
      <c r="M1739" s="71">
        <v>0.83586296617519396</v>
      </c>
      <c r="N1739" s="68">
        <v>77.220756376429193</v>
      </c>
      <c r="O1739" s="71">
        <v>1</v>
      </c>
      <c r="P1739" s="68">
        <v>100</v>
      </c>
      <c r="Q1739" s="71"/>
      <c r="R1739" s="68"/>
    </row>
    <row r="1740" spans="1:18" x14ac:dyDescent="0.2">
      <c r="A1740" s="72" t="s">
        <v>3627</v>
      </c>
      <c r="B1740" s="66" t="s">
        <v>3628</v>
      </c>
      <c r="C1740" s="67">
        <v>39</v>
      </c>
      <c r="D1740" s="67" t="s">
        <v>342</v>
      </c>
      <c r="E1740" s="71">
        <v>0.90175286543057398</v>
      </c>
      <c r="F1740" s="68">
        <v>95.079086115992993</v>
      </c>
      <c r="G1740" s="71">
        <v>0.89664936312113297</v>
      </c>
      <c r="H1740" s="68">
        <v>80.140597539543094</v>
      </c>
      <c r="I1740" s="71">
        <v>0.91317954749270402</v>
      </c>
      <c r="J1740" s="68">
        <v>94.639718804920903</v>
      </c>
      <c r="K1740" s="71">
        <v>0.91170042552934605</v>
      </c>
      <c r="L1740" s="68">
        <v>52.460456942003503</v>
      </c>
      <c r="M1740" s="71">
        <v>0.86838681699913101</v>
      </c>
      <c r="N1740" s="68">
        <v>84.520668425681606</v>
      </c>
      <c r="O1740" s="71">
        <v>0.91884817401055496</v>
      </c>
      <c r="P1740" s="68">
        <v>96.875</v>
      </c>
      <c r="Q1740" s="71"/>
      <c r="R1740" s="68"/>
    </row>
    <row r="1741" spans="1:18" x14ac:dyDescent="0.2">
      <c r="A1741" s="72" t="s">
        <v>3629</v>
      </c>
      <c r="B1741" s="66" t="s">
        <v>3630</v>
      </c>
      <c r="C1741" s="67">
        <v>39</v>
      </c>
      <c r="D1741" s="67" t="s">
        <v>342</v>
      </c>
      <c r="E1741" s="71">
        <v>0.77402095086528699</v>
      </c>
      <c r="F1741" s="68">
        <v>63.005272407732903</v>
      </c>
      <c r="G1741" s="71">
        <v>0.92051709141403104</v>
      </c>
      <c r="H1741" s="68">
        <v>86.994727592267097</v>
      </c>
      <c r="I1741" s="71">
        <v>0.87744636938936704</v>
      </c>
      <c r="J1741" s="68">
        <v>90.421792618629198</v>
      </c>
      <c r="K1741" s="71">
        <v>0.94155182039367902</v>
      </c>
      <c r="L1741" s="68">
        <v>73.725834797890997</v>
      </c>
      <c r="M1741" s="71">
        <v>0.92259323503902801</v>
      </c>
      <c r="N1741" s="68">
        <v>93.491644678979796</v>
      </c>
      <c r="O1741" s="71">
        <v>0.98201718895561496</v>
      </c>
      <c r="P1741" s="68">
        <v>99.172794117647101</v>
      </c>
      <c r="Q1741" s="71">
        <v>0</v>
      </c>
      <c r="R1741" s="68">
        <v>35.834609494640098</v>
      </c>
    </row>
    <row r="1742" spans="1:18" x14ac:dyDescent="0.2">
      <c r="A1742" s="72" t="s">
        <v>3631</v>
      </c>
      <c r="B1742" s="66" t="s">
        <v>3632</v>
      </c>
      <c r="C1742" s="67">
        <v>39</v>
      </c>
      <c r="D1742" s="67" t="s">
        <v>342</v>
      </c>
      <c r="E1742" s="71">
        <v>0.80889786979520295</v>
      </c>
      <c r="F1742" s="68">
        <v>72.671353251318095</v>
      </c>
      <c r="G1742" s="71">
        <v>0.96181901071222398</v>
      </c>
      <c r="H1742" s="68">
        <v>96.309314586994702</v>
      </c>
      <c r="I1742" s="71">
        <v>0.93116428646195104</v>
      </c>
      <c r="J1742" s="68">
        <v>96.924428822495599</v>
      </c>
      <c r="K1742" s="71">
        <v>0.97061278104475701</v>
      </c>
      <c r="L1742" s="68">
        <v>91.652021089630907</v>
      </c>
      <c r="M1742" s="71">
        <v>0.99306157849089205</v>
      </c>
      <c r="N1742" s="68">
        <v>98.944591029023698</v>
      </c>
      <c r="O1742" s="71">
        <v>0.99672956206139696</v>
      </c>
      <c r="P1742" s="68">
        <v>99.632352941176507</v>
      </c>
      <c r="Q1742" s="71">
        <v>0</v>
      </c>
      <c r="R1742" s="68">
        <v>35.834609494640098</v>
      </c>
    </row>
    <row r="1743" spans="1:18" x14ac:dyDescent="0.2">
      <c r="A1743" s="72" t="s">
        <v>3633</v>
      </c>
      <c r="B1743" s="66" t="s">
        <v>3634</v>
      </c>
      <c r="C1743" s="67">
        <v>39</v>
      </c>
      <c r="D1743" s="67" t="s">
        <v>342</v>
      </c>
      <c r="E1743" s="71">
        <v>0.97219295643402404</v>
      </c>
      <c r="F1743" s="68">
        <v>100</v>
      </c>
      <c r="G1743" s="71">
        <v>0.98380676892773</v>
      </c>
      <c r="H1743" s="68">
        <v>99.033391915641502</v>
      </c>
      <c r="I1743" s="71">
        <v>0.96634957536171495</v>
      </c>
      <c r="J1743" s="68">
        <v>99.121265377855906</v>
      </c>
      <c r="K1743" s="71">
        <v>0.97807775377969797</v>
      </c>
      <c r="L1743" s="68">
        <v>95.079086115992993</v>
      </c>
      <c r="M1743" s="71">
        <v>0.960537727666954</v>
      </c>
      <c r="N1743" s="68">
        <v>97.185576077396703</v>
      </c>
      <c r="O1743" s="71"/>
      <c r="P1743" s="68"/>
      <c r="Q1743" s="71"/>
      <c r="R1743" s="68"/>
    </row>
    <row r="1744" spans="1:18" x14ac:dyDescent="0.2">
      <c r="A1744" s="72" t="s">
        <v>3635</v>
      </c>
      <c r="B1744" s="66" t="s">
        <v>3636</v>
      </c>
      <c r="C1744" s="67">
        <v>39</v>
      </c>
      <c r="D1744" s="67" t="s">
        <v>342</v>
      </c>
      <c r="E1744" s="71">
        <v>0.88165883788980504</v>
      </c>
      <c r="F1744" s="68">
        <v>91.915641476274203</v>
      </c>
      <c r="G1744" s="71">
        <v>0.96402229666665995</v>
      </c>
      <c r="H1744" s="68">
        <v>96.748681898066806</v>
      </c>
      <c r="I1744" s="71">
        <v>0.82721019402568896</v>
      </c>
      <c r="J1744" s="68">
        <v>82.601054481546598</v>
      </c>
      <c r="K1744" s="71">
        <v>0.95076324393646205</v>
      </c>
      <c r="L1744" s="68">
        <v>79.876977152899798</v>
      </c>
      <c r="M1744" s="71">
        <v>0.987640936686903</v>
      </c>
      <c r="N1744" s="68">
        <v>98.680738786279704</v>
      </c>
      <c r="O1744" s="71">
        <v>0.67865751813331199</v>
      </c>
      <c r="P1744" s="68">
        <v>66.544117647058798</v>
      </c>
      <c r="Q1744" s="71"/>
      <c r="R1744" s="68"/>
    </row>
    <row r="1745" spans="1:18" x14ac:dyDescent="0.2">
      <c r="A1745" s="72" t="s">
        <v>3637</v>
      </c>
      <c r="B1745" s="66" t="s">
        <v>3638</v>
      </c>
      <c r="C1745" s="67">
        <v>39</v>
      </c>
      <c r="D1745" s="67" t="s">
        <v>342</v>
      </c>
      <c r="E1745" s="71">
        <v>0.83313121721946404</v>
      </c>
      <c r="F1745" s="68">
        <v>78.998242530755704</v>
      </c>
      <c r="G1745" s="71">
        <v>0.97544003325182305</v>
      </c>
      <c r="H1745" s="68">
        <v>98.066783831283004</v>
      </c>
      <c r="I1745" s="71">
        <v>0.823011416538725</v>
      </c>
      <c r="J1745" s="68">
        <v>82.073813708260104</v>
      </c>
      <c r="K1745" s="71">
        <v>0.97131926233825705</v>
      </c>
      <c r="L1745" s="68">
        <v>91.915641476274203</v>
      </c>
      <c r="M1745" s="71">
        <v>0.95511708586296495</v>
      </c>
      <c r="N1745" s="68">
        <v>96.921723834652596</v>
      </c>
      <c r="O1745" s="71">
        <v>0.44076828810554902</v>
      </c>
      <c r="P1745" s="68">
        <v>28.216911764705898</v>
      </c>
      <c r="Q1745" s="71"/>
      <c r="R1745" s="68"/>
    </row>
    <row r="1746" spans="1:18" x14ac:dyDescent="0.2">
      <c r="A1746" s="72" t="s">
        <v>3639</v>
      </c>
      <c r="B1746" s="66" t="s">
        <v>3640</v>
      </c>
      <c r="C1746" s="67">
        <v>39</v>
      </c>
      <c r="D1746" s="67" t="s">
        <v>342</v>
      </c>
      <c r="E1746" s="71">
        <v>0.916490475834567</v>
      </c>
      <c r="F1746" s="68">
        <v>96.660808435852402</v>
      </c>
      <c r="G1746" s="71">
        <v>0.95170278273527797</v>
      </c>
      <c r="H1746" s="68">
        <v>94.9033391915642</v>
      </c>
      <c r="I1746" s="71">
        <v>0.94121091917017197</v>
      </c>
      <c r="J1746" s="68">
        <v>98.154657293497394</v>
      </c>
      <c r="K1746" s="71">
        <v>0.96092553820433202</v>
      </c>
      <c r="L1746" s="68">
        <v>86.467486818980703</v>
      </c>
      <c r="M1746" s="71">
        <v>0.90091066782306894</v>
      </c>
      <c r="N1746" s="68">
        <v>90.149516270888299</v>
      </c>
      <c r="O1746" s="71">
        <v>0.82770247123998597</v>
      </c>
      <c r="P1746" s="68">
        <v>89.981617647058798</v>
      </c>
      <c r="Q1746" s="71"/>
      <c r="R1746" s="68"/>
    </row>
    <row r="1747" spans="1:18" x14ac:dyDescent="0.2">
      <c r="A1747" s="72" t="s">
        <v>3641</v>
      </c>
      <c r="B1747" s="66" t="s">
        <v>3642</v>
      </c>
      <c r="C1747" s="67">
        <v>39</v>
      </c>
      <c r="D1747" s="67" t="s">
        <v>342</v>
      </c>
      <c r="E1747" s="71">
        <v>0.894172139169643</v>
      </c>
      <c r="F1747" s="68">
        <v>93.848857644991199</v>
      </c>
      <c r="G1747" s="71">
        <v>0.97041008144010799</v>
      </c>
      <c r="H1747" s="68">
        <v>97.2759226713533</v>
      </c>
      <c r="I1747" s="71">
        <v>0.83149717883091301</v>
      </c>
      <c r="J1747" s="68">
        <v>83.304042179261899</v>
      </c>
      <c r="K1747" s="71">
        <v>0.98983206702816795</v>
      </c>
      <c r="L1747" s="68">
        <v>97.6274165202109</v>
      </c>
      <c r="M1747" s="71">
        <v>0.84670424978317305</v>
      </c>
      <c r="N1747" s="68">
        <v>79.947229551451201</v>
      </c>
      <c r="O1747" s="71">
        <v>0.832417118765852</v>
      </c>
      <c r="P1747" s="68">
        <v>90.625</v>
      </c>
      <c r="Q1747" s="71"/>
      <c r="R1747" s="68"/>
    </row>
    <row r="1748" spans="1:18" x14ac:dyDescent="0.2">
      <c r="A1748" s="72" t="s">
        <v>3643</v>
      </c>
      <c r="B1748" s="66" t="s">
        <v>3644</v>
      </c>
      <c r="C1748" s="67">
        <v>39</v>
      </c>
      <c r="D1748" s="67" t="s">
        <v>342</v>
      </c>
      <c r="E1748" s="71">
        <v>0.93119023703965798</v>
      </c>
      <c r="F1748" s="68">
        <v>98.506151142354994</v>
      </c>
      <c r="G1748" s="71">
        <v>0.96273861598446897</v>
      </c>
      <c r="H1748" s="68">
        <v>96.572934973637999</v>
      </c>
      <c r="I1748" s="71">
        <v>0.86353514884587201</v>
      </c>
      <c r="J1748" s="68">
        <v>88.400702987697699</v>
      </c>
      <c r="K1748" s="71">
        <v>0.97029077318881796</v>
      </c>
      <c r="L1748" s="68">
        <v>91.300527240773306</v>
      </c>
      <c r="M1748" s="71">
        <v>0.99306157849089205</v>
      </c>
      <c r="N1748" s="68">
        <v>98.944591029023698</v>
      </c>
      <c r="O1748" s="71">
        <v>0.866325068688241</v>
      </c>
      <c r="P1748" s="68">
        <v>93.382352941176507</v>
      </c>
      <c r="Q1748" s="71"/>
      <c r="R1748" s="68"/>
    </row>
    <row r="1749" spans="1:18" x14ac:dyDescent="0.2">
      <c r="A1749" s="72" t="s">
        <v>3645</v>
      </c>
      <c r="B1749" s="66" t="s">
        <v>3646</v>
      </c>
      <c r="C1749" s="67">
        <v>39</v>
      </c>
      <c r="D1749" s="67" t="s">
        <v>342</v>
      </c>
      <c r="E1749" s="71">
        <v>0.80768467737202199</v>
      </c>
      <c r="F1749" s="68">
        <v>72.056239015817198</v>
      </c>
      <c r="G1749" s="71">
        <v>0.99245835279202999</v>
      </c>
      <c r="H1749" s="68">
        <v>99.824253075571207</v>
      </c>
      <c r="I1749" s="71">
        <v>0.913778364056263</v>
      </c>
      <c r="J1749" s="68">
        <v>94.815465729349697</v>
      </c>
      <c r="K1749" s="71">
        <v>0.93987134738383804</v>
      </c>
      <c r="L1749" s="68">
        <v>71.880492091388405</v>
      </c>
      <c r="M1749" s="71">
        <v>1</v>
      </c>
      <c r="N1749" s="68">
        <v>100</v>
      </c>
      <c r="O1749" s="71">
        <v>1</v>
      </c>
      <c r="P1749" s="68">
        <v>100</v>
      </c>
      <c r="Q1749" s="71">
        <v>0</v>
      </c>
      <c r="R1749" s="68">
        <v>35.834609494640098</v>
      </c>
    </row>
    <row r="1750" spans="1:18" x14ac:dyDescent="0.2">
      <c r="A1750" s="72" t="s">
        <v>3647</v>
      </c>
      <c r="B1750" s="66" t="s">
        <v>3648</v>
      </c>
      <c r="C1750" s="67">
        <v>39</v>
      </c>
      <c r="D1750" s="67" t="s">
        <v>342</v>
      </c>
      <c r="E1750" s="71">
        <v>0.86762681847726297</v>
      </c>
      <c r="F1750" s="68">
        <v>88.049209138840098</v>
      </c>
      <c r="G1750" s="71">
        <v>0.944388291553105</v>
      </c>
      <c r="H1750" s="68">
        <v>93.145869947275898</v>
      </c>
      <c r="I1750" s="71">
        <v>0.93870870135863504</v>
      </c>
      <c r="J1750" s="68">
        <v>97.715289982425304</v>
      </c>
      <c r="K1750" s="71">
        <v>0.94715869285481802</v>
      </c>
      <c r="L1750" s="68">
        <v>77.592267135325102</v>
      </c>
      <c r="M1750" s="71">
        <v>0.91175195143104804</v>
      </c>
      <c r="N1750" s="68">
        <v>92.1723834652595</v>
      </c>
      <c r="O1750" s="71">
        <v>0.59612645518870699</v>
      </c>
      <c r="P1750" s="68">
        <v>51.654411764705898</v>
      </c>
      <c r="Q1750" s="71"/>
      <c r="R1750" s="68"/>
    </row>
    <row r="1751" spans="1:18" x14ac:dyDescent="0.2">
      <c r="A1751" s="72" t="s">
        <v>3649</v>
      </c>
      <c r="B1751" s="66" t="s">
        <v>3650</v>
      </c>
      <c r="C1751" s="67">
        <v>39</v>
      </c>
      <c r="D1751" s="67" t="s">
        <v>342</v>
      </c>
      <c r="E1751" s="71">
        <v>0.86653002939863299</v>
      </c>
      <c r="F1751" s="68">
        <v>87.697715289982398</v>
      </c>
      <c r="G1751" s="71">
        <v>0.97799874191288005</v>
      </c>
      <c r="H1751" s="68">
        <v>98.242530755711797</v>
      </c>
      <c r="I1751" s="71">
        <v>0.94974341383449601</v>
      </c>
      <c r="J1751" s="68">
        <v>98.681898066783802</v>
      </c>
      <c r="K1751" s="71">
        <v>0.95516529934454497</v>
      </c>
      <c r="L1751" s="68">
        <v>82.425307557117804</v>
      </c>
      <c r="M1751" s="71">
        <v>0.86838681699913101</v>
      </c>
      <c r="N1751" s="68">
        <v>84.520668425681606</v>
      </c>
      <c r="O1751" s="71">
        <v>0.58135587490211205</v>
      </c>
      <c r="P1751" s="68">
        <v>49.264705882352899</v>
      </c>
      <c r="Q1751" s="71"/>
      <c r="R1751" s="68"/>
    </row>
    <row r="1752" spans="1:18" x14ac:dyDescent="0.2">
      <c r="A1752" s="72" t="s">
        <v>3651</v>
      </c>
      <c r="B1752" s="66" t="s">
        <v>3652</v>
      </c>
      <c r="C1752" s="67">
        <v>39</v>
      </c>
      <c r="D1752" s="67" t="s">
        <v>342</v>
      </c>
      <c r="E1752" s="71">
        <v>0.74665644217861304</v>
      </c>
      <c r="F1752" s="68">
        <v>54.481546572935002</v>
      </c>
      <c r="G1752" s="71">
        <v>0.93812275898300002</v>
      </c>
      <c r="H1752" s="68">
        <v>90.597539543058005</v>
      </c>
      <c r="I1752" s="71">
        <v>0.79203312803682802</v>
      </c>
      <c r="J1752" s="68">
        <v>74.956063268892805</v>
      </c>
      <c r="K1752" s="71">
        <v>0.691118249755165</v>
      </c>
      <c r="L1752" s="68">
        <v>7.2056239015817196</v>
      </c>
      <c r="M1752" s="71">
        <v>0.92801387684301695</v>
      </c>
      <c r="N1752" s="68">
        <v>94.019349164467897</v>
      </c>
      <c r="O1752" s="71">
        <v>0.38399419727505302</v>
      </c>
      <c r="P1752" s="68">
        <v>20.955882352941199</v>
      </c>
      <c r="Q1752" s="71"/>
      <c r="R1752" s="68"/>
    </row>
    <row r="1753" spans="1:18" x14ac:dyDescent="0.2">
      <c r="A1753" s="72" t="s">
        <v>3653</v>
      </c>
      <c r="B1753" s="66" t="s">
        <v>3654</v>
      </c>
      <c r="C1753" s="67">
        <v>39</v>
      </c>
      <c r="D1753" s="67" t="s">
        <v>342</v>
      </c>
      <c r="E1753" s="71">
        <v>0.81955142443419704</v>
      </c>
      <c r="F1753" s="68">
        <v>74.780316344463998</v>
      </c>
      <c r="G1753" s="71">
        <v>0.956953149864325</v>
      </c>
      <c r="H1753" s="68">
        <v>95.869947275922698</v>
      </c>
      <c r="I1753" s="71">
        <v>0.87674026491998802</v>
      </c>
      <c r="J1753" s="68">
        <v>90.246045694200305</v>
      </c>
      <c r="K1753" s="71">
        <v>0.68700121739627595</v>
      </c>
      <c r="L1753" s="68">
        <v>6.7662565905096699</v>
      </c>
      <c r="M1753" s="71">
        <v>0.90091066782306894</v>
      </c>
      <c r="N1753" s="68">
        <v>90.149516270888299</v>
      </c>
      <c r="O1753" s="71">
        <v>0.49570324660152498</v>
      </c>
      <c r="P1753" s="68">
        <v>36.397058823529399</v>
      </c>
      <c r="Q1753" s="71">
        <v>1</v>
      </c>
      <c r="R1753" s="68">
        <v>100</v>
      </c>
    </row>
    <row r="1754" spans="1:18" x14ac:dyDescent="0.2">
      <c r="A1754" s="72" t="s">
        <v>2976</v>
      </c>
      <c r="B1754" s="66" t="s">
        <v>3655</v>
      </c>
      <c r="C1754" s="67">
        <v>39</v>
      </c>
      <c r="D1754" s="67" t="s">
        <v>342</v>
      </c>
      <c r="E1754" s="71">
        <v>0.64156566675214599</v>
      </c>
      <c r="F1754" s="68">
        <v>27.504393673110702</v>
      </c>
      <c r="G1754" s="71">
        <v>0.83780353360428195</v>
      </c>
      <c r="H1754" s="68">
        <v>59.226713532513202</v>
      </c>
      <c r="I1754" s="71">
        <v>0.699421222520626</v>
      </c>
      <c r="J1754" s="68">
        <v>35.852372583479799</v>
      </c>
      <c r="K1754" s="71">
        <v>0.77002383564059895</v>
      </c>
      <c r="L1754" s="68">
        <v>13.708260105448201</v>
      </c>
      <c r="M1754" s="71">
        <v>0.62987857762359001</v>
      </c>
      <c r="N1754" s="68">
        <v>35.5321020228672</v>
      </c>
      <c r="O1754" s="71">
        <v>0.270701164371633</v>
      </c>
      <c r="P1754" s="68">
        <v>10.202205882352899</v>
      </c>
      <c r="Q1754" s="71"/>
      <c r="R1754" s="68"/>
    </row>
    <row r="1755" spans="1:18" x14ac:dyDescent="0.2">
      <c r="A1755" s="72" t="s">
        <v>3656</v>
      </c>
      <c r="B1755" s="66" t="s">
        <v>3657</v>
      </c>
      <c r="C1755" s="67">
        <v>39</v>
      </c>
      <c r="D1755" s="67" t="s">
        <v>342</v>
      </c>
      <c r="E1755" s="71">
        <v>0.64339044259803801</v>
      </c>
      <c r="F1755" s="68">
        <v>27.943760984182799</v>
      </c>
      <c r="G1755" s="71">
        <v>0.83304155075154496</v>
      </c>
      <c r="H1755" s="68">
        <v>57.381370826010503</v>
      </c>
      <c r="I1755" s="71">
        <v>0.55804075018239396</v>
      </c>
      <c r="J1755" s="68">
        <v>5.3602811950790903</v>
      </c>
      <c r="K1755" s="71">
        <v>0.519737520028688</v>
      </c>
      <c r="L1755" s="68">
        <v>1.49384885764499</v>
      </c>
      <c r="M1755" s="71">
        <v>0.57025151777970395</v>
      </c>
      <c r="N1755" s="68">
        <v>25.8575197889182</v>
      </c>
      <c r="O1755" s="71">
        <v>0.37927131684589999</v>
      </c>
      <c r="P1755" s="68">
        <v>20.4963235294118</v>
      </c>
      <c r="Q1755" s="71">
        <v>1</v>
      </c>
      <c r="R1755" s="68">
        <v>100</v>
      </c>
    </row>
    <row r="1756" spans="1:18" x14ac:dyDescent="0.2">
      <c r="A1756" s="72" t="s">
        <v>3658</v>
      </c>
      <c r="B1756" s="66" t="s">
        <v>3659</v>
      </c>
      <c r="C1756" s="67">
        <v>73</v>
      </c>
      <c r="D1756" s="67" t="s">
        <v>342</v>
      </c>
      <c r="E1756" s="71">
        <v>0.55373667323793196</v>
      </c>
      <c r="F1756" s="68">
        <v>51.473477406679798</v>
      </c>
      <c r="G1756" s="71">
        <v>0.64059246580038298</v>
      </c>
      <c r="H1756" s="68">
        <v>37.819253438113897</v>
      </c>
      <c r="I1756" s="71">
        <v>0.54496957917724898</v>
      </c>
      <c r="J1756" s="68">
        <v>19.7445972495088</v>
      </c>
      <c r="K1756" s="71">
        <v>0.52800188072333598</v>
      </c>
      <c r="L1756" s="68">
        <v>5.5009823182711202</v>
      </c>
      <c r="M1756" s="71">
        <v>0.47994674654684599</v>
      </c>
      <c r="N1756" s="68">
        <v>49.120992761116902</v>
      </c>
      <c r="O1756" s="71">
        <v>0.575172693941844</v>
      </c>
      <c r="P1756" s="68">
        <v>96.303901437371707</v>
      </c>
      <c r="Q1756" s="71"/>
      <c r="R1756" s="68"/>
    </row>
    <row r="1757" spans="1:18" x14ac:dyDescent="0.2">
      <c r="A1757" s="72" t="s">
        <v>3660</v>
      </c>
      <c r="B1757" s="66" t="s">
        <v>3661</v>
      </c>
      <c r="C1757" s="67">
        <v>73</v>
      </c>
      <c r="D1757" s="67" t="s">
        <v>342</v>
      </c>
      <c r="E1757" s="71">
        <v>0.446709162127292</v>
      </c>
      <c r="F1757" s="68">
        <v>15.8153241650295</v>
      </c>
      <c r="G1757" s="71">
        <v>0.65090716087218503</v>
      </c>
      <c r="H1757" s="68">
        <v>42.927308447937101</v>
      </c>
      <c r="I1757" s="71">
        <v>0.48505669684904801</v>
      </c>
      <c r="J1757" s="68">
        <v>7.1709233791748499</v>
      </c>
      <c r="K1757" s="71">
        <v>0.51920025931723301</v>
      </c>
      <c r="L1757" s="68">
        <v>4.9115913555992101</v>
      </c>
      <c r="M1757" s="71">
        <v>0.309369279414212</v>
      </c>
      <c r="N1757" s="68">
        <v>25.232678386763201</v>
      </c>
      <c r="O1757" s="71">
        <v>0.26901241418378402</v>
      </c>
      <c r="P1757" s="68">
        <v>65.0924024640657</v>
      </c>
      <c r="Q1757" s="71"/>
      <c r="R1757" s="68"/>
    </row>
    <row r="1758" spans="1:18" x14ac:dyDescent="0.2">
      <c r="A1758" s="72" t="s">
        <v>3662</v>
      </c>
      <c r="B1758" s="66" t="s">
        <v>3663</v>
      </c>
      <c r="C1758" s="67">
        <v>73</v>
      </c>
      <c r="D1758" s="67" t="s">
        <v>342</v>
      </c>
      <c r="E1758" s="71">
        <v>0.59047954341457298</v>
      </c>
      <c r="F1758" s="68">
        <v>60.019646365422403</v>
      </c>
      <c r="G1758" s="71">
        <v>0.66469355497278804</v>
      </c>
      <c r="H1758" s="68">
        <v>48.821218074656201</v>
      </c>
      <c r="I1758" s="71">
        <v>0.592090606546543</v>
      </c>
      <c r="J1758" s="68">
        <v>32.809430255402802</v>
      </c>
      <c r="K1758" s="71">
        <v>0.69743684747934198</v>
      </c>
      <c r="L1758" s="68">
        <v>36.935166994106098</v>
      </c>
      <c r="M1758" s="71">
        <v>0.67548676984523204</v>
      </c>
      <c r="N1758" s="68">
        <v>71.147880041364999</v>
      </c>
      <c r="O1758" s="71">
        <v>0.32268993822895897</v>
      </c>
      <c r="P1758" s="68">
        <v>74.743326488706401</v>
      </c>
      <c r="Q1758" s="71"/>
      <c r="R1758" s="68"/>
    </row>
    <row r="1759" spans="1:18" x14ac:dyDescent="0.2">
      <c r="A1759" s="72" t="s">
        <v>3664</v>
      </c>
      <c r="B1759" s="66" t="s">
        <v>3665</v>
      </c>
      <c r="C1759" s="67">
        <v>39</v>
      </c>
      <c r="D1759" s="67" t="s">
        <v>342</v>
      </c>
      <c r="E1759" s="71">
        <v>0.77733183645467196</v>
      </c>
      <c r="F1759" s="68">
        <v>64.147627416520194</v>
      </c>
      <c r="G1759" s="71">
        <v>0.98753245064244699</v>
      </c>
      <c r="H1759" s="68">
        <v>99.384885764499103</v>
      </c>
      <c r="I1759" s="71">
        <v>0.883213742250058</v>
      </c>
      <c r="J1759" s="68">
        <v>91.388400702987695</v>
      </c>
      <c r="K1759" s="71">
        <v>0.96090693869001997</v>
      </c>
      <c r="L1759" s="68">
        <v>86.379613356766299</v>
      </c>
      <c r="M1759" s="71">
        <v>0.91717259323503797</v>
      </c>
      <c r="N1759" s="68">
        <v>92.875989445910307</v>
      </c>
      <c r="O1759" s="71">
        <v>0.91516529391046997</v>
      </c>
      <c r="P1759" s="68">
        <v>96.323529411764696</v>
      </c>
      <c r="Q1759" s="71">
        <v>0</v>
      </c>
      <c r="R1759" s="68">
        <v>35.834609494640098</v>
      </c>
    </row>
    <row r="1760" spans="1:18" x14ac:dyDescent="0.2">
      <c r="A1760" s="72" t="s">
        <v>3666</v>
      </c>
      <c r="B1760" s="66" t="s">
        <v>3667</v>
      </c>
      <c r="C1760" s="67">
        <v>39</v>
      </c>
      <c r="D1760" s="67" t="s">
        <v>342</v>
      </c>
      <c r="E1760" s="71">
        <v>0.64982716352174796</v>
      </c>
      <c r="F1760" s="68">
        <v>30.228471001757502</v>
      </c>
      <c r="G1760" s="71">
        <v>0.86227115579707103</v>
      </c>
      <c r="H1760" s="68">
        <v>67.135325131810205</v>
      </c>
      <c r="I1760" s="71">
        <v>0.74691026863085497</v>
      </c>
      <c r="J1760" s="68">
        <v>57.732864674868203</v>
      </c>
      <c r="K1760" s="71">
        <v>0.83243441238641303</v>
      </c>
      <c r="L1760" s="68">
        <v>21.968365553602801</v>
      </c>
      <c r="M1760" s="71">
        <v>0.74371205550737096</v>
      </c>
      <c r="N1760" s="68">
        <v>58.839050131926101</v>
      </c>
      <c r="O1760" s="71">
        <v>0.71363508880877902</v>
      </c>
      <c r="P1760" s="68">
        <v>72.610294117647101</v>
      </c>
      <c r="Q1760" s="71">
        <v>0</v>
      </c>
      <c r="R1760" s="68">
        <v>35.834609494640098</v>
      </c>
    </row>
    <row r="1761" spans="1:18" x14ac:dyDescent="0.2">
      <c r="A1761" s="72" t="s">
        <v>3668</v>
      </c>
      <c r="B1761" s="66" t="s">
        <v>3669</v>
      </c>
      <c r="C1761" s="67">
        <v>39</v>
      </c>
      <c r="D1761" s="67" t="s">
        <v>342</v>
      </c>
      <c r="E1761" s="71">
        <v>0.61989844774608505</v>
      </c>
      <c r="F1761" s="68">
        <v>23.022847100175699</v>
      </c>
      <c r="G1761" s="71">
        <v>0.86345648615235704</v>
      </c>
      <c r="H1761" s="68">
        <v>67.662565905096699</v>
      </c>
      <c r="I1761" s="71">
        <v>0.74613547776433398</v>
      </c>
      <c r="J1761" s="68">
        <v>57.4692442882249</v>
      </c>
      <c r="K1761" s="71">
        <v>0.80464146564859496</v>
      </c>
      <c r="L1761" s="68">
        <v>17.398945518453399</v>
      </c>
      <c r="M1761" s="71">
        <v>0.73287077189939198</v>
      </c>
      <c r="N1761" s="68">
        <v>56.6402814423923</v>
      </c>
      <c r="O1761" s="71">
        <v>0.57228648501182999</v>
      </c>
      <c r="P1761" s="68">
        <v>48.345588235294102</v>
      </c>
      <c r="Q1761" s="71">
        <v>0</v>
      </c>
      <c r="R1761" s="68">
        <v>35.834609494640098</v>
      </c>
    </row>
    <row r="1762" spans="1:18" x14ac:dyDescent="0.2">
      <c r="A1762" s="72" t="s">
        <v>3670</v>
      </c>
      <c r="B1762" s="66" t="s">
        <v>3671</v>
      </c>
      <c r="C1762" s="67">
        <v>39</v>
      </c>
      <c r="D1762" s="67" t="s">
        <v>342</v>
      </c>
      <c r="E1762" s="71">
        <v>0.80847866370181398</v>
      </c>
      <c r="F1762" s="68">
        <v>72.407732864674898</v>
      </c>
      <c r="G1762" s="71">
        <v>0.90404916798308299</v>
      </c>
      <c r="H1762" s="68">
        <v>82.249560632688897</v>
      </c>
      <c r="I1762" s="71">
        <v>0.75767226645055497</v>
      </c>
      <c r="J1762" s="68">
        <v>61.511423550087898</v>
      </c>
      <c r="K1762" s="71">
        <v>0.85270074763122405</v>
      </c>
      <c r="L1762" s="68">
        <v>26.5377855887522</v>
      </c>
      <c r="M1762" s="71">
        <v>0.88464874241110003</v>
      </c>
      <c r="N1762" s="68">
        <v>86.807387862796801</v>
      </c>
      <c r="O1762" s="71">
        <v>0.64332239403310498</v>
      </c>
      <c r="P1762" s="68">
        <v>60.569852941176499</v>
      </c>
      <c r="Q1762" s="71"/>
      <c r="R1762" s="68"/>
    </row>
    <row r="1763" spans="1:18" x14ac:dyDescent="0.2">
      <c r="A1763" s="72" t="s">
        <v>3672</v>
      </c>
      <c r="B1763" s="66" t="s">
        <v>3673</v>
      </c>
      <c r="C1763" s="67">
        <v>39</v>
      </c>
      <c r="D1763" s="67" t="s">
        <v>342</v>
      </c>
      <c r="E1763" s="71">
        <v>0.81073680746483101</v>
      </c>
      <c r="F1763" s="68">
        <v>72.934973637961306</v>
      </c>
      <c r="G1763" s="71">
        <v>0.87668446919199605</v>
      </c>
      <c r="H1763" s="68">
        <v>72.407732864674898</v>
      </c>
      <c r="I1763" s="71">
        <v>0.78208927802862205</v>
      </c>
      <c r="J1763" s="68">
        <v>71.704745166959597</v>
      </c>
      <c r="K1763" s="71">
        <v>0.84019095172963898</v>
      </c>
      <c r="L1763" s="68">
        <v>24.0773286467487</v>
      </c>
      <c r="M1763" s="71">
        <v>0.82502168256721498</v>
      </c>
      <c r="N1763" s="68">
        <v>75.373790677220796</v>
      </c>
      <c r="O1763" s="71">
        <v>0.729697655806685</v>
      </c>
      <c r="P1763" s="68">
        <v>76.5625</v>
      </c>
      <c r="Q1763" s="71"/>
      <c r="R1763" s="68"/>
    </row>
    <row r="1764" spans="1:18" x14ac:dyDescent="0.2">
      <c r="A1764" s="72" t="s">
        <v>3674</v>
      </c>
      <c r="B1764" s="66" t="s">
        <v>3675</v>
      </c>
      <c r="C1764" s="67">
        <v>39</v>
      </c>
      <c r="D1764" s="67" t="s">
        <v>342</v>
      </c>
      <c r="E1764" s="71">
        <v>0.73432623362251803</v>
      </c>
      <c r="F1764" s="68">
        <v>51.493848857644998</v>
      </c>
      <c r="G1764" s="71">
        <v>0.76668146454418395</v>
      </c>
      <c r="H1764" s="68">
        <v>35.940246045694202</v>
      </c>
      <c r="I1764" s="71">
        <v>0.67660575452298799</v>
      </c>
      <c r="J1764" s="68">
        <v>25.834797891036899</v>
      </c>
      <c r="K1764" s="71">
        <v>0.93002858341137495</v>
      </c>
      <c r="L1764" s="68">
        <v>65.465729349736407</v>
      </c>
      <c r="M1764" s="71">
        <v>0.70034692107545404</v>
      </c>
      <c r="N1764" s="68">
        <v>47.933157431838197</v>
      </c>
      <c r="O1764" s="71">
        <v>0.59796844455859099</v>
      </c>
      <c r="P1764" s="68">
        <v>51.930147058823501</v>
      </c>
      <c r="Q1764" s="71"/>
      <c r="R1764" s="68"/>
    </row>
    <row r="1765" spans="1:18" x14ac:dyDescent="0.2">
      <c r="A1765" s="72" t="s">
        <v>3676</v>
      </c>
      <c r="B1765" s="66" t="s">
        <v>3677</v>
      </c>
      <c r="C1765" s="67">
        <v>39</v>
      </c>
      <c r="D1765" s="67" t="s">
        <v>342</v>
      </c>
      <c r="E1765" s="71">
        <v>0.77021827439067003</v>
      </c>
      <c r="F1765" s="68">
        <v>61.335676625659097</v>
      </c>
      <c r="G1765" s="71">
        <v>0.81412240919126999</v>
      </c>
      <c r="H1765" s="68">
        <v>50.527240773286501</v>
      </c>
      <c r="I1765" s="71">
        <v>0.69500804971734598</v>
      </c>
      <c r="J1765" s="68">
        <v>33.479789103690699</v>
      </c>
      <c r="K1765" s="71">
        <v>0.963746963454154</v>
      </c>
      <c r="L1765" s="68">
        <v>88.664323374340995</v>
      </c>
      <c r="M1765" s="71">
        <v>0.78165654813529895</v>
      </c>
      <c r="N1765" s="68">
        <v>66.226912928759901</v>
      </c>
      <c r="O1765" s="71">
        <v>0.59655740145528302</v>
      </c>
      <c r="P1765" s="68">
        <v>51.746323529411796</v>
      </c>
      <c r="Q1765" s="71"/>
      <c r="R1765" s="68"/>
    </row>
    <row r="1766" spans="1:18" x14ac:dyDescent="0.2">
      <c r="A1766" s="72" t="s">
        <v>3678</v>
      </c>
      <c r="B1766" s="66" t="s">
        <v>3679</v>
      </c>
      <c r="C1766" s="67">
        <v>39</v>
      </c>
      <c r="D1766" s="67" t="s">
        <v>342</v>
      </c>
      <c r="E1766" s="71">
        <v>0.46969078732122099</v>
      </c>
      <c r="F1766" s="68">
        <v>5.2724077328646803</v>
      </c>
      <c r="G1766" s="71">
        <v>0.47669788454869599</v>
      </c>
      <c r="H1766" s="68">
        <v>2.4604569420035101</v>
      </c>
      <c r="I1766" s="71">
        <v>0.52379650014396995</v>
      </c>
      <c r="J1766" s="68">
        <v>3.33919156414763</v>
      </c>
      <c r="K1766" s="71">
        <v>0.79716153975355997</v>
      </c>
      <c r="L1766" s="68">
        <v>16.608084358523701</v>
      </c>
      <c r="M1766" s="71">
        <v>0.32090199479618298</v>
      </c>
      <c r="N1766" s="68">
        <v>5.1890941072999102</v>
      </c>
      <c r="O1766" s="71">
        <v>0.229896017363696</v>
      </c>
      <c r="P1766" s="68">
        <v>6.8933823529411802</v>
      </c>
      <c r="Q1766" s="71"/>
      <c r="R1766" s="68"/>
    </row>
    <row r="1767" spans="1:18" x14ac:dyDescent="0.2">
      <c r="A1767" s="72" t="s">
        <v>3680</v>
      </c>
      <c r="B1767" s="66" t="s">
        <v>3681</v>
      </c>
      <c r="C1767" s="67">
        <v>39</v>
      </c>
      <c r="D1767" s="67" t="s">
        <v>342</v>
      </c>
      <c r="E1767" s="71">
        <v>0.68551748648875799</v>
      </c>
      <c r="F1767" s="68">
        <v>39.191564147627403</v>
      </c>
      <c r="G1767" s="71">
        <v>0.74061234908277296</v>
      </c>
      <c r="H1767" s="68">
        <v>28.383128295254799</v>
      </c>
      <c r="I1767" s="71">
        <v>0.69032051741376499</v>
      </c>
      <c r="J1767" s="68">
        <v>32.073813708260097</v>
      </c>
      <c r="K1767" s="71">
        <v>0.96629915242104003</v>
      </c>
      <c r="L1767" s="68">
        <v>90.421792618629198</v>
      </c>
      <c r="M1767" s="71">
        <v>0.61903729401561003</v>
      </c>
      <c r="N1767" s="68">
        <v>33.597185576077401</v>
      </c>
      <c r="O1767" s="71">
        <v>0.41131811951059899</v>
      </c>
      <c r="P1767" s="68">
        <v>24.080882352941199</v>
      </c>
      <c r="Q1767" s="71"/>
      <c r="R1767" s="68"/>
    </row>
    <row r="1768" spans="1:18" x14ac:dyDescent="0.2">
      <c r="A1768" s="72" t="s">
        <v>3682</v>
      </c>
      <c r="B1768" s="66" t="s">
        <v>3683</v>
      </c>
      <c r="C1768" s="67">
        <v>39</v>
      </c>
      <c r="D1768" s="67" t="s">
        <v>342</v>
      </c>
      <c r="E1768" s="71">
        <v>0.82246280100467895</v>
      </c>
      <c r="F1768" s="68">
        <v>76.098418277680096</v>
      </c>
      <c r="G1768" s="71">
        <v>0.87470746091148799</v>
      </c>
      <c r="H1768" s="68">
        <v>71.616871704745193</v>
      </c>
      <c r="I1768" s="71">
        <v>0.88417581950009605</v>
      </c>
      <c r="J1768" s="68">
        <v>91.476274165202099</v>
      </c>
      <c r="K1768" s="71">
        <v>0.97949511406646195</v>
      </c>
      <c r="L1768" s="68">
        <v>95.869947275922698</v>
      </c>
      <c r="M1768" s="71">
        <v>0.84670424978317305</v>
      </c>
      <c r="N1768" s="68">
        <v>79.947229551451201</v>
      </c>
      <c r="O1768" s="71">
        <v>0.52723136076217703</v>
      </c>
      <c r="P1768" s="68">
        <v>42.555147058823501</v>
      </c>
      <c r="Q1768" s="71"/>
      <c r="R1768" s="68"/>
    </row>
    <row r="1769" spans="1:18" x14ac:dyDescent="0.2">
      <c r="A1769" s="72" t="s">
        <v>3684</v>
      </c>
      <c r="B1769" s="66" t="s">
        <v>3685</v>
      </c>
      <c r="C1769" s="67">
        <v>39</v>
      </c>
      <c r="D1769" s="67" t="s">
        <v>342</v>
      </c>
      <c r="E1769" s="71">
        <v>0.56600826446049002</v>
      </c>
      <c r="F1769" s="68">
        <v>15.289982425307601</v>
      </c>
      <c r="G1769" s="71">
        <v>0.69610421395553801</v>
      </c>
      <c r="H1769" s="68">
        <v>20.123022847100199</v>
      </c>
      <c r="I1769" s="71">
        <v>0.67636248895245299</v>
      </c>
      <c r="J1769" s="68">
        <v>25.659050966608099</v>
      </c>
      <c r="K1769" s="71">
        <v>0.96108808130533496</v>
      </c>
      <c r="L1769" s="68">
        <v>86.643233743409496</v>
      </c>
      <c r="M1769" s="71">
        <v>0.67324371205550704</v>
      </c>
      <c r="N1769" s="68">
        <v>42.216358839050102</v>
      </c>
      <c r="O1769" s="71">
        <v>0.389251090494108</v>
      </c>
      <c r="P1769" s="68">
        <v>21.507352941176499</v>
      </c>
      <c r="Q1769" s="71">
        <v>0</v>
      </c>
      <c r="R1769" s="68">
        <v>35.834609494640098</v>
      </c>
    </row>
    <row r="1770" spans="1:18" x14ac:dyDescent="0.2">
      <c r="A1770" s="72" t="s">
        <v>3686</v>
      </c>
      <c r="B1770" s="66" t="s">
        <v>3687</v>
      </c>
      <c r="C1770" s="67">
        <v>39</v>
      </c>
      <c r="D1770" s="67" t="s">
        <v>342</v>
      </c>
      <c r="E1770" s="71">
        <v>0.75833069969969602</v>
      </c>
      <c r="F1770" s="68">
        <v>57.4692442882249</v>
      </c>
      <c r="G1770" s="71">
        <v>0.78062750780326995</v>
      </c>
      <c r="H1770" s="68">
        <v>40.246045694200298</v>
      </c>
      <c r="I1770" s="71">
        <v>0.70101874981593904</v>
      </c>
      <c r="J1770" s="68">
        <v>36.379613356766299</v>
      </c>
      <c r="K1770" s="71">
        <v>0.94002365525043696</v>
      </c>
      <c r="L1770" s="68">
        <v>72.056239015817198</v>
      </c>
      <c r="M1770" s="71">
        <v>0.68408499566348602</v>
      </c>
      <c r="N1770" s="68">
        <v>44.151275285839901</v>
      </c>
      <c r="O1770" s="71">
        <v>0.68589858996534903</v>
      </c>
      <c r="P1770" s="68">
        <v>67.738970588235304</v>
      </c>
      <c r="Q1770" s="71"/>
      <c r="R1770" s="68"/>
    </row>
    <row r="1771" spans="1:18" x14ac:dyDescent="0.2">
      <c r="A1771" s="72" t="s">
        <v>3688</v>
      </c>
      <c r="B1771" s="66" t="s">
        <v>3689</v>
      </c>
      <c r="C1771" s="67">
        <v>39</v>
      </c>
      <c r="D1771" s="67" t="s">
        <v>342</v>
      </c>
      <c r="E1771" s="71">
        <v>0.75059426700605703</v>
      </c>
      <c r="F1771" s="68">
        <v>55.2724077328647</v>
      </c>
      <c r="G1771" s="71">
        <v>0.78681842351235798</v>
      </c>
      <c r="H1771" s="68">
        <v>42.267135325131797</v>
      </c>
      <c r="I1771" s="71">
        <v>0.61364450335314402</v>
      </c>
      <c r="J1771" s="68">
        <v>10.5448154657294</v>
      </c>
      <c r="K1771" s="71">
        <v>0.95090334374677499</v>
      </c>
      <c r="L1771" s="68">
        <v>80.052724077328605</v>
      </c>
      <c r="M1771" s="71">
        <v>0.70576756287944398</v>
      </c>
      <c r="N1771" s="68">
        <v>49.2524186455585</v>
      </c>
      <c r="O1771" s="71">
        <v>0.44643176854462102</v>
      </c>
      <c r="P1771" s="68">
        <v>28.768382352941199</v>
      </c>
      <c r="Q1771" s="71">
        <v>1</v>
      </c>
      <c r="R1771" s="68">
        <v>100</v>
      </c>
    </row>
    <row r="1772" spans="1:18" x14ac:dyDescent="0.2">
      <c r="A1772" s="72" t="s">
        <v>3690</v>
      </c>
      <c r="B1772" s="66" t="s">
        <v>3691</v>
      </c>
      <c r="C1772" s="67">
        <v>39</v>
      </c>
      <c r="D1772" s="67" t="s">
        <v>342</v>
      </c>
      <c r="E1772" s="71">
        <v>0.64765745039368705</v>
      </c>
      <c r="F1772" s="68">
        <v>29.261862917398901</v>
      </c>
      <c r="G1772" s="71">
        <v>0.78173397929599597</v>
      </c>
      <c r="H1772" s="68">
        <v>40.685413005272402</v>
      </c>
      <c r="I1772" s="71">
        <v>0.59878475475736004</v>
      </c>
      <c r="J1772" s="68">
        <v>8.69947275922671</v>
      </c>
      <c r="K1772" s="71">
        <v>0.82274022114313805</v>
      </c>
      <c r="L1772" s="68">
        <v>20.386643233743399</v>
      </c>
      <c r="M1772" s="71">
        <v>0.67324371205550704</v>
      </c>
      <c r="N1772" s="68">
        <v>42.216358839050102</v>
      </c>
      <c r="O1772" s="71">
        <v>0.36178458471643599</v>
      </c>
      <c r="P1772" s="68">
        <v>18.75</v>
      </c>
      <c r="Q1772" s="71"/>
      <c r="R1772" s="68"/>
    </row>
    <row r="1773" spans="1:18" x14ac:dyDescent="0.2">
      <c r="A1773" s="72" t="s">
        <v>3692</v>
      </c>
      <c r="B1773" s="66" t="s">
        <v>3693</v>
      </c>
      <c r="C1773" s="67">
        <v>39</v>
      </c>
      <c r="D1773" s="67" t="s">
        <v>342</v>
      </c>
      <c r="E1773" s="71">
        <v>0.82409576395635697</v>
      </c>
      <c r="F1773" s="68">
        <v>76.5377855887522</v>
      </c>
      <c r="G1773" s="71">
        <v>0.82262923790915099</v>
      </c>
      <c r="H1773" s="68">
        <v>54.217926186291699</v>
      </c>
      <c r="I1773" s="71">
        <v>0.72395547795766502</v>
      </c>
      <c r="J1773" s="68">
        <v>47.188049209138804</v>
      </c>
      <c r="K1773" s="71">
        <v>0.95939153356845297</v>
      </c>
      <c r="L1773" s="68">
        <v>85.413005272407702</v>
      </c>
      <c r="M1773" s="71">
        <v>0.76539462272333003</v>
      </c>
      <c r="N1773" s="68">
        <v>62.972735268249799</v>
      </c>
      <c r="O1773" s="71">
        <v>0.67320371157954295</v>
      </c>
      <c r="P1773" s="68">
        <v>65.441176470588204</v>
      </c>
      <c r="Q1773" s="71">
        <v>1</v>
      </c>
      <c r="R1773" s="68">
        <v>100</v>
      </c>
    </row>
    <row r="1774" spans="1:18" x14ac:dyDescent="0.2">
      <c r="A1774" s="72" t="s">
        <v>3694</v>
      </c>
      <c r="B1774" s="66" t="s">
        <v>3695</v>
      </c>
      <c r="C1774" s="67">
        <v>39</v>
      </c>
      <c r="D1774" s="67" t="s">
        <v>342</v>
      </c>
      <c r="E1774" s="71">
        <v>0.602581548269708</v>
      </c>
      <c r="F1774" s="68">
        <v>20.474516695957799</v>
      </c>
      <c r="G1774" s="71">
        <v>0.71576009534061202</v>
      </c>
      <c r="H1774" s="68">
        <v>24.0773286467487</v>
      </c>
      <c r="I1774" s="71">
        <v>0.61459871560997603</v>
      </c>
      <c r="J1774" s="68">
        <v>10.7205623901582</v>
      </c>
      <c r="K1774" s="71">
        <v>0.80129845589359305</v>
      </c>
      <c r="L1774" s="68">
        <v>17.135325131810198</v>
      </c>
      <c r="M1774" s="71">
        <v>0.58109280138768404</v>
      </c>
      <c r="N1774" s="68">
        <v>27.968337730870701</v>
      </c>
      <c r="O1774" s="71">
        <v>0.30015767311667502</v>
      </c>
      <c r="P1774" s="68">
        <v>13.235294117647101</v>
      </c>
      <c r="Q1774" s="71"/>
      <c r="R1774" s="68"/>
    </row>
    <row r="1775" spans="1:18" x14ac:dyDescent="0.2">
      <c r="A1775" s="72" t="s">
        <v>3696</v>
      </c>
      <c r="B1775" s="66" t="s">
        <v>3697</v>
      </c>
      <c r="C1775" s="67">
        <v>39</v>
      </c>
      <c r="D1775" s="67" t="s">
        <v>342</v>
      </c>
      <c r="E1775" s="71">
        <v>0.69383162284715105</v>
      </c>
      <c r="F1775" s="68">
        <v>41.564147627416503</v>
      </c>
      <c r="G1775" s="71">
        <v>0.77162324646855796</v>
      </c>
      <c r="H1775" s="68">
        <v>37.346221441124797</v>
      </c>
      <c r="I1775" s="71">
        <v>0.67465152156265196</v>
      </c>
      <c r="J1775" s="68">
        <v>24.956063268892802</v>
      </c>
      <c r="K1775" s="71">
        <v>0.95402697348171395</v>
      </c>
      <c r="L1775" s="68">
        <v>81.985940246045701</v>
      </c>
      <c r="M1775" s="71">
        <v>0.62987857762359001</v>
      </c>
      <c r="N1775" s="68">
        <v>35.5321020228672</v>
      </c>
      <c r="O1775" s="71">
        <v>0.43897779509923901</v>
      </c>
      <c r="P1775" s="68">
        <v>27.849264705882401</v>
      </c>
      <c r="Q1775" s="71"/>
      <c r="R1775" s="68"/>
    </row>
    <row r="1776" spans="1:18" x14ac:dyDescent="0.2">
      <c r="A1776" s="72" t="s">
        <v>3698</v>
      </c>
      <c r="B1776" s="66" t="s">
        <v>3699</v>
      </c>
      <c r="C1776" s="67">
        <v>39</v>
      </c>
      <c r="D1776" s="67" t="s">
        <v>342</v>
      </c>
      <c r="E1776" s="71">
        <v>0.72090110738818503</v>
      </c>
      <c r="F1776" s="68">
        <v>48.330404217926201</v>
      </c>
      <c r="G1776" s="71">
        <v>0.81450755724994905</v>
      </c>
      <c r="H1776" s="68">
        <v>51.054481546572902</v>
      </c>
      <c r="I1776" s="71">
        <v>0.71348185456970403</v>
      </c>
      <c r="J1776" s="68">
        <v>42.530755711775001</v>
      </c>
      <c r="K1776" s="71">
        <v>0.91679239131707502</v>
      </c>
      <c r="L1776" s="68">
        <v>56.942003514938499</v>
      </c>
      <c r="M1776" s="71">
        <v>0.70576756287944398</v>
      </c>
      <c r="N1776" s="68">
        <v>49.2524186455585</v>
      </c>
      <c r="O1776" s="71">
        <v>0.45395617092475299</v>
      </c>
      <c r="P1776" s="68">
        <v>29.6875</v>
      </c>
      <c r="Q1776" s="71"/>
      <c r="R1776" s="68"/>
    </row>
    <row r="1777" spans="1:18" x14ac:dyDescent="0.2">
      <c r="A1777" s="72" t="s">
        <v>1613</v>
      </c>
      <c r="B1777" s="66" t="s">
        <v>3700</v>
      </c>
      <c r="C1777" s="67">
        <v>39</v>
      </c>
      <c r="D1777" s="67" t="s">
        <v>342</v>
      </c>
      <c r="E1777" s="71">
        <v>0.68299135372752895</v>
      </c>
      <c r="F1777" s="68">
        <v>37.961335676625701</v>
      </c>
      <c r="G1777" s="71">
        <v>0.75338094737977401</v>
      </c>
      <c r="H1777" s="68">
        <v>31.4586994727592</v>
      </c>
      <c r="I1777" s="71">
        <v>0.69761217683463606</v>
      </c>
      <c r="J1777" s="68">
        <v>34.710017574692401</v>
      </c>
      <c r="K1777" s="71">
        <v>0.95319836328353802</v>
      </c>
      <c r="L1777" s="68">
        <v>81.2829525483304</v>
      </c>
      <c r="M1777" s="71">
        <v>0.58651344319167298</v>
      </c>
      <c r="N1777" s="68">
        <v>29.023746701846999</v>
      </c>
      <c r="O1777" s="71">
        <v>0.42425183794802201</v>
      </c>
      <c r="P1777" s="68">
        <v>25.643382352941199</v>
      </c>
      <c r="Q1777" s="71"/>
      <c r="R1777" s="68"/>
    </row>
    <row r="1778" spans="1:18" x14ac:dyDescent="0.2">
      <c r="A1778" s="72" t="s">
        <v>3701</v>
      </c>
      <c r="B1778" s="66" t="s">
        <v>3702</v>
      </c>
      <c r="C1778" s="67">
        <v>39</v>
      </c>
      <c r="D1778" s="67" t="s">
        <v>342</v>
      </c>
      <c r="E1778" s="71">
        <v>0.79897359090850595</v>
      </c>
      <c r="F1778" s="68">
        <v>69.595782073813695</v>
      </c>
      <c r="G1778" s="71">
        <v>0.85908803572065295</v>
      </c>
      <c r="H1778" s="68">
        <v>65.905096660808397</v>
      </c>
      <c r="I1778" s="71">
        <v>0.88132992384077302</v>
      </c>
      <c r="J1778" s="68">
        <v>91.036906854130095</v>
      </c>
      <c r="K1778" s="71">
        <v>0.98167746580273596</v>
      </c>
      <c r="L1778" s="68">
        <v>96.309314586994702</v>
      </c>
      <c r="M1778" s="71">
        <v>0.78165654813529895</v>
      </c>
      <c r="N1778" s="68">
        <v>66.226912928759901</v>
      </c>
      <c r="O1778" s="71">
        <v>0.49111598104307003</v>
      </c>
      <c r="P1778" s="68">
        <v>35.477941176470601</v>
      </c>
      <c r="Q1778" s="71"/>
      <c r="R1778" s="68"/>
    </row>
    <row r="1779" spans="1:18" x14ac:dyDescent="0.2">
      <c r="A1779" s="72" t="s">
        <v>3703</v>
      </c>
      <c r="B1779" s="66" t="s">
        <v>3704</v>
      </c>
      <c r="C1779" s="67">
        <v>39</v>
      </c>
      <c r="D1779" s="67" t="s">
        <v>342</v>
      </c>
      <c r="E1779" s="71">
        <v>0.71270374515865298</v>
      </c>
      <c r="F1779" s="68">
        <v>46.309314586994702</v>
      </c>
      <c r="G1779" s="71">
        <v>0.76176686336549304</v>
      </c>
      <c r="H1779" s="68">
        <v>34.182776801406</v>
      </c>
      <c r="I1779" s="71">
        <v>0.68511632300835101</v>
      </c>
      <c r="J1779" s="68">
        <v>29.3497363796134</v>
      </c>
      <c r="K1779" s="71">
        <v>0.95640661702317697</v>
      </c>
      <c r="L1779" s="68">
        <v>83.391915641476302</v>
      </c>
      <c r="M1779" s="71">
        <v>0.64614050303555903</v>
      </c>
      <c r="N1779" s="68">
        <v>37.291116974494301</v>
      </c>
      <c r="O1779" s="71">
        <v>0.51408841936068395</v>
      </c>
      <c r="P1779" s="68">
        <v>40.625</v>
      </c>
      <c r="Q1779" s="71"/>
      <c r="R1779" s="68"/>
    </row>
    <row r="1780" spans="1:18" x14ac:dyDescent="0.2">
      <c r="A1780" s="72" t="s">
        <v>3705</v>
      </c>
      <c r="B1780" s="66" t="s">
        <v>3706</v>
      </c>
      <c r="C1780" s="67">
        <v>39</v>
      </c>
      <c r="D1780" s="67" t="s">
        <v>342</v>
      </c>
      <c r="E1780" s="71">
        <v>0.77232848808884103</v>
      </c>
      <c r="F1780" s="68">
        <v>62.390158172231999</v>
      </c>
      <c r="G1780" s="71">
        <v>0.849858504904207</v>
      </c>
      <c r="H1780" s="68">
        <v>62.829525483304003</v>
      </c>
      <c r="I1780" s="71">
        <v>0.62445847857188297</v>
      </c>
      <c r="J1780" s="68">
        <v>12.478031634446401</v>
      </c>
      <c r="K1780" s="71">
        <v>0.92486135853117002</v>
      </c>
      <c r="L1780" s="68">
        <v>61.862917398945498</v>
      </c>
      <c r="M1780" s="71">
        <v>0.75997398091933999</v>
      </c>
      <c r="N1780" s="68">
        <v>61.917326297273497</v>
      </c>
      <c r="O1780" s="71">
        <v>0.70249011751760604</v>
      </c>
      <c r="P1780" s="68">
        <v>71.047794117647101</v>
      </c>
      <c r="Q1780" s="71"/>
      <c r="R1780" s="68"/>
    </row>
    <row r="1781" spans="1:18" x14ac:dyDescent="0.2">
      <c r="A1781" s="72" t="s">
        <v>3707</v>
      </c>
      <c r="B1781" s="66" t="s">
        <v>3708</v>
      </c>
      <c r="C1781" s="67">
        <v>39</v>
      </c>
      <c r="D1781" s="67" t="s">
        <v>342</v>
      </c>
      <c r="E1781" s="71">
        <v>0.83339740021032105</v>
      </c>
      <c r="F1781" s="68">
        <v>79.086115992970093</v>
      </c>
      <c r="G1781" s="71">
        <v>0.88660580256699295</v>
      </c>
      <c r="H1781" s="68">
        <v>75.922671353251303</v>
      </c>
      <c r="I1781" s="71">
        <v>0.77751996069535301</v>
      </c>
      <c r="J1781" s="68">
        <v>69.420035149384901</v>
      </c>
      <c r="K1781" s="71">
        <v>0.96003410330265604</v>
      </c>
      <c r="L1781" s="68">
        <v>86.028119507908599</v>
      </c>
      <c r="M1781" s="71">
        <v>0.90091066782306894</v>
      </c>
      <c r="N1781" s="68">
        <v>90.149516270888299</v>
      </c>
      <c r="O1781" s="71">
        <v>0.64191646666353397</v>
      </c>
      <c r="P1781" s="68">
        <v>60.110294117647101</v>
      </c>
      <c r="Q1781" s="71"/>
      <c r="R1781" s="68"/>
    </row>
    <row r="1782" spans="1:18" x14ac:dyDescent="0.2">
      <c r="A1782" s="72" t="s">
        <v>3709</v>
      </c>
      <c r="B1782" s="66" t="s">
        <v>3710</v>
      </c>
      <c r="C1782" s="67">
        <v>39</v>
      </c>
      <c r="D1782" s="67" t="s">
        <v>342</v>
      </c>
      <c r="E1782" s="71">
        <v>0.79058841802650104</v>
      </c>
      <c r="F1782" s="68">
        <v>67.398945518453402</v>
      </c>
      <c r="G1782" s="71">
        <v>0.81612020815227904</v>
      </c>
      <c r="H1782" s="68">
        <v>51.581722319859402</v>
      </c>
      <c r="I1782" s="71">
        <v>0.75574977570263302</v>
      </c>
      <c r="J1782" s="68">
        <v>60.808435852372597</v>
      </c>
      <c r="K1782" s="71">
        <v>0.97869245892483703</v>
      </c>
      <c r="L1782" s="68">
        <v>95.342706502636204</v>
      </c>
      <c r="M1782" s="71">
        <v>0.70034692107545404</v>
      </c>
      <c r="N1782" s="68">
        <v>47.933157431838197</v>
      </c>
      <c r="O1782" s="71">
        <v>0.70203272627730295</v>
      </c>
      <c r="P1782" s="68">
        <v>70.863970588235304</v>
      </c>
      <c r="Q1782" s="71"/>
      <c r="R1782" s="68"/>
    </row>
    <row r="1783" spans="1:18" x14ac:dyDescent="0.2">
      <c r="A1783" s="72" t="s">
        <v>3711</v>
      </c>
      <c r="B1783" s="66" t="s">
        <v>3712</v>
      </c>
      <c r="C1783" s="67">
        <v>39</v>
      </c>
      <c r="D1783" s="67" t="s">
        <v>342</v>
      </c>
      <c r="E1783" s="71">
        <v>0.736004272707388</v>
      </c>
      <c r="F1783" s="68">
        <v>51.933216168717003</v>
      </c>
      <c r="G1783" s="71">
        <v>0.82526388818346397</v>
      </c>
      <c r="H1783" s="68">
        <v>55.0966608084358</v>
      </c>
      <c r="I1783" s="71">
        <v>0.70377712816386595</v>
      </c>
      <c r="J1783" s="68">
        <v>37.609841827768001</v>
      </c>
      <c r="K1783" s="71">
        <v>0.92711507657729397</v>
      </c>
      <c r="L1783" s="68">
        <v>63.620386643233701</v>
      </c>
      <c r="M1783" s="71">
        <v>0.65156114483954797</v>
      </c>
      <c r="N1783" s="68">
        <v>38.610378188214597</v>
      </c>
      <c r="O1783" s="71">
        <v>0.57230412577276901</v>
      </c>
      <c r="P1783" s="68">
        <v>48.4375</v>
      </c>
      <c r="Q1783" s="71"/>
      <c r="R1783" s="68"/>
    </row>
    <row r="1784" spans="1:18" x14ac:dyDescent="0.2">
      <c r="A1784" s="72" t="s">
        <v>3713</v>
      </c>
      <c r="B1784" s="66" t="s">
        <v>3714</v>
      </c>
      <c r="C1784" s="67">
        <v>39</v>
      </c>
      <c r="D1784" s="67" t="s">
        <v>342</v>
      </c>
      <c r="E1784" s="71">
        <v>0.740277321006373</v>
      </c>
      <c r="F1784" s="68">
        <v>52.811950790861196</v>
      </c>
      <c r="G1784" s="71">
        <v>0.76581875579888503</v>
      </c>
      <c r="H1784" s="68">
        <v>35.764499121265402</v>
      </c>
      <c r="I1784" s="71">
        <v>0.71054929483982299</v>
      </c>
      <c r="J1784" s="68">
        <v>40.597539543057998</v>
      </c>
      <c r="K1784" s="71">
        <v>0.96451500675240298</v>
      </c>
      <c r="L1784" s="68">
        <v>89.015817223198596</v>
      </c>
      <c r="M1784" s="71">
        <v>0.68950563746747495</v>
      </c>
      <c r="N1784" s="68">
        <v>45.294635004397499</v>
      </c>
      <c r="O1784" s="71">
        <v>0.57099791017327695</v>
      </c>
      <c r="P1784" s="68">
        <v>48.069852941176499</v>
      </c>
      <c r="Q1784" s="71"/>
      <c r="R1784" s="68"/>
    </row>
    <row r="1785" spans="1:18" x14ac:dyDescent="0.2">
      <c r="A1785" s="72" t="s">
        <v>3715</v>
      </c>
      <c r="B1785" s="66" t="s">
        <v>3716</v>
      </c>
      <c r="C1785" s="67">
        <v>39</v>
      </c>
      <c r="D1785" s="67" t="s">
        <v>342</v>
      </c>
      <c r="E1785" s="71">
        <v>0.88930591935195502</v>
      </c>
      <c r="F1785" s="68">
        <v>93.233743409490302</v>
      </c>
      <c r="G1785" s="71">
        <v>0.98046873651805699</v>
      </c>
      <c r="H1785" s="68">
        <v>98.681898066783802</v>
      </c>
      <c r="I1785" s="71">
        <v>0.89822273263141295</v>
      </c>
      <c r="J1785" s="68">
        <v>93.233743409490302</v>
      </c>
      <c r="K1785" s="71">
        <v>0.97150668817464603</v>
      </c>
      <c r="L1785" s="68">
        <v>92.091388400702996</v>
      </c>
      <c r="M1785" s="71">
        <v>0.87922810060711099</v>
      </c>
      <c r="N1785" s="68">
        <v>86.2796833773087</v>
      </c>
      <c r="O1785" s="71">
        <v>0.71710333882854904</v>
      </c>
      <c r="P1785" s="68">
        <v>73.805147058823493</v>
      </c>
      <c r="Q1785" s="71"/>
      <c r="R1785" s="68"/>
    </row>
    <row r="1786" spans="1:18" x14ac:dyDescent="0.2">
      <c r="A1786" s="72" t="s">
        <v>3717</v>
      </c>
      <c r="B1786" s="66" t="s">
        <v>3718</v>
      </c>
      <c r="C1786" s="67">
        <v>39</v>
      </c>
      <c r="D1786" s="67" t="s">
        <v>342</v>
      </c>
      <c r="E1786" s="71">
        <v>0.91726130815334095</v>
      </c>
      <c r="F1786" s="68">
        <v>96.836555360281196</v>
      </c>
      <c r="G1786" s="71">
        <v>0.98876386383696802</v>
      </c>
      <c r="H1786" s="68">
        <v>99.472759226713507</v>
      </c>
      <c r="I1786" s="71">
        <v>0.90170800642766502</v>
      </c>
      <c r="J1786" s="68">
        <v>93.585237258348002</v>
      </c>
      <c r="K1786" s="71">
        <v>0.93076725290548201</v>
      </c>
      <c r="L1786" s="68">
        <v>66.080843585237304</v>
      </c>
      <c r="M1786" s="71">
        <v>0.90633130962705899</v>
      </c>
      <c r="N1786" s="68">
        <v>91.204925241864601</v>
      </c>
      <c r="O1786" s="71">
        <v>0.85873610796953304</v>
      </c>
      <c r="P1786" s="68">
        <v>92.463235294117695</v>
      </c>
      <c r="Q1786" s="71"/>
      <c r="R1786" s="68"/>
    </row>
    <row r="1787" spans="1:18" x14ac:dyDescent="0.2">
      <c r="A1787" s="72" t="s">
        <v>3719</v>
      </c>
      <c r="B1787" s="66" t="s">
        <v>3720</v>
      </c>
      <c r="C1787" s="67">
        <v>39</v>
      </c>
      <c r="D1787" s="67" t="s">
        <v>342</v>
      </c>
      <c r="E1787" s="71">
        <v>0.68380674014096099</v>
      </c>
      <c r="F1787" s="68">
        <v>38.488576449912102</v>
      </c>
      <c r="G1787" s="71">
        <v>0.84577681828935203</v>
      </c>
      <c r="H1787" s="68">
        <v>62.214411247803199</v>
      </c>
      <c r="I1787" s="71">
        <v>0.77497671772439303</v>
      </c>
      <c r="J1787" s="68">
        <v>68.3655536028119</v>
      </c>
      <c r="K1787" s="71">
        <v>0.91254377163824496</v>
      </c>
      <c r="L1787" s="68">
        <v>53.163444639718797</v>
      </c>
      <c r="M1787" s="71">
        <v>0.73829141370338203</v>
      </c>
      <c r="N1787" s="68">
        <v>57.6077396657872</v>
      </c>
      <c r="O1787" s="71">
        <v>0.83125171949039101</v>
      </c>
      <c r="P1787" s="68">
        <v>90.441176470588204</v>
      </c>
      <c r="Q1787" s="71">
        <v>0</v>
      </c>
      <c r="R1787" s="68">
        <v>35.834609494640098</v>
      </c>
    </row>
    <row r="1788" spans="1:18" x14ac:dyDescent="0.2">
      <c r="A1788" s="72" t="s">
        <v>3721</v>
      </c>
      <c r="B1788" s="66" t="s">
        <v>3722</v>
      </c>
      <c r="C1788" s="67">
        <v>39</v>
      </c>
      <c r="D1788" s="67" t="s">
        <v>342</v>
      </c>
      <c r="E1788" s="71">
        <v>0.71772652998956199</v>
      </c>
      <c r="F1788" s="68">
        <v>47.715289982425297</v>
      </c>
      <c r="G1788" s="71">
        <v>0.91104112642488999</v>
      </c>
      <c r="H1788" s="68">
        <v>84.973637961335697</v>
      </c>
      <c r="I1788" s="71">
        <v>0.87633695849778803</v>
      </c>
      <c r="J1788" s="68">
        <v>90.158172231985901</v>
      </c>
      <c r="K1788" s="71">
        <v>0.93436696492852001</v>
      </c>
      <c r="L1788" s="68">
        <v>68.277680140597496</v>
      </c>
      <c r="M1788" s="71">
        <v>0.75997398091933999</v>
      </c>
      <c r="N1788" s="68">
        <v>61.917326297273497</v>
      </c>
      <c r="O1788" s="71">
        <v>0.106913619177271</v>
      </c>
      <c r="P1788" s="68">
        <v>2.3897058823529398</v>
      </c>
      <c r="Q1788" s="71"/>
      <c r="R1788" s="68"/>
    </row>
    <row r="1789" spans="1:18" x14ac:dyDescent="0.2">
      <c r="A1789" s="72" t="s">
        <v>3723</v>
      </c>
      <c r="B1789" s="66" t="s">
        <v>3724</v>
      </c>
      <c r="C1789" s="67">
        <v>39</v>
      </c>
      <c r="D1789" s="67" t="s">
        <v>342</v>
      </c>
      <c r="E1789" s="71">
        <v>0.89716208725111701</v>
      </c>
      <c r="F1789" s="68">
        <v>94.288224956063303</v>
      </c>
      <c r="G1789" s="71">
        <v>0.96948023629538504</v>
      </c>
      <c r="H1789" s="68">
        <v>97.188049209138796</v>
      </c>
      <c r="I1789" s="71">
        <v>0.77439802909461097</v>
      </c>
      <c r="J1789" s="68">
        <v>68.101933216168703</v>
      </c>
      <c r="K1789" s="71">
        <v>0.94928005759539202</v>
      </c>
      <c r="L1789" s="68">
        <v>78.998242530755704</v>
      </c>
      <c r="M1789" s="71">
        <v>0.89549002601908001</v>
      </c>
      <c r="N1789" s="68">
        <v>88.830255057168003</v>
      </c>
      <c r="O1789" s="71"/>
      <c r="P1789" s="68"/>
      <c r="Q1789" s="71"/>
      <c r="R1789" s="68"/>
    </row>
    <row r="1790" spans="1:18" x14ac:dyDescent="0.2">
      <c r="A1790" s="72" t="s">
        <v>3725</v>
      </c>
      <c r="B1790" s="66" t="s">
        <v>3726</v>
      </c>
      <c r="C1790" s="67">
        <v>39</v>
      </c>
      <c r="D1790" s="67" t="s">
        <v>342</v>
      </c>
      <c r="E1790" s="71">
        <v>0.90942597858225505</v>
      </c>
      <c r="F1790" s="68">
        <v>95.957820738137102</v>
      </c>
      <c r="G1790" s="71">
        <v>0.95138648273764403</v>
      </c>
      <c r="H1790" s="68">
        <v>94.727592267135293</v>
      </c>
      <c r="I1790" s="71">
        <v>0.79964218332748704</v>
      </c>
      <c r="J1790" s="68">
        <v>77.152899824253097</v>
      </c>
      <c r="K1790" s="71">
        <v>0.96316466111282495</v>
      </c>
      <c r="L1790" s="68">
        <v>88.224956063268905</v>
      </c>
      <c r="M1790" s="71">
        <v>0.97137901127493398</v>
      </c>
      <c r="N1790" s="68">
        <v>98.065083553210201</v>
      </c>
      <c r="O1790" s="71">
        <v>0.861557554458383</v>
      </c>
      <c r="P1790" s="68">
        <v>92.738970588235304</v>
      </c>
      <c r="Q1790" s="71"/>
      <c r="R1790" s="68"/>
    </row>
    <row r="1791" spans="1:18" x14ac:dyDescent="0.2">
      <c r="A1791" s="72" t="s">
        <v>3727</v>
      </c>
      <c r="B1791" s="66" t="s">
        <v>3728</v>
      </c>
      <c r="C1791" s="67">
        <v>39</v>
      </c>
      <c r="D1791" s="67" t="s">
        <v>342</v>
      </c>
      <c r="E1791" s="71">
        <v>0.75168706976969601</v>
      </c>
      <c r="F1791" s="68">
        <v>55.623901581722301</v>
      </c>
      <c r="G1791" s="71">
        <v>0.90441639410326202</v>
      </c>
      <c r="H1791" s="68">
        <v>82.425307557117804</v>
      </c>
      <c r="I1791" s="71">
        <v>0.82310190082926205</v>
      </c>
      <c r="J1791" s="68">
        <v>82.161687170474494</v>
      </c>
      <c r="K1791" s="71">
        <v>0.97756350920497803</v>
      </c>
      <c r="L1791" s="68">
        <v>94.727592267135293</v>
      </c>
      <c r="M1791" s="71">
        <v>0.82502168256721498</v>
      </c>
      <c r="N1791" s="68">
        <v>75.373790677220796</v>
      </c>
      <c r="O1791" s="71">
        <v>0.83761893191346104</v>
      </c>
      <c r="P1791" s="68">
        <v>90.900735294117695</v>
      </c>
      <c r="Q1791" s="71">
        <v>0.1424</v>
      </c>
      <c r="R1791" s="68">
        <v>42.572741194487001</v>
      </c>
    </row>
    <row r="1792" spans="1:18" x14ac:dyDescent="0.2">
      <c r="A1792" s="72" t="s">
        <v>3729</v>
      </c>
      <c r="B1792" s="66" t="s">
        <v>3730</v>
      </c>
      <c r="C1792" s="67">
        <v>39</v>
      </c>
      <c r="D1792" s="67" t="s">
        <v>342</v>
      </c>
      <c r="E1792" s="71">
        <v>0.94909046119610097</v>
      </c>
      <c r="F1792" s="68">
        <v>99.384885764499103</v>
      </c>
      <c r="G1792" s="71">
        <v>0.99388068490572701</v>
      </c>
      <c r="H1792" s="68">
        <v>100</v>
      </c>
      <c r="I1792" s="71">
        <v>0.87330195411469402</v>
      </c>
      <c r="J1792" s="68">
        <v>89.8066783831283</v>
      </c>
      <c r="K1792" s="71">
        <v>0.99601442454336797</v>
      </c>
      <c r="L1792" s="68">
        <v>98.418277680140605</v>
      </c>
      <c r="M1792" s="71">
        <v>0.96595836947094404</v>
      </c>
      <c r="N1792" s="68">
        <v>97.713280562884805</v>
      </c>
      <c r="O1792" s="71">
        <v>0.916296872945769</v>
      </c>
      <c r="P1792" s="68">
        <v>96.415441176470594</v>
      </c>
      <c r="Q1792" s="71"/>
      <c r="R1792" s="68"/>
    </row>
    <row r="1793" spans="1:18" x14ac:dyDescent="0.2">
      <c r="A1793" s="72" t="s">
        <v>3731</v>
      </c>
      <c r="B1793" s="66" t="s">
        <v>3732</v>
      </c>
      <c r="C1793" s="67">
        <v>39</v>
      </c>
      <c r="D1793" s="67" t="s">
        <v>342</v>
      </c>
      <c r="E1793" s="71">
        <v>0.92935300358918704</v>
      </c>
      <c r="F1793" s="68">
        <v>98.418277680140605</v>
      </c>
      <c r="G1793" s="71">
        <v>0.98161421708574403</v>
      </c>
      <c r="H1793" s="68">
        <v>98.945518453427098</v>
      </c>
      <c r="I1793" s="71">
        <v>0.90839799920893205</v>
      </c>
      <c r="J1793" s="68">
        <v>94.376098418277707</v>
      </c>
      <c r="K1793" s="71">
        <v>0.99445840623829695</v>
      </c>
      <c r="L1793" s="68">
        <v>98.242530755711797</v>
      </c>
      <c r="M1793" s="71">
        <v>0.91175195143104804</v>
      </c>
      <c r="N1793" s="68">
        <v>92.1723834652595</v>
      </c>
      <c r="O1793" s="71">
        <v>0.85054244398191403</v>
      </c>
      <c r="P1793" s="68">
        <v>91.911764705882305</v>
      </c>
      <c r="Q1793" s="71"/>
      <c r="R1793" s="68"/>
    </row>
    <row r="1794" spans="1:18" x14ac:dyDescent="0.2">
      <c r="A1794" s="72" t="s">
        <v>3733</v>
      </c>
      <c r="B1794" s="66" t="s">
        <v>3734</v>
      </c>
      <c r="C1794" s="67">
        <v>39</v>
      </c>
      <c r="D1794" s="67" t="s">
        <v>342</v>
      </c>
      <c r="E1794" s="71">
        <v>0.70629737813988902</v>
      </c>
      <c r="F1794" s="68">
        <v>44.991212653778597</v>
      </c>
      <c r="G1794" s="71">
        <v>0.82514704131777405</v>
      </c>
      <c r="H1794" s="68">
        <v>55.008787346221403</v>
      </c>
      <c r="I1794" s="71">
        <v>0.70761542133613198</v>
      </c>
      <c r="J1794" s="68">
        <v>39.103690685413</v>
      </c>
      <c r="K1794" s="71">
        <v>0.98722379750959599</v>
      </c>
      <c r="L1794" s="68">
        <v>97.188049209138796</v>
      </c>
      <c r="M1794" s="71">
        <v>0.694926279271465</v>
      </c>
      <c r="N1794" s="68">
        <v>46.525945470536499</v>
      </c>
      <c r="O1794" s="71">
        <v>0.31657435126447803</v>
      </c>
      <c r="P1794" s="68">
        <v>14.430147058823501</v>
      </c>
      <c r="Q1794" s="71"/>
      <c r="R1794" s="68"/>
    </row>
    <row r="1795" spans="1:18" x14ac:dyDescent="0.2">
      <c r="A1795" s="72" t="s">
        <v>3306</v>
      </c>
      <c r="B1795" s="66" t="s">
        <v>3735</v>
      </c>
      <c r="C1795" s="67">
        <v>39</v>
      </c>
      <c r="D1795" s="67" t="s">
        <v>342</v>
      </c>
      <c r="E1795" s="71">
        <v>0.61853827350979396</v>
      </c>
      <c r="F1795" s="68">
        <v>22.847100175746899</v>
      </c>
      <c r="G1795" s="71">
        <v>0.81753203515067696</v>
      </c>
      <c r="H1795" s="68">
        <v>51.845342706502599</v>
      </c>
      <c r="I1795" s="71">
        <v>0.69170208715374504</v>
      </c>
      <c r="J1795" s="68">
        <v>32.337434094903301</v>
      </c>
      <c r="K1795" s="71">
        <v>0.92105481679702095</v>
      </c>
      <c r="L1795" s="68">
        <v>59.578207381370802</v>
      </c>
      <c r="M1795" s="71">
        <v>0.66240242844752695</v>
      </c>
      <c r="N1795" s="68">
        <v>40.897097625329799</v>
      </c>
      <c r="O1795" s="71"/>
      <c r="P1795" s="68"/>
      <c r="Q1795" s="71">
        <v>0</v>
      </c>
      <c r="R1795" s="68">
        <v>35.834609494640098</v>
      </c>
    </row>
    <row r="1796" spans="1:18" x14ac:dyDescent="0.2">
      <c r="A1796" s="72" t="s">
        <v>3736</v>
      </c>
      <c r="B1796" s="66" t="s">
        <v>3737</v>
      </c>
      <c r="C1796" s="67">
        <v>39</v>
      </c>
      <c r="D1796" s="67" t="s">
        <v>342</v>
      </c>
      <c r="E1796" s="71">
        <v>0.75583434065972799</v>
      </c>
      <c r="F1796" s="68">
        <v>56.942003514938499</v>
      </c>
      <c r="G1796" s="71">
        <v>0.78058067626597305</v>
      </c>
      <c r="H1796" s="68">
        <v>40.070298769771497</v>
      </c>
      <c r="I1796" s="71">
        <v>0.68117409948336005</v>
      </c>
      <c r="J1796" s="68">
        <v>27.680140597539499</v>
      </c>
      <c r="K1796" s="71">
        <v>0.97284731683564496</v>
      </c>
      <c r="L1796" s="68">
        <v>92.706502636203894</v>
      </c>
      <c r="M1796" s="71">
        <v>0.71118820468343302</v>
      </c>
      <c r="N1796" s="68">
        <v>51.099384344766897</v>
      </c>
      <c r="O1796" s="71">
        <v>0.63338140603022697</v>
      </c>
      <c r="P1796" s="68">
        <v>58.915441176470601</v>
      </c>
      <c r="Q1796" s="71"/>
      <c r="R1796" s="68"/>
    </row>
    <row r="1797" spans="1:18" x14ac:dyDescent="0.2">
      <c r="A1797" s="72" t="s">
        <v>3738</v>
      </c>
      <c r="B1797" s="66" t="s">
        <v>3739</v>
      </c>
      <c r="C1797" s="67">
        <v>39</v>
      </c>
      <c r="D1797" s="67" t="s">
        <v>342</v>
      </c>
      <c r="E1797" s="71">
        <v>0.760618367307622</v>
      </c>
      <c r="F1797" s="68">
        <v>58.084358523725797</v>
      </c>
      <c r="G1797" s="71">
        <v>0.79548274168261301</v>
      </c>
      <c r="H1797" s="68">
        <v>44.991212653778597</v>
      </c>
      <c r="I1797" s="71">
        <v>0.68496288894804502</v>
      </c>
      <c r="J1797" s="68">
        <v>29.261862917398901</v>
      </c>
      <c r="K1797" s="71">
        <v>0.95545099249202903</v>
      </c>
      <c r="L1797" s="68">
        <v>82.688927943761001</v>
      </c>
      <c r="M1797" s="71">
        <v>0.694926279271465</v>
      </c>
      <c r="N1797" s="68">
        <v>46.525945470536499</v>
      </c>
      <c r="O1797" s="71">
        <v>0.67226893414396005</v>
      </c>
      <c r="P1797" s="68">
        <v>65.257352941176507</v>
      </c>
      <c r="Q1797" s="71"/>
      <c r="R1797" s="68"/>
    </row>
    <row r="1798" spans="1:18" x14ac:dyDescent="0.2">
      <c r="A1798" s="72" t="s">
        <v>3740</v>
      </c>
      <c r="B1798" s="66" t="s">
        <v>3741</v>
      </c>
      <c r="C1798" s="67">
        <v>39</v>
      </c>
      <c r="D1798" s="67" t="s">
        <v>342</v>
      </c>
      <c r="E1798" s="71">
        <v>0.74485440879693898</v>
      </c>
      <c r="F1798" s="68">
        <v>53.778558875219701</v>
      </c>
      <c r="G1798" s="71">
        <v>0.94218564448456998</v>
      </c>
      <c r="H1798" s="68">
        <v>92.091388400702996</v>
      </c>
      <c r="I1798" s="71">
        <v>0.88622707071002005</v>
      </c>
      <c r="J1798" s="68">
        <v>92.003514938488607</v>
      </c>
      <c r="K1798" s="71">
        <v>0.96927726871284603</v>
      </c>
      <c r="L1798" s="68">
        <v>91.036906854130095</v>
      </c>
      <c r="M1798" s="71">
        <v>0.92801387684301695</v>
      </c>
      <c r="N1798" s="68">
        <v>94.019349164467897</v>
      </c>
      <c r="O1798" s="71">
        <v>0.743422592031178</v>
      </c>
      <c r="P1798" s="68">
        <v>78.584558823529406</v>
      </c>
      <c r="Q1798" s="71">
        <v>0</v>
      </c>
      <c r="R1798" s="68">
        <v>35.834609494640098</v>
      </c>
    </row>
    <row r="1799" spans="1:18" x14ac:dyDescent="0.2">
      <c r="A1799" s="72" t="s">
        <v>965</v>
      </c>
      <c r="B1799" s="66" t="s">
        <v>3742</v>
      </c>
      <c r="C1799" s="67">
        <v>39</v>
      </c>
      <c r="D1799" s="67" t="s">
        <v>342</v>
      </c>
      <c r="E1799" s="71">
        <v>0.73647305972255395</v>
      </c>
      <c r="F1799" s="68">
        <v>52.108963093145903</v>
      </c>
      <c r="G1799" s="71">
        <v>0.73285186074647801</v>
      </c>
      <c r="H1799" s="68">
        <v>26.977152899824301</v>
      </c>
      <c r="I1799" s="71">
        <v>0.68834756039373102</v>
      </c>
      <c r="J1799" s="68">
        <v>30.755711775043899</v>
      </c>
      <c r="K1799" s="71">
        <v>0.97344955260721999</v>
      </c>
      <c r="L1799" s="68">
        <v>93.233743409490302</v>
      </c>
      <c r="M1799" s="71">
        <v>0.63529921942757905</v>
      </c>
      <c r="N1799" s="68">
        <v>36.147757255936703</v>
      </c>
      <c r="O1799" s="71">
        <v>0.65241710543775999</v>
      </c>
      <c r="P1799" s="68">
        <v>61.580882352941202</v>
      </c>
      <c r="Q1799" s="71"/>
      <c r="R1799" s="68"/>
    </row>
    <row r="1800" spans="1:18" x14ac:dyDescent="0.2">
      <c r="A1800" s="72" t="s">
        <v>3743</v>
      </c>
      <c r="B1800" s="66" t="s">
        <v>3744</v>
      </c>
      <c r="C1800" s="67">
        <v>39</v>
      </c>
      <c r="D1800" s="67" t="s">
        <v>342</v>
      </c>
      <c r="E1800" s="71">
        <v>0.71052123656185395</v>
      </c>
      <c r="F1800" s="68">
        <v>45.782073813708301</v>
      </c>
      <c r="G1800" s="71">
        <v>0.86211544913976701</v>
      </c>
      <c r="H1800" s="68">
        <v>66.959578207381398</v>
      </c>
      <c r="I1800" s="71">
        <v>0.82964773100463896</v>
      </c>
      <c r="J1800" s="68">
        <v>83.128295254833006</v>
      </c>
      <c r="K1800" s="71">
        <v>0.97032013457918098</v>
      </c>
      <c r="L1800" s="68">
        <v>91.476274165202099</v>
      </c>
      <c r="M1800" s="71">
        <v>0.86838681699913101</v>
      </c>
      <c r="N1800" s="68">
        <v>84.520668425681606</v>
      </c>
      <c r="O1800" s="71">
        <v>0.73265728764840798</v>
      </c>
      <c r="P1800" s="68">
        <v>77.022058823529406</v>
      </c>
      <c r="Q1800" s="71">
        <v>0</v>
      </c>
      <c r="R1800" s="68">
        <v>35.834609494640098</v>
      </c>
    </row>
    <row r="1801" spans="1:18" x14ac:dyDescent="0.2">
      <c r="A1801" s="72" t="s">
        <v>1574</v>
      </c>
      <c r="B1801" s="66" t="s">
        <v>3745</v>
      </c>
      <c r="C1801" s="67">
        <v>39</v>
      </c>
      <c r="D1801" s="67" t="s">
        <v>342</v>
      </c>
      <c r="E1801" s="71">
        <v>0.472887550869874</v>
      </c>
      <c r="F1801" s="68">
        <v>5.3602811950790903</v>
      </c>
      <c r="G1801" s="71">
        <v>0.62720969672514804</v>
      </c>
      <c r="H1801" s="68">
        <v>9.3145869947275894</v>
      </c>
      <c r="I1801" s="71">
        <v>0.66624608846516797</v>
      </c>
      <c r="J1801" s="68">
        <v>22.231985940245998</v>
      </c>
      <c r="K1801" s="71">
        <v>0.71397885069355305</v>
      </c>
      <c r="L1801" s="68">
        <v>8.4358523725834793</v>
      </c>
      <c r="M1801" s="71">
        <v>0.44015611448395398</v>
      </c>
      <c r="N1801" s="68">
        <v>10.554089709762501</v>
      </c>
      <c r="O1801" s="71">
        <v>0.389734554851423</v>
      </c>
      <c r="P1801" s="68">
        <v>21.6911764705882</v>
      </c>
      <c r="Q1801" s="71">
        <v>0</v>
      </c>
      <c r="R1801" s="68">
        <v>35.834609494640098</v>
      </c>
    </row>
    <row r="1802" spans="1:18" x14ac:dyDescent="0.2">
      <c r="A1802" s="72" t="s">
        <v>3746</v>
      </c>
      <c r="B1802" s="66" t="s">
        <v>3747</v>
      </c>
      <c r="C1802" s="67">
        <v>39</v>
      </c>
      <c r="D1802" s="67" t="s">
        <v>342</v>
      </c>
      <c r="E1802" s="71">
        <v>0.42265245633120202</v>
      </c>
      <c r="F1802" s="68">
        <v>2.7240773286467501</v>
      </c>
      <c r="G1802" s="71">
        <v>0.53940576746149804</v>
      </c>
      <c r="H1802" s="68">
        <v>4.2179261862917397</v>
      </c>
      <c r="I1802" s="71">
        <v>0.58151305040519896</v>
      </c>
      <c r="J1802" s="68">
        <v>6.6783831282952599</v>
      </c>
      <c r="K1802" s="71">
        <v>0.85688224317880402</v>
      </c>
      <c r="L1802" s="68">
        <v>27.416520210896302</v>
      </c>
      <c r="M1802" s="71">
        <v>0.28837814397224598</v>
      </c>
      <c r="N1802" s="68">
        <v>4.2216358839050097</v>
      </c>
      <c r="O1802" s="71">
        <v>0.26973553296946501</v>
      </c>
      <c r="P1802" s="68">
        <v>9.9264705882352899</v>
      </c>
      <c r="Q1802" s="71">
        <v>0</v>
      </c>
      <c r="R1802" s="68">
        <v>35.834609494640098</v>
      </c>
    </row>
    <row r="1803" spans="1:18" x14ac:dyDescent="0.2">
      <c r="A1803" s="72" t="s">
        <v>3748</v>
      </c>
      <c r="B1803" s="66" t="s">
        <v>3749</v>
      </c>
      <c r="C1803" s="67">
        <v>39</v>
      </c>
      <c r="D1803" s="67" t="s">
        <v>342</v>
      </c>
      <c r="E1803" s="71">
        <v>0.41488657630920101</v>
      </c>
      <c r="F1803" s="68">
        <v>2.3725834797891001</v>
      </c>
      <c r="G1803" s="71">
        <v>0.58619863362109903</v>
      </c>
      <c r="H1803" s="68">
        <v>6.0632688927943796</v>
      </c>
      <c r="I1803" s="71">
        <v>0.57346084119514695</v>
      </c>
      <c r="J1803" s="68">
        <v>6.2390158172232004</v>
      </c>
      <c r="K1803" s="71">
        <v>0.89949060149385596</v>
      </c>
      <c r="L1803" s="68">
        <v>44.5518453427065</v>
      </c>
      <c r="M1803" s="71">
        <v>0.32632263660017302</v>
      </c>
      <c r="N1803" s="68">
        <v>5.3649956024626198</v>
      </c>
      <c r="O1803" s="71">
        <v>0.103846744944934</v>
      </c>
      <c r="P1803" s="68">
        <v>2.2058823529411802</v>
      </c>
      <c r="Q1803" s="71">
        <v>0</v>
      </c>
      <c r="R1803" s="68">
        <v>35.834609494640098</v>
      </c>
    </row>
    <row r="1804" spans="1:18" x14ac:dyDescent="0.2">
      <c r="A1804" s="72" t="s">
        <v>1628</v>
      </c>
      <c r="B1804" s="66" t="s">
        <v>3750</v>
      </c>
      <c r="C1804" s="67">
        <v>39</v>
      </c>
      <c r="D1804" s="67" t="s">
        <v>342</v>
      </c>
      <c r="E1804" s="71">
        <v>0.45505242455686101</v>
      </c>
      <c r="F1804" s="68">
        <v>4.2179261862917397</v>
      </c>
      <c r="G1804" s="71">
        <v>0.64732933089648204</v>
      </c>
      <c r="H1804" s="68">
        <v>11.8629173989455</v>
      </c>
      <c r="I1804" s="71">
        <v>0.62871329398084297</v>
      </c>
      <c r="J1804" s="68">
        <v>13.0052724077329</v>
      </c>
      <c r="K1804" s="71">
        <v>0.86173170286469802</v>
      </c>
      <c r="L1804" s="68">
        <v>29.261862917398901</v>
      </c>
      <c r="M1804" s="71">
        <v>0.41847354726799602</v>
      </c>
      <c r="N1804" s="68">
        <v>9.1468777484608594</v>
      </c>
      <c r="O1804" s="71">
        <v>0.174066672331149</v>
      </c>
      <c r="P1804" s="68">
        <v>4.3198529411764701</v>
      </c>
      <c r="Q1804" s="71">
        <v>0</v>
      </c>
      <c r="R1804" s="68">
        <v>35.834609494640098</v>
      </c>
    </row>
    <row r="1805" spans="1:18" x14ac:dyDescent="0.2">
      <c r="A1805" s="72" t="s">
        <v>3751</v>
      </c>
      <c r="B1805" s="66" t="s">
        <v>3752</v>
      </c>
      <c r="C1805" s="67">
        <v>39</v>
      </c>
      <c r="D1805" s="67" t="s">
        <v>342</v>
      </c>
      <c r="E1805" s="71">
        <v>0.49521925768660102</v>
      </c>
      <c r="F1805" s="68">
        <v>7.9964850615114198</v>
      </c>
      <c r="G1805" s="71">
        <v>0.63525144348496099</v>
      </c>
      <c r="H1805" s="68">
        <v>10.017574692442899</v>
      </c>
      <c r="I1805" s="71">
        <v>0.681150580272738</v>
      </c>
      <c r="J1805" s="68">
        <v>27.592267135325098</v>
      </c>
      <c r="K1805" s="71">
        <v>0.91539490052508499</v>
      </c>
      <c r="L1805" s="68">
        <v>55.536028119507897</v>
      </c>
      <c r="M1805" s="71">
        <v>0.48894189071986099</v>
      </c>
      <c r="N1805" s="68">
        <v>15.303430079155699</v>
      </c>
      <c r="O1805" s="71">
        <v>0.25057673111695999</v>
      </c>
      <c r="P1805" s="68">
        <v>8.1801470588235308</v>
      </c>
      <c r="Q1805" s="71">
        <v>0</v>
      </c>
      <c r="R1805" s="68">
        <v>35.834609494640098</v>
      </c>
    </row>
    <row r="1806" spans="1:18" x14ac:dyDescent="0.2">
      <c r="A1806" s="72" t="s">
        <v>1102</v>
      </c>
      <c r="B1806" s="66" t="s">
        <v>3753</v>
      </c>
      <c r="C1806" s="67">
        <v>39</v>
      </c>
      <c r="D1806" s="67" t="s">
        <v>342</v>
      </c>
      <c r="E1806" s="71">
        <v>0.442590740202156</v>
      </c>
      <c r="F1806" s="68">
        <v>3.25131810193322</v>
      </c>
      <c r="G1806" s="71">
        <v>0.55691268732608601</v>
      </c>
      <c r="H1806" s="68">
        <v>4.5694200351493803</v>
      </c>
      <c r="I1806" s="71">
        <v>0.589269925612527</v>
      </c>
      <c r="J1806" s="68">
        <v>7.2934973637961296</v>
      </c>
      <c r="K1806" s="71">
        <v>0.90143563607011501</v>
      </c>
      <c r="L1806" s="68">
        <v>45.518453427064998</v>
      </c>
      <c r="M1806" s="71">
        <v>0.337163920208152</v>
      </c>
      <c r="N1806" s="68">
        <v>5.7167985927880398</v>
      </c>
      <c r="O1806" s="71">
        <v>0.27076227199605801</v>
      </c>
      <c r="P1806" s="68">
        <v>10.294117647058799</v>
      </c>
      <c r="Q1806" s="71">
        <v>0</v>
      </c>
      <c r="R1806" s="68">
        <v>35.834609494640098</v>
      </c>
    </row>
    <row r="1807" spans="1:18" x14ac:dyDescent="0.2">
      <c r="A1807" s="72" t="s">
        <v>3754</v>
      </c>
      <c r="B1807" s="66" t="s">
        <v>3755</v>
      </c>
      <c r="C1807" s="67">
        <v>39</v>
      </c>
      <c r="D1807" s="67" t="s">
        <v>342</v>
      </c>
      <c r="E1807" s="71">
        <v>0.57155317136175698</v>
      </c>
      <c r="F1807" s="68">
        <v>16.0808435852373</v>
      </c>
      <c r="G1807" s="71">
        <v>0.62213295706647598</v>
      </c>
      <c r="H1807" s="68">
        <v>8.7873462214411209</v>
      </c>
      <c r="I1807" s="71">
        <v>0.63907614771687404</v>
      </c>
      <c r="J1807" s="68">
        <v>15.202108963093099</v>
      </c>
      <c r="K1807" s="71">
        <v>0.92452059579079704</v>
      </c>
      <c r="L1807" s="68">
        <v>61.599297012302301</v>
      </c>
      <c r="M1807" s="71">
        <v>0.40221162185602699</v>
      </c>
      <c r="N1807" s="68">
        <v>8.0035180299032493</v>
      </c>
      <c r="O1807" s="71">
        <v>0.26982453437861098</v>
      </c>
      <c r="P1807" s="68">
        <v>10.018382352941201</v>
      </c>
      <c r="Q1807" s="71"/>
      <c r="R1807" s="68"/>
    </row>
    <row r="1808" spans="1:18" x14ac:dyDescent="0.2">
      <c r="A1808" s="72" t="s">
        <v>3756</v>
      </c>
      <c r="B1808" s="66" t="s">
        <v>3757</v>
      </c>
      <c r="C1808" s="67">
        <v>39</v>
      </c>
      <c r="D1808" s="67" t="s">
        <v>342</v>
      </c>
      <c r="E1808" s="71">
        <v>0.46304953751946898</v>
      </c>
      <c r="F1808" s="68">
        <v>4.6572934973638</v>
      </c>
      <c r="G1808" s="71">
        <v>0.61802184110231095</v>
      </c>
      <c r="H1808" s="68">
        <v>8.5237258347978901</v>
      </c>
      <c r="I1808" s="71">
        <v>0.68441290057363002</v>
      </c>
      <c r="J1808" s="68">
        <v>28.9982425307557</v>
      </c>
      <c r="K1808" s="71">
        <v>0.84863195871362396</v>
      </c>
      <c r="L1808" s="68">
        <v>25.571177504393699</v>
      </c>
      <c r="M1808" s="71">
        <v>0.36968777103209</v>
      </c>
      <c r="N1808" s="68">
        <v>7.1240105540897103</v>
      </c>
      <c r="O1808" s="71">
        <v>0.257542753695158</v>
      </c>
      <c r="P1808" s="68">
        <v>8.6397058823529402</v>
      </c>
      <c r="Q1808" s="71">
        <v>0</v>
      </c>
      <c r="R1808" s="68">
        <v>35.834609494640098</v>
      </c>
    </row>
    <row r="1809" spans="1:18" x14ac:dyDescent="0.2">
      <c r="A1809" s="72" t="s">
        <v>3758</v>
      </c>
      <c r="B1809" s="66" t="s">
        <v>3759</v>
      </c>
      <c r="C1809" s="67">
        <v>39</v>
      </c>
      <c r="D1809" s="67" t="s">
        <v>342</v>
      </c>
      <c r="E1809" s="71">
        <v>0.3928825923573</v>
      </c>
      <c r="F1809" s="68">
        <v>2.0210896309314599</v>
      </c>
      <c r="G1809" s="71">
        <v>0.59756668275321301</v>
      </c>
      <c r="H1809" s="68">
        <v>7.2056239015817196</v>
      </c>
      <c r="I1809" s="71">
        <v>0.65563766407370405</v>
      </c>
      <c r="J1809" s="68">
        <v>19.859402460456899</v>
      </c>
      <c r="K1809" s="71">
        <v>0.67511075642694196</v>
      </c>
      <c r="L1809" s="68">
        <v>5.9753954305799599</v>
      </c>
      <c r="M1809" s="71">
        <v>0.12575888985255801</v>
      </c>
      <c r="N1809" s="68">
        <v>1.4951627088830299</v>
      </c>
      <c r="O1809" s="71">
        <v>0.30322156103738102</v>
      </c>
      <c r="P1809" s="68">
        <v>13.327205882352899</v>
      </c>
      <c r="Q1809" s="71">
        <v>0</v>
      </c>
      <c r="R1809" s="68">
        <v>35.834609494640098</v>
      </c>
    </row>
    <row r="1810" spans="1:18" x14ac:dyDescent="0.2">
      <c r="A1810" s="72" t="s">
        <v>3760</v>
      </c>
      <c r="B1810" s="66" t="s">
        <v>3761</v>
      </c>
      <c r="C1810" s="67">
        <v>39</v>
      </c>
      <c r="D1810" s="67" t="s">
        <v>342</v>
      </c>
      <c r="E1810" s="71">
        <v>0.45088395754106197</v>
      </c>
      <c r="F1810" s="68">
        <v>3.7785588752196801</v>
      </c>
      <c r="G1810" s="71">
        <v>0.60304710831278596</v>
      </c>
      <c r="H1810" s="68">
        <v>7.73286467486819</v>
      </c>
      <c r="I1810" s="71">
        <v>0.63147956274622896</v>
      </c>
      <c r="J1810" s="68">
        <v>13.1810193321617</v>
      </c>
      <c r="K1810" s="71">
        <v>0.73172409211078904</v>
      </c>
      <c r="L1810" s="68">
        <v>9.9297012302284706</v>
      </c>
      <c r="M1810" s="71">
        <v>0.250433651344319</v>
      </c>
      <c r="N1810" s="68">
        <v>3.4300791556728201</v>
      </c>
      <c r="O1810" s="71">
        <v>0.488619330732253</v>
      </c>
      <c r="P1810" s="68">
        <v>34.650735294117602</v>
      </c>
      <c r="Q1810" s="71">
        <v>0</v>
      </c>
      <c r="R1810" s="68">
        <v>35.834609494640098</v>
      </c>
    </row>
    <row r="1811" spans="1:18" x14ac:dyDescent="0.2">
      <c r="A1811" s="72" t="s">
        <v>3762</v>
      </c>
      <c r="B1811" s="66" t="s">
        <v>3763</v>
      </c>
      <c r="C1811" s="67">
        <v>40</v>
      </c>
      <c r="D1811" s="67" t="s">
        <v>342</v>
      </c>
      <c r="E1811" s="71">
        <v>0.655242491794363</v>
      </c>
      <c r="F1811" s="68">
        <v>46.449957228400301</v>
      </c>
      <c r="G1811" s="71">
        <v>0.655169214695286</v>
      </c>
      <c r="H1811" s="68">
        <v>19.332763045337899</v>
      </c>
      <c r="I1811" s="71">
        <v>0.74395635124832105</v>
      </c>
      <c r="J1811" s="68">
        <v>61.077844311377198</v>
      </c>
      <c r="K1811" s="71">
        <v>0.83566935393161401</v>
      </c>
      <c r="L1811" s="68">
        <v>61.505560307955498</v>
      </c>
      <c r="M1811" s="71">
        <v>0.52032094889237801</v>
      </c>
      <c r="N1811" s="68">
        <v>14.285714285714301</v>
      </c>
      <c r="O1811" s="71">
        <v>0.52109659020421495</v>
      </c>
      <c r="P1811" s="68">
        <v>73.013100436681199</v>
      </c>
      <c r="Q1811" s="71"/>
      <c r="R1811" s="68"/>
    </row>
    <row r="1812" spans="1:18" x14ac:dyDescent="0.2">
      <c r="A1812" s="72" t="s">
        <v>3764</v>
      </c>
      <c r="B1812" s="66" t="s">
        <v>3765</v>
      </c>
      <c r="C1812" s="67">
        <v>40</v>
      </c>
      <c r="D1812" s="67" t="s">
        <v>342</v>
      </c>
      <c r="E1812" s="71">
        <v>0.66077823892354104</v>
      </c>
      <c r="F1812" s="68">
        <v>49.7861420017109</v>
      </c>
      <c r="G1812" s="71">
        <v>0.62131767146046502</v>
      </c>
      <c r="H1812" s="68">
        <v>8.2976903336184797</v>
      </c>
      <c r="I1812" s="71">
        <v>0.80123627450525603</v>
      </c>
      <c r="J1812" s="68">
        <v>79.213002566295998</v>
      </c>
      <c r="K1812" s="71">
        <v>0.88001504619010995</v>
      </c>
      <c r="L1812" s="68">
        <v>79.640718562874198</v>
      </c>
      <c r="M1812" s="71">
        <v>0.65986394557823103</v>
      </c>
      <c r="N1812" s="68">
        <v>55.774165953806701</v>
      </c>
      <c r="O1812" s="71">
        <v>0.34145825688364301</v>
      </c>
      <c r="P1812" s="68">
        <v>37.816593886462897</v>
      </c>
      <c r="Q1812" s="71"/>
      <c r="R1812" s="68"/>
    </row>
    <row r="1813" spans="1:18" x14ac:dyDescent="0.2">
      <c r="A1813" s="72" t="s">
        <v>3766</v>
      </c>
      <c r="B1813" s="66" t="s">
        <v>3767</v>
      </c>
      <c r="C1813" s="67">
        <v>40</v>
      </c>
      <c r="D1813" s="67" t="s">
        <v>342</v>
      </c>
      <c r="E1813" s="71">
        <v>0.65885574158391902</v>
      </c>
      <c r="F1813" s="68">
        <v>48.759623609922997</v>
      </c>
      <c r="G1813" s="71">
        <v>0.60816885600620796</v>
      </c>
      <c r="H1813" s="68">
        <v>6.24465355004277</v>
      </c>
      <c r="I1813" s="71">
        <v>0.81486976928282995</v>
      </c>
      <c r="J1813" s="68">
        <v>82.634730538922199</v>
      </c>
      <c r="K1813" s="71">
        <v>0.84082296624639796</v>
      </c>
      <c r="L1813" s="68">
        <v>63.7296834901625</v>
      </c>
      <c r="M1813" s="71">
        <v>0.59881388452816997</v>
      </c>
      <c r="N1813" s="68">
        <v>34.9871685201026</v>
      </c>
      <c r="O1813" s="71">
        <v>0.43160323185598798</v>
      </c>
      <c r="P1813" s="68">
        <v>56.681222707423601</v>
      </c>
      <c r="Q1813" s="71"/>
      <c r="R1813" s="68"/>
    </row>
    <row r="1814" spans="1:18" x14ac:dyDescent="0.2">
      <c r="A1814" s="72" t="s">
        <v>3768</v>
      </c>
      <c r="B1814" s="66" t="s">
        <v>3769</v>
      </c>
      <c r="C1814" s="67">
        <v>40</v>
      </c>
      <c r="D1814" s="67" t="s">
        <v>342</v>
      </c>
      <c r="E1814" s="71">
        <v>0.63227920916809199</v>
      </c>
      <c r="F1814" s="68">
        <v>32.763045337895598</v>
      </c>
      <c r="G1814" s="71">
        <v>0.67600678381364598</v>
      </c>
      <c r="H1814" s="68">
        <v>29.683490162532099</v>
      </c>
      <c r="I1814" s="71">
        <v>0.71842088384420899</v>
      </c>
      <c r="J1814" s="68">
        <v>52.865697177074402</v>
      </c>
      <c r="K1814" s="71">
        <v>0.76965696538674599</v>
      </c>
      <c r="L1814" s="68">
        <v>33.875106928999102</v>
      </c>
      <c r="M1814" s="71">
        <v>0.46799232513518202</v>
      </c>
      <c r="N1814" s="68">
        <v>8.2121471343028194</v>
      </c>
      <c r="O1814" s="71">
        <v>0.52931908766067504</v>
      </c>
      <c r="P1814" s="68">
        <v>75.021834061135394</v>
      </c>
      <c r="Q1814" s="71"/>
      <c r="R1814" s="68"/>
    </row>
    <row r="1815" spans="1:18" x14ac:dyDescent="0.2">
      <c r="A1815" s="72" t="s">
        <v>676</v>
      </c>
      <c r="B1815" s="66" t="s">
        <v>3770</v>
      </c>
      <c r="C1815" s="67">
        <v>39</v>
      </c>
      <c r="D1815" s="67" t="s">
        <v>342</v>
      </c>
      <c r="E1815" s="71">
        <v>0.62290919810003997</v>
      </c>
      <c r="F1815" s="68">
        <v>24.340949033391901</v>
      </c>
      <c r="G1815" s="71">
        <v>0.54560715218153</v>
      </c>
      <c r="H1815" s="68">
        <v>4.3057996485061496</v>
      </c>
      <c r="I1815" s="71">
        <v>0.727283188738165</v>
      </c>
      <c r="J1815" s="68">
        <v>49.121265377855899</v>
      </c>
      <c r="K1815" s="71">
        <v>0.77923343411883095</v>
      </c>
      <c r="L1815" s="68">
        <v>14.323374340949</v>
      </c>
      <c r="M1815" s="71">
        <v>0.23417172593235</v>
      </c>
      <c r="N1815" s="68">
        <v>3.3421284080914702</v>
      </c>
      <c r="O1815" s="71">
        <v>0.45115968762936298</v>
      </c>
      <c r="P1815" s="68">
        <v>29.411764705882401</v>
      </c>
      <c r="Q1815" s="71">
        <v>1</v>
      </c>
      <c r="R1815" s="68">
        <v>100</v>
      </c>
    </row>
    <row r="1816" spans="1:18" x14ac:dyDescent="0.2">
      <c r="A1816" s="72" t="s">
        <v>3771</v>
      </c>
      <c r="B1816" s="66" t="s">
        <v>3772</v>
      </c>
      <c r="C1816" s="67">
        <v>40</v>
      </c>
      <c r="D1816" s="67" t="s">
        <v>342</v>
      </c>
      <c r="E1816" s="71">
        <v>0.68293613694357602</v>
      </c>
      <c r="F1816" s="68">
        <v>62.360992301112098</v>
      </c>
      <c r="G1816" s="71">
        <v>0.70652272665726401</v>
      </c>
      <c r="H1816" s="68">
        <v>46.706586826347298</v>
      </c>
      <c r="I1816" s="71">
        <v>0.8125387887719</v>
      </c>
      <c r="J1816" s="68">
        <v>82.121471343028205</v>
      </c>
      <c r="K1816" s="71">
        <v>0.83912730750859399</v>
      </c>
      <c r="L1816" s="68">
        <v>63.387510692899902</v>
      </c>
      <c r="M1816" s="71">
        <v>0.76888191173905496</v>
      </c>
      <c r="N1816" s="68">
        <v>85.970915312232705</v>
      </c>
      <c r="O1816" s="71">
        <v>0.28760995004106599</v>
      </c>
      <c r="P1816" s="68">
        <v>26.3755458515284</v>
      </c>
      <c r="Q1816" s="71"/>
      <c r="R1816" s="68"/>
    </row>
    <row r="1817" spans="1:18" x14ac:dyDescent="0.2">
      <c r="A1817" s="72" t="s">
        <v>755</v>
      </c>
      <c r="B1817" s="66" t="s">
        <v>3773</v>
      </c>
      <c r="C1817" s="67">
        <v>39</v>
      </c>
      <c r="D1817" s="67" t="s">
        <v>342</v>
      </c>
      <c r="E1817" s="71">
        <v>0.47665680158954399</v>
      </c>
      <c r="F1817" s="68">
        <v>5.6239015817223201</v>
      </c>
      <c r="G1817" s="71">
        <v>0.59915776692337797</v>
      </c>
      <c r="H1817" s="68">
        <v>7.3813708260105404</v>
      </c>
      <c r="I1817" s="71">
        <v>0.72388128801541796</v>
      </c>
      <c r="J1817" s="68">
        <v>47.1001757469244</v>
      </c>
      <c r="K1817" s="71">
        <v>0.73902347590205997</v>
      </c>
      <c r="L1817" s="68">
        <v>10.4569420035149</v>
      </c>
      <c r="M1817" s="71">
        <v>0</v>
      </c>
      <c r="N1817" s="68">
        <v>1.05540897097625</v>
      </c>
      <c r="O1817" s="71">
        <v>0.321221477106863</v>
      </c>
      <c r="P1817" s="68">
        <v>14.797794117647101</v>
      </c>
      <c r="Q1817" s="71"/>
      <c r="R1817" s="68"/>
    </row>
    <row r="1818" spans="1:18" x14ac:dyDescent="0.2">
      <c r="A1818" s="72" t="s">
        <v>792</v>
      </c>
      <c r="B1818" s="66" t="s">
        <v>3774</v>
      </c>
      <c r="C1818" s="67">
        <v>39</v>
      </c>
      <c r="D1818" s="67" t="s">
        <v>342</v>
      </c>
      <c r="E1818" s="71">
        <v>0.48663351284433498</v>
      </c>
      <c r="F1818" s="68">
        <v>6.9420035149384898</v>
      </c>
      <c r="G1818" s="71">
        <v>0.59269368758038699</v>
      </c>
      <c r="H1818" s="68">
        <v>6.9420035149384898</v>
      </c>
      <c r="I1818" s="71">
        <v>0.66774198768493598</v>
      </c>
      <c r="J1818" s="68">
        <v>22.759226713532499</v>
      </c>
      <c r="K1818" s="71">
        <v>0.78578810470930305</v>
      </c>
      <c r="L1818" s="68">
        <v>15.026362038664301</v>
      </c>
      <c r="M1818" s="71">
        <v>0.12575888985255801</v>
      </c>
      <c r="N1818" s="68">
        <v>1.4951627088830299</v>
      </c>
      <c r="O1818" s="71">
        <v>0.261184894394489</v>
      </c>
      <c r="P1818" s="68">
        <v>8.9154411764705905</v>
      </c>
      <c r="Q1818" s="71"/>
      <c r="R1818" s="68"/>
    </row>
    <row r="1819" spans="1:18" x14ac:dyDescent="0.2">
      <c r="A1819" s="72" t="s">
        <v>806</v>
      </c>
      <c r="B1819" s="66" t="s">
        <v>3775</v>
      </c>
      <c r="C1819" s="67">
        <v>39</v>
      </c>
      <c r="D1819" s="67" t="s">
        <v>342</v>
      </c>
      <c r="E1819" s="71">
        <v>0.499724318655206</v>
      </c>
      <c r="F1819" s="68">
        <v>8.2601054481546594</v>
      </c>
      <c r="G1819" s="71">
        <v>0.62692328594775304</v>
      </c>
      <c r="H1819" s="68">
        <v>9.2267135325131804</v>
      </c>
      <c r="I1819" s="71">
        <v>0.71140592972633199</v>
      </c>
      <c r="J1819" s="68">
        <v>41.036906854130102</v>
      </c>
      <c r="K1819" s="71">
        <v>0.78125721810317095</v>
      </c>
      <c r="L1819" s="68">
        <v>14.6748681898067</v>
      </c>
      <c r="M1819" s="71">
        <v>0.41847354726799602</v>
      </c>
      <c r="N1819" s="68">
        <v>9.1468777484608594</v>
      </c>
      <c r="O1819" s="71">
        <v>0.46028593088598602</v>
      </c>
      <c r="P1819" s="68">
        <v>31.0661764705882</v>
      </c>
      <c r="Q1819" s="71">
        <v>0</v>
      </c>
      <c r="R1819" s="68">
        <v>35.834609494640098</v>
      </c>
    </row>
    <row r="1820" spans="1:18" x14ac:dyDescent="0.2">
      <c r="A1820" s="72" t="s">
        <v>3776</v>
      </c>
      <c r="B1820" s="66" t="s">
        <v>3777</v>
      </c>
      <c r="C1820" s="67">
        <v>39</v>
      </c>
      <c r="D1820" s="67" t="s">
        <v>342</v>
      </c>
      <c r="E1820" s="71">
        <v>0.54299145051779896</v>
      </c>
      <c r="F1820" s="68">
        <v>12.478031634446401</v>
      </c>
      <c r="G1820" s="71">
        <v>0.59764968333139001</v>
      </c>
      <c r="H1820" s="68">
        <v>7.2934973637961296</v>
      </c>
      <c r="I1820" s="71">
        <v>0.75840646445516102</v>
      </c>
      <c r="J1820" s="68">
        <v>61.862917398945498</v>
      </c>
      <c r="K1820" s="71">
        <v>0.74368689318567904</v>
      </c>
      <c r="L1820" s="68">
        <v>10.8084358523726</v>
      </c>
      <c r="M1820" s="71">
        <v>0.310060711188204</v>
      </c>
      <c r="N1820" s="68">
        <v>4.8372911169744901</v>
      </c>
      <c r="O1820" s="71">
        <v>0.426244950946361</v>
      </c>
      <c r="P1820" s="68">
        <v>25.827205882352899</v>
      </c>
      <c r="Q1820" s="71">
        <v>0.4219</v>
      </c>
      <c r="R1820" s="68">
        <v>46.094946401225101</v>
      </c>
    </row>
    <row r="1821" spans="1:18" x14ac:dyDescent="0.2">
      <c r="A1821" s="72" t="s">
        <v>3778</v>
      </c>
      <c r="B1821" s="66" t="s">
        <v>3779</v>
      </c>
      <c r="C1821" s="67">
        <v>39</v>
      </c>
      <c r="D1821" s="67" t="s">
        <v>342</v>
      </c>
      <c r="E1821" s="71">
        <v>0.56796719970024101</v>
      </c>
      <c r="F1821" s="68">
        <v>15.7293497363796</v>
      </c>
      <c r="G1821" s="71">
        <v>0.63286921586173905</v>
      </c>
      <c r="H1821" s="68">
        <v>9.6660808435852399</v>
      </c>
      <c r="I1821" s="71">
        <v>0.80251741470562399</v>
      </c>
      <c r="J1821" s="68">
        <v>77.943760984182802</v>
      </c>
      <c r="K1821" s="71">
        <v>0.80929762317993503</v>
      </c>
      <c r="L1821" s="68">
        <v>18.1898066783831</v>
      </c>
      <c r="M1821" s="71">
        <v>0.34800520381613098</v>
      </c>
      <c r="N1821" s="68">
        <v>5.9806508355321002</v>
      </c>
      <c r="O1821" s="71">
        <v>0.36191374063801401</v>
      </c>
      <c r="P1821" s="68">
        <v>18.841911764705898</v>
      </c>
      <c r="Q1821" s="71">
        <v>0.45319999999999999</v>
      </c>
      <c r="R1821" s="68">
        <v>47.013782542113297</v>
      </c>
    </row>
    <row r="1822" spans="1:18" x14ac:dyDescent="0.2">
      <c r="A1822" s="72" t="s">
        <v>3780</v>
      </c>
      <c r="B1822" s="66" t="s">
        <v>3781</v>
      </c>
      <c r="C1822" s="67">
        <v>40</v>
      </c>
      <c r="D1822" s="67" t="s">
        <v>342</v>
      </c>
      <c r="E1822" s="71">
        <v>0.66048379460027495</v>
      </c>
      <c r="F1822" s="68">
        <v>49.615055603079597</v>
      </c>
      <c r="G1822" s="71">
        <v>0.67410327594684205</v>
      </c>
      <c r="H1822" s="68">
        <v>28.4858853721129</v>
      </c>
      <c r="I1822" s="71">
        <v>0.83073684684462901</v>
      </c>
      <c r="J1822" s="68">
        <v>88.023952095808397</v>
      </c>
      <c r="K1822" s="71">
        <v>0.81535021686174602</v>
      </c>
      <c r="L1822" s="68">
        <v>52.266894781864799</v>
      </c>
      <c r="M1822" s="71">
        <v>0.66422466422466397</v>
      </c>
      <c r="N1822" s="68">
        <v>57.3994867408041</v>
      </c>
      <c r="O1822" s="71">
        <v>0.31800396912349199</v>
      </c>
      <c r="P1822" s="68">
        <v>32.751091703056801</v>
      </c>
      <c r="Q1822" s="71"/>
      <c r="R1822" s="68"/>
    </row>
    <row r="1823" spans="1:18" x14ac:dyDescent="0.2">
      <c r="A1823" s="72" t="s">
        <v>3782</v>
      </c>
      <c r="B1823" s="66" t="s">
        <v>3783</v>
      </c>
      <c r="C1823" s="67">
        <v>40</v>
      </c>
      <c r="D1823" s="67" t="s">
        <v>342</v>
      </c>
      <c r="E1823" s="71">
        <v>0.63398583053483404</v>
      </c>
      <c r="F1823" s="68">
        <v>33.789563729683501</v>
      </c>
      <c r="G1823" s="71">
        <v>0.60888507017788995</v>
      </c>
      <c r="H1823" s="68">
        <v>6.3301967493584304</v>
      </c>
      <c r="I1823" s="71">
        <v>0.81417493526034801</v>
      </c>
      <c r="J1823" s="68">
        <v>82.549187339606505</v>
      </c>
      <c r="K1823" s="71">
        <v>0.84142353064119002</v>
      </c>
      <c r="L1823" s="68">
        <v>64.1573994867408</v>
      </c>
      <c r="M1823" s="71">
        <v>0.68602825745682905</v>
      </c>
      <c r="N1823" s="68">
        <v>65.183917878528604</v>
      </c>
      <c r="O1823" s="71">
        <v>0.21941735913791399</v>
      </c>
      <c r="P1823" s="68">
        <v>15.021834061135401</v>
      </c>
      <c r="Q1823" s="71"/>
      <c r="R1823" s="68"/>
    </row>
    <row r="1824" spans="1:18" x14ac:dyDescent="0.2">
      <c r="A1824" s="72" t="s">
        <v>3784</v>
      </c>
      <c r="B1824" s="66" t="s">
        <v>3785</v>
      </c>
      <c r="C1824" s="67">
        <v>40</v>
      </c>
      <c r="D1824" s="67" t="s">
        <v>342</v>
      </c>
      <c r="E1824" s="71">
        <v>0.67700413233247203</v>
      </c>
      <c r="F1824" s="68">
        <v>60.051325919589402</v>
      </c>
      <c r="G1824" s="71">
        <v>0.71850596980472203</v>
      </c>
      <c r="H1824" s="68">
        <v>52.7801539777588</v>
      </c>
      <c r="I1824" s="71">
        <v>0.84481161663729698</v>
      </c>
      <c r="J1824" s="68">
        <v>90.675791274593706</v>
      </c>
      <c r="K1824" s="71">
        <v>0.875651443804909</v>
      </c>
      <c r="L1824" s="68">
        <v>77.929854576561198</v>
      </c>
      <c r="M1824" s="71">
        <v>0.76016047444618895</v>
      </c>
      <c r="N1824" s="68">
        <v>85.029940119760496</v>
      </c>
      <c r="O1824" s="71">
        <v>0.18589115696924199</v>
      </c>
      <c r="P1824" s="68">
        <v>10.0436681222707</v>
      </c>
      <c r="Q1824" s="71"/>
      <c r="R1824" s="68"/>
    </row>
    <row r="1825" spans="1:18" x14ac:dyDescent="0.2">
      <c r="A1825" s="72" t="s">
        <v>3786</v>
      </c>
      <c r="B1825" s="66" t="s">
        <v>3787</v>
      </c>
      <c r="C1825" s="67">
        <v>40</v>
      </c>
      <c r="D1825" s="67" t="s">
        <v>342</v>
      </c>
      <c r="E1825" s="71">
        <v>0.68891957129638404</v>
      </c>
      <c r="F1825" s="68">
        <v>65.440547476475601</v>
      </c>
      <c r="G1825" s="71">
        <v>0.72658597392055901</v>
      </c>
      <c r="H1825" s="68">
        <v>57.313943541488499</v>
      </c>
      <c r="I1825" s="71">
        <v>0.83358945187585998</v>
      </c>
      <c r="J1825" s="68">
        <v>88.622754491018</v>
      </c>
      <c r="K1825" s="71">
        <v>0.80082383540482505</v>
      </c>
      <c r="L1825" s="68">
        <v>45.252352437981202</v>
      </c>
      <c r="M1825" s="71">
        <v>0.82993197278911601</v>
      </c>
      <c r="N1825" s="68">
        <v>91.702309666381495</v>
      </c>
      <c r="O1825" s="71">
        <v>0.25366662249155902</v>
      </c>
      <c r="P1825" s="68">
        <v>19.126637554585201</v>
      </c>
      <c r="Q1825" s="71"/>
      <c r="R1825" s="68"/>
    </row>
    <row r="1826" spans="1:18" x14ac:dyDescent="0.2">
      <c r="A1826" s="72" t="s">
        <v>3788</v>
      </c>
      <c r="B1826" s="66" t="s">
        <v>3789</v>
      </c>
      <c r="C1826" s="67">
        <v>39</v>
      </c>
      <c r="D1826" s="67" t="s">
        <v>342</v>
      </c>
      <c r="E1826" s="71">
        <v>0.60992720088344698</v>
      </c>
      <c r="F1826" s="68">
        <v>21.353251318101901</v>
      </c>
      <c r="G1826" s="71">
        <v>0.67562216374983497</v>
      </c>
      <c r="H1826" s="68">
        <v>16.695957820738101</v>
      </c>
      <c r="I1826" s="71">
        <v>0.70883962410788104</v>
      </c>
      <c r="J1826" s="68">
        <v>39.982425307557101</v>
      </c>
      <c r="K1826" s="71">
        <v>0.92090243287845797</v>
      </c>
      <c r="L1826" s="68">
        <v>59.226713532513202</v>
      </c>
      <c r="M1826" s="71">
        <v>0.42389418907198501</v>
      </c>
      <c r="N1826" s="68">
        <v>9.4986807387862804</v>
      </c>
      <c r="O1826" s="71">
        <v>0.320377594609076</v>
      </c>
      <c r="P1826" s="68">
        <v>14.705882352941201</v>
      </c>
      <c r="Q1826" s="71"/>
      <c r="R1826" s="68"/>
    </row>
    <row r="1827" spans="1:18" x14ac:dyDescent="0.2">
      <c r="A1827" s="72" t="s">
        <v>3790</v>
      </c>
      <c r="B1827" s="66" t="s">
        <v>3791</v>
      </c>
      <c r="C1827" s="67">
        <v>39</v>
      </c>
      <c r="D1827" s="67" t="s">
        <v>342</v>
      </c>
      <c r="E1827" s="71">
        <v>0.48987694612269</v>
      </c>
      <c r="F1827" s="68">
        <v>7.2934973637961296</v>
      </c>
      <c r="G1827" s="71">
        <v>0.66321846458648204</v>
      </c>
      <c r="H1827" s="68">
        <v>14.1476274165202</v>
      </c>
      <c r="I1827" s="71">
        <v>0.72430646545975497</v>
      </c>
      <c r="J1827" s="68">
        <v>47.539543057996497</v>
      </c>
      <c r="K1827" s="71">
        <v>0.86024906274390001</v>
      </c>
      <c r="L1827" s="68">
        <v>28.8224956063269</v>
      </c>
      <c r="M1827" s="71">
        <v>0.35884648742411102</v>
      </c>
      <c r="N1827" s="68">
        <v>6.5083553210202298</v>
      </c>
      <c r="O1827" s="71">
        <v>0.332641196521893</v>
      </c>
      <c r="P1827" s="68">
        <v>15.625</v>
      </c>
      <c r="Q1827" s="71">
        <v>0</v>
      </c>
      <c r="R1827" s="68">
        <v>35.834609494640098</v>
      </c>
    </row>
    <row r="1828" spans="1:18" x14ac:dyDescent="0.2">
      <c r="A1828" s="72" t="s">
        <v>1597</v>
      </c>
      <c r="B1828" s="66" t="s">
        <v>3792</v>
      </c>
      <c r="C1828" s="67">
        <v>39</v>
      </c>
      <c r="D1828" s="67" t="s">
        <v>342</v>
      </c>
      <c r="E1828" s="71">
        <v>0.52002959641699797</v>
      </c>
      <c r="F1828" s="68">
        <v>10.1933216168717</v>
      </c>
      <c r="G1828" s="71">
        <v>0.65547522395096203</v>
      </c>
      <c r="H1828" s="68">
        <v>12.7416520210896</v>
      </c>
      <c r="I1828" s="71">
        <v>0.64333825222121999</v>
      </c>
      <c r="J1828" s="68">
        <v>16.432337434094901</v>
      </c>
      <c r="K1828" s="71">
        <v>0.93758654401574104</v>
      </c>
      <c r="L1828" s="68">
        <v>70.298769771528995</v>
      </c>
      <c r="M1828" s="71">
        <v>0.49978317432783997</v>
      </c>
      <c r="N1828" s="68">
        <v>16.7985927880387</v>
      </c>
      <c r="O1828" s="71">
        <v>0.38399438398622299</v>
      </c>
      <c r="P1828" s="68">
        <v>21.047794117647101</v>
      </c>
      <c r="Q1828" s="71">
        <v>0</v>
      </c>
      <c r="R1828" s="68">
        <v>35.834609494640098</v>
      </c>
    </row>
    <row r="1829" spans="1:18" x14ac:dyDescent="0.2">
      <c r="A1829" s="72" t="s">
        <v>3793</v>
      </c>
      <c r="B1829" s="66" t="s">
        <v>3794</v>
      </c>
      <c r="C1829" s="67">
        <v>39</v>
      </c>
      <c r="D1829" s="67" t="s">
        <v>342</v>
      </c>
      <c r="E1829" s="71">
        <v>0.53046615882050796</v>
      </c>
      <c r="F1829" s="68">
        <v>11.159929701230199</v>
      </c>
      <c r="G1829" s="71">
        <v>0.68877096762641299</v>
      </c>
      <c r="H1829" s="68">
        <v>18.980667838312801</v>
      </c>
      <c r="I1829" s="71">
        <v>0.71794049389234205</v>
      </c>
      <c r="J1829" s="68">
        <v>44.9033391915641</v>
      </c>
      <c r="K1829" s="71">
        <v>0.88238769132305095</v>
      </c>
      <c r="L1829" s="68">
        <v>36.115992970123003</v>
      </c>
      <c r="M1829" s="71">
        <v>0.49978317432783997</v>
      </c>
      <c r="N1829" s="68">
        <v>16.7985927880387</v>
      </c>
      <c r="O1829" s="71">
        <v>0.39391462575340602</v>
      </c>
      <c r="P1829" s="68">
        <v>22.334558823529399</v>
      </c>
      <c r="Q1829" s="71">
        <v>0</v>
      </c>
      <c r="R1829" s="68">
        <v>35.834609494640098</v>
      </c>
    </row>
    <row r="1830" spans="1:18" x14ac:dyDescent="0.2">
      <c r="A1830" s="72" t="s">
        <v>3795</v>
      </c>
      <c r="B1830" s="66" t="s">
        <v>3796</v>
      </c>
      <c r="C1830" s="67">
        <v>39</v>
      </c>
      <c r="D1830" s="67" t="s">
        <v>342</v>
      </c>
      <c r="E1830" s="71">
        <v>0.432392540309114</v>
      </c>
      <c r="F1830" s="68">
        <v>2.98769771528998</v>
      </c>
      <c r="G1830" s="71">
        <v>0.50327752660943104</v>
      </c>
      <c r="H1830" s="68">
        <v>3.33919156414763</v>
      </c>
      <c r="I1830" s="71">
        <v>0.68021693518527604</v>
      </c>
      <c r="J1830" s="68">
        <v>27.065026362038701</v>
      </c>
      <c r="K1830" s="71">
        <v>0.813026582211689</v>
      </c>
      <c r="L1830" s="68">
        <v>18.4534270650264</v>
      </c>
      <c r="M1830" s="71">
        <v>0.40763226366001698</v>
      </c>
      <c r="N1830" s="68">
        <v>8.3553210202286703</v>
      </c>
      <c r="O1830" s="71">
        <v>0.19020193418827</v>
      </c>
      <c r="P1830" s="68">
        <v>4.6875</v>
      </c>
      <c r="Q1830" s="71">
        <v>0</v>
      </c>
      <c r="R1830" s="68">
        <v>35.834609494640098</v>
      </c>
    </row>
    <row r="1831" spans="1:18" x14ac:dyDescent="0.2">
      <c r="A1831" s="72" t="s">
        <v>3797</v>
      </c>
      <c r="B1831" s="66" t="s">
        <v>3798</v>
      </c>
      <c r="C1831" s="67">
        <v>39</v>
      </c>
      <c r="D1831" s="67" t="s">
        <v>342</v>
      </c>
      <c r="E1831" s="71">
        <v>0.55513678027819302</v>
      </c>
      <c r="F1831" s="68">
        <v>13.620386643233701</v>
      </c>
      <c r="G1831" s="71">
        <v>0.67474540239113201</v>
      </c>
      <c r="H1831" s="68">
        <v>16.608084358523701</v>
      </c>
      <c r="I1831" s="71">
        <v>0.74052124221269999</v>
      </c>
      <c r="J1831" s="68">
        <v>55.008787346221403</v>
      </c>
      <c r="K1831" s="71">
        <v>0.81744221341645795</v>
      </c>
      <c r="L1831" s="68">
        <v>19.507908611599301</v>
      </c>
      <c r="M1831" s="71">
        <v>0.61361665221162098</v>
      </c>
      <c r="N1831" s="68">
        <v>32.893579595426601</v>
      </c>
      <c r="O1831" s="71">
        <v>0.30719517143724501</v>
      </c>
      <c r="P1831" s="68">
        <v>13.786764705882399</v>
      </c>
      <c r="Q1831" s="71">
        <v>0.17730000000000001</v>
      </c>
      <c r="R1831" s="68">
        <v>43.032159264931103</v>
      </c>
    </row>
    <row r="1832" spans="1:18" x14ac:dyDescent="0.2">
      <c r="A1832" s="72" t="s">
        <v>3799</v>
      </c>
      <c r="B1832" s="66" t="s">
        <v>3800</v>
      </c>
      <c r="C1832" s="67">
        <v>40</v>
      </c>
      <c r="D1832" s="67" t="s">
        <v>342</v>
      </c>
      <c r="E1832" s="71">
        <v>0.571048463614518</v>
      </c>
      <c r="F1832" s="68">
        <v>9.6663815226689493</v>
      </c>
      <c r="G1832" s="71">
        <v>0.647489464393465</v>
      </c>
      <c r="H1832" s="68">
        <v>16.509837467921301</v>
      </c>
      <c r="I1832" s="71">
        <v>0.77894188359782002</v>
      </c>
      <c r="J1832" s="68">
        <v>71.514114627887096</v>
      </c>
      <c r="K1832" s="71">
        <v>0.67969151792737004</v>
      </c>
      <c r="L1832" s="68">
        <v>12.403763900769899</v>
      </c>
      <c r="M1832" s="71">
        <v>0.56828885400314</v>
      </c>
      <c r="N1832" s="68">
        <v>25.577416595380701</v>
      </c>
      <c r="O1832" s="71">
        <v>0.180830598150793</v>
      </c>
      <c r="P1832" s="68">
        <v>9.6943231441047999</v>
      </c>
      <c r="Q1832" s="71"/>
      <c r="R1832" s="68"/>
    </row>
    <row r="1833" spans="1:18" x14ac:dyDescent="0.2">
      <c r="A1833" s="72" t="s">
        <v>3801</v>
      </c>
      <c r="B1833" s="66" t="s">
        <v>3802</v>
      </c>
      <c r="C1833" s="67">
        <v>39</v>
      </c>
      <c r="D1833" s="67" t="s">
        <v>342</v>
      </c>
      <c r="E1833" s="71">
        <v>0.497955792022235</v>
      </c>
      <c r="F1833" s="68">
        <v>8.1722319859402504</v>
      </c>
      <c r="G1833" s="71">
        <v>0.60583642424346695</v>
      </c>
      <c r="H1833" s="68">
        <v>7.9086115992970099</v>
      </c>
      <c r="I1833" s="71">
        <v>0.727697943073352</v>
      </c>
      <c r="J1833" s="68">
        <v>49.912126537785603</v>
      </c>
      <c r="K1833" s="71">
        <v>0.60324692424211002</v>
      </c>
      <c r="L1833" s="68">
        <v>2.98769771528998</v>
      </c>
      <c r="M1833" s="71">
        <v>0.29379878577623503</v>
      </c>
      <c r="N1833" s="68">
        <v>4.3095866314863702</v>
      </c>
      <c r="O1833" s="71">
        <v>0.62925467479824804</v>
      </c>
      <c r="P1833" s="68">
        <v>58.088235294117702</v>
      </c>
      <c r="Q1833" s="71">
        <v>0.12790000000000001</v>
      </c>
      <c r="R1833" s="68">
        <v>42.1133231240429</v>
      </c>
    </row>
    <row r="1834" spans="1:18" x14ac:dyDescent="0.2">
      <c r="A1834" s="72" t="s">
        <v>3803</v>
      </c>
      <c r="B1834" s="66" t="s">
        <v>3804</v>
      </c>
      <c r="C1834" s="67">
        <v>39</v>
      </c>
      <c r="D1834" s="67" t="s">
        <v>342</v>
      </c>
      <c r="E1834" s="71">
        <v>0.57850946000371495</v>
      </c>
      <c r="F1834" s="68">
        <v>17.135325131810198</v>
      </c>
      <c r="G1834" s="71">
        <v>0.64529255299445398</v>
      </c>
      <c r="H1834" s="68">
        <v>11.6871704745167</v>
      </c>
      <c r="I1834" s="71">
        <v>0.689300769058658</v>
      </c>
      <c r="J1834" s="68">
        <v>31.107205623901599</v>
      </c>
      <c r="K1834" s="71">
        <v>0.92897607072489796</v>
      </c>
      <c r="L1834" s="68">
        <v>64.674868189806702</v>
      </c>
      <c r="M1834" s="71">
        <v>0.36968777103209</v>
      </c>
      <c r="N1834" s="68">
        <v>7.1240105540897103</v>
      </c>
      <c r="O1834" s="71">
        <v>0.25929013620847602</v>
      </c>
      <c r="P1834" s="68">
        <v>8.8235294117647101</v>
      </c>
      <c r="Q1834" s="71"/>
      <c r="R1834" s="68"/>
    </row>
    <row r="1835" spans="1:18" x14ac:dyDescent="0.2">
      <c r="A1835" s="72" t="s">
        <v>3805</v>
      </c>
      <c r="B1835" s="66" t="s">
        <v>3806</v>
      </c>
      <c r="C1835" s="67">
        <v>39</v>
      </c>
      <c r="D1835" s="67" t="s">
        <v>342</v>
      </c>
      <c r="E1835" s="71">
        <v>0.479314647493084</v>
      </c>
      <c r="F1835" s="68">
        <v>5.9753954305799599</v>
      </c>
      <c r="G1835" s="71">
        <v>0.63299005861229196</v>
      </c>
      <c r="H1835" s="68">
        <v>9.7539543057996507</v>
      </c>
      <c r="I1835" s="71">
        <v>0.66785373372879997</v>
      </c>
      <c r="J1835" s="68">
        <v>22.847100175746899</v>
      </c>
      <c r="K1835" s="71">
        <v>0.88117195803179404</v>
      </c>
      <c r="L1835" s="68">
        <v>35.588752196836602</v>
      </c>
      <c r="M1835" s="71">
        <v>0.33174327840416301</v>
      </c>
      <c r="N1835" s="68">
        <v>5.5408970976253302</v>
      </c>
      <c r="O1835" s="71">
        <v>0.36212885618145602</v>
      </c>
      <c r="P1835" s="68">
        <v>18.9338235294118</v>
      </c>
      <c r="Q1835" s="71">
        <v>0</v>
      </c>
      <c r="R1835" s="68">
        <v>35.834609494640098</v>
      </c>
    </row>
    <row r="1836" spans="1:18" x14ac:dyDescent="0.2">
      <c r="A1836" s="72" t="s">
        <v>1391</v>
      </c>
      <c r="B1836" s="66" t="s">
        <v>3807</v>
      </c>
      <c r="C1836" s="67">
        <v>39</v>
      </c>
      <c r="D1836" s="67" t="s">
        <v>342</v>
      </c>
      <c r="E1836" s="71">
        <v>0.57230240971459201</v>
      </c>
      <c r="F1836" s="68">
        <v>16.256590509666101</v>
      </c>
      <c r="G1836" s="71">
        <v>0.62238013546439697</v>
      </c>
      <c r="H1836" s="68">
        <v>8.8752196836555406</v>
      </c>
      <c r="I1836" s="71">
        <v>0.73531813622096798</v>
      </c>
      <c r="J1836" s="68">
        <v>52.8998242530756</v>
      </c>
      <c r="K1836" s="71">
        <v>0.90347655507243996</v>
      </c>
      <c r="L1836" s="68">
        <v>46.924428822495599</v>
      </c>
      <c r="M1836" s="71">
        <v>0.38594969644405802</v>
      </c>
      <c r="N1836" s="68">
        <v>7.7396657871591898</v>
      </c>
      <c r="O1836" s="71">
        <v>0.21438752537109701</v>
      </c>
      <c r="P1836" s="68">
        <v>5.9742647058823497</v>
      </c>
      <c r="Q1836" s="71"/>
      <c r="R1836" s="68"/>
    </row>
    <row r="1837" spans="1:18" x14ac:dyDescent="0.2">
      <c r="A1837" s="72" t="s">
        <v>2385</v>
      </c>
      <c r="B1837" s="66" t="s">
        <v>3808</v>
      </c>
      <c r="C1837" s="67">
        <v>39</v>
      </c>
      <c r="D1837" s="67" t="s">
        <v>342</v>
      </c>
      <c r="E1837" s="71">
        <v>0.50326317818994404</v>
      </c>
      <c r="F1837" s="68">
        <v>8.6115992970122992</v>
      </c>
      <c r="G1837" s="71">
        <v>0.67404013586286404</v>
      </c>
      <c r="H1837" s="68">
        <v>16.520210896309301</v>
      </c>
      <c r="I1837" s="71">
        <v>0.69431606207221397</v>
      </c>
      <c r="J1837" s="68">
        <v>33.216168717047502</v>
      </c>
      <c r="K1837" s="71">
        <v>0.90775788707470695</v>
      </c>
      <c r="L1837" s="68">
        <v>50.1757469244288</v>
      </c>
      <c r="M1837" s="71">
        <v>0.46183868169991299</v>
      </c>
      <c r="N1837" s="68">
        <v>12.1372031662269</v>
      </c>
      <c r="O1837" s="71">
        <v>0.27642630242996602</v>
      </c>
      <c r="P1837" s="68">
        <v>10.8455882352941</v>
      </c>
      <c r="Q1837" s="71">
        <v>5.1999999999999998E-3</v>
      </c>
      <c r="R1837" s="68">
        <v>39.816232771822399</v>
      </c>
    </row>
    <row r="1838" spans="1:18" x14ac:dyDescent="0.2">
      <c r="A1838" s="72" t="s">
        <v>3809</v>
      </c>
      <c r="B1838" s="66" t="s">
        <v>3810</v>
      </c>
      <c r="C1838" s="67">
        <v>39</v>
      </c>
      <c r="D1838" s="67" t="s">
        <v>342</v>
      </c>
      <c r="E1838" s="71">
        <v>0.49282297439366901</v>
      </c>
      <c r="F1838" s="68">
        <v>7.5571177504393701</v>
      </c>
      <c r="G1838" s="71">
        <v>0.65222468074945505</v>
      </c>
      <c r="H1838" s="68">
        <v>12.3022847100176</v>
      </c>
      <c r="I1838" s="71">
        <v>0.73207123415327602</v>
      </c>
      <c r="J1838" s="68">
        <v>51.493848857644998</v>
      </c>
      <c r="K1838" s="71">
        <v>0.84534333938100603</v>
      </c>
      <c r="L1838" s="68">
        <v>25.131810193321598</v>
      </c>
      <c r="M1838" s="71">
        <v>0.44015611448395398</v>
      </c>
      <c r="N1838" s="68">
        <v>10.554089709762501</v>
      </c>
      <c r="O1838" s="71">
        <v>0.28714247759431999</v>
      </c>
      <c r="P1838" s="68">
        <v>12.040441176470599</v>
      </c>
      <c r="Q1838" s="71">
        <v>0</v>
      </c>
      <c r="R1838" s="68">
        <v>35.834609494640098</v>
      </c>
    </row>
    <row r="1839" spans="1:18" x14ac:dyDescent="0.2">
      <c r="A1839" s="72" t="s">
        <v>3811</v>
      </c>
      <c r="B1839" s="66" t="s">
        <v>3812</v>
      </c>
      <c r="C1839" s="67">
        <v>39</v>
      </c>
      <c r="D1839" s="67" t="s">
        <v>342</v>
      </c>
      <c r="E1839" s="71">
        <v>0.52000594342835604</v>
      </c>
      <c r="F1839" s="68">
        <v>10.105448154657299</v>
      </c>
      <c r="G1839" s="71">
        <v>0.72153882876828301</v>
      </c>
      <c r="H1839" s="68">
        <v>25.043936731107198</v>
      </c>
      <c r="I1839" s="71">
        <v>0.79430043069149003</v>
      </c>
      <c r="J1839" s="68">
        <v>75.659050966608106</v>
      </c>
      <c r="K1839" s="71">
        <v>0.90389812969357397</v>
      </c>
      <c r="L1839" s="68">
        <v>47.2759226713532</v>
      </c>
      <c r="M1839" s="71">
        <v>0.45099739809193401</v>
      </c>
      <c r="N1839" s="68">
        <v>11.433597185576099</v>
      </c>
      <c r="O1839" s="71">
        <v>0.24930087332485401</v>
      </c>
      <c r="P1839" s="68">
        <v>8.0882352941176503</v>
      </c>
      <c r="Q1839" s="71">
        <v>0</v>
      </c>
      <c r="R1839" s="68">
        <v>35.834609494640098</v>
      </c>
    </row>
    <row r="1840" spans="1:18" x14ac:dyDescent="0.2">
      <c r="A1840" s="72" t="s">
        <v>3813</v>
      </c>
      <c r="B1840" s="66" t="s">
        <v>3814</v>
      </c>
      <c r="C1840" s="67">
        <v>39</v>
      </c>
      <c r="D1840" s="67" t="s">
        <v>342</v>
      </c>
      <c r="E1840" s="71">
        <v>0.40927850916896602</v>
      </c>
      <c r="F1840" s="68">
        <v>2.2847100175746902</v>
      </c>
      <c r="G1840" s="71">
        <v>0.47859602451879801</v>
      </c>
      <c r="H1840" s="68">
        <v>2.5483304042179298</v>
      </c>
      <c r="I1840" s="71">
        <v>0.70419251444526698</v>
      </c>
      <c r="J1840" s="68">
        <v>37.785588752196801</v>
      </c>
      <c r="K1840" s="71">
        <v>0.822767519593959</v>
      </c>
      <c r="L1840" s="68">
        <v>20.474516695957799</v>
      </c>
      <c r="M1840" s="71">
        <v>0.31548135299219399</v>
      </c>
      <c r="N1840" s="68">
        <v>5.0131926121371997</v>
      </c>
      <c r="O1840" s="71">
        <v>0.13463364346357701</v>
      </c>
      <c r="P1840" s="68">
        <v>3.21691176470588</v>
      </c>
      <c r="Q1840" s="71">
        <v>0</v>
      </c>
      <c r="R1840" s="68">
        <v>35.834609494640098</v>
      </c>
    </row>
    <row r="1841" spans="1:18" x14ac:dyDescent="0.2">
      <c r="A1841" s="72" t="s">
        <v>3815</v>
      </c>
      <c r="B1841" s="66" t="s">
        <v>3816</v>
      </c>
      <c r="C1841" s="67">
        <v>39</v>
      </c>
      <c r="D1841" s="67" t="s">
        <v>342</v>
      </c>
      <c r="E1841" s="71">
        <v>0.46405613143427099</v>
      </c>
      <c r="F1841" s="68">
        <v>4.74516695957821</v>
      </c>
      <c r="G1841" s="71">
        <v>0.59031506890768903</v>
      </c>
      <c r="H1841" s="68">
        <v>6.5026362038664303</v>
      </c>
      <c r="I1841" s="71">
        <v>0.71966068230105895</v>
      </c>
      <c r="J1841" s="68">
        <v>45.342706502636197</v>
      </c>
      <c r="K1841" s="71">
        <v>0.81322188278188401</v>
      </c>
      <c r="L1841" s="68">
        <v>18.5413005272408</v>
      </c>
      <c r="M1841" s="71">
        <v>0.48894189071986099</v>
      </c>
      <c r="N1841" s="68">
        <v>15.303430079155699</v>
      </c>
      <c r="O1841" s="71">
        <v>0.17219726389513401</v>
      </c>
      <c r="P1841" s="68">
        <v>4.2279411764705896</v>
      </c>
      <c r="Q1841" s="71">
        <v>0</v>
      </c>
      <c r="R1841" s="68">
        <v>35.834609494640098</v>
      </c>
    </row>
    <row r="1842" spans="1:18" x14ac:dyDescent="0.2">
      <c r="A1842" s="72" t="s">
        <v>3817</v>
      </c>
      <c r="B1842" s="66" t="s">
        <v>3818</v>
      </c>
      <c r="C1842" s="67">
        <v>39</v>
      </c>
      <c r="D1842" s="67" t="s">
        <v>342</v>
      </c>
      <c r="E1842" s="71">
        <v>0.60610375317365595</v>
      </c>
      <c r="F1842" s="68">
        <v>21.0017574692443</v>
      </c>
      <c r="G1842" s="71">
        <v>0.59620402358596003</v>
      </c>
      <c r="H1842" s="68">
        <v>7.1177504393673097</v>
      </c>
      <c r="I1842" s="71">
        <v>0.61165743934148398</v>
      </c>
      <c r="J1842" s="68">
        <v>10.2811950790861</v>
      </c>
      <c r="K1842" s="71">
        <v>0.912549864882369</v>
      </c>
      <c r="L1842" s="68">
        <v>53.251318101933201</v>
      </c>
      <c r="M1842" s="71">
        <v>0.41305290546400603</v>
      </c>
      <c r="N1842" s="68">
        <v>8.6191732629727404</v>
      </c>
      <c r="O1842" s="71">
        <v>0.103158285768117</v>
      </c>
      <c r="P1842" s="68">
        <v>2.1139705882352899</v>
      </c>
      <c r="Q1842" s="71">
        <v>1</v>
      </c>
      <c r="R1842" s="68">
        <v>100</v>
      </c>
    </row>
    <row r="1843" spans="1:18" x14ac:dyDescent="0.2">
      <c r="A1843" s="72" t="s">
        <v>1645</v>
      </c>
      <c r="B1843" s="66" t="s">
        <v>3819</v>
      </c>
      <c r="C1843" s="67">
        <v>39</v>
      </c>
      <c r="D1843" s="67" t="s">
        <v>342</v>
      </c>
      <c r="E1843" s="71">
        <v>0.50466954915903495</v>
      </c>
      <c r="F1843" s="68">
        <v>8.69947275922671</v>
      </c>
      <c r="G1843" s="71">
        <v>0.59127440121101305</v>
      </c>
      <c r="H1843" s="68">
        <v>6.7662565905096699</v>
      </c>
      <c r="I1843" s="71">
        <v>0.57865085859096899</v>
      </c>
      <c r="J1843" s="68">
        <v>6.5026362038664303</v>
      </c>
      <c r="K1843" s="71">
        <v>0.91566359040313905</v>
      </c>
      <c r="L1843" s="68">
        <v>55.975395430580001</v>
      </c>
      <c r="M1843" s="71">
        <v>0.40763226366001698</v>
      </c>
      <c r="N1843" s="68">
        <v>8.3553210202286703</v>
      </c>
      <c r="O1843" s="71">
        <v>0.34779618108907201</v>
      </c>
      <c r="P1843" s="68">
        <v>17.1875</v>
      </c>
      <c r="Q1843" s="71">
        <v>0.187</v>
      </c>
      <c r="R1843" s="68">
        <v>43.185298621745801</v>
      </c>
    </row>
    <row r="1844" spans="1:18" x14ac:dyDescent="0.2">
      <c r="A1844" s="72" t="s">
        <v>3820</v>
      </c>
      <c r="B1844" s="66" t="s">
        <v>3821</v>
      </c>
      <c r="C1844" s="67">
        <v>39</v>
      </c>
      <c r="D1844" s="67" t="s">
        <v>342</v>
      </c>
      <c r="E1844" s="71">
        <v>0.533359249167214</v>
      </c>
      <c r="F1844" s="68">
        <v>11.247803163444599</v>
      </c>
      <c r="G1844" s="71">
        <v>0.60084882821053198</v>
      </c>
      <c r="H1844" s="68">
        <v>7.5571177504393701</v>
      </c>
      <c r="I1844" s="71">
        <v>0.61512545947256103</v>
      </c>
      <c r="J1844" s="68">
        <v>10.896309314587</v>
      </c>
      <c r="K1844" s="71">
        <v>0.89297014997555202</v>
      </c>
      <c r="L1844" s="68">
        <v>41.388400702987703</v>
      </c>
      <c r="M1844" s="71">
        <v>0.337163920208152</v>
      </c>
      <c r="N1844" s="68">
        <v>5.7167985927880398</v>
      </c>
      <c r="O1844" s="71">
        <v>0.29014713713648899</v>
      </c>
      <c r="P1844" s="68">
        <v>12.4080882352941</v>
      </c>
      <c r="Q1844" s="71">
        <v>0.46389999999999998</v>
      </c>
      <c r="R1844" s="68">
        <v>47.166921898928003</v>
      </c>
    </row>
    <row r="1845" spans="1:18" x14ac:dyDescent="0.2">
      <c r="A1845" s="72" t="s">
        <v>2042</v>
      </c>
      <c r="B1845" s="66" t="s">
        <v>3822</v>
      </c>
      <c r="C1845" s="67">
        <v>39</v>
      </c>
      <c r="D1845" s="67" t="s">
        <v>342</v>
      </c>
      <c r="E1845" s="71">
        <v>0.41851568410800599</v>
      </c>
      <c r="F1845" s="68">
        <v>2.5483304042179298</v>
      </c>
      <c r="G1845" s="71">
        <v>0.52763500162667898</v>
      </c>
      <c r="H1845" s="68">
        <v>3.9543057996485098</v>
      </c>
      <c r="I1845" s="71">
        <v>0.52545200632690103</v>
      </c>
      <c r="J1845" s="68">
        <v>3.4270650263620399</v>
      </c>
      <c r="K1845" s="71">
        <v>0.82083377760777798</v>
      </c>
      <c r="L1845" s="68">
        <v>19.947275922671398</v>
      </c>
      <c r="M1845" s="71">
        <v>0.217909800520381</v>
      </c>
      <c r="N1845" s="68">
        <v>2.8144239226033401</v>
      </c>
      <c r="O1845" s="71">
        <v>7.4783445829101696E-4</v>
      </c>
      <c r="P1845" s="68">
        <v>0.82720588235294101</v>
      </c>
      <c r="Q1845" s="71"/>
      <c r="R1845" s="68"/>
    </row>
    <row r="1846" spans="1:18" x14ac:dyDescent="0.2">
      <c r="A1846" s="72" t="s">
        <v>1376</v>
      </c>
      <c r="B1846" s="66" t="s">
        <v>3823</v>
      </c>
      <c r="C1846" s="67">
        <v>39</v>
      </c>
      <c r="D1846" s="67" t="s">
        <v>342</v>
      </c>
      <c r="E1846" s="71">
        <v>0.47357130209836001</v>
      </c>
      <c r="F1846" s="68">
        <v>5.4481546572935002</v>
      </c>
      <c r="G1846" s="71">
        <v>0.641373588042639</v>
      </c>
      <c r="H1846" s="68">
        <v>10.896309314587</v>
      </c>
      <c r="I1846" s="71">
        <v>0.674989003221245</v>
      </c>
      <c r="J1846" s="68">
        <v>25.219683655535999</v>
      </c>
      <c r="K1846" s="71">
        <v>0.91548255431607795</v>
      </c>
      <c r="L1846" s="68">
        <v>55.799648506151101</v>
      </c>
      <c r="M1846" s="71">
        <v>0.34800520381613098</v>
      </c>
      <c r="N1846" s="68">
        <v>5.9806508355321002</v>
      </c>
      <c r="O1846" s="71">
        <v>0.26157746319406699</v>
      </c>
      <c r="P1846" s="68">
        <v>9.0073529411764692</v>
      </c>
      <c r="Q1846" s="71">
        <v>0</v>
      </c>
      <c r="R1846" s="68">
        <v>35.834609494640098</v>
      </c>
    </row>
    <row r="1847" spans="1:18" x14ac:dyDescent="0.2">
      <c r="A1847" s="72" t="s">
        <v>3824</v>
      </c>
      <c r="B1847" s="66" t="s">
        <v>3825</v>
      </c>
      <c r="C1847" s="67">
        <v>39</v>
      </c>
      <c r="D1847" s="67" t="s">
        <v>342</v>
      </c>
      <c r="E1847" s="71">
        <v>0.53770122205266901</v>
      </c>
      <c r="F1847" s="68">
        <v>11.6871704745167</v>
      </c>
      <c r="G1847" s="71">
        <v>0.66415093892184496</v>
      </c>
      <c r="H1847" s="68">
        <v>14.5869947275923</v>
      </c>
      <c r="I1847" s="71">
        <v>0.703239414976493</v>
      </c>
      <c r="J1847" s="68">
        <v>37.2583479789104</v>
      </c>
      <c r="K1847" s="71">
        <v>0.93070239587708004</v>
      </c>
      <c r="L1847" s="68">
        <v>65.992970123022801</v>
      </c>
      <c r="M1847" s="71">
        <v>0.48894189071986099</v>
      </c>
      <c r="N1847" s="68">
        <v>15.303430079155699</v>
      </c>
      <c r="O1847" s="71">
        <v>0.43917269182073299</v>
      </c>
      <c r="P1847" s="68">
        <v>27.9411764705882</v>
      </c>
      <c r="Q1847" s="71">
        <v>0</v>
      </c>
      <c r="R1847" s="68">
        <v>35.834609494640098</v>
      </c>
    </row>
    <row r="1848" spans="1:18" x14ac:dyDescent="0.2">
      <c r="A1848" s="72" t="s">
        <v>3826</v>
      </c>
      <c r="B1848" s="66" t="s">
        <v>3827</v>
      </c>
      <c r="C1848" s="67">
        <v>39</v>
      </c>
      <c r="D1848" s="67" t="s">
        <v>342</v>
      </c>
      <c r="E1848" s="71">
        <v>0.55339099178227302</v>
      </c>
      <c r="F1848" s="68">
        <v>13.3567662565905</v>
      </c>
      <c r="G1848" s="71">
        <v>0.70653889776817602</v>
      </c>
      <c r="H1848" s="68">
        <v>22.231985940245998</v>
      </c>
      <c r="I1848" s="71">
        <v>0.73886330118000099</v>
      </c>
      <c r="J1848" s="68">
        <v>54.305799648506103</v>
      </c>
      <c r="K1848" s="71">
        <v>0.93385104240481198</v>
      </c>
      <c r="L1848" s="68">
        <v>67.750439367311103</v>
      </c>
      <c r="M1848" s="71">
        <v>0.60819601040763105</v>
      </c>
      <c r="N1848" s="68">
        <v>32.1020228671944</v>
      </c>
      <c r="O1848" s="71">
        <v>0.33289669893301899</v>
      </c>
      <c r="P1848" s="68">
        <v>15.7169117647059</v>
      </c>
      <c r="Q1848" s="71">
        <v>0</v>
      </c>
      <c r="R1848" s="68">
        <v>35.834609494640098</v>
      </c>
    </row>
    <row r="1849" spans="1:18" x14ac:dyDescent="0.2">
      <c r="A1849" s="72" t="s">
        <v>672</v>
      </c>
      <c r="B1849" s="66" t="s">
        <v>3828</v>
      </c>
      <c r="C1849" s="67">
        <v>39</v>
      </c>
      <c r="D1849" s="67" t="s">
        <v>342</v>
      </c>
      <c r="E1849" s="71">
        <v>0.40722012946549202</v>
      </c>
      <c r="F1849" s="68">
        <v>2.1968365553602802</v>
      </c>
      <c r="G1849" s="71">
        <v>0.62960575388579099</v>
      </c>
      <c r="H1849" s="68">
        <v>9.4024604569420003</v>
      </c>
      <c r="I1849" s="71">
        <v>0.68467758954415403</v>
      </c>
      <c r="J1849" s="68">
        <v>29.1739894551845</v>
      </c>
      <c r="K1849" s="71">
        <v>0.85781023904909504</v>
      </c>
      <c r="L1849" s="68">
        <v>28.119507908611599</v>
      </c>
      <c r="M1849" s="71">
        <v>0.26127493495229798</v>
      </c>
      <c r="N1849" s="68">
        <v>3.6059806508355301</v>
      </c>
      <c r="O1849" s="71">
        <v>9.9522593616108192E-3</v>
      </c>
      <c r="P1849" s="68">
        <v>1.0110294117647101</v>
      </c>
      <c r="Q1849" s="71">
        <v>0</v>
      </c>
      <c r="R1849" s="68">
        <v>35.834609494640098</v>
      </c>
    </row>
    <row r="1850" spans="1:18" x14ac:dyDescent="0.2">
      <c r="A1850" s="72" t="s">
        <v>3829</v>
      </c>
      <c r="B1850" s="66" t="s">
        <v>3830</v>
      </c>
      <c r="C1850" s="67">
        <v>39</v>
      </c>
      <c r="D1850" s="67" t="s">
        <v>342</v>
      </c>
      <c r="E1850" s="71">
        <v>0.49158326036826899</v>
      </c>
      <c r="F1850" s="68">
        <v>7.3813708260105404</v>
      </c>
      <c r="G1850" s="71">
        <v>0.58726421126383399</v>
      </c>
      <c r="H1850" s="68">
        <v>6.2390158172232004</v>
      </c>
      <c r="I1850" s="71">
        <v>0.71535124854422005</v>
      </c>
      <c r="J1850" s="68">
        <v>43.497363796133598</v>
      </c>
      <c r="K1850" s="71">
        <v>0.81484836190349497</v>
      </c>
      <c r="L1850" s="68">
        <v>18.892794376098401</v>
      </c>
      <c r="M1850" s="71">
        <v>0.47267996530789202</v>
      </c>
      <c r="N1850" s="68">
        <v>13.3685136323659</v>
      </c>
      <c r="O1850" s="71">
        <v>0.35935577519017498</v>
      </c>
      <c r="P1850" s="68">
        <v>18.474264705882401</v>
      </c>
      <c r="Q1850" s="71">
        <v>0</v>
      </c>
      <c r="R1850" s="68">
        <v>35.834609494640098</v>
      </c>
    </row>
    <row r="1851" spans="1:18" x14ac:dyDescent="0.2">
      <c r="A1851" s="72" t="s">
        <v>3831</v>
      </c>
      <c r="B1851" s="66" t="s">
        <v>3832</v>
      </c>
      <c r="C1851" s="67">
        <v>39</v>
      </c>
      <c r="D1851" s="67" t="s">
        <v>342</v>
      </c>
      <c r="E1851" s="71">
        <v>0.55492067634141395</v>
      </c>
      <c r="F1851" s="68">
        <v>13.532513181019301</v>
      </c>
      <c r="G1851" s="71">
        <v>0.66808959207658203</v>
      </c>
      <c r="H1851" s="68">
        <v>15.377855887521999</v>
      </c>
      <c r="I1851" s="71">
        <v>0.74428392089972795</v>
      </c>
      <c r="J1851" s="68">
        <v>56.678383128295302</v>
      </c>
      <c r="K1851" s="71">
        <v>0.91620442868450203</v>
      </c>
      <c r="L1851" s="68">
        <v>56.590509666080798</v>
      </c>
      <c r="M1851" s="71">
        <v>0.52146574154379799</v>
      </c>
      <c r="N1851" s="68">
        <v>19.349164467897999</v>
      </c>
      <c r="O1851" s="71">
        <v>0.339480374843872</v>
      </c>
      <c r="P1851" s="68">
        <v>16.452205882352899</v>
      </c>
      <c r="Q1851" s="71">
        <v>0.14000000000000001</v>
      </c>
      <c r="R1851" s="68">
        <v>42.266462480857598</v>
      </c>
    </row>
    <row r="1852" spans="1:18" x14ac:dyDescent="0.2">
      <c r="A1852" s="72" t="s">
        <v>3833</v>
      </c>
      <c r="B1852" s="66" t="s">
        <v>3834</v>
      </c>
      <c r="C1852" s="67">
        <v>39</v>
      </c>
      <c r="D1852" s="67" t="s">
        <v>342</v>
      </c>
      <c r="E1852" s="71">
        <v>0.56447497394282597</v>
      </c>
      <c r="F1852" s="68">
        <v>15.202108963093099</v>
      </c>
      <c r="G1852" s="71">
        <v>0.67588208239967096</v>
      </c>
      <c r="H1852" s="68">
        <v>16.783831282952502</v>
      </c>
      <c r="I1852" s="71">
        <v>0.68913975844587305</v>
      </c>
      <c r="J1852" s="68">
        <v>31.019332161687199</v>
      </c>
      <c r="K1852" s="71">
        <v>0.78881874285804099</v>
      </c>
      <c r="L1852" s="68">
        <v>15.7293497363796</v>
      </c>
      <c r="M1852" s="71">
        <v>0.55398959236773504</v>
      </c>
      <c r="N1852" s="68">
        <v>23.746701846965699</v>
      </c>
      <c r="O1852" s="71">
        <v>0.32181966758563801</v>
      </c>
      <c r="P1852" s="68">
        <v>14.889705882352899</v>
      </c>
      <c r="Q1852" s="71">
        <v>0.35720000000000002</v>
      </c>
      <c r="R1852" s="68">
        <v>45.482388973966302</v>
      </c>
    </row>
    <row r="1853" spans="1:18" x14ac:dyDescent="0.2">
      <c r="A1853" s="72" t="s">
        <v>841</v>
      </c>
      <c r="B1853" s="66" t="s">
        <v>3835</v>
      </c>
      <c r="C1853" s="67">
        <v>39</v>
      </c>
      <c r="D1853" s="67" t="s">
        <v>342</v>
      </c>
      <c r="E1853" s="71">
        <v>0.54436881343806498</v>
      </c>
      <c r="F1853" s="68">
        <v>12.653778558875199</v>
      </c>
      <c r="G1853" s="71">
        <v>0.62123603624954205</v>
      </c>
      <c r="H1853" s="68">
        <v>8.69947275922671</v>
      </c>
      <c r="I1853" s="71">
        <v>0.70440149648092398</v>
      </c>
      <c r="J1853" s="68">
        <v>37.961335676625701</v>
      </c>
      <c r="K1853" s="71">
        <v>0.60896800185814703</v>
      </c>
      <c r="L1853" s="68">
        <v>3.0755711775043899</v>
      </c>
      <c r="M1853" s="71">
        <v>0.64071986123156899</v>
      </c>
      <c r="N1853" s="68">
        <v>36.939313984168898</v>
      </c>
      <c r="O1853" s="71">
        <v>0.36998748480820698</v>
      </c>
      <c r="P1853" s="68">
        <v>19.669117647058801</v>
      </c>
      <c r="Q1853" s="71">
        <v>0.32090000000000002</v>
      </c>
      <c r="R1853" s="68">
        <v>44.563552833078099</v>
      </c>
    </row>
    <row r="1854" spans="1:18" x14ac:dyDescent="0.2">
      <c r="A1854" s="72" t="s">
        <v>1832</v>
      </c>
      <c r="B1854" s="66" t="s">
        <v>3836</v>
      </c>
      <c r="C1854" s="67">
        <v>39</v>
      </c>
      <c r="D1854" s="67" t="s">
        <v>342</v>
      </c>
      <c r="E1854" s="71">
        <v>0.29255885321908998</v>
      </c>
      <c r="F1854" s="68">
        <v>1.05448154657293</v>
      </c>
      <c r="G1854" s="71">
        <v>0.39370858016601401</v>
      </c>
      <c r="H1854" s="68">
        <v>1.5817223198593999</v>
      </c>
      <c r="I1854" s="71">
        <v>0.55457254196181904</v>
      </c>
      <c r="J1854" s="68">
        <v>5.0966608084358498</v>
      </c>
      <c r="K1854" s="71">
        <v>0.80707199718670497</v>
      </c>
      <c r="L1854" s="68">
        <v>17.750439367311099</v>
      </c>
      <c r="M1854" s="71">
        <v>0</v>
      </c>
      <c r="N1854" s="68">
        <v>1.05540897097625</v>
      </c>
      <c r="O1854" s="71">
        <v>0</v>
      </c>
      <c r="P1854" s="68">
        <v>0.73529411764705899</v>
      </c>
      <c r="Q1854" s="71">
        <v>0</v>
      </c>
      <c r="R1854" s="68">
        <v>35.834609494640098</v>
      </c>
    </row>
    <row r="1855" spans="1:18" x14ac:dyDescent="0.2">
      <c r="A1855" s="72" t="s">
        <v>3837</v>
      </c>
      <c r="B1855" s="66" t="s">
        <v>3838</v>
      </c>
      <c r="C1855" s="67">
        <v>39</v>
      </c>
      <c r="D1855" s="67" t="s">
        <v>342</v>
      </c>
      <c r="E1855" s="71">
        <v>0.59494790945126097</v>
      </c>
      <c r="F1855" s="68">
        <v>19.068541300527201</v>
      </c>
      <c r="G1855" s="71">
        <v>0.70496317502594497</v>
      </c>
      <c r="H1855" s="68">
        <v>21.792618629174001</v>
      </c>
      <c r="I1855" s="71">
        <v>0.71995815754248405</v>
      </c>
      <c r="J1855" s="68">
        <v>45.694200351493798</v>
      </c>
      <c r="K1855" s="71">
        <v>0.87156315029294595</v>
      </c>
      <c r="L1855" s="68">
        <v>32.249560632688897</v>
      </c>
      <c r="M1855" s="71">
        <v>0.49436253252384998</v>
      </c>
      <c r="N1855" s="68">
        <v>16.007036059806499</v>
      </c>
      <c r="O1855" s="71">
        <v>0.35654044132234303</v>
      </c>
      <c r="P1855" s="68">
        <v>18.106617647058801</v>
      </c>
      <c r="Q1855" s="71">
        <v>0.42230000000000001</v>
      </c>
      <c r="R1855" s="68">
        <v>46.248085758039799</v>
      </c>
    </row>
    <row r="1856" spans="1:18" x14ac:dyDescent="0.2">
      <c r="A1856" s="72" t="s">
        <v>3839</v>
      </c>
      <c r="B1856" s="66" t="s">
        <v>3840</v>
      </c>
      <c r="C1856" s="67">
        <v>39</v>
      </c>
      <c r="D1856" s="67" t="s">
        <v>342</v>
      </c>
      <c r="E1856" s="71">
        <v>0.65839259405599704</v>
      </c>
      <c r="F1856" s="68">
        <v>32.337434094903301</v>
      </c>
      <c r="G1856" s="71">
        <v>0.76988293479300096</v>
      </c>
      <c r="H1856" s="68">
        <v>36.818980667838296</v>
      </c>
      <c r="I1856" s="71">
        <v>0.72769613014762402</v>
      </c>
      <c r="J1856" s="68">
        <v>49.8242530755712</v>
      </c>
      <c r="K1856" s="71">
        <v>0.88736472952537104</v>
      </c>
      <c r="L1856" s="68">
        <v>38.576449912126499</v>
      </c>
      <c r="M1856" s="71">
        <v>0.78707718993928799</v>
      </c>
      <c r="N1856" s="68">
        <v>67.634124890061599</v>
      </c>
      <c r="O1856" s="71">
        <v>0.77833457993069899</v>
      </c>
      <c r="P1856" s="68">
        <v>83.639705882352899</v>
      </c>
      <c r="Q1856" s="71">
        <v>0</v>
      </c>
      <c r="R1856" s="68">
        <v>35.834609494640098</v>
      </c>
    </row>
    <row r="1857" spans="1:18" x14ac:dyDescent="0.2">
      <c r="A1857" s="72" t="s">
        <v>3841</v>
      </c>
      <c r="B1857" s="66" t="s">
        <v>3842</v>
      </c>
      <c r="C1857" s="67">
        <v>39</v>
      </c>
      <c r="D1857" s="67" t="s">
        <v>342</v>
      </c>
      <c r="E1857" s="71">
        <v>0.82365847126136604</v>
      </c>
      <c r="F1857" s="68">
        <v>76.362038664323407</v>
      </c>
      <c r="G1857" s="71">
        <v>0.79315572007729496</v>
      </c>
      <c r="H1857" s="68">
        <v>44.200351493848899</v>
      </c>
      <c r="I1857" s="71">
        <v>0.85805297289685201</v>
      </c>
      <c r="J1857" s="68">
        <v>87.873462214411205</v>
      </c>
      <c r="K1857" s="71">
        <v>0.90145531214645702</v>
      </c>
      <c r="L1857" s="68">
        <v>45.606326889279401</v>
      </c>
      <c r="M1857" s="71">
        <v>0.78165654813529895</v>
      </c>
      <c r="N1857" s="68">
        <v>66.226912928759901</v>
      </c>
      <c r="O1857" s="71">
        <v>0.78397180305092995</v>
      </c>
      <c r="P1857" s="68">
        <v>84.466911764705898</v>
      </c>
      <c r="Q1857" s="71"/>
      <c r="R1857" s="68"/>
    </row>
    <row r="1858" spans="1:18" x14ac:dyDescent="0.2">
      <c r="A1858" s="72" t="s">
        <v>3843</v>
      </c>
      <c r="B1858" s="66" t="s">
        <v>3844</v>
      </c>
      <c r="C1858" s="67">
        <v>39</v>
      </c>
      <c r="D1858" s="67" t="s">
        <v>342</v>
      </c>
      <c r="E1858" s="71">
        <v>0.77874000290679701</v>
      </c>
      <c r="F1858" s="68">
        <v>64.499121265377894</v>
      </c>
      <c r="G1858" s="71">
        <v>0.76115219332323303</v>
      </c>
      <c r="H1858" s="68">
        <v>33.8312829525483</v>
      </c>
      <c r="I1858" s="71">
        <v>0.73540964394694497</v>
      </c>
      <c r="J1858" s="68">
        <v>53.075571177504401</v>
      </c>
      <c r="K1858" s="71">
        <v>0.81905988477855396</v>
      </c>
      <c r="L1858" s="68">
        <v>19.683655536028098</v>
      </c>
      <c r="M1858" s="71">
        <v>0.77081526452731897</v>
      </c>
      <c r="N1858" s="68">
        <v>64.116094986807397</v>
      </c>
      <c r="O1858" s="71">
        <v>0.80726302795793503</v>
      </c>
      <c r="P1858" s="68">
        <v>88.235294117647101</v>
      </c>
      <c r="Q1858" s="71"/>
      <c r="R1858" s="68"/>
    </row>
    <row r="1859" spans="1:18" x14ac:dyDescent="0.2">
      <c r="A1859" s="72" t="s">
        <v>3845</v>
      </c>
      <c r="B1859" s="66" t="s">
        <v>3846</v>
      </c>
      <c r="C1859" s="67">
        <v>39</v>
      </c>
      <c r="D1859" s="67" t="s">
        <v>342</v>
      </c>
      <c r="E1859" s="71">
        <v>0.82070873886168805</v>
      </c>
      <c r="F1859" s="68">
        <v>75.307557117750406</v>
      </c>
      <c r="G1859" s="71">
        <v>0.80498005950713103</v>
      </c>
      <c r="H1859" s="68">
        <v>47.188049209138804</v>
      </c>
      <c r="I1859" s="71">
        <v>0.72755144214029399</v>
      </c>
      <c r="J1859" s="68">
        <v>49.560632688927903</v>
      </c>
      <c r="K1859" s="71">
        <v>0.84035428783773103</v>
      </c>
      <c r="L1859" s="68">
        <v>24.165202108963101</v>
      </c>
      <c r="M1859" s="71">
        <v>0.89006938421508996</v>
      </c>
      <c r="N1859" s="68">
        <v>87.423043095866305</v>
      </c>
      <c r="O1859" s="71">
        <v>0.840588520608197</v>
      </c>
      <c r="P1859" s="68">
        <v>91.360294117647101</v>
      </c>
      <c r="Q1859" s="71"/>
      <c r="R1859" s="68"/>
    </row>
    <row r="1860" spans="1:18" x14ac:dyDescent="0.2">
      <c r="A1860" s="72" t="s">
        <v>3847</v>
      </c>
      <c r="B1860" s="66" t="s">
        <v>3848</v>
      </c>
      <c r="C1860" s="67">
        <v>39</v>
      </c>
      <c r="D1860" s="67" t="s">
        <v>342</v>
      </c>
      <c r="E1860" s="71">
        <v>0.667818461019835</v>
      </c>
      <c r="F1860" s="68">
        <v>34.094903339191603</v>
      </c>
      <c r="G1860" s="71">
        <v>0.76125445262859703</v>
      </c>
      <c r="H1860" s="68">
        <v>33.919156414762703</v>
      </c>
      <c r="I1860" s="71">
        <v>0.77257122834957703</v>
      </c>
      <c r="J1860" s="68">
        <v>67.574692442882196</v>
      </c>
      <c r="K1860" s="71">
        <v>0.85515888232851101</v>
      </c>
      <c r="L1860" s="68">
        <v>26.977152899824301</v>
      </c>
      <c r="M1860" s="71">
        <v>0.814180398959236</v>
      </c>
      <c r="N1860" s="68">
        <v>73.175021987686904</v>
      </c>
      <c r="O1860" s="71">
        <v>0.80374580385308902</v>
      </c>
      <c r="P1860" s="68">
        <v>87.683823529411796</v>
      </c>
      <c r="Q1860" s="71">
        <v>0</v>
      </c>
      <c r="R1860" s="68">
        <v>35.834609494640098</v>
      </c>
    </row>
    <row r="1861" spans="1:18" x14ac:dyDescent="0.2">
      <c r="A1861" s="72" t="s">
        <v>3849</v>
      </c>
      <c r="B1861" s="66" t="s">
        <v>3850</v>
      </c>
      <c r="C1861" s="67">
        <v>39</v>
      </c>
      <c r="D1861" s="67" t="s">
        <v>342</v>
      </c>
      <c r="E1861" s="71">
        <v>0.69069907249879903</v>
      </c>
      <c r="F1861" s="68">
        <v>40.421792618629198</v>
      </c>
      <c r="G1861" s="71">
        <v>0.80193944359592595</v>
      </c>
      <c r="H1861" s="68">
        <v>46.748681898066799</v>
      </c>
      <c r="I1861" s="71">
        <v>0.76163664449667501</v>
      </c>
      <c r="J1861" s="68">
        <v>63.2688927943761</v>
      </c>
      <c r="K1861" s="71">
        <v>0.90493163241457497</v>
      </c>
      <c r="L1861" s="68">
        <v>47.978910369068501</v>
      </c>
      <c r="M1861" s="71">
        <v>0.841283607979184</v>
      </c>
      <c r="N1861" s="68">
        <v>78.100263852242705</v>
      </c>
      <c r="O1861" s="71">
        <v>0.83440310650643601</v>
      </c>
      <c r="P1861" s="68">
        <v>90.808823529411796</v>
      </c>
      <c r="Q1861" s="71">
        <v>0</v>
      </c>
      <c r="R1861" s="68">
        <v>35.834609494640098</v>
      </c>
    </row>
    <row r="1862" spans="1:18" x14ac:dyDescent="0.2">
      <c r="A1862" s="72" t="s">
        <v>3851</v>
      </c>
      <c r="B1862" s="66" t="s">
        <v>3852</v>
      </c>
      <c r="C1862" s="67">
        <v>39</v>
      </c>
      <c r="D1862" s="67" t="s">
        <v>342</v>
      </c>
      <c r="E1862" s="71">
        <v>0.67540070901725202</v>
      </c>
      <c r="F1862" s="68">
        <v>36.291739894551803</v>
      </c>
      <c r="G1862" s="71">
        <v>0.76739305433113703</v>
      </c>
      <c r="H1862" s="68">
        <v>36.203866432337399</v>
      </c>
      <c r="I1862" s="71">
        <v>0.76400401520735195</v>
      </c>
      <c r="J1862" s="68">
        <v>64.411247803163405</v>
      </c>
      <c r="K1862" s="71">
        <v>0.83705265192148304</v>
      </c>
      <c r="L1862" s="68">
        <v>23.198594024604599</v>
      </c>
      <c r="M1862" s="71">
        <v>0.89006938421508996</v>
      </c>
      <c r="N1862" s="68">
        <v>87.423043095866305</v>
      </c>
      <c r="O1862" s="71">
        <v>0.79388514842844904</v>
      </c>
      <c r="P1862" s="68">
        <v>86.121323529411796</v>
      </c>
      <c r="Q1862" s="71">
        <v>0</v>
      </c>
      <c r="R1862" s="68">
        <v>35.834609494640098</v>
      </c>
    </row>
    <row r="1863" spans="1:18" x14ac:dyDescent="0.2">
      <c r="A1863" s="72" t="s">
        <v>3853</v>
      </c>
      <c r="B1863" s="66" t="s">
        <v>3854</v>
      </c>
      <c r="C1863" s="67">
        <v>39</v>
      </c>
      <c r="D1863" s="67" t="s">
        <v>342</v>
      </c>
      <c r="E1863" s="71">
        <v>0.63942845236743895</v>
      </c>
      <c r="F1863" s="68">
        <v>27.240773286467501</v>
      </c>
      <c r="G1863" s="71">
        <v>0.68288353013201897</v>
      </c>
      <c r="H1863" s="68">
        <v>18.1898066783831</v>
      </c>
      <c r="I1863" s="71">
        <v>0.65185028995885397</v>
      </c>
      <c r="J1863" s="68">
        <v>19.156414762741701</v>
      </c>
      <c r="K1863" s="71">
        <v>0.75419434477618497</v>
      </c>
      <c r="L1863" s="68">
        <v>11.6871704745167</v>
      </c>
      <c r="M1863" s="71">
        <v>0.61903729401561003</v>
      </c>
      <c r="N1863" s="68">
        <v>33.597185576077401</v>
      </c>
      <c r="O1863" s="71">
        <v>0.48917680295452398</v>
      </c>
      <c r="P1863" s="68">
        <v>34.834558823529399</v>
      </c>
      <c r="Q1863" s="71"/>
      <c r="R1863" s="68"/>
    </row>
    <row r="1864" spans="1:18" x14ac:dyDescent="0.2">
      <c r="A1864" s="72" t="s">
        <v>3855</v>
      </c>
      <c r="B1864" s="66" t="s">
        <v>3856</v>
      </c>
      <c r="C1864" s="67">
        <v>39</v>
      </c>
      <c r="D1864" s="67" t="s">
        <v>342</v>
      </c>
      <c r="E1864" s="71">
        <v>0.61265283555142103</v>
      </c>
      <c r="F1864" s="68">
        <v>21.968365553602801</v>
      </c>
      <c r="G1864" s="71">
        <v>0.74065637520169703</v>
      </c>
      <c r="H1864" s="68">
        <v>28.4710017574692</v>
      </c>
      <c r="I1864" s="71">
        <v>0.737207162701499</v>
      </c>
      <c r="J1864" s="68">
        <v>53.778558875219701</v>
      </c>
      <c r="K1864" s="71">
        <v>0.816774955202062</v>
      </c>
      <c r="L1864" s="68">
        <v>19.332161687170501</v>
      </c>
      <c r="M1864" s="71">
        <v>0.80875975715524595</v>
      </c>
      <c r="N1864" s="68">
        <v>72.119613016710602</v>
      </c>
      <c r="O1864" s="71">
        <v>0.54611876304801898</v>
      </c>
      <c r="P1864" s="68">
        <v>45.3125</v>
      </c>
      <c r="Q1864" s="71">
        <v>2.64E-2</v>
      </c>
      <c r="R1864" s="68">
        <v>40.428790199081199</v>
      </c>
    </row>
    <row r="1865" spans="1:18" x14ac:dyDescent="0.2">
      <c r="A1865" s="72" t="s">
        <v>3857</v>
      </c>
      <c r="B1865" s="66" t="s">
        <v>3858</v>
      </c>
      <c r="C1865" s="67">
        <v>39</v>
      </c>
      <c r="D1865" s="67" t="s">
        <v>342</v>
      </c>
      <c r="E1865" s="71">
        <v>0.48812093003547002</v>
      </c>
      <c r="F1865" s="68">
        <v>7.1177504393673097</v>
      </c>
      <c r="G1865" s="71">
        <v>0.59122563297970798</v>
      </c>
      <c r="H1865" s="68">
        <v>6.6783831282952599</v>
      </c>
      <c r="I1865" s="71">
        <v>0.66275008514042899</v>
      </c>
      <c r="J1865" s="68">
        <v>20.9138840070299</v>
      </c>
      <c r="K1865" s="71">
        <v>0.93579135031971195</v>
      </c>
      <c r="L1865" s="68">
        <v>69.420035149384901</v>
      </c>
      <c r="M1865" s="71">
        <v>0.28295750216825599</v>
      </c>
      <c r="N1865" s="68">
        <v>3.9577836411609502</v>
      </c>
      <c r="O1865" s="71">
        <v>0.45600100960471501</v>
      </c>
      <c r="P1865" s="68">
        <v>30.422794117647101</v>
      </c>
      <c r="Q1865" s="71">
        <v>0</v>
      </c>
      <c r="R1865" s="68">
        <v>35.834609494640098</v>
      </c>
    </row>
    <row r="1866" spans="1:18" x14ac:dyDescent="0.2">
      <c r="A1866" s="72" t="s">
        <v>3859</v>
      </c>
      <c r="B1866" s="66" t="s">
        <v>3860</v>
      </c>
      <c r="C1866" s="67">
        <v>39</v>
      </c>
      <c r="D1866" s="67" t="s">
        <v>342</v>
      </c>
      <c r="E1866" s="71">
        <v>0.48878470755838699</v>
      </c>
      <c r="F1866" s="68">
        <v>7.2056239015817196</v>
      </c>
      <c r="G1866" s="71">
        <v>0.58624931227116395</v>
      </c>
      <c r="H1866" s="68">
        <v>6.1511423550087896</v>
      </c>
      <c r="I1866" s="71">
        <v>0.64952958819614104</v>
      </c>
      <c r="J1866" s="68">
        <v>18.2776801405975</v>
      </c>
      <c r="K1866" s="71">
        <v>0.93116081067511502</v>
      </c>
      <c r="L1866" s="68">
        <v>66.256590509666097</v>
      </c>
      <c r="M1866" s="71">
        <v>0.41847354726799602</v>
      </c>
      <c r="N1866" s="68">
        <v>9.1468777484608594</v>
      </c>
      <c r="O1866" s="71">
        <v>0.34729498693990701</v>
      </c>
      <c r="P1866" s="68">
        <v>17.095588235294102</v>
      </c>
      <c r="Q1866" s="71">
        <v>0</v>
      </c>
      <c r="R1866" s="68">
        <v>35.834609494640098</v>
      </c>
    </row>
    <row r="1867" spans="1:18" x14ac:dyDescent="0.2">
      <c r="A1867" s="72" t="s">
        <v>1389</v>
      </c>
      <c r="B1867" s="66" t="s">
        <v>3861</v>
      </c>
      <c r="C1867" s="67">
        <v>39</v>
      </c>
      <c r="D1867" s="67" t="s">
        <v>342</v>
      </c>
      <c r="E1867" s="71">
        <v>0.63448217359116299</v>
      </c>
      <c r="F1867" s="68">
        <v>26.4499121265378</v>
      </c>
      <c r="G1867" s="71">
        <v>0.613501130534989</v>
      </c>
      <c r="H1867" s="68">
        <v>8.3479789103690702</v>
      </c>
      <c r="I1867" s="71">
        <v>0.64818558083731703</v>
      </c>
      <c r="J1867" s="68">
        <v>17.750439367311099</v>
      </c>
      <c r="K1867" s="71">
        <v>0.87027752302960404</v>
      </c>
      <c r="L1867" s="68">
        <v>31.985940246045701</v>
      </c>
      <c r="M1867" s="71">
        <v>0.45099739809193401</v>
      </c>
      <c r="N1867" s="68">
        <v>11.433597185576099</v>
      </c>
      <c r="O1867" s="71">
        <v>0.58944923546197303</v>
      </c>
      <c r="P1867" s="68">
        <v>50.735294117647101</v>
      </c>
      <c r="Q1867" s="71"/>
      <c r="R1867" s="68"/>
    </row>
    <row r="1868" spans="1:18" x14ac:dyDescent="0.2">
      <c r="A1868" s="72" t="s">
        <v>857</v>
      </c>
      <c r="B1868" s="66" t="s">
        <v>3862</v>
      </c>
      <c r="C1868" s="67">
        <v>39</v>
      </c>
      <c r="D1868" s="67" t="s">
        <v>342</v>
      </c>
      <c r="E1868" s="71">
        <v>0.60150448434713699</v>
      </c>
      <c r="F1868" s="68">
        <v>20.210896309314599</v>
      </c>
      <c r="G1868" s="71">
        <v>0.69173784072465205</v>
      </c>
      <c r="H1868" s="68">
        <v>19.595782073813702</v>
      </c>
      <c r="I1868" s="71">
        <v>0.74309682670774502</v>
      </c>
      <c r="J1868" s="68">
        <v>56.239015817223198</v>
      </c>
      <c r="K1868" s="71">
        <v>0.94053370975412598</v>
      </c>
      <c r="L1868" s="68">
        <v>72.583479789103706</v>
      </c>
      <c r="M1868" s="71">
        <v>0.58109280138768404</v>
      </c>
      <c r="N1868" s="68">
        <v>27.968337730870701</v>
      </c>
      <c r="O1868" s="71">
        <v>0.65256572750861297</v>
      </c>
      <c r="P1868" s="68">
        <v>61.672794117647101</v>
      </c>
      <c r="Q1868" s="71">
        <v>0</v>
      </c>
      <c r="R1868" s="68">
        <v>35.834609494640098</v>
      </c>
    </row>
    <row r="1869" spans="1:18" x14ac:dyDescent="0.2">
      <c r="A1869" s="72" t="s">
        <v>3863</v>
      </c>
      <c r="B1869" s="66" t="s">
        <v>3864</v>
      </c>
      <c r="C1869" s="67">
        <v>39</v>
      </c>
      <c r="D1869" s="67" t="s">
        <v>342</v>
      </c>
      <c r="E1869" s="71">
        <v>0.78980978482497999</v>
      </c>
      <c r="F1869" s="68">
        <v>67.223198594024595</v>
      </c>
      <c r="G1869" s="71">
        <v>0.75007714455713903</v>
      </c>
      <c r="H1869" s="68">
        <v>30.755711775043899</v>
      </c>
      <c r="I1869" s="71">
        <v>0.74082925635110797</v>
      </c>
      <c r="J1869" s="68">
        <v>55.2724077328647</v>
      </c>
      <c r="K1869" s="71">
        <v>0.90946410666591104</v>
      </c>
      <c r="L1869" s="68">
        <v>51.405975395430602</v>
      </c>
      <c r="M1869" s="71">
        <v>0.61361665221162098</v>
      </c>
      <c r="N1869" s="68">
        <v>32.893579595426601</v>
      </c>
      <c r="O1869" s="71">
        <v>0.72487154916409902</v>
      </c>
      <c r="P1869" s="68">
        <v>75.551470588235304</v>
      </c>
      <c r="Q1869" s="71">
        <v>1</v>
      </c>
      <c r="R1869" s="68">
        <v>100</v>
      </c>
    </row>
    <row r="1870" spans="1:18" x14ac:dyDescent="0.2">
      <c r="A1870" s="72" t="s">
        <v>859</v>
      </c>
      <c r="B1870" s="66" t="s">
        <v>3865</v>
      </c>
      <c r="C1870" s="67">
        <v>39</v>
      </c>
      <c r="D1870" s="67" t="s">
        <v>342</v>
      </c>
      <c r="E1870" s="71">
        <v>0.63281363273720004</v>
      </c>
      <c r="F1870" s="68">
        <v>26.3620386643234</v>
      </c>
      <c r="G1870" s="71">
        <v>0.74642543943600304</v>
      </c>
      <c r="H1870" s="68">
        <v>30.052724077328602</v>
      </c>
      <c r="I1870" s="71">
        <v>0.74619448209637496</v>
      </c>
      <c r="J1870" s="68">
        <v>57.557117750439403</v>
      </c>
      <c r="K1870" s="71">
        <v>0.892551920756672</v>
      </c>
      <c r="L1870" s="68">
        <v>40.949033391915599</v>
      </c>
      <c r="M1870" s="71">
        <v>0.77081526452731897</v>
      </c>
      <c r="N1870" s="68">
        <v>64.116094986807397</v>
      </c>
      <c r="O1870" s="71">
        <v>0.63879468960683305</v>
      </c>
      <c r="P1870" s="68">
        <v>59.742647058823501</v>
      </c>
      <c r="Q1870" s="71">
        <v>2.0999999999999999E-3</v>
      </c>
      <c r="R1870" s="68">
        <v>39.050535987748901</v>
      </c>
    </row>
    <row r="1871" spans="1:18" x14ac:dyDescent="0.2">
      <c r="A1871" s="72" t="s">
        <v>863</v>
      </c>
      <c r="B1871" s="66" t="s">
        <v>3866</v>
      </c>
      <c r="C1871" s="67">
        <v>39</v>
      </c>
      <c r="D1871" s="67" t="s">
        <v>342</v>
      </c>
      <c r="E1871" s="71">
        <v>0.538012699712905</v>
      </c>
      <c r="F1871" s="68">
        <v>11.7750439367311</v>
      </c>
      <c r="G1871" s="71">
        <v>0.66435627423499799</v>
      </c>
      <c r="H1871" s="68">
        <v>14.6748681898067</v>
      </c>
      <c r="I1871" s="71">
        <v>0.67711484040129699</v>
      </c>
      <c r="J1871" s="68">
        <v>26.1862917398945</v>
      </c>
      <c r="K1871" s="71">
        <v>0.75630328624994003</v>
      </c>
      <c r="L1871" s="68">
        <v>12.2144112478032</v>
      </c>
      <c r="M1871" s="71">
        <v>0.64071986123156899</v>
      </c>
      <c r="N1871" s="68">
        <v>36.939313984168898</v>
      </c>
      <c r="O1871" s="71">
        <v>0.48958193615962597</v>
      </c>
      <c r="P1871" s="68">
        <v>34.926470588235297</v>
      </c>
      <c r="Q1871" s="71">
        <v>0</v>
      </c>
      <c r="R1871" s="68">
        <v>35.834609494640098</v>
      </c>
    </row>
    <row r="1872" spans="1:18" x14ac:dyDescent="0.2">
      <c r="A1872" s="72" t="s">
        <v>3867</v>
      </c>
      <c r="B1872" s="66" t="s">
        <v>3868</v>
      </c>
      <c r="C1872" s="67">
        <v>39</v>
      </c>
      <c r="D1872" s="67" t="s">
        <v>342</v>
      </c>
      <c r="E1872" s="71">
        <v>0.51744062666841095</v>
      </c>
      <c r="F1872" s="68">
        <v>9.8418277680140598</v>
      </c>
      <c r="G1872" s="71">
        <v>0.65851159141784799</v>
      </c>
      <c r="H1872" s="68">
        <v>13.1810193321617</v>
      </c>
      <c r="I1872" s="71">
        <v>0.64542887882350897</v>
      </c>
      <c r="J1872" s="68">
        <v>16.959578207381401</v>
      </c>
      <c r="K1872" s="71">
        <v>0.898721929578714</v>
      </c>
      <c r="L1872" s="68">
        <v>44.112478031634403</v>
      </c>
      <c r="M1872" s="71">
        <v>0.33174327840416301</v>
      </c>
      <c r="N1872" s="68">
        <v>5.5408970976253302</v>
      </c>
      <c r="O1872" s="71">
        <v>0.49883808178623501</v>
      </c>
      <c r="P1872" s="68">
        <v>37.040441176470601</v>
      </c>
      <c r="Q1872" s="71">
        <v>7.1400000000000005E-2</v>
      </c>
      <c r="R1872" s="68">
        <v>41.5007656967841</v>
      </c>
    </row>
    <row r="1873" spans="1:18" x14ac:dyDescent="0.2">
      <c r="A1873" s="72" t="s">
        <v>3869</v>
      </c>
      <c r="B1873" s="66" t="s">
        <v>3870</v>
      </c>
      <c r="C1873" s="67">
        <v>39</v>
      </c>
      <c r="D1873" s="67" t="s">
        <v>342</v>
      </c>
      <c r="E1873" s="71">
        <v>0.60439174507619098</v>
      </c>
      <c r="F1873" s="68">
        <v>20.738137082601099</v>
      </c>
      <c r="G1873" s="71">
        <v>0.70321130787636899</v>
      </c>
      <c r="H1873" s="68">
        <v>21.353251318101901</v>
      </c>
      <c r="I1873" s="71">
        <v>0.68320175871850997</v>
      </c>
      <c r="J1873" s="68">
        <v>28.295254833040399</v>
      </c>
      <c r="K1873" s="71">
        <v>0.88599631716349803</v>
      </c>
      <c r="L1873" s="68">
        <v>37.961335676625701</v>
      </c>
      <c r="M1873" s="71">
        <v>0.67866435385949597</v>
      </c>
      <c r="N1873" s="68">
        <v>43.007915567282303</v>
      </c>
      <c r="O1873" s="71">
        <v>0.67527673283927103</v>
      </c>
      <c r="P1873" s="68">
        <v>65.900735294117695</v>
      </c>
      <c r="Q1873" s="71">
        <v>0</v>
      </c>
      <c r="R1873" s="68">
        <v>35.834609494640098</v>
      </c>
    </row>
    <row r="1874" spans="1:18" x14ac:dyDescent="0.2">
      <c r="A1874" s="72" t="s">
        <v>3871</v>
      </c>
      <c r="B1874" s="66" t="s">
        <v>3872</v>
      </c>
      <c r="C1874" s="67">
        <v>39</v>
      </c>
      <c r="D1874" s="67" t="s">
        <v>342</v>
      </c>
      <c r="E1874" s="71">
        <v>0.59471739300992299</v>
      </c>
      <c r="F1874" s="68">
        <v>18.980667838312801</v>
      </c>
      <c r="G1874" s="71">
        <v>0.66624091901037596</v>
      </c>
      <c r="H1874" s="68">
        <v>15.114235500878699</v>
      </c>
      <c r="I1874" s="71">
        <v>0.70465524925662903</v>
      </c>
      <c r="J1874" s="68">
        <v>38.137082601054502</v>
      </c>
      <c r="K1874" s="71">
        <v>0.90524204493691296</v>
      </c>
      <c r="L1874" s="68">
        <v>48.242530755711797</v>
      </c>
      <c r="M1874" s="71">
        <v>0.56483087597571502</v>
      </c>
      <c r="N1874" s="68">
        <v>24.978012313104699</v>
      </c>
      <c r="O1874" s="71">
        <v>0.65703526887990604</v>
      </c>
      <c r="P1874" s="68">
        <v>62.5</v>
      </c>
      <c r="Q1874" s="71">
        <v>7.0300000000000001E-2</v>
      </c>
      <c r="R1874" s="68">
        <v>41.347626339969402</v>
      </c>
    </row>
    <row r="1875" spans="1:18" x14ac:dyDescent="0.2">
      <c r="A1875" s="72" t="s">
        <v>3873</v>
      </c>
      <c r="B1875" s="66" t="s">
        <v>3874</v>
      </c>
      <c r="C1875" s="67">
        <v>39</v>
      </c>
      <c r="D1875" s="67" t="s">
        <v>342</v>
      </c>
      <c r="E1875" s="71">
        <v>0.59802679191390995</v>
      </c>
      <c r="F1875" s="68">
        <v>19.595782073813702</v>
      </c>
      <c r="G1875" s="71">
        <v>0.71320138751460704</v>
      </c>
      <c r="H1875" s="68">
        <v>23.725834797891</v>
      </c>
      <c r="I1875" s="71">
        <v>0.71209107582528497</v>
      </c>
      <c r="J1875" s="68">
        <v>41.564147627416503</v>
      </c>
      <c r="K1875" s="71">
        <v>0.79154383046614296</v>
      </c>
      <c r="L1875" s="68">
        <v>15.992970123022801</v>
      </c>
      <c r="M1875" s="71">
        <v>0.78165654813529895</v>
      </c>
      <c r="N1875" s="68">
        <v>66.226912928759901</v>
      </c>
      <c r="O1875" s="71">
        <v>0.589667909542124</v>
      </c>
      <c r="P1875" s="68">
        <v>50.827205882352899</v>
      </c>
      <c r="Q1875" s="71">
        <v>0</v>
      </c>
      <c r="R1875" s="68">
        <v>35.834609494640098</v>
      </c>
    </row>
    <row r="1876" spans="1:18" x14ac:dyDescent="0.2">
      <c r="A1876" s="72" t="s">
        <v>965</v>
      </c>
      <c r="B1876" s="66" t="s">
        <v>3875</v>
      </c>
      <c r="C1876" s="67">
        <v>39</v>
      </c>
      <c r="D1876" s="67" t="s">
        <v>342</v>
      </c>
      <c r="E1876" s="71">
        <v>0.73145631339721295</v>
      </c>
      <c r="F1876" s="68">
        <v>51.054481546572902</v>
      </c>
      <c r="G1876" s="71">
        <v>0.75331517032691198</v>
      </c>
      <c r="H1876" s="68">
        <v>31.195079086115999</v>
      </c>
      <c r="I1876" s="71">
        <v>0.85703537252234896</v>
      </c>
      <c r="J1876" s="68">
        <v>87.697715289982398</v>
      </c>
      <c r="K1876" s="71">
        <v>0.89162931606165896</v>
      </c>
      <c r="L1876" s="68">
        <v>40.333919156414801</v>
      </c>
      <c r="M1876" s="71">
        <v>0.66782307025151699</v>
      </c>
      <c r="N1876" s="68">
        <v>41.4248021108179</v>
      </c>
      <c r="O1876" s="71">
        <v>0.48747863782362699</v>
      </c>
      <c r="P1876" s="68">
        <v>34.283088235294102</v>
      </c>
      <c r="Q1876" s="71"/>
      <c r="R1876" s="68"/>
    </row>
    <row r="1877" spans="1:18" x14ac:dyDescent="0.2">
      <c r="A1877" s="72" t="s">
        <v>3876</v>
      </c>
      <c r="B1877" s="66" t="s">
        <v>3877</v>
      </c>
      <c r="C1877" s="67">
        <v>39</v>
      </c>
      <c r="D1877" s="67" t="s">
        <v>342</v>
      </c>
      <c r="E1877" s="71">
        <v>0.62108072467183695</v>
      </c>
      <c r="F1877" s="68">
        <v>23.3743409490334</v>
      </c>
      <c r="G1877" s="71">
        <v>0.69752505531590703</v>
      </c>
      <c r="H1877" s="68">
        <v>20.210896309314599</v>
      </c>
      <c r="I1877" s="71">
        <v>0.77579610000386801</v>
      </c>
      <c r="J1877" s="68">
        <v>68.892794376098394</v>
      </c>
      <c r="K1877" s="71">
        <v>0.84758406628164296</v>
      </c>
      <c r="L1877" s="68">
        <v>25.483304042179299</v>
      </c>
      <c r="M1877" s="71">
        <v>0.78165654813529895</v>
      </c>
      <c r="N1877" s="68">
        <v>66.226912928759901</v>
      </c>
      <c r="O1877" s="71">
        <v>0.62392257829430298</v>
      </c>
      <c r="P1877" s="68">
        <v>56.801470588235297</v>
      </c>
      <c r="Q1877" s="71">
        <v>0</v>
      </c>
      <c r="R1877" s="68">
        <v>35.834609494640098</v>
      </c>
    </row>
    <row r="1878" spans="1:18" x14ac:dyDescent="0.2">
      <c r="A1878" s="72" t="s">
        <v>3878</v>
      </c>
      <c r="B1878" s="66" t="s">
        <v>3879</v>
      </c>
      <c r="C1878" s="67">
        <v>39</v>
      </c>
      <c r="D1878" s="67" t="s">
        <v>342</v>
      </c>
      <c r="E1878" s="71">
        <v>0.61477497193685404</v>
      </c>
      <c r="F1878" s="68">
        <v>22.319859402460501</v>
      </c>
      <c r="G1878" s="71">
        <v>0.71151622481846699</v>
      </c>
      <c r="H1878" s="68">
        <v>23.286467486818999</v>
      </c>
      <c r="I1878" s="71">
        <v>0.72246375725254197</v>
      </c>
      <c r="J1878" s="68">
        <v>46.572934973637999</v>
      </c>
      <c r="K1878" s="71">
        <v>0.94764543723780903</v>
      </c>
      <c r="L1878" s="68">
        <v>77.768014059753995</v>
      </c>
      <c r="M1878" s="71">
        <v>0.70576756287944398</v>
      </c>
      <c r="N1878" s="68">
        <v>49.2524186455585</v>
      </c>
      <c r="O1878" s="71">
        <v>0.598756849432864</v>
      </c>
      <c r="P1878" s="68">
        <v>52.113970588235297</v>
      </c>
      <c r="Q1878" s="71">
        <v>2.5000000000000001E-3</v>
      </c>
      <c r="R1878" s="68">
        <v>39.356814701378298</v>
      </c>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878"/>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6" t="s">
        <v>105</v>
      </c>
      <c r="B1" s="207"/>
      <c r="C1" s="207"/>
      <c r="D1" s="208"/>
      <c r="E1" s="209" t="s">
        <v>100</v>
      </c>
      <c r="F1" s="210"/>
      <c r="G1" s="209" t="s">
        <v>103</v>
      </c>
      <c r="H1" s="210"/>
      <c r="I1" s="209" t="s">
        <v>40</v>
      </c>
      <c r="J1" s="210"/>
      <c r="K1" s="209" t="s">
        <v>44</v>
      </c>
      <c r="L1" s="210"/>
    </row>
    <row r="2" spans="1:12" s="12" customFormat="1" ht="13.5" thickBot="1" x14ac:dyDescent="0.25">
      <c r="A2" s="11" t="s">
        <v>49</v>
      </c>
      <c r="B2" s="10" t="s">
        <v>0</v>
      </c>
      <c r="C2" s="11" t="s">
        <v>1</v>
      </c>
      <c r="D2" s="11" t="s">
        <v>2</v>
      </c>
      <c r="E2" s="11" t="s">
        <v>278</v>
      </c>
      <c r="F2" s="11" t="s">
        <v>279</v>
      </c>
      <c r="G2" s="11" t="s">
        <v>280</v>
      </c>
      <c r="H2" s="11" t="s">
        <v>281</v>
      </c>
      <c r="I2" s="11" t="s">
        <v>282</v>
      </c>
      <c r="J2" s="11" t="s">
        <v>283</v>
      </c>
      <c r="K2" s="11" t="s">
        <v>284</v>
      </c>
      <c r="L2" s="11" t="s">
        <v>285</v>
      </c>
    </row>
    <row r="3" spans="1:12" x14ac:dyDescent="0.2">
      <c r="A3" s="72" t="s">
        <v>340</v>
      </c>
      <c r="B3" s="66" t="s">
        <v>341</v>
      </c>
      <c r="C3" s="67">
        <v>40</v>
      </c>
      <c r="D3" s="67" t="s">
        <v>342</v>
      </c>
      <c r="E3" s="71">
        <v>0.103463541956318</v>
      </c>
      <c r="F3" s="68">
        <v>49.272882805816899</v>
      </c>
      <c r="G3" s="71">
        <v>0.28424186555967101</v>
      </c>
      <c r="H3" s="68">
        <v>72.797262617621897</v>
      </c>
      <c r="I3" s="71">
        <v>2.61487603092827E-2</v>
      </c>
      <c r="J3" s="68">
        <v>63.7296834901625</v>
      </c>
      <c r="K3" s="71">
        <v>0</v>
      </c>
      <c r="L3" s="68">
        <v>35.585970915312203</v>
      </c>
    </row>
    <row r="4" spans="1:12" x14ac:dyDescent="0.2">
      <c r="A4" s="72" t="s">
        <v>343</v>
      </c>
      <c r="B4" s="66" t="s">
        <v>344</v>
      </c>
      <c r="C4" s="67">
        <v>40</v>
      </c>
      <c r="D4" s="67" t="s">
        <v>342</v>
      </c>
      <c r="E4" s="71">
        <v>0.115330674154174</v>
      </c>
      <c r="F4" s="68">
        <v>60.992301112061597</v>
      </c>
      <c r="G4" s="71">
        <v>0.31795824789245902</v>
      </c>
      <c r="H4" s="68">
        <v>83.062446535500399</v>
      </c>
      <c r="I4" s="71">
        <v>2.8033774570064E-2</v>
      </c>
      <c r="J4" s="68">
        <v>65.611633875106904</v>
      </c>
      <c r="K4" s="71">
        <v>0</v>
      </c>
      <c r="L4" s="68">
        <v>35.585970915312203</v>
      </c>
    </row>
    <row r="5" spans="1:12" x14ac:dyDescent="0.2">
      <c r="A5" s="72" t="s">
        <v>345</v>
      </c>
      <c r="B5" s="66" t="s">
        <v>346</v>
      </c>
      <c r="C5" s="67">
        <v>40</v>
      </c>
      <c r="D5" s="67" t="s">
        <v>342</v>
      </c>
      <c r="E5" s="71">
        <v>7.5999041126379202E-2</v>
      </c>
      <c r="F5" s="68">
        <v>2.7373823781009401</v>
      </c>
      <c r="G5" s="71">
        <v>0.21897801303536099</v>
      </c>
      <c r="H5" s="68">
        <v>6.5868263473053901</v>
      </c>
      <c r="I5" s="71">
        <v>9.0191103437767105E-3</v>
      </c>
      <c r="J5" s="68">
        <v>39.777587681779302</v>
      </c>
      <c r="K5" s="71">
        <v>0</v>
      </c>
      <c r="L5" s="68">
        <v>35.585970915312203</v>
      </c>
    </row>
    <row r="6" spans="1:12" x14ac:dyDescent="0.2">
      <c r="A6" s="72" t="s">
        <v>347</v>
      </c>
      <c r="B6" s="66" t="s">
        <v>348</v>
      </c>
      <c r="C6" s="67">
        <v>40</v>
      </c>
      <c r="D6" s="67" t="s">
        <v>342</v>
      </c>
      <c r="E6" s="71">
        <v>7.4008831613516901E-2</v>
      </c>
      <c r="F6" s="68">
        <v>2.4807527801539799</v>
      </c>
      <c r="G6" s="71">
        <v>0.16834964871522501</v>
      </c>
      <c r="H6" s="68">
        <v>4.19161676646707</v>
      </c>
      <c r="I6" s="71">
        <v>4.0493973313682097E-2</v>
      </c>
      <c r="J6" s="68">
        <v>72.882805816937605</v>
      </c>
      <c r="K6" s="71">
        <v>1.31828728116431E-2</v>
      </c>
      <c r="L6" s="68">
        <v>65.012831479897301</v>
      </c>
    </row>
    <row r="7" spans="1:12" x14ac:dyDescent="0.2">
      <c r="A7" s="72" t="s">
        <v>349</v>
      </c>
      <c r="B7" s="66" t="s">
        <v>350</v>
      </c>
      <c r="C7" s="67">
        <v>40</v>
      </c>
      <c r="D7" s="67" t="s">
        <v>342</v>
      </c>
      <c r="E7" s="71">
        <v>6.68156379794662E-2</v>
      </c>
      <c r="F7" s="68">
        <v>2.1385799828913599</v>
      </c>
      <c r="G7" s="71">
        <v>0.18546497244386001</v>
      </c>
      <c r="H7" s="68">
        <v>4.6193327630453398</v>
      </c>
      <c r="I7" s="71">
        <v>1.4981941494538799E-2</v>
      </c>
      <c r="J7" s="68">
        <v>50.812660393498703</v>
      </c>
      <c r="K7" s="71">
        <v>0</v>
      </c>
      <c r="L7" s="68">
        <v>35.585970915312203</v>
      </c>
    </row>
    <row r="8" spans="1:12" x14ac:dyDescent="0.2">
      <c r="A8" s="72" t="s">
        <v>351</v>
      </c>
      <c r="B8" s="66" t="s">
        <v>352</v>
      </c>
      <c r="C8" s="67">
        <v>40</v>
      </c>
      <c r="D8" s="67" t="s">
        <v>342</v>
      </c>
      <c r="E8" s="71">
        <v>0.10330470006722101</v>
      </c>
      <c r="F8" s="68">
        <v>48.9307100085543</v>
      </c>
      <c r="G8" s="71">
        <v>0.27098231776137899</v>
      </c>
      <c r="H8" s="68">
        <v>64.328485885372103</v>
      </c>
      <c r="I8" s="71">
        <v>3.8931782440284099E-2</v>
      </c>
      <c r="J8" s="68">
        <v>72.455089820359305</v>
      </c>
      <c r="K8" s="71">
        <v>0</v>
      </c>
      <c r="L8" s="68">
        <v>35.585970915312203</v>
      </c>
    </row>
    <row r="9" spans="1:12" x14ac:dyDescent="0.2">
      <c r="A9" s="72" t="s">
        <v>353</v>
      </c>
      <c r="B9" s="66" t="s">
        <v>354</v>
      </c>
      <c r="C9" s="67">
        <v>40</v>
      </c>
      <c r="D9" s="67" t="s">
        <v>342</v>
      </c>
      <c r="E9" s="71">
        <v>0.108962792291593</v>
      </c>
      <c r="F9" s="68">
        <v>55.517536355859697</v>
      </c>
      <c r="G9" s="71">
        <v>0.28250950405238501</v>
      </c>
      <c r="H9" s="68">
        <v>71.856287425149702</v>
      </c>
      <c r="I9" s="71">
        <v>4.4378872822394402E-2</v>
      </c>
      <c r="J9" s="68">
        <v>75.363558597091497</v>
      </c>
      <c r="K9" s="71">
        <v>0</v>
      </c>
      <c r="L9" s="68">
        <v>35.585970915312203</v>
      </c>
    </row>
    <row r="10" spans="1:12" x14ac:dyDescent="0.2">
      <c r="A10" s="72" t="s">
        <v>355</v>
      </c>
      <c r="B10" s="66" t="s">
        <v>356</v>
      </c>
      <c r="C10" s="67">
        <v>40</v>
      </c>
      <c r="D10" s="67" t="s">
        <v>342</v>
      </c>
      <c r="E10" s="71">
        <v>8.34198498667027E-2</v>
      </c>
      <c r="F10" s="68">
        <v>4.3627031650983703</v>
      </c>
      <c r="G10" s="71">
        <v>0.25</v>
      </c>
      <c r="H10" s="68">
        <v>40.205303678357602</v>
      </c>
      <c r="I10" s="71">
        <v>2.5954960010798401E-4</v>
      </c>
      <c r="J10" s="68">
        <v>2.9084687767322501</v>
      </c>
      <c r="K10" s="71">
        <v>0</v>
      </c>
      <c r="L10" s="68">
        <v>35.585970915312203</v>
      </c>
    </row>
    <row r="11" spans="1:12" x14ac:dyDescent="0.2">
      <c r="A11" s="72" t="s">
        <v>357</v>
      </c>
      <c r="B11" s="66" t="s">
        <v>358</v>
      </c>
      <c r="C11" s="67">
        <v>40</v>
      </c>
      <c r="D11" s="67" t="s">
        <v>342</v>
      </c>
      <c r="E11" s="71">
        <v>9.2945532149274701E-2</v>
      </c>
      <c r="F11" s="68">
        <v>32.0786997433704</v>
      </c>
      <c r="G11" s="71">
        <v>0.25</v>
      </c>
      <c r="H11" s="68">
        <v>40.205303678357602</v>
      </c>
      <c r="I11" s="71">
        <v>2.88365964478241E-2</v>
      </c>
      <c r="J11" s="68">
        <v>66.124893071000898</v>
      </c>
      <c r="K11" s="71">
        <v>0</v>
      </c>
      <c r="L11" s="68">
        <v>35.585970915312203</v>
      </c>
    </row>
    <row r="12" spans="1:12" x14ac:dyDescent="0.2">
      <c r="A12" s="72" t="s">
        <v>359</v>
      </c>
      <c r="B12" s="66" t="s">
        <v>360</v>
      </c>
      <c r="C12" s="67">
        <v>72</v>
      </c>
      <c r="D12" s="67" t="s">
        <v>342</v>
      </c>
      <c r="E12" s="71">
        <v>0.18054098369155999</v>
      </c>
      <c r="F12" s="68">
        <v>70.465273095077507</v>
      </c>
      <c r="G12" s="71">
        <v>0.279090697836058</v>
      </c>
      <c r="H12" s="68">
        <v>72.218476062036402</v>
      </c>
      <c r="I12" s="71">
        <v>8.1991269547061499E-2</v>
      </c>
      <c r="J12" s="68">
        <v>72.757923128792996</v>
      </c>
      <c r="K12" s="71"/>
      <c r="L12" s="68"/>
    </row>
    <row r="13" spans="1:12" x14ac:dyDescent="0.2">
      <c r="A13" s="72" t="s">
        <v>361</v>
      </c>
      <c r="B13" s="66" t="s">
        <v>362</v>
      </c>
      <c r="C13" s="67">
        <v>72</v>
      </c>
      <c r="D13" s="67" t="s">
        <v>342</v>
      </c>
      <c r="E13" s="71">
        <v>0.139549831897474</v>
      </c>
      <c r="F13" s="68">
        <v>28.995279838165899</v>
      </c>
      <c r="G13" s="71">
        <v>0.20847331157968901</v>
      </c>
      <c r="H13" s="68">
        <v>4.6527309507754504</v>
      </c>
      <c r="I13" s="71">
        <v>7.0626352215258606E-2</v>
      </c>
      <c r="J13" s="68">
        <v>68.037761294673004</v>
      </c>
      <c r="K13" s="71"/>
      <c r="L13" s="68"/>
    </row>
    <row r="14" spans="1:12" x14ac:dyDescent="0.2">
      <c r="A14" s="72" t="s">
        <v>363</v>
      </c>
      <c r="B14" s="66" t="s">
        <v>364</v>
      </c>
      <c r="C14" s="67">
        <v>72</v>
      </c>
      <c r="D14" s="67" t="s">
        <v>342</v>
      </c>
      <c r="E14" s="71">
        <v>0.12846310183440701</v>
      </c>
      <c r="F14" s="68">
        <v>10.1820633850303</v>
      </c>
      <c r="G14" s="71">
        <v>0.23759995880672499</v>
      </c>
      <c r="H14" s="68">
        <v>7.5522589345920403</v>
      </c>
      <c r="I14" s="71">
        <v>1.9326244862088299E-2</v>
      </c>
      <c r="J14" s="68">
        <v>31.759946055293302</v>
      </c>
      <c r="K14" s="71"/>
      <c r="L14" s="68"/>
    </row>
    <row r="15" spans="1:12" x14ac:dyDescent="0.2">
      <c r="A15" s="72" t="s">
        <v>365</v>
      </c>
      <c r="B15" s="66" t="s">
        <v>366</v>
      </c>
      <c r="C15" s="67">
        <v>40</v>
      </c>
      <c r="D15" s="67" t="s">
        <v>342</v>
      </c>
      <c r="E15" s="71">
        <v>0.103398515670062</v>
      </c>
      <c r="F15" s="68">
        <v>49.187339606501297</v>
      </c>
      <c r="G15" s="71">
        <v>0.26754976675693798</v>
      </c>
      <c r="H15" s="68">
        <v>61.248930710008601</v>
      </c>
      <c r="I15" s="71">
        <v>4.2645780253247403E-2</v>
      </c>
      <c r="J15" s="68">
        <v>74.508126603934997</v>
      </c>
      <c r="K15" s="71">
        <v>0</v>
      </c>
      <c r="L15" s="68">
        <v>35.585970915312203</v>
      </c>
    </row>
    <row r="16" spans="1:12" x14ac:dyDescent="0.2">
      <c r="A16" s="72" t="s">
        <v>367</v>
      </c>
      <c r="B16" s="66" t="s">
        <v>368</v>
      </c>
      <c r="C16" s="67">
        <v>40</v>
      </c>
      <c r="D16" s="67" t="s">
        <v>342</v>
      </c>
      <c r="E16" s="71">
        <v>9.4828509568018499E-2</v>
      </c>
      <c r="F16" s="68">
        <v>36.013686911890503</v>
      </c>
      <c r="G16" s="71">
        <v>0.26139211665527501</v>
      </c>
      <c r="H16" s="68">
        <v>55.774165953806701</v>
      </c>
      <c r="I16" s="71">
        <v>2.3093412048781101E-2</v>
      </c>
      <c r="J16" s="68">
        <v>61.5911035072712</v>
      </c>
      <c r="K16" s="71">
        <v>0</v>
      </c>
      <c r="L16" s="68">
        <v>35.585970915312203</v>
      </c>
    </row>
    <row r="17" spans="1:12" x14ac:dyDescent="0.2">
      <c r="A17" s="72" t="s">
        <v>369</v>
      </c>
      <c r="B17" s="66" t="s">
        <v>370</v>
      </c>
      <c r="C17" s="67">
        <v>40</v>
      </c>
      <c r="D17" s="67" t="s">
        <v>342</v>
      </c>
      <c r="E17" s="71">
        <v>9.4791675663956104E-2</v>
      </c>
      <c r="F17" s="68">
        <v>35.8426005132592</v>
      </c>
      <c r="G17" s="71">
        <v>0.28212007290954699</v>
      </c>
      <c r="H17" s="68">
        <v>71.514114627887096</v>
      </c>
      <c r="I17" s="71">
        <v>2.2549540823215502E-3</v>
      </c>
      <c r="J17" s="68">
        <v>17.1086398631309</v>
      </c>
      <c r="K17" s="71">
        <v>0</v>
      </c>
      <c r="L17" s="68">
        <v>35.585970915312203</v>
      </c>
    </row>
    <row r="18" spans="1:12" x14ac:dyDescent="0.2">
      <c r="A18" s="72" t="s">
        <v>371</v>
      </c>
      <c r="B18" s="66" t="s">
        <v>372</v>
      </c>
      <c r="C18" s="67">
        <v>40</v>
      </c>
      <c r="D18" s="67" t="s">
        <v>342</v>
      </c>
      <c r="E18" s="71">
        <v>0.100601058045132</v>
      </c>
      <c r="F18" s="68">
        <v>44.995722840034198</v>
      </c>
      <c r="G18" s="71">
        <v>0.25</v>
      </c>
      <c r="H18" s="68">
        <v>40.205303678357602</v>
      </c>
      <c r="I18" s="71">
        <v>5.1803174135396202E-2</v>
      </c>
      <c r="J18" s="68">
        <v>78.272027373823803</v>
      </c>
      <c r="K18" s="71">
        <v>0</v>
      </c>
      <c r="L18" s="68">
        <v>35.585970915312203</v>
      </c>
    </row>
    <row r="19" spans="1:12" x14ac:dyDescent="0.2">
      <c r="A19" s="72" t="s">
        <v>373</v>
      </c>
      <c r="B19" s="66" t="s">
        <v>374</v>
      </c>
      <c r="C19" s="67">
        <v>40</v>
      </c>
      <c r="D19" s="67" t="s">
        <v>342</v>
      </c>
      <c r="E19" s="71">
        <v>8.6120750764067305E-2</v>
      </c>
      <c r="F19" s="68">
        <v>14.9700598802395</v>
      </c>
      <c r="G19" s="71">
        <v>0.25</v>
      </c>
      <c r="H19" s="68">
        <v>40.205303678357602</v>
      </c>
      <c r="I19" s="71">
        <v>8.3622522922017998E-3</v>
      </c>
      <c r="J19" s="68">
        <v>38.922155688622802</v>
      </c>
      <c r="K19" s="71">
        <v>0</v>
      </c>
      <c r="L19" s="68">
        <v>35.585970915312203</v>
      </c>
    </row>
    <row r="20" spans="1:12" x14ac:dyDescent="0.2">
      <c r="A20" s="72" t="s">
        <v>375</v>
      </c>
      <c r="B20" s="66" t="s">
        <v>376</v>
      </c>
      <c r="C20" s="67">
        <v>40</v>
      </c>
      <c r="D20" s="67" t="s">
        <v>342</v>
      </c>
      <c r="E20" s="71">
        <v>8.42469692242242E-2</v>
      </c>
      <c r="F20" s="68">
        <v>7.7844311377245496</v>
      </c>
      <c r="G20" s="71">
        <v>0.24999116484710501</v>
      </c>
      <c r="H20" s="68">
        <v>12.5748502994012</v>
      </c>
      <c r="I20" s="71">
        <v>2.7497428255674602E-3</v>
      </c>
      <c r="J20" s="68">
        <v>19.4183062446536</v>
      </c>
      <c r="K20" s="71">
        <v>0</v>
      </c>
      <c r="L20" s="68">
        <v>35.585970915312203</v>
      </c>
    </row>
    <row r="21" spans="1:12" x14ac:dyDescent="0.2">
      <c r="A21" s="72" t="s">
        <v>377</v>
      </c>
      <c r="B21" s="66" t="s">
        <v>378</v>
      </c>
      <c r="C21" s="67">
        <v>40</v>
      </c>
      <c r="D21" s="67" t="s">
        <v>342</v>
      </c>
      <c r="E21" s="71">
        <v>8.9659374672451303E-2</v>
      </c>
      <c r="F21" s="68">
        <v>25.149700598802401</v>
      </c>
      <c r="G21" s="71">
        <v>0.24939903320613299</v>
      </c>
      <c r="H21" s="68">
        <v>11.8049615055603</v>
      </c>
      <c r="I21" s="71">
        <v>1.9579090811221399E-2</v>
      </c>
      <c r="J21" s="68">
        <v>57.313943541488499</v>
      </c>
      <c r="K21" s="71">
        <v>0</v>
      </c>
      <c r="L21" s="68">
        <v>35.585970915312203</v>
      </c>
    </row>
    <row r="22" spans="1:12" x14ac:dyDescent="0.2">
      <c r="A22" s="72" t="s">
        <v>379</v>
      </c>
      <c r="B22" s="66" t="s">
        <v>380</v>
      </c>
      <c r="C22" s="67">
        <v>40</v>
      </c>
      <c r="D22" s="67" t="s">
        <v>342</v>
      </c>
      <c r="E22" s="71">
        <v>9.1004233598868597E-2</v>
      </c>
      <c r="F22" s="68">
        <v>27.715996578272001</v>
      </c>
      <c r="G22" s="71">
        <v>0.25</v>
      </c>
      <c r="H22" s="68">
        <v>40.205303678357602</v>
      </c>
      <c r="I22" s="71">
        <v>2.3012700796605799E-2</v>
      </c>
      <c r="J22" s="68">
        <v>61.334473909324203</v>
      </c>
      <c r="K22" s="71">
        <v>0</v>
      </c>
      <c r="L22" s="68">
        <v>35.585970915312203</v>
      </c>
    </row>
    <row r="23" spans="1:12" x14ac:dyDescent="0.2">
      <c r="A23" s="72" t="s">
        <v>381</v>
      </c>
      <c r="B23" s="66" t="s">
        <v>382</v>
      </c>
      <c r="C23" s="67">
        <v>40</v>
      </c>
      <c r="D23" s="67" t="s">
        <v>342</v>
      </c>
      <c r="E23" s="71">
        <v>9.2563738847600302E-2</v>
      </c>
      <c r="F23" s="68">
        <v>31.137724550898199</v>
      </c>
      <c r="G23" s="71">
        <v>0.25354117361189599</v>
      </c>
      <c r="H23" s="68">
        <v>46.107784431137702</v>
      </c>
      <c r="I23" s="71">
        <v>2.4150042930904999E-2</v>
      </c>
      <c r="J23" s="68">
        <v>62.4465355004277</v>
      </c>
      <c r="K23" s="71">
        <v>0</v>
      </c>
      <c r="L23" s="68">
        <v>35.585970915312203</v>
      </c>
    </row>
    <row r="24" spans="1:12" x14ac:dyDescent="0.2">
      <c r="A24" s="72" t="s">
        <v>383</v>
      </c>
      <c r="B24" s="66" t="s">
        <v>384</v>
      </c>
      <c r="C24" s="67">
        <v>40</v>
      </c>
      <c r="D24" s="67" t="s">
        <v>342</v>
      </c>
      <c r="E24" s="71">
        <v>9.0525853770927506E-2</v>
      </c>
      <c r="F24" s="68">
        <v>27.0316509837468</v>
      </c>
      <c r="G24" s="71">
        <v>0.27085091166950298</v>
      </c>
      <c r="H24" s="68">
        <v>64.242942686056494</v>
      </c>
      <c r="I24" s="71">
        <v>7.2664964327918296E-4</v>
      </c>
      <c r="J24" s="68">
        <v>7.5278015397775899</v>
      </c>
      <c r="K24" s="71">
        <v>0</v>
      </c>
      <c r="L24" s="68">
        <v>35.585970915312203</v>
      </c>
    </row>
    <row r="25" spans="1:12" x14ac:dyDescent="0.2">
      <c r="A25" s="72" t="s">
        <v>385</v>
      </c>
      <c r="B25" s="66" t="s">
        <v>386</v>
      </c>
      <c r="C25" s="67">
        <v>40</v>
      </c>
      <c r="D25" s="67" t="s">
        <v>342</v>
      </c>
      <c r="E25" s="71">
        <v>0.111467486179135</v>
      </c>
      <c r="F25" s="68">
        <v>57.741659538066699</v>
      </c>
      <c r="G25" s="71">
        <v>0.24593772905869299</v>
      </c>
      <c r="H25" s="68">
        <v>10.4362703165098</v>
      </c>
      <c r="I25" s="71">
        <v>8.8464729478710397E-2</v>
      </c>
      <c r="J25" s="68">
        <v>86.4841745081266</v>
      </c>
      <c r="K25" s="71">
        <v>0</v>
      </c>
      <c r="L25" s="68">
        <v>35.585970915312203</v>
      </c>
    </row>
    <row r="26" spans="1:12" x14ac:dyDescent="0.2">
      <c r="A26" s="72" t="s">
        <v>387</v>
      </c>
      <c r="B26" s="66" t="s">
        <v>388</v>
      </c>
      <c r="C26" s="67">
        <v>72</v>
      </c>
      <c r="D26" s="67" t="s">
        <v>342</v>
      </c>
      <c r="E26" s="71">
        <v>0.46956942366288701</v>
      </c>
      <c r="F26" s="68">
        <v>98.044504383007407</v>
      </c>
      <c r="G26" s="71">
        <v>0.31873108583606202</v>
      </c>
      <c r="H26" s="68">
        <v>86.513823331085604</v>
      </c>
      <c r="I26" s="71">
        <v>0.62040776148971299</v>
      </c>
      <c r="J26" s="68">
        <v>99.730276466621703</v>
      </c>
      <c r="K26" s="71"/>
      <c r="L26" s="68"/>
    </row>
    <row r="27" spans="1:12" x14ac:dyDescent="0.2">
      <c r="A27" s="72" t="s">
        <v>389</v>
      </c>
      <c r="B27" s="66" t="s">
        <v>390</v>
      </c>
      <c r="C27" s="67">
        <v>40</v>
      </c>
      <c r="D27" s="67" t="s">
        <v>342</v>
      </c>
      <c r="E27" s="71">
        <v>8.6138689809768895E-2</v>
      </c>
      <c r="F27" s="68">
        <v>15.141146278870799</v>
      </c>
      <c r="G27" s="71">
        <v>0.25</v>
      </c>
      <c r="H27" s="68">
        <v>40.205303678357602</v>
      </c>
      <c r="I27" s="71">
        <v>5.0634574232082705E-4</v>
      </c>
      <c r="J27" s="68">
        <v>5.9024807527801499</v>
      </c>
      <c r="K27" s="71">
        <v>7.9097236869858801E-3</v>
      </c>
      <c r="L27" s="68">
        <v>59.880239520958099</v>
      </c>
    </row>
    <row r="28" spans="1:12" x14ac:dyDescent="0.2">
      <c r="A28" s="72" t="s">
        <v>391</v>
      </c>
      <c r="B28" s="66" t="s">
        <v>392</v>
      </c>
      <c r="C28" s="67">
        <v>40</v>
      </c>
      <c r="D28" s="67" t="s">
        <v>342</v>
      </c>
      <c r="E28" s="71">
        <v>8.3597058689051096E-2</v>
      </c>
      <c r="F28" s="68">
        <v>4.9615055603079599</v>
      </c>
      <c r="G28" s="71">
        <v>0.25</v>
      </c>
      <c r="H28" s="68">
        <v>40.205303678357602</v>
      </c>
      <c r="I28" s="71">
        <v>7.9117606715341303E-4</v>
      </c>
      <c r="J28" s="68">
        <v>7.86997433704021</v>
      </c>
      <c r="K28" s="71">
        <v>0</v>
      </c>
      <c r="L28" s="68">
        <v>35.585970915312203</v>
      </c>
    </row>
    <row r="29" spans="1:12" x14ac:dyDescent="0.2">
      <c r="A29" s="72" t="s">
        <v>393</v>
      </c>
      <c r="B29" s="66" t="s">
        <v>394</v>
      </c>
      <c r="C29" s="67">
        <v>40</v>
      </c>
      <c r="D29" s="67" t="s">
        <v>342</v>
      </c>
      <c r="E29" s="71">
        <v>0.108493280078595</v>
      </c>
      <c r="F29" s="68">
        <v>54.918733960650101</v>
      </c>
      <c r="G29" s="71">
        <v>0.32025233538391401</v>
      </c>
      <c r="H29" s="68">
        <v>84.003421727972594</v>
      </c>
      <c r="I29" s="71">
        <v>5.2275048518710199E-3</v>
      </c>
      <c r="J29" s="68">
        <v>29.854576561163402</v>
      </c>
      <c r="K29" s="71">
        <v>0</v>
      </c>
      <c r="L29" s="68">
        <v>35.585970915312203</v>
      </c>
    </row>
    <row r="30" spans="1:12" x14ac:dyDescent="0.2">
      <c r="A30" s="72" t="s">
        <v>395</v>
      </c>
      <c r="B30" s="66" t="s">
        <v>396</v>
      </c>
      <c r="C30" s="67">
        <v>40</v>
      </c>
      <c r="D30" s="67" t="s">
        <v>342</v>
      </c>
      <c r="E30" s="71">
        <v>0.114077127036685</v>
      </c>
      <c r="F30" s="68">
        <v>60.051325919589402</v>
      </c>
      <c r="G30" s="71">
        <v>0.27769898954086197</v>
      </c>
      <c r="H30" s="68">
        <v>69.461077844311404</v>
      </c>
      <c r="I30" s="71">
        <v>6.4532391569192701E-2</v>
      </c>
      <c r="J30" s="68">
        <v>81.864841745081307</v>
      </c>
      <c r="K30" s="71">
        <v>0</v>
      </c>
      <c r="L30" s="68">
        <v>35.585970915312203</v>
      </c>
    </row>
    <row r="31" spans="1:12" x14ac:dyDescent="0.2">
      <c r="A31" s="72" t="s">
        <v>397</v>
      </c>
      <c r="B31" s="66" t="s">
        <v>398</v>
      </c>
      <c r="C31" s="67">
        <v>40</v>
      </c>
      <c r="D31" s="67" t="s">
        <v>342</v>
      </c>
      <c r="E31" s="71">
        <v>8.34120777764321E-2</v>
      </c>
      <c r="F31" s="68">
        <v>4.2771599657827197</v>
      </c>
      <c r="G31" s="71">
        <v>0.25</v>
      </c>
      <c r="H31" s="68">
        <v>40.205303678357602</v>
      </c>
      <c r="I31" s="71">
        <v>2.3623332929628799E-4</v>
      </c>
      <c r="J31" s="68">
        <v>2.8229255774166</v>
      </c>
      <c r="K31" s="71">
        <v>0</v>
      </c>
      <c r="L31" s="68">
        <v>35.585970915312203</v>
      </c>
    </row>
    <row r="32" spans="1:12" x14ac:dyDescent="0.2">
      <c r="A32" s="72" t="s">
        <v>399</v>
      </c>
      <c r="B32" s="66" t="s">
        <v>400</v>
      </c>
      <c r="C32" s="67">
        <v>40</v>
      </c>
      <c r="D32" s="67" t="s">
        <v>342</v>
      </c>
      <c r="E32" s="71">
        <v>0.118505157226981</v>
      </c>
      <c r="F32" s="68">
        <v>62.959794696321602</v>
      </c>
      <c r="G32" s="71">
        <v>0.26946742288833597</v>
      </c>
      <c r="H32" s="68">
        <v>63.045337895637303</v>
      </c>
      <c r="I32" s="71">
        <v>8.6048048792607995E-2</v>
      </c>
      <c r="J32" s="68">
        <v>86.142001710863994</v>
      </c>
      <c r="K32" s="71">
        <v>0</v>
      </c>
      <c r="L32" s="68">
        <v>35.585970915312203</v>
      </c>
    </row>
    <row r="33" spans="1:12" x14ac:dyDescent="0.2">
      <c r="A33" s="72" t="s">
        <v>401</v>
      </c>
      <c r="B33" s="66" t="s">
        <v>402</v>
      </c>
      <c r="C33" s="67">
        <v>40</v>
      </c>
      <c r="D33" s="67" t="s">
        <v>342</v>
      </c>
      <c r="E33" s="71">
        <v>9.3949691523599096E-2</v>
      </c>
      <c r="F33" s="68">
        <v>34.473909324208698</v>
      </c>
      <c r="G33" s="71">
        <v>0.28156613123718399</v>
      </c>
      <c r="H33" s="68">
        <v>71.171941830624505</v>
      </c>
      <c r="I33" s="71">
        <v>2.8294333361340802E-4</v>
      </c>
      <c r="J33" s="68">
        <v>3.1650983746792098</v>
      </c>
      <c r="K33" s="71">
        <v>0</v>
      </c>
      <c r="L33" s="68">
        <v>35.585970915312203</v>
      </c>
    </row>
    <row r="34" spans="1:12" x14ac:dyDescent="0.2">
      <c r="A34" s="72" t="s">
        <v>403</v>
      </c>
      <c r="B34" s="66" t="s">
        <v>404</v>
      </c>
      <c r="C34" s="67">
        <v>40</v>
      </c>
      <c r="D34" s="67" t="s">
        <v>342</v>
      </c>
      <c r="E34" s="71">
        <v>9.3931863038915903E-2</v>
      </c>
      <c r="F34" s="68">
        <v>34.302822925577402</v>
      </c>
      <c r="G34" s="71">
        <v>0.26677204374572799</v>
      </c>
      <c r="H34" s="68">
        <v>60.906757912745903</v>
      </c>
      <c r="I34" s="71">
        <v>1.50235453710196E-2</v>
      </c>
      <c r="J34" s="68">
        <v>50.983746792129999</v>
      </c>
      <c r="K34" s="71">
        <v>0</v>
      </c>
      <c r="L34" s="68">
        <v>35.585970915312203</v>
      </c>
    </row>
    <row r="35" spans="1:12" x14ac:dyDescent="0.2">
      <c r="A35" s="72" t="s">
        <v>405</v>
      </c>
      <c r="B35" s="66" t="s">
        <v>406</v>
      </c>
      <c r="C35" s="67">
        <v>40</v>
      </c>
      <c r="D35" s="67" t="s">
        <v>342</v>
      </c>
      <c r="E35" s="71">
        <v>0.15634875965141001</v>
      </c>
      <c r="F35" s="68">
        <v>76.3900769888794</v>
      </c>
      <c r="G35" s="71">
        <v>0.46890664160401002</v>
      </c>
      <c r="H35" s="68">
        <v>95.209580838323305</v>
      </c>
      <c r="I35" s="71">
        <v>1.3963735021925899E-4</v>
      </c>
      <c r="J35" s="68">
        <v>1.8819503849443999</v>
      </c>
      <c r="K35" s="71">
        <v>0</v>
      </c>
      <c r="L35" s="68">
        <v>35.585970915312203</v>
      </c>
    </row>
    <row r="36" spans="1:12" x14ac:dyDescent="0.2">
      <c r="A36" s="72" t="s">
        <v>407</v>
      </c>
      <c r="B36" s="66" t="s">
        <v>408</v>
      </c>
      <c r="C36" s="67">
        <v>40</v>
      </c>
      <c r="D36" s="67" t="s">
        <v>342</v>
      </c>
      <c r="E36" s="71">
        <v>0.109609043253505</v>
      </c>
      <c r="F36" s="68">
        <v>55.859709153122303</v>
      </c>
      <c r="G36" s="71">
        <v>0.32761021872863999</v>
      </c>
      <c r="H36" s="68">
        <v>85.543199315654405</v>
      </c>
      <c r="I36" s="71">
        <v>1.2169110318746301E-3</v>
      </c>
      <c r="J36" s="68">
        <v>12.3182207014542</v>
      </c>
      <c r="K36" s="71">
        <v>0</v>
      </c>
      <c r="L36" s="68">
        <v>35.585970915312203</v>
      </c>
    </row>
    <row r="37" spans="1:12" x14ac:dyDescent="0.2">
      <c r="A37" s="72" t="s">
        <v>409</v>
      </c>
      <c r="B37" s="66" t="s">
        <v>410</v>
      </c>
      <c r="C37" s="67">
        <v>40</v>
      </c>
      <c r="D37" s="67" t="s">
        <v>342</v>
      </c>
      <c r="E37" s="71">
        <v>6.4759895071785201E-2</v>
      </c>
      <c r="F37" s="68">
        <v>2.0530367835757102</v>
      </c>
      <c r="G37" s="71">
        <v>0.19415035040340201</v>
      </c>
      <c r="H37" s="68">
        <v>4.9615055603079599</v>
      </c>
      <c r="I37" s="71">
        <v>1.2933481195362499E-4</v>
      </c>
      <c r="J37" s="68">
        <v>1.7108639863130899</v>
      </c>
      <c r="K37" s="71">
        <v>0</v>
      </c>
      <c r="L37" s="68">
        <v>35.585970915312203</v>
      </c>
    </row>
    <row r="38" spans="1:12" x14ac:dyDescent="0.2">
      <c r="A38" s="72" t="s">
        <v>411</v>
      </c>
      <c r="B38" s="66" t="s">
        <v>412</v>
      </c>
      <c r="C38" s="67">
        <v>40</v>
      </c>
      <c r="D38" s="67" t="s">
        <v>342</v>
      </c>
      <c r="E38" s="71">
        <v>3.9123242112468398E-2</v>
      </c>
      <c r="F38" s="68">
        <v>0.59880239520958101</v>
      </c>
      <c r="G38" s="71">
        <v>0.11717408345962201</v>
      </c>
      <c r="H38" s="68">
        <v>2.9084687767322501</v>
      </c>
      <c r="I38" s="71">
        <v>1.9564287778356699E-4</v>
      </c>
      <c r="J38" s="68">
        <v>2.3096663815226699</v>
      </c>
      <c r="K38" s="71">
        <v>0</v>
      </c>
      <c r="L38" s="68">
        <v>35.585970915312203</v>
      </c>
    </row>
    <row r="39" spans="1:12" x14ac:dyDescent="0.2">
      <c r="A39" s="72" t="s">
        <v>413</v>
      </c>
      <c r="B39" s="66" t="s">
        <v>414</v>
      </c>
      <c r="C39" s="67">
        <v>40</v>
      </c>
      <c r="D39" s="67" t="s">
        <v>342</v>
      </c>
      <c r="E39" s="71">
        <v>8.7641495464725105E-2</v>
      </c>
      <c r="F39" s="68">
        <v>19.589392643284899</v>
      </c>
      <c r="G39" s="71">
        <v>0.25</v>
      </c>
      <c r="H39" s="68">
        <v>40.205303678357602</v>
      </c>
      <c r="I39" s="71">
        <v>1.29244863941752E-2</v>
      </c>
      <c r="J39" s="68">
        <v>47.048759623609897</v>
      </c>
      <c r="K39" s="71">
        <v>0</v>
      </c>
      <c r="L39" s="68">
        <v>35.585970915312203</v>
      </c>
    </row>
    <row r="40" spans="1:12" x14ac:dyDescent="0.2">
      <c r="A40" s="72" t="s">
        <v>415</v>
      </c>
      <c r="B40" s="66" t="s">
        <v>416</v>
      </c>
      <c r="C40" s="67">
        <v>40</v>
      </c>
      <c r="D40" s="67" t="s">
        <v>342</v>
      </c>
      <c r="E40" s="71">
        <v>8.66708657841848E-2</v>
      </c>
      <c r="F40" s="68">
        <v>16.595380667236999</v>
      </c>
      <c r="G40" s="71">
        <v>0.25854408749145602</v>
      </c>
      <c r="H40" s="68">
        <v>53.036783575705698</v>
      </c>
      <c r="I40" s="71">
        <v>1.46850986109851E-3</v>
      </c>
      <c r="J40" s="68">
        <v>13.9435414884517</v>
      </c>
      <c r="K40" s="71">
        <v>0</v>
      </c>
      <c r="L40" s="68">
        <v>35.585970915312203</v>
      </c>
    </row>
    <row r="41" spans="1:12" x14ac:dyDescent="0.2">
      <c r="A41" s="72" t="s">
        <v>417</v>
      </c>
      <c r="B41" s="66" t="s">
        <v>418</v>
      </c>
      <c r="C41" s="67">
        <v>40</v>
      </c>
      <c r="D41" s="67" t="s">
        <v>342</v>
      </c>
      <c r="E41" s="71">
        <v>9.2926211799687394E-2</v>
      </c>
      <c r="F41" s="68">
        <v>31.993156544054699</v>
      </c>
      <c r="G41" s="71">
        <v>0.27476218956482101</v>
      </c>
      <c r="H41" s="68">
        <v>67.835757057313899</v>
      </c>
      <c r="I41" s="71">
        <v>4.0164458342409398E-3</v>
      </c>
      <c r="J41" s="68">
        <v>25.235243798118098</v>
      </c>
      <c r="K41" s="71">
        <v>0</v>
      </c>
      <c r="L41" s="68">
        <v>35.585970915312203</v>
      </c>
    </row>
    <row r="42" spans="1:12" x14ac:dyDescent="0.2">
      <c r="A42" s="72" t="s">
        <v>419</v>
      </c>
      <c r="B42" s="66" t="s">
        <v>420</v>
      </c>
      <c r="C42" s="67">
        <v>40</v>
      </c>
      <c r="D42" s="67" t="s">
        <v>342</v>
      </c>
      <c r="E42" s="71">
        <v>9.6982221979563396E-2</v>
      </c>
      <c r="F42" s="68">
        <v>38.751069289991399</v>
      </c>
      <c r="G42" s="71">
        <v>0.24297693729283801</v>
      </c>
      <c r="H42" s="68">
        <v>9.4952951240376393</v>
      </c>
      <c r="I42" s="71">
        <v>4.7969728645851903E-2</v>
      </c>
      <c r="J42" s="68">
        <v>76.304533789563706</v>
      </c>
      <c r="K42" s="71">
        <v>0</v>
      </c>
      <c r="L42" s="68">
        <v>35.585970915312203</v>
      </c>
    </row>
    <row r="43" spans="1:12" x14ac:dyDescent="0.2">
      <c r="A43" s="72" t="s">
        <v>421</v>
      </c>
      <c r="B43" s="66" t="s">
        <v>422</v>
      </c>
      <c r="C43" s="67">
        <v>40</v>
      </c>
      <c r="D43" s="67" t="s">
        <v>342</v>
      </c>
      <c r="E43" s="71">
        <v>0.10953654560871399</v>
      </c>
      <c r="F43" s="68">
        <v>55.774165953806701</v>
      </c>
      <c r="G43" s="71">
        <v>0.29467448869960799</v>
      </c>
      <c r="H43" s="68">
        <v>77.245508982035901</v>
      </c>
      <c r="I43" s="71">
        <v>3.3935148126532998E-2</v>
      </c>
      <c r="J43" s="68">
        <v>70.059880239520993</v>
      </c>
      <c r="K43" s="71">
        <v>0</v>
      </c>
      <c r="L43" s="68">
        <v>35.585970915312203</v>
      </c>
    </row>
    <row r="44" spans="1:12" x14ac:dyDescent="0.2">
      <c r="A44" s="72" t="s">
        <v>423</v>
      </c>
      <c r="B44" s="66" t="s">
        <v>424</v>
      </c>
      <c r="C44" s="67">
        <v>40</v>
      </c>
      <c r="D44" s="67" t="s">
        <v>342</v>
      </c>
      <c r="E44" s="71">
        <v>8.7020382022972201E-2</v>
      </c>
      <c r="F44" s="68">
        <v>17.878528656971799</v>
      </c>
      <c r="G44" s="71">
        <v>0.25535238419078798</v>
      </c>
      <c r="H44" s="68">
        <v>48.160821214713401</v>
      </c>
      <c r="I44" s="71">
        <v>5.7087618781289503E-3</v>
      </c>
      <c r="J44" s="68">
        <v>31.8220701454234</v>
      </c>
      <c r="K44" s="71">
        <v>0</v>
      </c>
      <c r="L44" s="68">
        <v>35.585970915312203</v>
      </c>
    </row>
    <row r="45" spans="1:12" x14ac:dyDescent="0.2">
      <c r="A45" s="72" t="s">
        <v>425</v>
      </c>
      <c r="B45" s="66" t="s">
        <v>426</v>
      </c>
      <c r="C45" s="67">
        <v>40</v>
      </c>
      <c r="D45" s="67" t="s">
        <v>342</v>
      </c>
      <c r="E45" s="71">
        <v>8.09855430947551E-2</v>
      </c>
      <c r="F45" s="68">
        <v>3.3361847733105199</v>
      </c>
      <c r="G45" s="71">
        <v>0.241131945957412</v>
      </c>
      <c r="H45" s="68">
        <v>9.0675791274593696</v>
      </c>
      <c r="I45" s="71">
        <v>1.82468332685327E-3</v>
      </c>
      <c r="J45" s="68">
        <v>15.8254918733961</v>
      </c>
      <c r="K45" s="71">
        <v>0</v>
      </c>
      <c r="L45" s="68">
        <v>35.585970915312203</v>
      </c>
    </row>
    <row r="46" spans="1:12" x14ac:dyDescent="0.2">
      <c r="A46" s="72" t="s">
        <v>427</v>
      </c>
      <c r="B46" s="66" t="s">
        <v>428</v>
      </c>
      <c r="C46" s="67">
        <v>40</v>
      </c>
      <c r="D46" s="67" t="s">
        <v>342</v>
      </c>
      <c r="E46" s="71">
        <v>8.7352841545249402E-2</v>
      </c>
      <c r="F46" s="68">
        <v>18.648417450812701</v>
      </c>
      <c r="G46" s="71">
        <v>0.25569605832763698</v>
      </c>
      <c r="H46" s="68">
        <v>49.615055603079597</v>
      </c>
      <c r="I46" s="71">
        <v>6.36246630811083E-3</v>
      </c>
      <c r="J46" s="68">
        <v>33.960650128314803</v>
      </c>
      <c r="K46" s="71">
        <v>0</v>
      </c>
      <c r="L46" s="68">
        <v>35.585970915312203</v>
      </c>
    </row>
    <row r="47" spans="1:12" x14ac:dyDescent="0.2">
      <c r="A47" s="72" t="s">
        <v>429</v>
      </c>
      <c r="B47" s="66" t="s">
        <v>430</v>
      </c>
      <c r="C47" s="67">
        <v>40</v>
      </c>
      <c r="D47" s="67" t="s">
        <v>342</v>
      </c>
      <c r="E47" s="71">
        <v>5.6419397146529097E-2</v>
      </c>
      <c r="F47" s="68">
        <v>1.36869118905047</v>
      </c>
      <c r="G47" s="71">
        <v>0.104456767434109</v>
      </c>
      <c r="H47" s="68">
        <v>2.65183917878529</v>
      </c>
      <c r="I47" s="71">
        <v>6.4801424005478406E-2</v>
      </c>
      <c r="J47" s="68">
        <v>81.950384944396902</v>
      </c>
      <c r="K47" s="71">
        <v>0</v>
      </c>
      <c r="L47" s="68">
        <v>35.585970915312203</v>
      </c>
    </row>
    <row r="48" spans="1:12" x14ac:dyDescent="0.2">
      <c r="A48" s="72" t="s">
        <v>431</v>
      </c>
      <c r="B48" s="66" t="s">
        <v>432</v>
      </c>
      <c r="C48" s="67">
        <v>40</v>
      </c>
      <c r="D48" s="67" t="s">
        <v>342</v>
      </c>
      <c r="E48" s="71">
        <v>8.4576184885338496E-2</v>
      </c>
      <c r="F48" s="68">
        <v>9.9230111206159108</v>
      </c>
      <c r="G48" s="71">
        <v>0.25</v>
      </c>
      <c r="H48" s="68">
        <v>40.205303678357602</v>
      </c>
      <c r="I48" s="71">
        <v>3.72855465601548E-3</v>
      </c>
      <c r="J48" s="68">
        <v>23.524379811805002</v>
      </c>
      <c r="K48" s="71">
        <v>0</v>
      </c>
      <c r="L48" s="68">
        <v>35.585970915312203</v>
      </c>
    </row>
    <row r="49" spans="1:12" x14ac:dyDescent="0.2">
      <c r="A49" s="72" t="s">
        <v>433</v>
      </c>
      <c r="B49" s="66" t="s">
        <v>434</v>
      </c>
      <c r="C49" s="67">
        <v>40</v>
      </c>
      <c r="D49" s="67" t="s">
        <v>342</v>
      </c>
      <c r="E49" s="71">
        <v>8.8397294722402694E-2</v>
      </c>
      <c r="F49" s="68">
        <v>21.556886227544901</v>
      </c>
      <c r="G49" s="71">
        <v>0.262816131237184</v>
      </c>
      <c r="H49" s="68">
        <v>57.228400342172797</v>
      </c>
      <c r="I49" s="71">
        <v>2.37575293002407E-3</v>
      </c>
      <c r="J49" s="68">
        <v>17.792985457656101</v>
      </c>
      <c r="K49" s="71">
        <v>0</v>
      </c>
      <c r="L49" s="68">
        <v>35.585970915312203</v>
      </c>
    </row>
    <row r="50" spans="1:12" x14ac:dyDescent="0.2">
      <c r="A50" s="72" t="s">
        <v>435</v>
      </c>
      <c r="B50" s="66" t="s">
        <v>436</v>
      </c>
      <c r="C50" s="67">
        <v>40</v>
      </c>
      <c r="D50" s="67" t="s">
        <v>342</v>
      </c>
      <c r="E50" s="71">
        <v>0.105189294364122</v>
      </c>
      <c r="F50" s="68">
        <v>50.812660393498703</v>
      </c>
      <c r="G50" s="71">
        <v>0.30348029163818602</v>
      </c>
      <c r="H50" s="68">
        <v>79.127459366980304</v>
      </c>
      <c r="I50" s="71">
        <v>1.20875914541793E-2</v>
      </c>
      <c r="J50" s="68">
        <v>45.508982035928099</v>
      </c>
      <c r="K50" s="71">
        <v>0</v>
      </c>
      <c r="L50" s="68">
        <v>35.585970915312203</v>
      </c>
    </row>
    <row r="51" spans="1:12" x14ac:dyDescent="0.2">
      <c r="A51" s="72" t="s">
        <v>437</v>
      </c>
      <c r="B51" s="66" t="s">
        <v>438</v>
      </c>
      <c r="C51" s="67">
        <v>40</v>
      </c>
      <c r="D51" s="67" t="s">
        <v>342</v>
      </c>
      <c r="E51" s="71">
        <v>0.106508673369988</v>
      </c>
      <c r="F51" s="68">
        <v>52.7801539777588</v>
      </c>
      <c r="G51" s="71">
        <v>0.30371810207336503</v>
      </c>
      <c r="H51" s="68">
        <v>79.213002566295998</v>
      </c>
      <c r="I51" s="71">
        <v>1.58079180365975E-2</v>
      </c>
      <c r="J51" s="68">
        <v>52.352437981180501</v>
      </c>
      <c r="K51" s="71">
        <v>0</v>
      </c>
      <c r="L51" s="68">
        <v>35.585970915312203</v>
      </c>
    </row>
    <row r="52" spans="1:12" x14ac:dyDescent="0.2">
      <c r="A52" s="72" t="s">
        <v>439</v>
      </c>
      <c r="B52" s="66" t="s">
        <v>440</v>
      </c>
      <c r="C52" s="67">
        <v>40</v>
      </c>
      <c r="D52" s="67" t="s">
        <v>342</v>
      </c>
      <c r="E52" s="71">
        <v>8.3497803157489503E-2</v>
      </c>
      <c r="F52" s="68">
        <v>4.6193327630453398</v>
      </c>
      <c r="G52" s="71">
        <v>0.25</v>
      </c>
      <c r="H52" s="68">
        <v>40.205303678357602</v>
      </c>
      <c r="I52" s="71">
        <v>4.9340947246849E-4</v>
      </c>
      <c r="J52" s="68">
        <v>5.7313943541488497</v>
      </c>
      <c r="K52" s="71">
        <v>0</v>
      </c>
      <c r="L52" s="68">
        <v>35.585970915312203</v>
      </c>
    </row>
    <row r="53" spans="1:12" x14ac:dyDescent="0.2">
      <c r="A53" s="72" t="s">
        <v>441</v>
      </c>
      <c r="B53" s="66" t="s">
        <v>442</v>
      </c>
      <c r="C53" s="67">
        <v>40</v>
      </c>
      <c r="D53" s="67" t="s">
        <v>342</v>
      </c>
      <c r="E53" s="71">
        <v>0.10026260059013101</v>
      </c>
      <c r="F53" s="68">
        <v>44.482463644140303</v>
      </c>
      <c r="G53" s="71">
        <v>0.28156613123718399</v>
      </c>
      <c r="H53" s="68">
        <v>71.171941830624505</v>
      </c>
      <c r="I53" s="71">
        <v>1.9221670533209501E-2</v>
      </c>
      <c r="J53" s="68">
        <v>56.9717707442258</v>
      </c>
      <c r="K53" s="71">
        <v>0</v>
      </c>
      <c r="L53" s="68">
        <v>35.585970915312203</v>
      </c>
    </row>
    <row r="54" spans="1:12" x14ac:dyDescent="0.2">
      <c r="A54" s="72" t="s">
        <v>443</v>
      </c>
      <c r="B54" s="66" t="s">
        <v>444</v>
      </c>
      <c r="C54" s="67">
        <v>40</v>
      </c>
      <c r="D54" s="67" t="s">
        <v>342</v>
      </c>
      <c r="E54" s="71">
        <v>9.9582353544647603E-2</v>
      </c>
      <c r="F54" s="68">
        <v>43.284858853721097</v>
      </c>
      <c r="G54" s="71">
        <v>0.25110795958163401</v>
      </c>
      <c r="H54" s="68">
        <v>42.1727972626176</v>
      </c>
      <c r="I54" s="71">
        <v>4.76391010523083E-2</v>
      </c>
      <c r="J54" s="68">
        <v>76.133447390932403</v>
      </c>
      <c r="K54" s="71">
        <v>0</v>
      </c>
      <c r="L54" s="68">
        <v>35.585970915312203</v>
      </c>
    </row>
    <row r="55" spans="1:12" x14ac:dyDescent="0.2">
      <c r="A55" s="72" t="s">
        <v>445</v>
      </c>
      <c r="B55" s="66" t="s">
        <v>446</v>
      </c>
      <c r="C55" s="67">
        <v>40</v>
      </c>
      <c r="D55" s="67" t="s">
        <v>342</v>
      </c>
      <c r="E55" s="71">
        <v>0.121135062021842</v>
      </c>
      <c r="F55" s="68">
        <v>64.5851154833191</v>
      </c>
      <c r="G55" s="71">
        <v>0.26519184498126303</v>
      </c>
      <c r="H55" s="68">
        <v>59.110350727117201</v>
      </c>
      <c r="I55" s="71">
        <v>9.82133410842643E-2</v>
      </c>
      <c r="J55" s="68">
        <v>88.280581693755394</v>
      </c>
      <c r="K55" s="71">
        <v>0</v>
      </c>
      <c r="L55" s="68">
        <v>35.585970915312203</v>
      </c>
    </row>
    <row r="56" spans="1:12" x14ac:dyDescent="0.2">
      <c r="A56" s="72" t="s">
        <v>447</v>
      </c>
      <c r="B56" s="66" t="s">
        <v>448</v>
      </c>
      <c r="C56" s="67">
        <v>40</v>
      </c>
      <c r="D56" s="67" t="s">
        <v>342</v>
      </c>
      <c r="E56" s="71">
        <v>8.8481111880617205E-2</v>
      </c>
      <c r="F56" s="68">
        <v>21.813515825491901</v>
      </c>
      <c r="G56" s="71">
        <v>0.25</v>
      </c>
      <c r="H56" s="68">
        <v>40.205303678357602</v>
      </c>
      <c r="I56" s="71">
        <v>1.54433356418516E-2</v>
      </c>
      <c r="J56" s="68">
        <v>51.924721984602201</v>
      </c>
      <c r="K56" s="71">
        <v>0</v>
      </c>
      <c r="L56" s="68">
        <v>35.585970915312203</v>
      </c>
    </row>
    <row r="57" spans="1:12" x14ac:dyDescent="0.2">
      <c r="A57" s="72" t="s">
        <v>449</v>
      </c>
      <c r="B57" s="66" t="s">
        <v>450</v>
      </c>
      <c r="C57" s="67">
        <v>40</v>
      </c>
      <c r="D57" s="67" t="s">
        <v>342</v>
      </c>
      <c r="E57" s="71">
        <v>8.9191599364811899E-2</v>
      </c>
      <c r="F57" s="68">
        <v>24.0376390076989</v>
      </c>
      <c r="G57" s="71">
        <v>0.265348029163819</v>
      </c>
      <c r="H57" s="68">
        <v>59.623609923011102</v>
      </c>
      <c r="I57" s="71">
        <v>2.22676893061706E-3</v>
      </c>
      <c r="J57" s="68">
        <v>16.937553464499601</v>
      </c>
      <c r="K57" s="71">
        <v>0</v>
      </c>
      <c r="L57" s="68">
        <v>35.585970915312203</v>
      </c>
    </row>
    <row r="58" spans="1:12" x14ac:dyDescent="0.2">
      <c r="A58" s="72" t="s">
        <v>451</v>
      </c>
      <c r="B58" s="66" t="s">
        <v>452</v>
      </c>
      <c r="C58" s="67">
        <v>40</v>
      </c>
      <c r="D58" s="67" t="s">
        <v>342</v>
      </c>
      <c r="E58" s="71">
        <v>9.2184571461280299E-2</v>
      </c>
      <c r="F58" s="68">
        <v>30.282292557741702</v>
      </c>
      <c r="G58" s="71">
        <v>0.23812113798578199</v>
      </c>
      <c r="H58" s="68">
        <v>8.6398631308810891</v>
      </c>
      <c r="I58" s="71">
        <v>3.8432576398058901E-2</v>
      </c>
      <c r="J58" s="68">
        <v>72.284003421728002</v>
      </c>
      <c r="K58" s="71">
        <v>0</v>
      </c>
      <c r="L58" s="68">
        <v>35.585970915312203</v>
      </c>
    </row>
    <row r="59" spans="1:12" x14ac:dyDescent="0.2">
      <c r="A59" s="72" t="s">
        <v>453</v>
      </c>
      <c r="B59" s="66" t="s">
        <v>454</v>
      </c>
      <c r="C59" s="67">
        <v>40</v>
      </c>
      <c r="D59" s="67" t="s">
        <v>342</v>
      </c>
      <c r="E59" s="71">
        <v>8.8806532757373394E-2</v>
      </c>
      <c r="F59" s="68">
        <v>23.011120615911</v>
      </c>
      <c r="G59" s="71">
        <v>0.262312270731139</v>
      </c>
      <c r="H59" s="68">
        <v>56.287425149700603</v>
      </c>
      <c r="I59" s="71">
        <v>4.1073275409815599E-3</v>
      </c>
      <c r="J59" s="68">
        <v>25.662959794696299</v>
      </c>
      <c r="K59" s="71">
        <v>0</v>
      </c>
      <c r="L59" s="68">
        <v>35.585970915312203</v>
      </c>
    </row>
    <row r="60" spans="1:12" x14ac:dyDescent="0.2">
      <c r="A60" s="72" t="s">
        <v>455</v>
      </c>
      <c r="B60" s="66" t="s">
        <v>456</v>
      </c>
      <c r="C60" s="67">
        <v>40</v>
      </c>
      <c r="D60" s="67" t="s">
        <v>342</v>
      </c>
      <c r="E60" s="71">
        <v>0.105204076551231</v>
      </c>
      <c r="F60" s="68">
        <v>50.983746792129999</v>
      </c>
      <c r="G60" s="71">
        <v>0.25</v>
      </c>
      <c r="H60" s="68">
        <v>40.205303678357602</v>
      </c>
      <c r="I60" s="71">
        <v>6.5612229653693496E-2</v>
      </c>
      <c r="J60" s="68">
        <v>82.121471343028205</v>
      </c>
      <c r="K60" s="71">
        <v>0</v>
      </c>
      <c r="L60" s="68">
        <v>35.585970915312203</v>
      </c>
    </row>
    <row r="61" spans="1:12" x14ac:dyDescent="0.2">
      <c r="A61" s="72" t="s">
        <v>457</v>
      </c>
      <c r="B61" s="66" t="s">
        <v>458</v>
      </c>
      <c r="C61" s="67">
        <v>40</v>
      </c>
      <c r="D61" s="67" t="s">
        <v>342</v>
      </c>
      <c r="E61" s="71">
        <v>9.3739327810263201E-2</v>
      </c>
      <c r="F61" s="68">
        <v>33.789563729683501</v>
      </c>
      <c r="G61" s="71">
        <v>0.25</v>
      </c>
      <c r="H61" s="68">
        <v>40.205303678357602</v>
      </c>
      <c r="I61" s="71">
        <v>3.12179834307896E-2</v>
      </c>
      <c r="J61" s="68">
        <v>68.177929854576604</v>
      </c>
      <c r="K61" s="71">
        <v>0</v>
      </c>
      <c r="L61" s="68">
        <v>35.585970915312203</v>
      </c>
    </row>
    <row r="62" spans="1:12" x14ac:dyDescent="0.2">
      <c r="A62" s="72" t="s">
        <v>459</v>
      </c>
      <c r="B62" s="66" t="s">
        <v>460</v>
      </c>
      <c r="C62" s="67">
        <v>40</v>
      </c>
      <c r="D62" s="67" t="s">
        <v>342</v>
      </c>
      <c r="E62" s="71">
        <v>8.7758634672480407E-2</v>
      </c>
      <c r="F62" s="68">
        <v>20.102651839178801</v>
      </c>
      <c r="G62" s="71">
        <v>0.26139211665527501</v>
      </c>
      <c r="H62" s="68">
        <v>55.774165953806701</v>
      </c>
      <c r="I62" s="71">
        <v>1.88378736216664E-3</v>
      </c>
      <c r="J62" s="68">
        <v>15.996578272027399</v>
      </c>
      <c r="K62" s="71">
        <v>0</v>
      </c>
      <c r="L62" s="68">
        <v>35.585970915312203</v>
      </c>
    </row>
    <row r="63" spans="1:12" x14ac:dyDescent="0.2">
      <c r="A63" s="72" t="s">
        <v>461</v>
      </c>
      <c r="B63" s="66" t="s">
        <v>462</v>
      </c>
      <c r="C63" s="67">
        <v>40</v>
      </c>
      <c r="D63" s="67" t="s">
        <v>342</v>
      </c>
      <c r="E63" s="71">
        <v>8.5100493658674906E-2</v>
      </c>
      <c r="F63" s="68">
        <v>11.462788708297699</v>
      </c>
      <c r="G63" s="71">
        <v>0.24615935911537501</v>
      </c>
      <c r="H63" s="68">
        <v>10.5218135158255</v>
      </c>
      <c r="I63" s="71">
        <v>9.1421218606499797E-3</v>
      </c>
      <c r="J63" s="68">
        <v>39.948674080410598</v>
      </c>
      <c r="K63" s="71">
        <v>0</v>
      </c>
      <c r="L63" s="68">
        <v>35.585970915312203</v>
      </c>
    </row>
    <row r="64" spans="1:12" x14ac:dyDescent="0.2">
      <c r="A64" s="72" t="s">
        <v>463</v>
      </c>
      <c r="B64" s="66" t="s">
        <v>464</v>
      </c>
      <c r="C64" s="67">
        <v>40</v>
      </c>
      <c r="D64" s="67" t="s">
        <v>342</v>
      </c>
      <c r="E64" s="71">
        <v>0.134144116573329</v>
      </c>
      <c r="F64" s="68">
        <v>70.915312232677493</v>
      </c>
      <c r="G64" s="71">
        <v>0.275580416651031</v>
      </c>
      <c r="H64" s="68">
        <v>68.349016253207907</v>
      </c>
      <c r="I64" s="71">
        <v>0.12685193306895501</v>
      </c>
      <c r="J64" s="68">
        <v>90.248075278015406</v>
      </c>
      <c r="K64" s="71">
        <v>0</v>
      </c>
      <c r="L64" s="68">
        <v>35.585970915312203</v>
      </c>
    </row>
    <row r="65" spans="1:12" x14ac:dyDescent="0.2">
      <c r="A65" s="72" t="s">
        <v>465</v>
      </c>
      <c r="B65" s="66" t="s">
        <v>466</v>
      </c>
      <c r="C65" s="67">
        <v>40</v>
      </c>
      <c r="D65" s="67" t="s">
        <v>342</v>
      </c>
      <c r="E65" s="71">
        <v>0.102092368165761</v>
      </c>
      <c r="F65" s="68">
        <v>47.134302822925598</v>
      </c>
      <c r="G65" s="71">
        <v>0.28212007290954699</v>
      </c>
      <c r="H65" s="68">
        <v>71.514114627887096</v>
      </c>
      <c r="I65" s="71">
        <v>2.4157031587737399E-2</v>
      </c>
      <c r="J65" s="68">
        <v>62.532078699743401</v>
      </c>
      <c r="K65" s="71">
        <v>0</v>
      </c>
      <c r="L65" s="68">
        <v>35.585970915312203</v>
      </c>
    </row>
    <row r="66" spans="1:12" x14ac:dyDescent="0.2">
      <c r="A66" s="72" t="s">
        <v>467</v>
      </c>
      <c r="B66" s="66" t="s">
        <v>468</v>
      </c>
      <c r="C66" s="67">
        <v>40</v>
      </c>
      <c r="D66" s="67" t="s">
        <v>342</v>
      </c>
      <c r="E66" s="71">
        <v>0.100666078780538</v>
      </c>
      <c r="F66" s="68">
        <v>45.252352437981202</v>
      </c>
      <c r="G66" s="71">
        <v>0.26274790190972902</v>
      </c>
      <c r="H66" s="68">
        <v>56.629597946963202</v>
      </c>
      <c r="I66" s="71">
        <v>3.9250334431886399E-2</v>
      </c>
      <c r="J66" s="68">
        <v>72.5406330196749</v>
      </c>
      <c r="K66" s="71">
        <v>0</v>
      </c>
      <c r="L66" s="68">
        <v>35.585970915312203</v>
      </c>
    </row>
    <row r="67" spans="1:12" x14ac:dyDescent="0.2">
      <c r="A67" s="72" t="s">
        <v>469</v>
      </c>
      <c r="B67" s="66" t="s">
        <v>470</v>
      </c>
      <c r="C67" s="67">
        <v>40</v>
      </c>
      <c r="D67" s="67" t="s">
        <v>342</v>
      </c>
      <c r="E67" s="71">
        <v>0.103717990806464</v>
      </c>
      <c r="F67" s="68">
        <v>49.615055603079597</v>
      </c>
      <c r="G67" s="71">
        <v>0.25</v>
      </c>
      <c r="H67" s="68">
        <v>40.205303678357602</v>
      </c>
      <c r="I67" s="71">
        <v>6.1153972419392598E-2</v>
      </c>
      <c r="J67" s="68">
        <v>80.752780153977795</v>
      </c>
      <c r="K67" s="71">
        <v>0</v>
      </c>
      <c r="L67" s="68">
        <v>35.585970915312203</v>
      </c>
    </row>
    <row r="68" spans="1:12" x14ac:dyDescent="0.2">
      <c r="A68" s="72" t="s">
        <v>471</v>
      </c>
      <c r="B68" s="66" t="s">
        <v>472</v>
      </c>
      <c r="C68" s="67">
        <v>72</v>
      </c>
      <c r="D68" s="67" t="s">
        <v>342</v>
      </c>
      <c r="E68" s="71">
        <v>0.12511957202121701</v>
      </c>
      <c r="F68" s="68">
        <v>5.3270397842211699</v>
      </c>
      <c r="G68" s="71">
        <v>0.24626364673790799</v>
      </c>
      <c r="H68" s="68">
        <v>9.0357383681726198</v>
      </c>
      <c r="I68" s="71">
        <v>3.9754973045264897E-3</v>
      </c>
      <c r="J68" s="68">
        <v>7.6196898179366102</v>
      </c>
      <c r="K68" s="71"/>
      <c r="L68" s="68"/>
    </row>
    <row r="69" spans="1:12" x14ac:dyDescent="0.2">
      <c r="A69" s="72" t="s">
        <v>473</v>
      </c>
      <c r="B69" s="66" t="s">
        <v>474</v>
      </c>
      <c r="C69" s="67">
        <v>40</v>
      </c>
      <c r="D69" s="67" t="s">
        <v>342</v>
      </c>
      <c r="E69" s="71">
        <v>0.19478433677505</v>
      </c>
      <c r="F69" s="68">
        <v>81.608212147134296</v>
      </c>
      <c r="G69" s="71">
        <v>0.24994080448016301</v>
      </c>
      <c r="H69" s="68">
        <v>12.3182207014542</v>
      </c>
      <c r="I69" s="71">
        <v>0.33441220584498699</v>
      </c>
      <c r="J69" s="68">
        <v>96.578272027373799</v>
      </c>
      <c r="K69" s="71">
        <v>0</v>
      </c>
      <c r="L69" s="68">
        <v>35.585970915312203</v>
      </c>
    </row>
    <row r="70" spans="1:12" x14ac:dyDescent="0.2">
      <c r="A70" s="72" t="s">
        <v>475</v>
      </c>
      <c r="B70" s="66" t="s">
        <v>476</v>
      </c>
      <c r="C70" s="67">
        <v>40</v>
      </c>
      <c r="D70" s="67" t="s">
        <v>342</v>
      </c>
      <c r="E70" s="71">
        <v>0.104338639102858</v>
      </c>
      <c r="F70" s="68">
        <v>49.957228400342203</v>
      </c>
      <c r="G70" s="71">
        <v>0.265348029163819</v>
      </c>
      <c r="H70" s="68">
        <v>59.623609923011102</v>
      </c>
      <c r="I70" s="71">
        <v>4.7667888144755102E-2</v>
      </c>
      <c r="J70" s="68">
        <v>76.218990590248097</v>
      </c>
      <c r="K70" s="71">
        <v>0</v>
      </c>
      <c r="L70" s="68">
        <v>35.585970915312203</v>
      </c>
    </row>
    <row r="71" spans="1:12" x14ac:dyDescent="0.2">
      <c r="A71" s="72" t="s">
        <v>477</v>
      </c>
      <c r="B71" s="66" t="s">
        <v>478</v>
      </c>
      <c r="C71" s="67">
        <v>72</v>
      </c>
      <c r="D71" s="67" t="s">
        <v>342</v>
      </c>
      <c r="E71" s="71">
        <v>0.137154593089482</v>
      </c>
      <c r="F71" s="68">
        <v>25.354012137559</v>
      </c>
      <c r="G71" s="71">
        <v>0.27372607224979001</v>
      </c>
      <c r="H71" s="68">
        <v>68.846931894807796</v>
      </c>
      <c r="I71" s="71">
        <v>5.8311392917533998E-4</v>
      </c>
      <c r="J71" s="68">
        <v>0.60687795010114598</v>
      </c>
      <c r="K71" s="71"/>
      <c r="L71" s="68"/>
    </row>
    <row r="72" spans="1:12" x14ac:dyDescent="0.2">
      <c r="A72" s="72" t="s">
        <v>479</v>
      </c>
      <c r="B72" s="66" t="s">
        <v>480</v>
      </c>
      <c r="C72" s="67">
        <v>72</v>
      </c>
      <c r="D72" s="67" t="s">
        <v>342</v>
      </c>
      <c r="E72" s="71">
        <v>0.12532525826177199</v>
      </c>
      <c r="F72" s="68">
        <v>5.52933243425489</v>
      </c>
      <c r="G72" s="71">
        <v>0.25</v>
      </c>
      <c r="H72" s="68">
        <v>41.874578556979102</v>
      </c>
      <c r="I72" s="71">
        <v>6.50516523544761E-4</v>
      </c>
      <c r="J72" s="68">
        <v>0.74173971679029005</v>
      </c>
      <c r="K72" s="71"/>
      <c r="L72" s="68"/>
    </row>
    <row r="73" spans="1:12" x14ac:dyDescent="0.2">
      <c r="A73" s="72" t="s">
        <v>481</v>
      </c>
      <c r="B73" s="66" t="s">
        <v>482</v>
      </c>
      <c r="C73" s="67">
        <v>40</v>
      </c>
      <c r="D73" s="67" t="s">
        <v>342</v>
      </c>
      <c r="E73" s="71">
        <v>0.100041078508793</v>
      </c>
      <c r="F73" s="68">
        <v>43.969204448246401</v>
      </c>
      <c r="G73" s="71">
        <v>0.20896254811039899</v>
      </c>
      <c r="H73" s="68">
        <v>5.9024807527801499</v>
      </c>
      <c r="I73" s="71">
        <v>9.1160687415980907E-2</v>
      </c>
      <c r="J73" s="68">
        <v>86.826347305389206</v>
      </c>
      <c r="K73" s="71">
        <v>0</v>
      </c>
      <c r="L73" s="68">
        <v>35.585970915312203</v>
      </c>
    </row>
    <row r="74" spans="1:12" x14ac:dyDescent="0.2">
      <c r="A74" s="72" t="s">
        <v>483</v>
      </c>
      <c r="B74" s="66" t="s">
        <v>484</v>
      </c>
      <c r="C74" s="67">
        <v>72</v>
      </c>
      <c r="D74" s="67" t="s">
        <v>342</v>
      </c>
      <c r="E74" s="71">
        <v>0.125587116934682</v>
      </c>
      <c r="F74" s="68">
        <v>5.9339177343223204</v>
      </c>
      <c r="G74" s="71">
        <v>0.24768039129216399</v>
      </c>
      <c r="H74" s="68">
        <v>9.8449089683074806</v>
      </c>
      <c r="I74" s="71">
        <v>3.4938425772008501E-3</v>
      </c>
      <c r="J74" s="68">
        <v>6.6756574511126097</v>
      </c>
      <c r="K74" s="71"/>
      <c r="L74" s="68"/>
    </row>
    <row r="75" spans="1:12" x14ac:dyDescent="0.2">
      <c r="A75" s="72" t="s">
        <v>485</v>
      </c>
      <c r="B75" s="66" t="s">
        <v>486</v>
      </c>
      <c r="C75" s="67">
        <v>72</v>
      </c>
      <c r="D75" s="67" t="s">
        <v>342</v>
      </c>
      <c r="E75" s="71">
        <v>0.13522305854644601</v>
      </c>
      <c r="F75" s="68">
        <v>21.780175320296699</v>
      </c>
      <c r="G75" s="71">
        <v>0.25037084230053902</v>
      </c>
      <c r="H75" s="68">
        <v>41.942009440323702</v>
      </c>
      <c r="I75" s="71">
        <v>2.0075274792353201E-2</v>
      </c>
      <c r="J75" s="68">
        <v>32.771409305461901</v>
      </c>
      <c r="K75" s="71"/>
      <c r="L75" s="68"/>
    </row>
    <row r="76" spans="1:12" x14ac:dyDescent="0.2">
      <c r="A76" s="72" t="s">
        <v>487</v>
      </c>
      <c r="B76" s="66" t="s">
        <v>488</v>
      </c>
      <c r="C76" s="67">
        <v>72</v>
      </c>
      <c r="D76" s="67" t="s">
        <v>342</v>
      </c>
      <c r="E76" s="71">
        <v>0.132014266214903</v>
      </c>
      <c r="F76" s="68">
        <v>15.913688469318901</v>
      </c>
      <c r="G76" s="71">
        <v>0.25980549782582701</v>
      </c>
      <c r="H76" s="68">
        <v>56.507080242751201</v>
      </c>
      <c r="I76" s="71">
        <v>4.2230346039782898E-3</v>
      </c>
      <c r="J76" s="68">
        <v>8.0242751180040504</v>
      </c>
      <c r="K76" s="71"/>
      <c r="L76" s="68"/>
    </row>
    <row r="77" spans="1:12" x14ac:dyDescent="0.2">
      <c r="A77" s="72" t="s">
        <v>489</v>
      </c>
      <c r="B77" s="66" t="s">
        <v>490</v>
      </c>
      <c r="C77" s="67">
        <v>72</v>
      </c>
      <c r="D77" s="67" t="s">
        <v>342</v>
      </c>
      <c r="E77" s="71">
        <v>0.149750343778498</v>
      </c>
      <c r="F77" s="68">
        <v>44.234659474039098</v>
      </c>
      <c r="G77" s="71">
        <v>0.245304829342779</v>
      </c>
      <c r="H77" s="68">
        <v>8.9008766014834801</v>
      </c>
      <c r="I77" s="71">
        <v>5.4195858214215603E-2</v>
      </c>
      <c r="J77" s="68">
        <v>59.743762643290601</v>
      </c>
      <c r="K77" s="71"/>
      <c r="L77" s="68"/>
    </row>
    <row r="78" spans="1:12" x14ac:dyDescent="0.2">
      <c r="A78" s="72" t="s">
        <v>491</v>
      </c>
      <c r="B78" s="66" t="s">
        <v>492</v>
      </c>
      <c r="C78" s="67">
        <v>72</v>
      </c>
      <c r="D78" s="67" t="s">
        <v>342</v>
      </c>
      <c r="E78" s="71">
        <v>0.13169133164260899</v>
      </c>
      <c r="F78" s="68">
        <v>15.037086985839499</v>
      </c>
      <c r="G78" s="71">
        <v>0.24843428867565301</v>
      </c>
      <c r="H78" s="68">
        <v>10.3169251517195</v>
      </c>
      <c r="I78" s="71">
        <v>1.4948374609565799E-2</v>
      </c>
      <c r="J78" s="68">
        <v>26.432906271072099</v>
      </c>
      <c r="K78" s="71"/>
      <c r="L78" s="68"/>
    </row>
    <row r="79" spans="1:12" x14ac:dyDescent="0.2">
      <c r="A79" s="72" t="s">
        <v>493</v>
      </c>
      <c r="B79" s="66" t="s">
        <v>494</v>
      </c>
      <c r="C79" s="67">
        <v>72</v>
      </c>
      <c r="D79" s="67" t="s">
        <v>342</v>
      </c>
      <c r="E79" s="71">
        <v>0.135128511917114</v>
      </c>
      <c r="F79" s="68">
        <v>21.577882670263001</v>
      </c>
      <c r="G79" s="71">
        <v>0.22960746963584799</v>
      </c>
      <c r="H79" s="68">
        <v>6.3385030343897499</v>
      </c>
      <c r="I79" s="71">
        <v>4.0649554198378998E-2</v>
      </c>
      <c r="J79" s="68">
        <v>51.517194875252898</v>
      </c>
      <c r="K79" s="71"/>
      <c r="L79" s="68"/>
    </row>
    <row r="80" spans="1:12" x14ac:dyDescent="0.2">
      <c r="A80" s="72" t="s">
        <v>425</v>
      </c>
      <c r="B80" s="66" t="s">
        <v>495</v>
      </c>
      <c r="C80" s="67">
        <v>72</v>
      </c>
      <c r="D80" s="67" t="s">
        <v>342</v>
      </c>
      <c r="E80" s="71">
        <v>0.21131536655906299</v>
      </c>
      <c r="F80" s="68">
        <v>82.535401213755904</v>
      </c>
      <c r="G80" s="71">
        <v>0.260844535714574</v>
      </c>
      <c r="H80" s="68">
        <v>57.788267026298001</v>
      </c>
      <c r="I80" s="71">
        <v>0.16178619740355299</v>
      </c>
      <c r="J80" s="68">
        <v>86.783546864463901</v>
      </c>
      <c r="K80" s="71"/>
      <c r="L80" s="68"/>
    </row>
    <row r="81" spans="1:12" x14ac:dyDescent="0.2">
      <c r="A81" s="72" t="s">
        <v>496</v>
      </c>
      <c r="B81" s="66" t="s">
        <v>497</v>
      </c>
      <c r="C81" s="67">
        <v>72</v>
      </c>
      <c r="D81" s="67" t="s">
        <v>342</v>
      </c>
      <c r="E81" s="71">
        <v>0.156807620573888</v>
      </c>
      <c r="F81" s="68">
        <v>53.2703978422117</v>
      </c>
      <c r="G81" s="71">
        <v>0.27939660506765801</v>
      </c>
      <c r="H81" s="68">
        <v>73.027646662171307</v>
      </c>
      <c r="I81" s="71">
        <v>3.4218636080118298E-2</v>
      </c>
      <c r="J81" s="68">
        <v>44.841537424140299</v>
      </c>
      <c r="K81" s="71"/>
      <c r="L81" s="68"/>
    </row>
    <row r="82" spans="1:12" x14ac:dyDescent="0.2">
      <c r="A82" s="72" t="s">
        <v>498</v>
      </c>
      <c r="B82" s="66" t="s">
        <v>499</v>
      </c>
      <c r="C82" s="67">
        <v>72</v>
      </c>
      <c r="D82" s="67" t="s">
        <v>342</v>
      </c>
      <c r="E82" s="71">
        <v>6.21178997458708E-2</v>
      </c>
      <c r="F82" s="68">
        <v>1.1463250168577199</v>
      </c>
      <c r="G82" s="71">
        <v>0.123990176448162</v>
      </c>
      <c r="H82" s="68">
        <v>2.0229265003371499</v>
      </c>
      <c r="I82" s="71">
        <v>2.4562304357933002E-4</v>
      </c>
      <c r="J82" s="68">
        <v>0.26972353337828697</v>
      </c>
      <c r="K82" s="71"/>
      <c r="L82" s="68"/>
    </row>
    <row r="83" spans="1:12" x14ac:dyDescent="0.2">
      <c r="A83" s="72" t="s">
        <v>500</v>
      </c>
      <c r="B83" s="66" t="s">
        <v>501</v>
      </c>
      <c r="C83" s="67">
        <v>72</v>
      </c>
      <c r="D83" s="67" t="s">
        <v>342</v>
      </c>
      <c r="E83" s="71">
        <v>0.21416382019938601</v>
      </c>
      <c r="F83" s="68">
        <v>83.412002697235295</v>
      </c>
      <c r="G83" s="71">
        <v>0.29937307894140203</v>
      </c>
      <c r="H83" s="68">
        <v>81.658799730276499</v>
      </c>
      <c r="I83" s="71">
        <v>0.128954561457369</v>
      </c>
      <c r="J83" s="68">
        <v>82.467970330411305</v>
      </c>
      <c r="K83" s="71"/>
      <c r="L83" s="68"/>
    </row>
    <row r="84" spans="1:12" x14ac:dyDescent="0.2">
      <c r="A84" s="72" t="s">
        <v>502</v>
      </c>
      <c r="B84" s="66" t="s">
        <v>503</v>
      </c>
      <c r="C84" s="67">
        <v>72</v>
      </c>
      <c r="D84" s="67" t="s">
        <v>342</v>
      </c>
      <c r="E84" s="71">
        <v>0.18146306016618699</v>
      </c>
      <c r="F84" s="68">
        <v>71.139581928523299</v>
      </c>
      <c r="G84" s="71">
        <v>0.33155405420652301</v>
      </c>
      <c r="H84" s="68">
        <v>89.211058664868503</v>
      </c>
      <c r="I84" s="71">
        <v>3.1372066125850397E-2</v>
      </c>
      <c r="J84" s="68">
        <v>43.020903573836797</v>
      </c>
      <c r="K84" s="71"/>
      <c r="L84" s="68"/>
    </row>
    <row r="85" spans="1:12" x14ac:dyDescent="0.2">
      <c r="A85" s="72" t="s">
        <v>504</v>
      </c>
      <c r="B85" s="66" t="s">
        <v>505</v>
      </c>
      <c r="C85" s="67">
        <v>72</v>
      </c>
      <c r="D85" s="67" t="s">
        <v>342</v>
      </c>
      <c r="E85" s="71">
        <v>0.14374976492379499</v>
      </c>
      <c r="F85" s="68">
        <v>35.131490222521897</v>
      </c>
      <c r="G85" s="71">
        <v>0.27017702461051502</v>
      </c>
      <c r="H85" s="68">
        <v>66.756574511126104</v>
      </c>
      <c r="I85" s="71">
        <v>1.73225052370755E-2</v>
      </c>
      <c r="J85" s="68">
        <v>29.130141604855002</v>
      </c>
      <c r="K85" s="71"/>
      <c r="L85" s="68"/>
    </row>
    <row r="86" spans="1:12" x14ac:dyDescent="0.2">
      <c r="A86" s="72" t="s">
        <v>506</v>
      </c>
      <c r="B86" s="66" t="s">
        <v>507</v>
      </c>
      <c r="C86" s="67">
        <v>72</v>
      </c>
      <c r="D86" s="67" t="s">
        <v>342</v>
      </c>
      <c r="E86" s="71">
        <v>0.147191729661029</v>
      </c>
      <c r="F86" s="68">
        <v>40.458530006743104</v>
      </c>
      <c r="G86" s="71">
        <v>0.24890400211789299</v>
      </c>
      <c r="H86" s="68">
        <v>10.586648685097799</v>
      </c>
      <c r="I86" s="71">
        <v>4.5479457204165498E-2</v>
      </c>
      <c r="J86" s="68">
        <v>54.079568442346599</v>
      </c>
      <c r="K86" s="71"/>
      <c r="L86" s="68"/>
    </row>
    <row r="87" spans="1:12" x14ac:dyDescent="0.2">
      <c r="A87" s="72" t="s">
        <v>508</v>
      </c>
      <c r="B87" s="66" t="s">
        <v>509</v>
      </c>
      <c r="C87" s="67">
        <v>72</v>
      </c>
      <c r="D87" s="67" t="s">
        <v>342</v>
      </c>
      <c r="E87" s="71">
        <v>0.119286205816759</v>
      </c>
      <c r="F87" s="68">
        <v>4.4504383007417401</v>
      </c>
      <c r="G87" s="71">
        <v>0.22421235336341899</v>
      </c>
      <c r="H87" s="68">
        <v>5.5967633175994598</v>
      </c>
      <c r="I87" s="71">
        <v>1.43600582700989E-2</v>
      </c>
      <c r="J87" s="68">
        <v>24.9494268374916</v>
      </c>
      <c r="K87" s="71"/>
      <c r="L87" s="68"/>
    </row>
    <row r="88" spans="1:12" x14ac:dyDescent="0.2">
      <c r="A88" s="72" t="s">
        <v>510</v>
      </c>
      <c r="B88" s="66" t="s">
        <v>511</v>
      </c>
      <c r="C88" s="67">
        <v>72</v>
      </c>
      <c r="D88" s="67" t="s">
        <v>342</v>
      </c>
      <c r="E88" s="71">
        <v>0.21289860538678701</v>
      </c>
      <c r="F88" s="68">
        <v>83.074848280512498</v>
      </c>
      <c r="G88" s="71">
        <v>0.38627760596581801</v>
      </c>
      <c r="H88" s="68">
        <v>92.312879298718798</v>
      </c>
      <c r="I88" s="71">
        <v>3.9519604807757E-2</v>
      </c>
      <c r="J88" s="68">
        <v>50.573162508428901</v>
      </c>
      <c r="K88" s="71"/>
      <c r="L88" s="68"/>
    </row>
    <row r="89" spans="1:12" x14ac:dyDescent="0.2">
      <c r="A89" s="72" t="s">
        <v>512</v>
      </c>
      <c r="B89" s="66" t="s">
        <v>513</v>
      </c>
      <c r="C89" s="67">
        <v>72</v>
      </c>
      <c r="D89" s="67" t="s">
        <v>342</v>
      </c>
      <c r="E89" s="71">
        <v>0.276179514183234</v>
      </c>
      <c r="F89" s="68">
        <v>91.638570465273105</v>
      </c>
      <c r="G89" s="71">
        <v>0.53903187809286501</v>
      </c>
      <c r="H89" s="68">
        <v>96.493594066082295</v>
      </c>
      <c r="I89" s="71">
        <v>1.3327150273603001E-2</v>
      </c>
      <c r="J89" s="68">
        <v>23.128792987188099</v>
      </c>
      <c r="K89" s="71"/>
      <c r="L89" s="68"/>
    </row>
    <row r="90" spans="1:12" x14ac:dyDescent="0.2">
      <c r="A90" s="72" t="s">
        <v>514</v>
      </c>
      <c r="B90" s="66" t="s">
        <v>515</v>
      </c>
      <c r="C90" s="67">
        <v>72</v>
      </c>
      <c r="D90" s="67" t="s">
        <v>342</v>
      </c>
      <c r="E90" s="71">
        <v>0.25035504231779898</v>
      </c>
      <c r="F90" s="68">
        <v>88.739042481456494</v>
      </c>
      <c r="G90" s="71">
        <v>0.498973696214079</v>
      </c>
      <c r="H90" s="68">
        <v>95.886716115981102</v>
      </c>
      <c r="I90" s="71">
        <v>1.7363884215180099E-3</v>
      </c>
      <c r="J90" s="68">
        <v>3.43897505057316</v>
      </c>
      <c r="K90" s="71"/>
      <c r="L90" s="68"/>
    </row>
    <row r="91" spans="1:12" x14ac:dyDescent="0.2">
      <c r="A91" s="72" t="s">
        <v>516</v>
      </c>
      <c r="B91" s="66" t="s">
        <v>517</v>
      </c>
      <c r="C91" s="67">
        <v>72</v>
      </c>
      <c r="D91" s="67" t="s">
        <v>342</v>
      </c>
      <c r="E91" s="71">
        <v>9.4471264737805094E-2</v>
      </c>
      <c r="F91" s="68">
        <v>2.7646662171274401</v>
      </c>
      <c r="G91" s="71">
        <v>0.14739546963632599</v>
      </c>
      <c r="H91" s="68">
        <v>2.6972353337828698</v>
      </c>
      <c r="I91" s="71">
        <v>4.1547059839284001E-2</v>
      </c>
      <c r="J91" s="68">
        <v>52.124072825353998</v>
      </c>
      <c r="K91" s="71"/>
      <c r="L91" s="68"/>
    </row>
    <row r="92" spans="1:12" x14ac:dyDescent="0.2">
      <c r="A92" s="72" t="s">
        <v>518</v>
      </c>
      <c r="B92" s="66" t="s">
        <v>519</v>
      </c>
      <c r="C92" s="67">
        <v>72</v>
      </c>
      <c r="D92" s="67" t="s">
        <v>342</v>
      </c>
      <c r="E92" s="71">
        <v>0.16786611306190399</v>
      </c>
      <c r="F92" s="68">
        <v>62.913014160485503</v>
      </c>
      <c r="G92" s="71">
        <v>0.32303437590221301</v>
      </c>
      <c r="H92" s="68">
        <v>87.255563047875896</v>
      </c>
      <c r="I92" s="71">
        <v>1.26978502215957E-2</v>
      </c>
      <c r="J92" s="68">
        <v>22.049898853675</v>
      </c>
      <c r="K92" s="71"/>
      <c r="L92" s="68"/>
    </row>
    <row r="93" spans="1:12" x14ac:dyDescent="0.2">
      <c r="A93" s="72" t="s">
        <v>520</v>
      </c>
      <c r="B93" s="66" t="s">
        <v>521</v>
      </c>
      <c r="C93" s="67">
        <v>72</v>
      </c>
      <c r="D93" s="67" t="s">
        <v>342</v>
      </c>
      <c r="E93" s="71">
        <v>0.260320635272696</v>
      </c>
      <c r="F93" s="68">
        <v>90.155091031692507</v>
      </c>
      <c r="G93" s="71">
        <v>0.43245400638588999</v>
      </c>
      <c r="H93" s="68">
        <v>94.605529332434301</v>
      </c>
      <c r="I93" s="71">
        <v>8.8187264159501802E-2</v>
      </c>
      <c r="J93" s="68">
        <v>74.241402562373594</v>
      </c>
      <c r="K93" s="71"/>
      <c r="L93" s="68"/>
    </row>
    <row r="94" spans="1:12" x14ac:dyDescent="0.2">
      <c r="A94" s="72" t="s">
        <v>522</v>
      </c>
      <c r="B94" s="66" t="s">
        <v>523</v>
      </c>
      <c r="C94" s="67">
        <v>72</v>
      </c>
      <c r="D94" s="67" t="s">
        <v>342</v>
      </c>
      <c r="E94" s="71">
        <v>0.19693481745859401</v>
      </c>
      <c r="F94" s="68">
        <v>78.422117329737006</v>
      </c>
      <c r="G94" s="71">
        <v>0.34872728567430999</v>
      </c>
      <c r="H94" s="68">
        <v>90.357383681726205</v>
      </c>
      <c r="I94" s="71">
        <v>4.51423492428773E-2</v>
      </c>
      <c r="J94" s="68">
        <v>53.877275792312901</v>
      </c>
      <c r="K94" s="71"/>
      <c r="L94" s="68"/>
    </row>
    <row r="95" spans="1:12" x14ac:dyDescent="0.2">
      <c r="A95" s="72" t="s">
        <v>524</v>
      </c>
      <c r="B95" s="66" t="s">
        <v>525</v>
      </c>
      <c r="C95" s="67">
        <v>40</v>
      </c>
      <c r="D95" s="67" t="s">
        <v>342</v>
      </c>
      <c r="E95" s="71">
        <v>9.8241816515467803E-2</v>
      </c>
      <c r="F95" s="68">
        <v>41.146278870829804</v>
      </c>
      <c r="G95" s="71">
        <v>0.283228032491181</v>
      </c>
      <c r="H95" s="68">
        <v>72.112917023096699</v>
      </c>
      <c r="I95" s="71">
        <v>1.14974170552225E-2</v>
      </c>
      <c r="J95" s="68">
        <v>44.140290846877697</v>
      </c>
      <c r="K95" s="71">
        <v>0</v>
      </c>
      <c r="L95" s="68">
        <v>35.585970915312203</v>
      </c>
    </row>
    <row r="96" spans="1:12" x14ac:dyDescent="0.2">
      <c r="A96" s="72" t="s">
        <v>526</v>
      </c>
      <c r="B96" s="66" t="s">
        <v>527</v>
      </c>
      <c r="C96" s="67">
        <v>40</v>
      </c>
      <c r="D96" s="67" t="s">
        <v>342</v>
      </c>
      <c r="E96" s="71">
        <v>0.108469260034136</v>
      </c>
      <c r="F96" s="68">
        <v>54.8331907613345</v>
      </c>
      <c r="G96" s="71">
        <v>0.31368620414673098</v>
      </c>
      <c r="H96" s="68">
        <v>82.378100940975202</v>
      </c>
      <c r="I96" s="71">
        <v>1.1721575955677299E-2</v>
      </c>
      <c r="J96" s="68">
        <v>44.824636441402902</v>
      </c>
      <c r="K96" s="71">
        <v>0</v>
      </c>
      <c r="L96" s="68">
        <v>35.585970915312203</v>
      </c>
    </row>
    <row r="97" spans="1:12" x14ac:dyDescent="0.2">
      <c r="A97" s="72" t="s">
        <v>528</v>
      </c>
      <c r="B97" s="66" t="s">
        <v>529</v>
      </c>
      <c r="C97" s="67">
        <v>40</v>
      </c>
      <c r="D97" s="67" t="s">
        <v>342</v>
      </c>
      <c r="E97" s="71">
        <v>0.13339879335101501</v>
      </c>
      <c r="F97" s="68">
        <v>70.402053036783599</v>
      </c>
      <c r="G97" s="71">
        <v>0.29778423331054898</v>
      </c>
      <c r="H97" s="68">
        <v>78.015397775876806</v>
      </c>
      <c r="I97" s="71">
        <v>0.10241214674249401</v>
      </c>
      <c r="J97" s="68">
        <v>88.708297690333595</v>
      </c>
      <c r="K97" s="71">
        <v>0</v>
      </c>
      <c r="L97" s="68">
        <v>35.585970915312203</v>
      </c>
    </row>
    <row r="98" spans="1:12" x14ac:dyDescent="0.2">
      <c r="A98" s="72" t="s">
        <v>530</v>
      </c>
      <c r="B98" s="66" t="s">
        <v>531</v>
      </c>
      <c r="C98" s="67">
        <v>40</v>
      </c>
      <c r="D98" s="67" t="s">
        <v>342</v>
      </c>
      <c r="E98" s="71">
        <v>8.7643965095565296E-2</v>
      </c>
      <c r="F98" s="68">
        <v>19.674935842600501</v>
      </c>
      <c r="G98" s="71">
        <v>0.25142401458190899</v>
      </c>
      <c r="H98" s="68">
        <v>43.969204448246401</v>
      </c>
      <c r="I98" s="71">
        <v>1.1507880704786699E-2</v>
      </c>
      <c r="J98" s="68">
        <v>44.225834046193299</v>
      </c>
      <c r="K98" s="71">
        <v>0</v>
      </c>
      <c r="L98" s="68">
        <v>35.585970915312203</v>
      </c>
    </row>
    <row r="99" spans="1:12" x14ac:dyDescent="0.2">
      <c r="A99" s="72" t="s">
        <v>532</v>
      </c>
      <c r="B99" s="66" t="s">
        <v>533</v>
      </c>
      <c r="C99" s="67">
        <v>40</v>
      </c>
      <c r="D99" s="67" t="s">
        <v>342</v>
      </c>
      <c r="E99" s="71">
        <v>0.128329830821511</v>
      </c>
      <c r="F99" s="68">
        <v>68.605645851154804</v>
      </c>
      <c r="G99" s="71">
        <v>0.25</v>
      </c>
      <c r="H99" s="68">
        <v>40.205303678357602</v>
      </c>
      <c r="I99" s="71">
        <v>0.13498949246453201</v>
      </c>
      <c r="J99" s="68">
        <v>91.017964071856298</v>
      </c>
      <c r="K99" s="71">
        <v>0</v>
      </c>
      <c r="L99" s="68">
        <v>35.585970915312203</v>
      </c>
    </row>
    <row r="100" spans="1:12" x14ac:dyDescent="0.2">
      <c r="A100" s="72" t="s">
        <v>534</v>
      </c>
      <c r="B100" s="66" t="s">
        <v>535</v>
      </c>
      <c r="C100" s="67">
        <v>40</v>
      </c>
      <c r="D100" s="67" t="s">
        <v>342</v>
      </c>
      <c r="E100" s="71">
        <v>0.14098623990495601</v>
      </c>
      <c r="F100" s="68">
        <v>73.224978614200197</v>
      </c>
      <c r="G100" s="71">
        <v>0.25</v>
      </c>
      <c r="H100" s="68">
        <v>40.205303678357602</v>
      </c>
      <c r="I100" s="71">
        <v>0.17295871971486701</v>
      </c>
      <c r="J100" s="68">
        <v>93.242087254063307</v>
      </c>
      <c r="K100" s="71">
        <v>0</v>
      </c>
      <c r="L100" s="68">
        <v>35.585970915312203</v>
      </c>
    </row>
    <row r="101" spans="1:12" x14ac:dyDescent="0.2">
      <c r="A101" s="72" t="s">
        <v>536</v>
      </c>
      <c r="B101" s="66" t="s">
        <v>537</v>
      </c>
      <c r="C101" s="67">
        <v>40</v>
      </c>
      <c r="D101" s="67" t="s">
        <v>342</v>
      </c>
      <c r="E101" s="71">
        <v>8.6383307222909905E-2</v>
      </c>
      <c r="F101" s="68">
        <v>15.9110350727117</v>
      </c>
      <c r="G101" s="71">
        <v>0.25</v>
      </c>
      <c r="H101" s="68">
        <v>40.205303678357602</v>
      </c>
      <c r="I101" s="71">
        <v>9.1499216687297592E-3</v>
      </c>
      <c r="J101" s="68">
        <v>40.119760479041901</v>
      </c>
      <c r="K101" s="71">
        <v>0</v>
      </c>
      <c r="L101" s="68">
        <v>35.585970915312203</v>
      </c>
    </row>
    <row r="102" spans="1:12" x14ac:dyDescent="0.2">
      <c r="A102" s="72" t="s">
        <v>538</v>
      </c>
      <c r="B102" s="66" t="s">
        <v>539</v>
      </c>
      <c r="C102" s="67">
        <v>40</v>
      </c>
      <c r="D102" s="67" t="s">
        <v>342</v>
      </c>
      <c r="E102" s="71">
        <v>0.127092722950849</v>
      </c>
      <c r="F102" s="68">
        <v>68.006843455945301</v>
      </c>
      <c r="G102" s="71">
        <v>0.28963594665375703</v>
      </c>
      <c r="H102" s="68">
        <v>75.620188195038494</v>
      </c>
      <c r="I102" s="71">
        <v>9.1642222198791201E-2</v>
      </c>
      <c r="J102" s="68">
        <v>86.997433704020494</v>
      </c>
      <c r="K102" s="71">
        <v>0</v>
      </c>
      <c r="L102" s="68">
        <v>35.585970915312203</v>
      </c>
    </row>
    <row r="103" spans="1:12" x14ac:dyDescent="0.2">
      <c r="A103" s="72" t="s">
        <v>540</v>
      </c>
      <c r="B103" s="66" t="s">
        <v>541</v>
      </c>
      <c r="C103" s="67">
        <v>40</v>
      </c>
      <c r="D103" s="67" t="s">
        <v>342</v>
      </c>
      <c r="E103" s="71">
        <v>8.8869015067614104E-2</v>
      </c>
      <c r="F103" s="68">
        <v>23.267750213858001</v>
      </c>
      <c r="G103" s="71">
        <v>0.25</v>
      </c>
      <c r="H103" s="68">
        <v>40.205303678357602</v>
      </c>
      <c r="I103" s="71">
        <v>1.66070452028424E-2</v>
      </c>
      <c r="J103" s="68">
        <v>53.550042771599699</v>
      </c>
      <c r="K103" s="71">
        <v>0</v>
      </c>
      <c r="L103" s="68">
        <v>35.585970915312203</v>
      </c>
    </row>
    <row r="104" spans="1:12" x14ac:dyDescent="0.2">
      <c r="A104" s="72" t="s">
        <v>542</v>
      </c>
      <c r="B104" s="66" t="s">
        <v>543</v>
      </c>
      <c r="C104" s="67">
        <v>40</v>
      </c>
      <c r="D104" s="67" t="s">
        <v>342</v>
      </c>
      <c r="E104" s="71">
        <v>8.5941005439720497E-2</v>
      </c>
      <c r="F104" s="68">
        <v>14.627887082976899</v>
      </c>
      <c r="G104" s="71">
        <v>0.24463529518353799</v>
      </c>
      <c r="H104" s="68">
        <v>10.0085543199316</v>
      </c>
      <c r="I104" s="71">
        <v>1.31877211356239E-2</v>
      </c>
      <c r="J104" s="68">
        <v>47.2198460222412</v>
      </c>
      <c r="K104" s="71">
        <v>0</v>
      </c>
      <c r="L104" s="68">
        <v>35.585970915312203</v>
      </c>
    </row>
    <row r="105" spans="1:12" x14ac:dyDescent="0.2">
      <c r="A105" s="72" t="s">
        <v>544</v>
      </c>
      <c r="B105" s="66" t="s">
        <v>545</v>
      </c>
      <c r="C105" s="67">
        <v>40</v>
      </c>
      <c r="D105" s="67" t="s">
        <v>342</v>
      </c>
      <c r="E105" s="71">
        <v>9.7949446035013196E-2</v>
      </c>
      <c r="F105" s="68">
        <v>40.889649272882799</v>
      </c>
      <c r="G105" s="71">
        <v>0.27104408749145598</v>
      </c>
      <c r="H105" s="68">
        <v>64.756201881950403</v>
      </c>
      <c r="I105" s="71">
        <v>2.2804250613583599E-2</v>
      </c>
      <c r="J105" s="68">
        <v>61.248930710008601</v>
      </c>
      <c r="K105" s="71">
        <v>0</v>
      </c>
      <c r="L105" s="68">
        <v>35.585970915312203</v>
      </c>
    </row>
    <row r="106" spans="1:12" x14ac:dyDescent="0.2">
      <c r="A106" s="72" t="s">
        <v>546</v>
      </c>
      <c r="B106" s="66" t="s">
        <v>547</v>
      </c>
      <c r="C106" s="67">
        <v>40</v>
      </c>
      <c r="D106" s="67" t="s">
        <v>342</v>
      </c>
      <c r="E106" s="71">
        <v>0.195087199753641</v>
      </c>
      <c r="F106" s="68">
        <v>81.779298545765599</v>
      </c>
      <c r="G106" s="71">
        <v>0.25</v>
      </c>
      <c r="H106" s="68">
        <v>40.205303678357602</v>
      </c>
      <c r="I106" s="71">
        <v>0.33526159926092303</v>
      </c>
      <c r="J106" s="68">
        <v>96.834901625320796</v>
      </c>
      <c r="K106" s="71">
        <v>0</v>
      </c>
      <c r="L106" s="68">
        <v>35.585970915312203</v>
      </c>
    </row>
    <row r="107" spans="1:12" x14ac:dyDescent="0.2">
      <c r="A107" s="72" t="s">
        <v>548</v>
      </c>
      <c r="B107" s="66" t="s">
        <v>549</v>
      </c>
      <c r="C107" s="67">
        <v>40</v>
      </c>
      <c r="D107" s="67" t="s">
        <v>342</v>
      </c>
      <c r="E107" s="71">
        <v>0.107678814833769</v>
      </c>
      <c r="F107" s="68">
        <v>53.635585970915301</v>
      </c>
      <c r="G107" s="71">
        <v>0.248795768739766</v>
      </c>
      <c r="H107" s="68">
        <v>11.462788708297699</v>
      </c>
      <c r="I107" s="71">
        <v>7.4240675761542196E-2</v>
      </c>
      <c r="J107" s="68">
        <v>84.260051325919605</v>
      </c>
      <c r="K107" s="71">
        <v>0</v>
      </c>
      <c r="L107" s="68">
        <v>35.585970915312203</v>
      </c>
    </row>
    <row r="108" spans="1:12" x14ac:dyDescent="0.2">
      <c r="A108" s="72" t="s">
        <v>550</v>
      </c>
      <c r="B108" s="66" t="s">
        <v>551</v>
      </c>
      <c r="C108" s="67">
        <v>40</v>
      </c>
      <c r="D108" s="67" t="s">
        <v>342</v>
      </c>
      <c r="E108" s="71">
        <v>9.0451399693140394E-2</v>
      </c>
      <c r="F108" s="68">
        <v>26.860564585115501</v>
      </c>
      <c r="G108" s="71">
        <v>0.264719529561523</v>
      </c>
      <c r="H108" s="68">
        <v>58.511548331907598</v>
      </c>
      <c r="I108" s="71">
        <v>6.6346695178983997E-3</v>
      </c>
      <c r="J108" s="68">
        <v>34.901625320786998</v>
      </c>
      <c r="K108" s="71">
        <v>0</v>
      </c>
      <c r="L108" s="68">
        <v>35.585970915312203</v>
      </c>
    </row>
    <row r="109" spans="1:12" x14ac:dyDescent="0.2">
      <c r="A109" s="72" t="s">
        <v>552</v>
      </c>
      <c r="B109" s="66" t="s">
        <v>553</v>
      </c>
      <c r="C109" s="67">
        <v>40</v>
      </c>
      <c r="D109" s="67" t="s">
        <v>342</v>
      </c>
      <c r="E109" s="71">
        <v>9.9185214013492895E-2</v>
      </c>
      <c r="F109" s="68">
        <v>42.514970059880199</v>
      </c>
      <c r="G109" s="71">
        <v>0.26927420348435699</v>
      </c>
      <c r="H109" s="68">
        <v>62.874251497006</v>
      </c>
      <c r="I109" s="71">
        <v>2.8281438556121599E-2</v>
      </c>
      <c r="J109" s="68">
        <v>65.782720273738207</v>
      </c>
      <c r="K109" s="71">
        <v>0</v>
      </c>
      <c r="L109" s="68">
        <v>35.585970915312203</v>
      </c>
    </row>
    <row r="110" spans="1:12" x14ac:dyDescent="0.2">
      <c r="A110" s="72" t="s">
        <v>554</v>
      </c>
      <c r="B110" s="66" t="s">
        <v>555</v>
      </c>
      <c r="C110" s="67">
        <v>40</v>
      </c>
      <c r="D110" s="67" t="s">
        <v>342</v>
      </c>
      <c r="E110" s="71">
        <v>8.2680840282997894E-2</v>
      </c>
      <c r="F110" s="68">
        <v>3.7639007698887901</v>
      </c>
      <c r="G110" s="71">
        <v>0.24735917285150799</v>
      </c>
      <c r="H110" s="68">
        <v>10.949529512403799</v>
      </c>
      <c r="I110" s="71">
        <v>6.8334799748603198E-4</v>
      </c>
      <c r="J110" s="68">
        <v>7.1856287425149699</v>
      </c>
      <c r="K110" s="71">
        <v>0</v>
      </c>
      <c r="L110" s="68">
        <v>35.585970915312203</v>
      </c>
    </row>
    <row r="111" spans="1:12" x14ac:dyDescent="0.2">
      <c r="A111" s="72" t="s">
        <v>556</v>
      </c>
      <c r="B111" s="66" t="s">
        <v>557</v>
      </c>
      <c r="C111" s="67">
        <v>40</v>
      </c>
      <c r="D111" s="67" t="s">
        <v>342</v>
      </c>
      <c r="E111" s="71">
        <v>9.9897046580476795E-2</v>
      </c>
      <c r="F111" s="68">
        <v>43.798118049615098</v>
      </c>
      <c r="G111" s="71">
        <v>0.255539797908172</v>
      </c>
      <c r="H111" s="68">
        <v>48.759623609922997</v>
      </c>
      <c r="I111" s="71">
        <v>4.4151341833258202E-2</v>
      </c>
      <c r="J111" s="68">
        <v>75.278015397775903</v>
      </c>
      <c r="K111" s="71">
        <v>0</v>
      </c>
      <c r="L111" s="68">
        <v>35.585970915312203</v>
      </c>
    </row>
    <row r="112" spans="1:12" x14ac:dyDescent="0.2">
      <c r="A112" s="72" t="s">
        <v>558</v>
      </c>
      <c r="B112" s="66" t="s">
        <v>559</v>
      </c>
      <c r="C112" s="67">
        <v>40</v>
      </c>
      <c r="D112" s="67" t="s">
        <v>342</v>
      </c>
      <c r="E112" s="71">
        <v>9.7607752120248498E-2</v>
      </c>
      <c r="F112" s="68">
        <v>40.119760479041901</v>
      </c>
      <c r="G112" s="71">
        <v>0.25</v>
      </c>
      <c r="H112" s="68">
        <v>40.205303678357602</v>
      </c>
      <c r="I112" s="71">
        <v>4.2823256360745403E-2</v>
      </c>
      <c r="J112" s="68">
        <v>74.6792130025663</v>
      </c>
      <c r="K112" s="71">
        <v>0</v>
      </c>
      <c r="L112" s="68">
        <v>35.585970915312203</v>
      </c>
    </row>
    <row r="113" spans="1:12" x14ac:dyDescent="0.2">
      <c r="A113" s="72" t="s">
        <v>560</v>
      </c>
      <c r="B113" s="66" t="s">
        <v>561</v>
      </c>
      <c r="C113" s="67">
        <v>40</v>
      </c>
      <c r="D113" s="67" t="s">
        <v>342</v>
      </c>
      <c r="E113" s="71">
        <v>9.0431405677496607E-2</v>
      </c>
      <c r="F113" s="68">
        <v>26.7750213857998</v>
      </c>
      <c r="G113" s="71">
        <v>0.240937784350645</v>
      </c>
      <c r="H113" s="68">
        <v>8.9820359281437092</v>
      </c>
      <c r="I113" s="71">
        <v>3.0356432681845E-2</v>
      </c>
      <c r="J113" s="68">
        <v>67.408041060735698</v>
      </c>
      <c r="K113" s="71">
        <v>0</v>
      </c>
      <c r="L113" s="68">
        <v>35.585970915312203</v>
      </c>
    </row>
    <row r="114" spans="1:12" x14ac:dyDescent="0.2">
      <c r="A114" s="72" t="s">
        <v>562</v>
      </c>
      <c r="B114" s="66" t="s">
        <v>563</v>
      </c>
      <c r="C114" s="67">
        <v>40</v>
      </c>
      <c r="D114" s="67" t="s">
        <v>342</v>
      </c>
      <c r="E114" s="71">
        <v>9.0264409938061299E-2</v>
      </c>
      <c r="F114" s="68">
        <v>26.347305389221599</v>
      </c>
      <c r="G114" s="71">
        <v>0.23698295763652599</v>
      </c>
      <c r="H114" s="68">
        <v>8.4687767322497898</v>
      </c>
      <c r="I114" s="71">
        <v>3.3810272177657703E-2</v>
      </c>
      <c r="J114" s="68">
        <v>69.888793840889605</v>
      </c>
      <c r="K114" s="71">
        <v>0</v>
      </c>
      <c r="L114" s="68">
        <v>35.585970915312203</v>
      </c>
    </row>
    <row r="115" spans="1:12" x14ac:dyDescent="0.2">
      <c r="A115" s="72" t="s">
        <v>564</v>
      </c>
      <c r="B115" s="66" t="s">
        <v>565</v>
      </c>
      <c r="C115" s="67">
        <v>40</v>
      </c>
      <c r="D115" s="67" t="s">
        <v>342</v>
      </c>
      <c r="E115" s="71">
        <v>0.131095167789018</v>
      </c>
      <c r="F115" s="68">
        <v>69.632164242942693</v>
      </c>
      <c r="G115" s="71">
        <v>0.25</v>
      </c>
      <c r="H115" s="68">
        <v>40.205303678357602</v>
      </c>
      <c r="I115" s="71">
        <v>0.14328550336705401</v>
      </c>
      <c r="J115" s="68">
        <v>91.702309666381495</v>
      </c>
      <c r="K115" s="71">
        <v>0</v>
      </c>
      <c r="L115" s="68">
        <v>35.585970915312203</v>
      </c>
    </row>
    <row r="116" spans="1:12" x14ac:dyDescent="0.2">
      <c r="A116" s="72" t="s">
        <v>566</v>
      </c>
      <c r="B116" s="66" t="s">
        <v>567</v>
      </c>
      <c r="C116" s="67">
        <v>40</v>
      </c>
      <c r="D116" s="67" t="s">
        <v>342</v>
      </c>
      <c r="E116" s="71">
        <v>0.10181816176099</v>
      </c>
      <c r="F116" s="68">
        <v>46.792130025662999</v>
      </c>
      <c r="G116" s="71">
        <v>0.25</v>
      </c>
      <c r="H116" s="68">
        <v>40.205303678357602</v>
      </c>
      <c r="I116" s="71">
        <v>5.5454485282968702E-2</v>
      </c>
      <c r="J116" s="68">
        <v>79.469632164242896</v>
      </c>
      <c r="K116" s="71">
        <v>0</v>
      </c>
      <c r="L116" s="68">
        <v>35.585970915312203</v>
      </c>
    </row>
    <row r="117" spans="1:12" x14ac:dyDescent="0.2">
      <c r="A117" s="72" t="s">
        <v>568</v>
      </c>
      <c r="B117" s="66" t="s">
        <v>569</v>
      </c>
      <c r="C117" s="67">
        <v>40</v>
      </c>
      <c r="D117" s="67" t="s">
        <v>342</v>
      </c>
      <c r="E117" s="71">
        <v>9.1655721720142594E-2</v>
      </c>
      <c r="F117" s="68">
        <v>29.170230966638201</v>
      </c>
      <c r="G117" s="71">
        <v>0.234424085971119</v>
      </c>
      <c r="H117" s="68">
        <v>8.1266039349871697</v>
      </c>
      <c r="I117" s="71">
        <v>4.0543079189308398E-2</v>
      </c>
      <c r="J117" s="68">
        <v>72.9683490162532</v>
      </c>
      <c r="K117" s="71">
        <v>0</v>
      </c>
      <c r="L117" s="68">
        <v>35.585970915312203</v>
      </c>
    </row>
    <row r="118" spans="1:12" x14ac:dyDescent="0.2">
      <c r="A118" s="72" t="s">
        <v>570</v>
      </c>
      <c r="B118" s="66" t="s">
        <v>571</v>
      </c>
      <c r="C118" s="67">
        <v>72</v>
      </c>
      <c r="D118" s="67" t="s">
        <v>342</v>
      </c>
      <c r="E118" s="71">
        <v>5.6015462394731701E-2</v>
      </c>
      <c r="F118" s="68">
        <v>1.0114632501685801</v>
      </c>
      <c r="G118" s="71">
        <v>0.103702844681258</v>
      </c>
      <c r="H118" s="68">
        <v>1.5509103169251499</v>
      </c>
      <c r="I118" s="71">
        <v>8.3280801082050507E-3</v>
      </c>
      <c r="J118" s="68">
        <v>14.9696561024949</v>
      </c>
      <c r="K118" s="71"/>
      <c r="L118" s="68"/>
    </row>
    <row r="119" spans="1:12" x14ac:dyDescent="0.2">
      <c r="A119" s="72" t="s">
        <v>572</v>
      </c>
      <c r="B119" s="66" t="s">
        <v>573</v>
      </c>
      <c r="C119" s="67">
        <v>40</v>
      </c>
      <c r="D119" s="67" t="s">
        <v>342</v>
      </c>
      <c r="E119" s="71">
        <v>9.2140599336344206E-2</v>
      </c>
      <c r="F119" s="68">
        <v>30.111206159110299</v>
      </c>
      <c r="G119" s="71">
        <v>0.25221591916326902</v>
      </c>
      <c r="H119" s="68">
        <v>44.311377245509</v>
      </c>
      <c r="I119" s="71">
        <v>2.4205878845763799E-2</v>
      </c>
      <c r="J119" s="68">
        <v>62.617621899059003</v>
      </c>
      <c r="K119" s="71">
        <v>0</v>
      </c>
      <c r="L119" s="68">
        <v>35.585970915312203</v>
      </c>
    </row>
    <row r="120" spans="1:12" x14ac:dyDescent="0.2">
      <c r="A120" s="72" t="s">
        <v>574</v>
      </c>
      <c r="B120" s="66" t="s">
        <v>575</v>
      </c>
      <c r="C120" s="67">
        <v>40</v>
      </c>
      <c r="D120" s="67" t="s">
        <v>342</v>
      </c>
      <c r="E120" s="71">
        <v>0.128484919383035</v>
      </c>
      <c r="F120" s="68">
        <v>68.691189050470499</v>
      </c>
      <c r="G120" s="71">
        <v>0.32517431241073502</v>
      </c>
      <c r="H120" s="68">
        <v>84.858853721129194</v>
      </c>
      <c r="I120" s="71">
        <v>6.0280445738369798E-2</v>
      </c>
      <c r="J120" s="68">
        <v>80.496150556030798</v>
      </c>
      <c r="K120" s="71">
        <v>0</v>
      </c>
      <c r="L120" s="68">
        <v>35.585970915312203</v>
      </c>
    </row>
    <row r="121" spans="1:12" x14ac:dyDescent="0.2">
      <c r="A121" s="72" t="s">
        <v>576</v>
      </c>
      <c r="B121" s="66" t="s">
        <v>577</v>
      </c>
      <c r="C121" s="67">
        <v>40</v>
      </c>
      <c r="D121" s="67" t="s">
        <v>342</v>
      </c>
      <c r="E121" s="71">
        <v>0.102718361006449</v>
      </c>
      <c r="F121" s="68">
        <v>48.160821214713401</v>
      </c>
      <c r="G121" s="71">
        <v>0.268835312887786</v>
      </c>
      <c r="H121" s="68">
        <v>62.532078699743401</v>
      </c>
      <c r="I121" s="71">
        <v>3.9319770131562501E-2</v>
      </c>
      <c r="J121" s="68">
        <v>72.626176218990594</v>
      </c>
      <c r="K121" s="71">
        <v>0</v>
      </c>
      <c r="L121" s="68">
        <v>35.585970915312203</v>
      </c>
    </row>
    <row r="122" spans="1:12" x14ac:dyDescent="0.2">
      <c r="A122" s="72" t="s">
        <v>578</v>
      </c>
      <c r="B122" s="66" t="s">
        <v>579</v>
      </c>
      <c r="C122" s="67">
        <v>40</v>
      </c>
      <c r="D122" s="67" t="s">
        <v>342</v>
      </c>
      <c r="E122" s="71">
        <v>8.1480895154803903E-2</v>
      </c>
      <c r="F122" s="68">
        <v>3.5072711719418299</v>
      </c>
      <c r="G122" s="71">
        <v>0.205613147397781</v>
      </c>
      <c r="H122" s="68">
        <v>5.4747647562018802</v>
      </c>
      <c r="I122" s="71">
        <v>3.8829538066631003E-2</v>
      </c>
      <c r="J122" s="68">
        <v>72.369546621043597</v>
      </c>
      <c r="K122" s="71">
        <v>0</v>
      </c>
      <c r="L122" s="68">
        <v>35.585970915312203</v>
      </c>
    </row>
    <row r="123" spans="1:12" x14ac:dyDescent="0.2">
      <c r="A123" s="72" t="s">
        <v>580</v>
      </c>
      <c r="B123" s="66" t="s">
        <v>581</v>
      </c>
      <c r="C123" s="67">
        <v>40</v>
      </c>
      <c r="D123" s="67" t="s">
        <v>342</v>
      </c>
      <c r="E123" s="71">
        <v>0.11160298211858501</v>
      </c>
      <c r="F123" s="68">
        <v>57.998289136013703</v>
      </c>
      <c r="G123" s="71">
        <v>0.28914543350783301</v>
      </c>
      <c r="H123" s="68">
        <v>75.363558597091497</v>
      </c>
      <c r="I123" s="71">
        <v>4.5663512847921001E-2</v>
      </c>
      <c r="J123" s="68">
        <v>75.791274593669797</v>
      </c>
      <c r="K123" s="71">
        <v>0</v>
      </c>
      <c r="L123" s="68">
        <v>35.585970915312203</v>
      </c>
    </row>
    <row r="124" spans="1:12" x14ac:dyDescent="0.2">
      <c r="A124" s="72" t="s">
        <v>582</v>
      </c>
      <c r="B124" s="66" t="s">
        <v>583</v>
      </c>
      <c r="C124" s="67">
        <v>40</v>
      </c>
      <c r="D124" s="67" t="s">
        <v>342</v>
      </c>
      <c r="E124" s="71">
        <v>0.109682415834691</v>
      </c>
      <c r="F124" s="68">
        <v>56.201881950384902</v>
      </c>
      <c r="G124" s="71">
        <v>0.25</v>
      </c>
      <c r="H124" s="68">
        <v>40.205303678357602</v>
      </c>
      <c r="I124" s="71">
        <v>7.9047247504071702E-2</v>
      </c>
      <c r="J124" s="68">
        <v>85.115483319076105</v>
      </c>
      <c r="K124" s="71">
        <v>0</v>
      </c>
      <c r="L124" s="68">
        <v>35.585970915312203</v>
      </c>
    </row>
    <row r="125" spans="1:12" x14ac:dyDescent="0.2">
      <c r="A125" s="72" t="s">
        <v>584</v>
      </c>
      <c r="B125" s="66" t="s">
        <v>585</v>
      </c>
      <c r="C125" s="67">
        <v>40</v>
      </c>
      <c r="D125" s="67" t="s">
        <v>342</v>
      </c>
      <c r="E125" s="71">
        <v>0.13196297462850801</v>
      </c>
      <c r="F125" s="68">
        <v>69.974337040205299</v>
      </c>
      <c r="G125" s="71">
        <v>0.33441416040100302</v>
      </c>
      <c r="H125" s="68">
        <v>86.997433704020494</v>
      </c>
      <c r="I125" s="71">
        <v>6.1474763484522001E-2</v>
      </c>
      <c r="J125" s="68">
        <v>80.923866552609098</v>
      </c>
      <c r="K125" s="71">
        <v>0</v>
      </c>
      <c r="L125" s="68">
        <v>35.585970915312203</v>
      </c>
    </row>
    <row r="126" spans="1:12" x14ac:dyDescent="0.2">
      <c r="A126" s="72" t="s">
        <v>586</v>
      </c>
      <c r="B126" s="66" t="s">
        <v>587</v>
      </c>
      <c r="C126" s="67">
        <v>40</v>
      </c>
      <c r="D126" s="67" t="s">
        <v>342</v>
      </c>
      <c r="E126" s="71">
        <v>9.8578125138206601E-2</v>
      </c>
      <c r="F126" s="68">
        <v>41.573994867407997</v>
      </c>
      <c r="G126" s="71">
        <v>0.25</v>
      </c>
      <c r="H126" s="68">
        <v>40.205303678357602</v>
      </c>
      <c r="I126" s="71">
        <v>4.57343754146197E-2</v>
      </c>
      <c r="J126" s="68">
        <v>75.876817792985506</v>
      </c>
      <c r="K126" s="71">
        <v>0</v>
      </c>
      <c r="L126" s="68">
        <v>35.585970915312203</v>
      </c>
    </row>
    <row r="127" spans="1:12" x14ac:dyDescent="0.2">
      <c r="A127" s="72" t="s">
        <v>588</v>
      </c>
      <c r="B127" s="66" t="s">
        <v>589</v>
      </c>
      <c r="C127" s="67">
        <v>40</v>
      </c>
      <c r="D127" s="67" t="s">
        <v>342</v>
      </c>
      <c r="E127" s="71">
        <v>8.9750031214272705E-2</v>
      </c>
      <c r="F127" s="68">
        <v>25.235243798118098</v>
      </c>
      <c r="G127" s="71">
        <v>0.265348029163819</v>
      </c>
      <c r="H127" s="68">
        <v>59.623609923011102</v>
      </c>
      <c r="I127" s="71">
        <v>3.90206447899952E-3</v>
      </c>
      <c r="J127" s="68">
        <v>24.550898203592801</v>
      </c>
      <c r="K127" s="71">
        <v>0</v>
      </c>
      <c r="L127" s="68">
        <v>35.585970915312203</v>
      </c>
    </row>
    <row r="128" spans="1:12" x14ac:dyDescent="0.2">
      <c r="A128" s="72" t="s">
        <v>590</v>
      </c>
      <c r="B128" s="66" t="s">
        <v>591</v>
      </c>
      <c r="C128" s="67">
        <v>40</v>
      </c>
      <c r="D128" s="67" t="s">
        <v>342</v>
      </c>
      <c r="E128" s="71">
        <v>8.8827278184546707E-2</v>
      </c>
      <c r="F128" s="68">
        <v>23.096663815226702</v>
      </c>
      <c r="G128" s="71">
        <v>0.25569605832763698</v>
      </c>
      <c r="H128" s="68">
        <v>49.615055603079597</v>
      </c>
      <c r="I128" s="71">
        <v>1.0785776226002901E-2</v>
      </c>
      <c r="J128" s="68">
        <v>42.6005132591959</v>
      </c>
      <c r="K128" s="71">
        <v>0</v>
      </c>
      <c r="L128" s="68">
        <v>35.585970915312203</v>
      </c>
    </row>
    <row r="129" spans="1:12" x14ac:dyDescent="0.2">
      <c r="A129" s="72" t="s">
        <v>592</v>
      </c>
      <c r="B129" s="66" t="s">
        <v>593</v>
      </c>
      <c r="C129" s="67">
        <v>40</v>
      </c>
      <c r="D129" s="67" t="s">
        <v>342</v>
      </c>
      <c r="E129" s="71">
        <v>9.2633992907745294E-2</v>
      </c>
      <c r="F129" s="68">
        <v>31.479897348160801</v>
      </c>
      <c r="G129" s="71">
        <v>0.27191416040100302</v>
      </c>
      <c r="H129" s="68">
        <v>65.782720273738207</v>
      </c>
      <c r="I129" s="71">
        <v>5.9878183222335001E-3</v>
      </c>
      <c r="J129" s="68">
        <v>32.420872540632999</v>
      </c>
      <c r="K129" s="71">
        <v>0</v>
      </c>
      <c r="L129" s="68">
        <v>35.585970915312203</v>
      </c>
    </row>
    <row r="130" spans="1:12" x14ac:dyDescent="0.2">
      <c r="A130" s="72" t="s">
        <v>594</v>
      </c>
      <c r="B130" s="66" t="s">
        <v>595</v>
      </c>
      <c r="C130" s="67">
        <v>40</v>
      </c>
      <c r="D130" s="67" t="s">
        <v>342</v>
      </c>
      <c r="E130" s="71">
        <v>0.10512711732218</v>
      </c>
      <c r="F130" s="68">
        <v>50.6415739948674</v>
      </c>
      <c r="G130" s="71">
        <v>0.31226218956482099</v>
      </c>
      <c r="H130" s="68">
        <v>82.035928143712596</v>
      </c>
      <c r="I130" s="71">
        <v>3.1191624017179302E-3</v>
      </c>
      <c r="J130" s="68">
        <v>20.8725406330197</v>
      </c>
      <c r="K130" s="71">
        <v>0</v>
      </c>
      <c r="L130" s="68">
        <v>35.585970915312203</v>
      </c>
    </row>
    <row r="131" spans="1:12" x14ac:dyDescent="0.2">
      <c r="A131" s="72" t="s">
        <v>596</v>
      </c>
      <c r="B131" s="66" t="s">
        <v>597</v>
      </c>
      <c r="C131" s="67">
        <v>40</v>
      </c>
      <c r="D131" s="67" t="s">
        <v>342</v>
      </c>
      <c r="E131" s="71">
        <v>8.5234733975567495E-2</v>
      </c>
      <c r="F131" s="68">
        <v>12.1471343028229</v>
      </c>
      <c r="G131" s="71">
        <v>0.24836284631457101</v>
      </c>
      <c r="H131" s="68">
        <v>11.206159110350701</v>
      </c>
      <c r="I131" s="71">
        <v>7.3413556121313898E-3</v>
      </c>
      <c r="J131" s="68">
        <v>37.382378100940997</v>
      </c>
      <c r="K131" s="71">
        <v>0</v>
      </c>
      <c r="L131" s="68">
        <v>35.585970915312203</v>
      </c>
    </row>
    <row r="132" spans="1:12" x14ac:dyDescent="0.2">
      <c r="A132" s="72" t="s">
        <v>598</v>
      </c>
      <c r="B132" s="66" t="s">
        <v>599</v>
      </c>
      <c r="C132" s="67">
        <v>40</v>
      </c>
      <c r="D132" s="67" t="s">
        <v>342</v>
      </c>
      <c r="E132" s="71">
        <v>8.7567192899360893E-2</v>
      </c>
      <c r="F132" s="68">
        <v>19.161676646706599</v>
      </c>
      <c r="G132" s="71">
        <v>0.25284802916381899</v>
      </c>
      <c r="H132" s="68">
        <v>45.5945252352438</v>
      </c>
      <c r="I132" s="71">
        <v>9.8535495342641794E-3</v>
      </c>
      <c r="J132" s="68">
        <v>41.231822070145398</v>
      </c>
      <c r="K132" s="71">
        <v>0</v>
      </c>
      <c r="L132" s="68">
        <v>35.585970915312203</v>
      </c>
    </row>
    <row r="133" spans="1:12" x14ac:dyDescent="0.2">
      <c r="A133" s="72" t="s">
        <v>600</v>
      </c>
      <c r="B133" s="66" t="s">
        <v>601</v>
      </c>
      <c r="C133" s="67">
        <v>40</v>
      </c>
      <c r="D133" s="67" t="s">
        <v>342</v>
      </c>
      <c r="E133" s="71">
        <v>0.118598190942136</v>
      </c>
      <c r="F133" s="68">
        <v>63.045337895637303</v>
      </c>
      <c r="G133" s="71">
        <v>0.279588174982912</v>
      </c>
      <c r="H133" s="68">
        <v>70.487596236099193</v>
      </c>
      <c r="I133" s="71">
        <v>7.6206397843495005E-2</v>
      </c>
      <c r="J133" s="68">
        <v>84.773310521813499</v>
      </c>
      <c r="K133" s="71">
        <v>0</v>
      </c>
      <c r="L133" s="68">
        <v>35.585970915312203</v>
      </c>
    </row>
    <row r="134" spans="1:12" x14ac:dyDescent="0.2">
      <c r="A134" s="72" t="s">
        <v>602</v>
      </c>
      <c r="B134" s="66" t="s">
        <v>603</v>
      </c>
      <c r="C134" s="67">
        <v>40</v>
      </c>
      <c r="D134" s="67" t="s">
        <v>342</v>
      </c>
      <c r="E134" s="71">
        <v>9.6252112989184901E-2</v>
      </c>
      <c r="F134" s="68">
        <v>37.9811804961506</v>
      </c>
      <c r="G134" s="71">
        <v>0.26994327246942001</v>
      </c>
      <c r="H134" s="68">
        <v>63.900769888793803</v>
      </c>
      <c r="I134" s="71">
        <v>1.8813066498134402E-2</v>
      </c>
      <c r="J134" s="68">
        <v>56.372968349016197</v>
      </c>
      <c r="K134" s="71">
        <v>0</v>
      </c>
      <c r="L134" s="68">
        <v>35.585970915312203</v>
      </c>
    </row>
    <row r="135" spans="1:12" x14ac:dyDescent="0.2">
      <c r="A135" s="72" t="s">
        <v>604</v>
      </c>
      <c r="B135" s="66" t="s">
        <v>605</v>
      </c>
      <c r="C135" s="67">
        <v>40</v>
      </c>
      <c r="D135" s="67" t="s">
        <v>342</v>
      </c>
      <c r="E135" s="71">
        <v>8.67900629964031E-2</v>
      </c>
      <c r="F135" s="68">
        <v>17.2797262617622</v>
      </c>
      <c r="G135" s="71">
        <v>0.24822590137102701</v>
      </c>
      <c r="H135" s="68">
        <v>11.120615911035101</v>
      </c>
      <c r="I135" s="71">
        <v>1.21442876181822E-2</v>
      </c>
      <c r="J135" s="68">
        <v>45.5945252352438</v>
      </c>
      <c r="K135" s="71">
        <v>0</v>
      </c>
      <c r="L135" s="68">
        <v>35.585970915312203</v>
      </c>
    </row>
    <row r="136" spans="1:12" x14ac:dyDescent="0.2">
      <c r="A136" s="72" t="s">
        <v>606</v>
      </c>
      <c r="B136" s="66" t="s">
        <v>607</v>
      </c>
      <c r="C136" s="67">
        <v>40</v>
      </c>
      <c r="D136" s="67" t="s">
        <v>342</v>
      </c>
      <c r="E136" s="71">
        <v>8.8976805446656398E-2</v>
      </c>
      <c r="F136" s="68">
        <v>23.695466210436301</v>
      </c>
      <c r="G136" s="71">
        <v>0.25</v>
      </c>
      <c r="H136" s="68">
        <v>40.205303678357602</v>
      </c>
      <c r="I136" s="71">
        <v>1.6930416339969299E-2</v>
      </c>
      <c r="J136" s="68">
        <v>54.063301967493601</v>
      </c>
      <c r="K136" s="71">
        <v>0</v>
      </c>
      <c r="L136" s="68">
        <v>35.585970915312203</v>
      </c>
    </row>
    <row r="137" spans="1:12" x14ac:dyDescent="0.2">
      <c r="A137" s="72" t="s">
        <v>608</v>
      </c>
      <c r="B137" s="66" t="s">
        <v>609</v>
      </c>
      <c r="C137" s="67">
        <v>40</v>
      </c>
      <c r="D137" s="67" t="s">
        <v>342</v>
      </c>
      <c r="E137" s="71">
        <v>9.3997227796649305E-2</v>
      </c>
      <c r="F137" s="68">
        <v>34.644995722840001</v>
      </c>
      <c r="G137" s="71">
        <v>0.28156613123718399</v>
      </c>
      <c r="H137" s="68">
        <v>71.171941830624505</v>
      </c>
      <c r="I137" s="71">
        <v>4.2555215276401698E-4</v>
      </c>
      <c r="J137" s="68">
        <v>4.7048759623609904</v>
      </c>
      <c r="K137" s="71">
        <v>0</v>
      </c>
      <c r="L137" s="68">
        <v>35.585970915312203</v>
      </c>
    </row>
    <row r="138" spans="1:12" x14ac:dyDescent="0.2">
      <c r="A138" s="72" t="s">
        <v>610</v>
      </c>
      <c r="B138" s="66" t="s">
        <v>611</v>
      </c>
      <c r="C138" s="67">
        <v>40</v>
      </c>
      <c r="D138" s="67" t="s">
        <v>342</v>
      </c>
      <c r="E138" s="71">
        <v>8.6788914785947094E-2</v>
      </c>
      <c r="F138" s="68">
        <v>17.194183062446498</v>
      </c>
      <c r="G138" s="71">
        <v>0.254099668032018</v>
      </c>
      <c r="H138" s="68">
        <v>46.193327630453403</v>
      </c>
      <c r="I138" s="71">
        <v>6.26707632582369E-3</v>
      </c>
      <c r="J138" s="68">
        <v>33.704020530367799</v>
      </c>
      <c r="K138" s="71">
        <v>0</v>
      </c>
      <c r="L138" s="68">
        <v>35.585970915312203</v>
      </c>
    </row>
    <row r="139" spans="1:12" x14ac:dyDescent="0.2">
      <c r="A139" s="72" t="s">
        <v>612</v>
      </c>
      <c r="B139" s="66" t="s">
        <v>613</v>
      </c>
      <c r="C139" s="67">
        <v>40</v>
      </c>
      <c r="D139" s="67" t="s">
        <v>342</v>
      </c>
      <c r="E139" s="71">
        <v>7.5725680481416202E-2</v>
      </c>
      <c r="F139" s="68">
        <v>2.65183917878529</v>
      </c>
      <c r="G139" s="71">
        <v>0.220089261924545</v>
      </c>
      <c r="H139" s="68">
        <v>6.6723695466210398</v>
      </c>
      <c r="I139" s="71">
        <v>7.0877795197032403E-3</v>
      </c>
      <c r="J139" s="68">
        <v>36.612489307100098</v>
      </c>
      <c r="K139" s="71">
        <v>0</v>
      </c>
      <c r="L139" s="68">
        <v>35.585970915312203</v>
      </c>
    </row>
    <row r="140" spans="1:12" x14ac:dyDescent="0.2">
      <c r="A140" s="72" t="s">
        <v>614</v>
      </c>
      <c r="B140" s="66" t="s">
        <v>615</v>
      </c>
      <c r="C140" s="67">
        <v>40</v>
      </c>
      <c r="D140" s="67" t="s">
        <v>342</v>
      </c>
      <c r="E140" s="71">
        <v>0.10022875960645</v>
      </c>
      <c r="F140" s="68">
        <v>44.396920444824602</v>
      </c>
      <c r="G140" s="71">
        <v>0.27350475645822703</v>
      </c>
      <c r="H140" s="68">
        <v>66.980325064157398</v>
      </c>
      <c r="I140" s="71">
        <v>2.7181522361123998E-2</v>
      </c>
      <c r="J140" s="68">
        <v>64.927288280581706</v>
      </c>
      <c r="K140" s="71">
        <v>0</v>
      </c>
      <c r="L140" s="68">
        <v>35.585970915312203</v>
      </c>
    </row>
    <row r="141" spans="1:12" x14ac:dyDescent="0.2">
      <c r="A141" s="72" t="s">
        <v>616</v>
      </c>
      <c r="B141" s="66" t="s">
        <v>617</v>
      </c>
      <c r="C141" s="67">
        <v>72</v>
      </c>
      <c r="D141" s="67" t="s">
        <v>342</v>
      </c>
      <c r="E141" s="71">
        <v>6.2924063202212902E-2</v>
      </c>
      <c r="F141" s="68">
        <v>1.21375590020229</v>
      </c>
      <c r="G141" s="71">
        <v>0.11882185955254899</v>
      </c>
      <c r="H141" s="68">
        <v>1.9554956169925799</v>
      </c>
      <c r="I141" s="71">
        <v>7.0262668518767703E-3</v>
      </c>
      <c r="J141" s="68">
        <v>12.8118678354686</v>
      </c>
      <c r="K141" s="71"/>
      <c r="L141" s="68"/>
    </row>
    <row r="142" spans="1:12" x14ac:dyDescent="0.2">
      <c r="A142" s="72" t="s">
        <v>618</v>
      </c>
      <c r="B142" s="66" t="s">
        <v>619</v>
      </c>
      <c r="C142" s="67">
        <v>40</v>
      </c>
      <c r="D142" s="67" t="s">
        <v>342</v>
      </c>
      <c r="E142" s="71">
        <v>0.13098983366972999</v>
      </c>
      <c r="F142" s="68">
        <v>69.461077844311404</v>
      </c>
      <c r="G142" s="71">
        <v>0.25</v>
      </c>
      <c r="H142" s="68">
        <v>40.205303678357602</v>
      </c>
      <c r="I142" s="71">
        <v>0.14296950100918901</v>
      </c>
      <c r="J142" s="68">
        <v>91.531223267750207</v>
      </c>
      <c r="K142" s="71">
        <v>0</v>
      </c>
      <c r="L142" s="68">
        <v>35.585970915312203</v>
      </c>
    </row>
    <row r="143" spans="1:12" x14ac:dyDescent="0.2">
      <c r="A143" s="72" t="s">
        <v>620</v>
      </c>
      <c r="B143" s="66" t="s">
        <v>621</v>
      </c>
      <c r="C143" s="67">
        <v>40</v>
      </c>
      <c r="D143" s="67" t="s">
        <v>342</v>
      </c>
      <c r="E143" s="71">
        <v>0.108322652331399</v>
      </c>
      <c r="F143" s="68">
        <v>54.662104362703197</v>
      </c>
      <c r="G143" s="71">
        <v>0.280142116655275</v>
      </c>
      <c r="H143" s="68">
        <v>70.658682634730496</v>
      </c>
      <c r="I143" s="71">
        <v>4.4825840338921001E-2</v>
      </c>
      <c r="J143" s="68">
        <v>75.5346449957228</v>
      </c>
      <c r="K143" s="71">
        <v>0</v>
      </c>
      <c r="L143" s="68">
        <v>35.585970915312203</v>
      </c>
    </row>
    <row r="144" spans="1:12" x14ac:dyDescent="0.2">
      <c r="A144" s="72" t="s">
        <v>622</v>
      </c>
      <c r="B144" s="66" t="s">
        <v>623</v>
      </c>
      <c r="C144" s="67">
        <v>40</v>
      </c>
      <c r="D144" s="67" t="s">
        <v>342</v>
      </c>
      <c r="E144" s="71">
        <v>0.125993116142433</v>
      </c>
      <c r="F144" s="68">
        <v>67.065868263473007</v>
      </c>
      <c r="G144" s="71">
        <v>0.25580827787264299</v>
      </c>
      <c r="H144" s="68">
        <v>49.700598802395199</v>
      </c>
      <c r="I144" s="71">
        <v>0.122171070554655</v>
      </c>
      <c r="J144" s="68">
        <v>89.991445680068395</v>
      </c>
      <c r="K144" s="71">
        <v>0</v>
      </c>
      <c r="L144" s="68">
        <v>35.585970915312203</v>
      </c>
    </row>
    <row r="145" spans="1:12" x14ac:dyDescent="0.2">
      <c r="A145" s="72" t="s">
        <v>624</v>
      </c>
      <c r="B145" s="66" t="s">
        <v>625</v>
      </c>
      <c r="C145" s="67">
        <v>40</v>
      </c>
      <c r="D145" s="67" t="s">
        <v>342</v>
      </c>
      <c r="E145" s="71">
        <v>0.100210306738513</v>
      </c>
      <c r="F145" s="68">
        <v>44.311377245509</v>
      </c>
      <c r="G145" s="71">
        <v>0.276835835413413</v>
      </c>
      <c r="H145" s="68">
        <v>69.204448246364393</v>
      </c>
      <c r="I145" s="71">
        <v>2.3795084802125499E-2</v>
      </c>
      <c r="J145" s="68">
        <v>62.104362703165101</v>
      </c>
      <c r="K145" s="71">
        <v>0</v>
      </c>
      <c r="L145" s="68">
        <v>35.585970915312203</v>
      </c>
    </row>
    <row r="146" spans="1:12" x14ac:dyDescent="0.2">
      <c r="A146" s="72" t="s">
        <v>626</v>
      </c>
      <c r="B146" s="66" t="s">
        <v>627</v>
      </c>
      <c r="C146" s="67">
        <v>40</v>
      </c>
      <c r="D146" s="67" t="s">
        <v>342</v>
      </c>
      <c r="E146" s="71">
        <v>8.8014656154831103E-2</v>
      </c>
      <c r="F146" s="68">
        <v>20.530367835757101</v>
      </c>
      <c r="G146" s="71">
        <v>0.25</v>
      </c>
      <c r="H146" s="68">
        <v>40.205303678357602</v>
      </c>
      <c r="I146" s="71">
        <v>1.40439684644932E-2</v>
      </c>
      <c r="J146" s="68">
        <v>48.9307100085543</v>
      </c>
      <c r="K146" s="71">
        <v>0</v>
      </c>
      <c r="L146" s="68">
        <v>35.585970915312203</v>
      </c>
    </row>
    <row r="147" spans="1:12" x14ac:dyDescent="0.2">
      <c r="A147" s="72" t="s">
        <v>628</v>
      </c>
      <c r="B147" s="66" t="s">
        <v>629</v>
      </c>
      <c r="C147" s="67">
        <v>40</v>
      </c>
      <c r="D147" s="67" t="s">
        <v>342</v>
      </c>
      <c r="E147" s="71">
        <v>0.124627032673397</v>
      </c>
      <c r="F147" s="68">
        <v>66.381522668947795</v>
      </c>
      <c r="G147" s="71">
        <v>0.25</v>
      </c>
      <c r="H147" s="68">
        <v>40.205303678357602</v>
      </c>
      <c r="I147" s="71">
        <v>0.123881098020192</v>
      </c>
      <c r="J147" s="68">
        <v>90.162532078699698</v>
      </c>
      <c r="K147" s="71">
        <v>0</v>
      </c>
      <c r="L147" s="68">
        <v>35.585970915312203</v>
      </c>
    </row>
    <row r="148" spans="1:12" x14ac:dyDescent="0.2">
      <c r="A148" s="72" t="s">
        <v>630</v>
      </c>
      <c r="B148" s="66" t="s">
        <v>631</v>
      </c>
      <c r="C148" s="67">
        <v>40</v>
      </c>
      <c r="D148" s="67" t="s">
        <v>342</v>
      </c>
      <c r="E148" s="71">
        <v>0.101963180501081</v>
      </c>
      <c r="F148" s="68">
        <v>47.048759623609897</v>
      </c>
      <c r="G148" s="71">
        <v>0.25</v>
      </c>
      <c r="H148" s="68">
        <v>40.205303678357602</v>
      </c>
      <c r="I148" s="71">
        <v>5.5889541503241699E-2</v>
      </c>
      <c r="J148" s="68">
        <v>79.640718562874198</v>
      </c>
      <c r="K148" s="71">
        <v>0</v>
      </c>
      <c r="L148" s="68">
        <v>35.585970915312203</v>
      </c>
    </row>
    <row r="149" spans="1:12" x14ac:dyDescent="0.2">
      <c r="A149" s="72" t="s">
        <v>632</v>
      </c>
      <c r="B149" s="66" t="s">
        <v>633</v>
      </c>
      <c r="C149" s="67">
        <v>40</v>
      </c>
      <c r="D149" s="67" t="s">
        <v>342</v>
      </c>
      <c r="E149" s="71">
        <v>0.104409667668126</v>
      </c>
      <c r="F149" s="68">
        <v>50.2138579982891</v>
      </c>
      <c r="G149" s="71">
        <v>0.25834262360951499</v>
      </c>
      <c r="H149" s="68">
        <v>52.266894781864799</v>
      </c>
      <c r="I149" s="71">
        <v>5.4886379394864099E-2</v>
      </c>
      <c r="J149" s="68">
        <v>79.213002566295998</v>
      </c>
      <c r="K149" s="71">
        <v>0</v>
      </c>
      <c r="L149" s="68">
        <v>35.585970915312203</v>
      </c>
    </row>
    <row r="150" spans="1:12" x14ac:dyDescent="0.2">
      <c r="A150" s="72" t="s">
        <v>634</v>
      </c>
      <c r="B150" s="66" t="s">
        <v>635</v>
      </c>
      <c r="C150" s="67">
        <v>72</v>
      </c>
      <c r="D150" s="67" t="s">
        <v>342</v>
      </c>
      <c r="E150" s="71">
        <v>0.12472280426025301</v>
      </c>
      <c r="F150" s="68">
        <v>4.9898853674983101</v>
      </c>
      <c r="G150" s="71">
        <v>0.24212530637239199</v>
      </c>
      <c r="H150" s="68">
        <v>8.3614295347269092</v>
      </c>
      <c r="I150" s="71">
        <v>7.3203021481136601E-3</v>
      </c>
      <c r="J150" s="68">
        <v>13.216453135536099</v>
      </c>
      <c r="K150" s="71"/>
      <c r="L150" s="68"/>
    </row>
    <row r="151" spans="1:12" x14ac:dyDescent="0.2">
      <c r="A151" s="72" t="s">
        <v>636</v>
      </c>
      <c r="B151" s="66" t="s">
        <v>637</v>
      </c>
      <c r="C151" s="67">
        <v>72</v>
      </c>
      <c r="D151" s="67" t="s">
        <v>342</v>
      </c>
      <c r="E151" s="71">
        <v>7.8981209273006295E-2</v>
      </c>
      <c r="F151" s="68">
        <v>1.9554956169925799</v>
      </c>
      <c r="G151" s="71">
        <v>0.15330039342205301</v>
      </c>
      <c r="H151" s="68">
        <v>2.8320971004720201</v>
      </c>
      <c r="I151" s="71">
        <v>4.6620251239594098E-3</v>
      </c>
      <c r="J151" s="68">
        <v>8.9683074848280508</v>
      </c>
      <c r="K151" s="71"/>
      <c r="L151" s="68"/>
    </row>
    <row r="152" spans="1:12" x14ac:dyDescent="0.2">
      <c r="A152" s="72" t="s">
        <v>638</v>
      </c>
      <c r="B152" s="66" t="s">
        <v>639</v>
      </c>
      <c r="C152" s="67">
        <v>72</v>
      </c>
      <c r="D152" s="67" t="s">
        <v>342</v>
      </c>
      <c r="E152" s="71">
        <v>0.116954903517183</v>
      </c>
      <c r="F152" s="68">
        <v>3.9784221173297398</v>
      </c>
      <c r="G152" s="71">
        <v>0.20945309780500501</v>
      </c>
      <c r="H152" s="68">
        <v>4.72016183412003</v>
      </c>
      <c r="I152" s="71">
        <v>2.4456709229361301E-2</v>
      </c>
      <c r="J152" s="68">
        <v>36.749831422791601</v>
      </c>
      <c r="K152" s="71"/>
      <c r="L152" s="68"/>
    </row>
    <row r="153" spans="1:12" x14ac:dyDescent="0.2">
      <c r="A153" s="72" t="s">
        <v>640</v>
      </c>
      <c r="B153" s="66" t="s">
        <v>641</v>
      </c>
      <c r="C153" s="67">
        <v>40</v>
      </c>
      <c r="D153" s="67" t="s">
        <v>342</v>
      </c>
      <c r="E153" s="71">
        <v>0.127016885476506</v>
      </c>
      <c r="F153" s="68">
        <v>67.835757057313899</v>
      </c>
      <c r="G153" s="71">
        <v>0.25</v>
      </c>
      <c r="H153" s="68">
        <v>40.205303678357602</v>
      </c>
      <c r="I153" s="71">
        <v>0.13105065642951799</v>
      </c>
      <c r="J153" s="68">
        <v>90.846877673224995</v>
      </c>
      <c r="K153" s="71">
        <v>0</v>
      </c>
      <c r="L153" s="68">
        <v>35.585970915312203</v>
      </c>
    </row>
    <row r="154" spans="1:12" x14ac:dyDescent="0.2">
      <c r="A154" s="72" t="s">
        <v>642</v>
      </c>
      <c r="B154" s="66" t="s">
        <v>643</v>
      </c>
      <c r="C154" s="67">
        <v>40</v>
      </c>
      <c r="D154" s="67" t="s">
        <v>342</v>
      </c>
      <c r="E154" s="71">
        <v>0.108269202468581</v>
      </c>
      <c r="F154" s="68">
        <v>54.4054747647562</v>
      </c>
      <c r="G154" s="71">
        <v>0.277775616608613</v>
      </c>
      <c r="H154" s="68">
        <v>69.546621043626999</v>
      </c>
      <c r="I154" s="71">
        <v>4.7031990797129199E-2</v>
      </c>
      <c r="J154" s="68">
        <v>76.047904191616794</v>
      </c>
      <c r="K154" s="71">
        <v>0</v>
      </c>
      <c r="L154" s="68">
        <v>35.585970915312203</v>
      </c>
    </row>
    <row r="155" spans="1:12" x14ac:dyDescent="0.2">
      <c r="A155" s="72" t="s">
        <v>644</v>
      </c>
      <c r="B155" s="66" t="s">
        <v>645</v>
      </c>
      <c r="C155" s="67">
        <v>40</v>
      </c>
      <c r="D155" s="67" t="s">
        <v>342</v>
      </c>
      <c r="E155" s="71">
        <v>8.7436299658046904E-2</v>
      </c>
      <c r="F155" s="68">
        <v>18.905047048759599</v>
      </c>
      <c r="G155" s="71">
        <v>0.224825215337946</v>
      </c>
      <c r="H155" s="68">
        <v>7.1000855431993104</v>
      </c>
      <c r="I155" s="71">
        <v>3.7483683636195197E-2</v>
      </c>
      <c r="J155" s="68">
        <v>71.599657827202705</v>
      </c>
      <c r="K155" s="71">
        <v>0</v>
      </c>
      <c r="L155" s="68">
        <v>35.585970915312203</v>
      </c>
    </row>
    <row r="156" spans="1:12" x14ac:dyDescent="0.2">
      <c r="A156" s="72" t="s">
        <v>646</v>
      </c>
      <c r="B156" s="66" t="s">
        <v>647</v>
      </c>
      <c r="C156" s="67">
        <v>72</v>
      </c>
      <c r="D156" s="67" t="s">
        <v>342</v>
      </c>
      <c r="E156" s="71">
        <v>8.2125966625226296E-2</v>
      </c>
      <c r="F156" s="68">
        <v>2.0229265003371499</v>
      </c>
      <c r="G156" s="71">
        <v>0.134829067268814</v>
      </c>
      <c r="H156" s="68">
        <v>2.3600809170600101</v>
      </c>
      <c r="I156" s="71">
        <v>2.9422865981638301E-2</v>
      </c>
      <c r="J156" s="68">
        <v>40.997977073499698</v>
      </c>
      <c r="K156" s="71"/>
      <c r="L156" s="68"/>
    </row>
    <row r="157" spans="1:12" x14ac:dyDescent="0.2">
      <c r="A157" s="72" t="s">
        <v>648</v>
      </c>
      <c r="B157" s="66" t="s">
        <v>649</v>
      </c>
      <c r="C157" s="67">
        <v>40</v>
      </c>
      <c r="D157" s="67" t="s">
        <v>342</v>
      </c>
      <c r="E157" s="71">
        <v>0.122822156492957</v>
      </c>
      <c r="F157" s="68">
        <v>65.098374679212995</v>
      </c>
      <c r="G157" s="71">
        <v>0.28354408749145599</v>
      </c>
      <c r="H157" s="68">
        <v>72.5406330196749</v>
      </c>
      <c r="I157" s="71">
        <v>8.4922381987414905E-2</v>
      </c>
      <c r="J157" s="68">
        <v>85.799828913601402</v>
      </c>
      <c r="K157" s="71">
        <v>0</v>
      </c>
      <c r="L157" s="68">
        <v>35.585970915312203</v>
      </c>
    </row>
    <row r="158" spans="1:12" x14ac:dyDescent="0.2">
      <c r="A158" s="72" t="s">
        <v>650</v>
      </c>
      <c r="B158" s="66" t="s">
        <v>651</v>
      </c>
      <c r="C158" s="67">
        <v>40</v>
      </c>
      <c r="D158" s="67" t="s">
        <v>342</v>
      </c>
      <c r="E158" s="71">
        <v>8.5469279324190905E-2</v>
      </c>
      <c r="F158" s="68">
        <v>12.831479897348199</v>
      </c>
      <c r="G158" s="71">
        <v>0.25</v>
      </c>
      <c r="H158" s="68">
        <v>40.205303678357602</v>
      </c>
      <c r="I158" s="71">
        <v>6.4078379725726201E-3</v>
      </c>
      <c r="J158" s="68">
        <v>34.2172797262618</v>
      </c>
      <c r="K158" s="71">
        <v>0</v>
      </c>
      <c r="L158" s="68">
        <v>35.585970915312203</v>
      </c>
    </row>
    <row r="159" spans="1:12" x14ac:dyDescent="0.2">
      <c r="A159" s="72" t="s">
        <v>652</v>
      </c>
      <c r="B159" s="66" t="s">
        <v>653</v>
      </c>
      <c r="C159" s="67">
        <v>72</v>
      </c>
      <c r="D159" s="67" t="s">
        <v>342</v>
      </c>
      <c r="E159" s="71">
        <v>0.149519831054404</v>
      </c>
      <c r="F159" s="68">
        <v>43.964935940660801</v>
      </c>
      <c r="G159" s="71">
        <v>0.273916185460232</v>
      </c>
      <c r="H159" s="68">
        <v>68.981793661496994</v>
      </c>
      <c r="I159" s="71">
        <v>2.5123476648576198E-2</v>
      </c>
      <c r="J159" s="68">
        <v>37.559002022926499</v>
      </c>
      <c r="K159" s="71"/>
      <c r="L159" s="68"/>
    </row>
    <row r="160" spans="1:12" x14ac:dyDescent="0.2">
      <c r="A160" s="72" t="s">
        <v>654</v>
      </c>
      <c r="B160" s="66" t="s">
        <v>655</v>
      </c>
      <c r="C160" s="67">
        <v>72</v>
      </c>
      <c r="D160" s="67" t="s">
        <v>342</v>
      </c>
      <c r="E160" s="71">
        <v>0.129417258476694</v>
      </c>
      <c r="F160" s="68">
        <v>11.732973701955499</v>
      </c>
      <c r="G160" s="71">
        <v>0.25</v>
      </c>
      <c r="H160" s="68">
        <v>41.874578556979102</v>
      </c>
      <c r="I160" s="71">
        <v>8.8345169533879195E-3</v>
      </c>
      <c r="J160" s="68">
        <v>15.913688469318901</v>
      </c>
      <c r="K160" s="71"/>
      <c r="L160" s="68"/>
    </row>
    <row r="161" spans="1:12" x14ac:dyDescent="0.2">
      <c r="A161" s="72" t="s">
        <v>656</v>
      </c>
      <c r="B161" s="66" t="s">
        <v>657</v>
      </c>
      <c r="C161" s="67">
        <v>72</v>
      </c>
      <c r="D161" s="67" t="s">
        <v>342</v>
      </c>
      <c r="E161" s="71">
        <v>0.135581098128462</v>
      </c>
      <c r="F161" s="68">
        <v>22.589345920431601</v>
      </c>
      <c r="G161" s="71">
        <v>0.268605990653425</v>
      </c>
      <c r="H161" s="68">
        <v>65.003371544167194</v>
      </c>
      <c r="I161" s="71">
        <v>2.5562056034991302E-3</v>
      </c>
      <c r="J161" s="68">
        <v>5.3270397842211699</v>
      </c>
      <c r="K161" s="71"/>
      <c r="L161" s="68"/>
    </row>
    <row r="162" spans="1:12" x14ac:dyDescent="0.2">
      <c r="A162" s="72" t="s">
        <v>658</v>
      </c>
      <c r="B162" s="66" t="s">
        <v>659</v>
      </c>
      <c r="C162" s="67">
        <v>72</v>
      </c>
      <c r="D162" s="67" t="s">
        <v>342</v>
      </c>
      <c r="E162" s="71">
        <v>0.13274958789837399</v>
      </c>
      <c r="F162" s="68">
        <v>17.7343223196224</v>
      </c>
      <c r="G162" s="71">
        <v>0.246338984273552</v>
      </c>
      <c r="H162" s="68">
        <v>9.1031692515171905</v>
      </c>
      <c r="I162" s="71">
        <v>1.9160191523197E-2</v>
      </c>
      <c r="J162" s="68">
        <v>31.490222521915001</v>
      </c>
      <c r="K162" s="71"/>
      <c r="L162" s="68"/>
    </row>
    <row r="163" spans="1:12" x14ac:dyDescent="0.2">
      <c r="A163" s="72" t="s">
        <v>660</v>
      </c>
      <c r="B163" s="66" t="s">
        <v>661</v>
      </c>
      <c r="C163" s="67">
        <v>72</v>
      </c>
      <c r="D163" s="67" t="s">
        <v>342</v>
      </c>
      <c r="E163" s="71">
        <v>0.13200171374726299</v>
      </c>
      <c r="F163" s="68">
        <v>15.846257585974399</v>
      </c>
      <c r="G163" s="71">
        <v>0.25330018481034899</v>
      </c>
      <c r="H163" s="68">
        <v>47.403910991234</v>
      </c>
      <c r="I163" s="71">
        <v>1.07032426841767E-2</v>
      </c>
      <c r="J163" s="68">
        <v>19.0829399865138</v>
      </c>
      <c r="K163" s="71"/>
      <c r="L163" s="68"/>
    </row>
    <row r="164" spans="1:12" x14ac:dyDescent="0.2">
      <c r="A164" s="72" t="s">
        <v>662</v>
      </c>
      <c r="B164" s="66" t="s">
        <v>663</v>
      </c>
      <c r="C164" s="67">
        <v>72</v>
      </c>
      <c r="D164" s="67" t="s">
        <v>342</v>
      </c>
      <c r="E164" s="71">
        <v>0.135602080050752</v>
      </c>
      <c r="F164" s="68">
        <v>22.656776803776101</v>
      </c>
      <c r="G164" s="71">
        <v>0.25318435161914798</v>
      </c>
      <c r="H164" s="68">
        <v>46.257585974376298</v>
      </c>
      <c r="I164" s="71">
        <v>1.8019808482356101E-2</v>
      </c>
      <c r="J164" s="68">
        <v>30.074173971678999</v>
      </c>
      <c r="K164" s="71"/>
      <c r="L164" s="68"/>
    </row>
    <row r="165" spans="1:12" x14ac:dyDescent="0.2">
      <c r="A165" s="72" t="s">
        <v>664</v>
      </c>
      <c r="B165" s="66" t="s">
        <v>665</v>
      </c>
      <c r="C165" s="67">
        <v>72</v>
      </c>
      <c r="D165" s="67" t="s">
        <v>342</v>
      </c>
      <c r="E165" s="71">
        <v>0.15328134894445899</v>
      </c>
      <c r="F165" s="68">
        <v>49.157113958192902</v>
      </c>
      <c r="G165" s="71">
        <v>0.237045096093813</v>
      </c>
      <c r="H165" s="68">
        <v>7.34996628455833</v>
      </c>
      <c r="I165" s="71">
        <v>6.9517601795105202E-2</v>
      </c>
      <c r="J165" s="68">
        <v>67.430883344571797</v>
      </c>
      <c r="K165" s="71"/>
      <c r="L165" s="68"/>
    </row>
    <row r="166" spans="1:12" x14ac:dyDescent="0.2">
      <c r="A166" s="72" t="s">
        <v>666</v>
      </c>
      <c r="B166" s="66" t="s">
        <v>667</v>
      </c>
      <c r="C166" s="67">
        <v>72</v>
      </c>
      <c r="D166" s="67" t="s">
        <v>342</v>
      </c>
      <c r="E166" s="71">
        <v>0.12619561409087501</v>
      </c>
      <c r="F166" s="68">
        <v>7.1476736345246099</v>
      </c>
      <c r="G166" s="71">
        <v>0.24793512613268801</v>
      </c>
      <c r="H166" s="68">
        <v>10.0472016183412</v>
      </c>
      <c r="I166" s="71">
        <v>4.4561020490608101E-3</v>
      </c>
      <c r="J166" s="68">
        <v>8.6311530681051902</v>
      </c>
      <c r="K166" s="71"/>
      <c r="L166" s="68"/>
    </row>
    <row r="167" spans="1:12" x14ac:dyDescent="0.2">
      <c r="A167" s="72" t="s">
        <v>668</v>
      </c>
      <c r="B167" s="66" t="s">
        <v>669</v>
      </c>
      <c r="C167" s="67">
        <v>72</v>
      </c>
      <c r="D167" s="67" t="s">
        <v>342</v>
      </c>
      <c r="E167" s="71">
        <v>7.7536260028077397E-2</v>
      </c>
      <c r="F167" s="68">
        <v>1.82063385030344</v>
      </c>
      <c r="G167" s="71">
        <v>0.137557880935085</v>
      </c>
      <c r="H167" s="68">
        <v>2.49494268374916</v>
      </c>
      <c r="I167" s="71">
        <v>1.751463912107E-2</v>
      </c>
      <c r="J167" s="68">
        <v>29.399865138233299</v>
      </c>
      <c r="K167" s="71"/>
      <c r="L167" s="68"/>
    </row>
    <row r="168" spans="1:12" x14ac:dyDescent="0.2">
      <c r="A168" s="72" t="s">
        <v>670</v>
      </c>
      <c r="B168" s="66" t="s">
        <v>671</v>
      </c>
      <c r="C168" s="67">
        <v>40</v>
      </c>
      <c r="D168" s="67" t="s">
        <v>342</v>
      </c>
      <c r="E168" s="71">
        <v>0.110149254085441</v>
      </c>
      <c r="F168" s="68">
        <v>56.715141146278903</v>
      </c>
      <c r="G168" s="71">
        <v>0.25</v>
      </c>
      <c r="H168" s="68">
        <v>40.205303678357602</v>
      </c>
      <c r="I168" s="71">
        <v>8.0447762256322206E-2</v>
      </c>
      <c r="J168" s="68">
        <v>85.201026518391799</v>
      </c>
      <c r="K168" s="71">
        <v>0</v>
      </c>
      <c r="L168" s="68">
        <v>35.585970915312203</v>
      </c>
    </row>
    <row r="169" spans="1:12" x14ac:dyDescent="0.2">
      <c r="A169" s="72" t="s">
        <v>672</v>
      </c>
      <c r="B169" s="66" t="s">
        <v>673</v>
      </c>
      <c r="C169" s="67">
        <v>40</v>
      </c>
      <c r="D169" s="67" t="s">
        <v>342</v>
      </c>
      <c r="E169" s="71">
        <v>0.101731018472329</v>
      </c>
      <c r="F169" s="68">
        <v>46.621043627031597</v>
      </c>
      <c r="G169" s="71">
        <v>0.24449039886218499</v>
      </c>
      <c r="H169" s="68">
        <v>9.8374679213002594</v>
      </c>
      <c r="I169" s="71">
        <v>6.0702656554802302E-2</v>
      </c>
      <c r="J169" s="68">
        <v>80.581693755346393</v>
      </c>
      <c r="K169" s="71">
        <v>0</v>
      </c>
      <c r="L169" s="68">
        <v>35.585970915312203</v>
      </c>
    </row>
    <row r="170" spans="1:12" x14ac:dyDescent="0.2">
      <c r="A170" s="72" t="s">
        <v>674</v>
      </c>
      <c r="B170" s="66" t="s">
        <v>675</v>
      </c>
      <c r="C170" s="67">
        <v>40</v>
      </c>
      <c r="D170" s="67" t="s">
        <v>342</v>
      </c>
      <c r="E170" s="71">
        <v>0.110928009168008</v>
      </c>
      <c r="F170" s="68">
        <v>57.313943541488499</v>
      </c>
      <c r="G170" s="71">
        <v>0.29208817498291201</v>
      </c>
      <c r="H170" s="68">
        <v>76.047904191616794</v>
      </c>
      <c r="I170" s="71">
        <v>4.06958525211134E-2</v>
      </c>
      <c r="J170" s="68">
        <v>73.053892215568894</v>
      </c>
      <c r="K170" s="71">
        <v>0</v>
      </c>
      <c r="L170" s="68">
        <v>35.585970915312203</v>
      </c>
    </row>
    <row r="171" spans="1:12" x14ac:dyDescent="0.2">
      <c r="A171" s="72" t="s">
        <v>676</v>
      </c>
      <c r="B171" s="66" t="s">
        <v>677</v>
      </c>
      <c r="C171" s="67">
        <v>40</v>
      </c>
      <c r="D171" s="67" t="s">
        <v>342</v>
      </c>
      <c r="E171" s="71">
        <v>0.10875256700641101</v>
      </c>
      <c r="F171" s="68">
        <v>55.346449957228401</v>
      </c>
      <c r="G171" s="71">
        <v>0.26764211665527499</v>
      </c>
      <c r="H171" s="68">
        <v>61.5911035072712</v>
      </c>
      <c r="I171" s="71">
        <v>5.8615584363958403E-2</v>
      </c>
      <c r="J171" s="68">
        <v>80.325064157399495</v>
      </c>
      <c r="K171" s="71">
        <v>0</v>
      </c>
      <c r="L171" s="68">
        <v>35.585970915312203</v>
      </c>
    </row>
    <row r="172" spans="1:12" x14ac:dyDescent="0.2">
      <c r="A172" s="72" t="s">
        <v>678</v>
      </c>
      <c r="B172" s="66" t="s">
        <v>679</v>
      </c>
      <c r="C172" s="67">
        <v>40</v>
      </c>
      <c r="D172" s="67" t="s">
        <v>342</v>
      </c>
      <c r="E172" s="71">
        <v>0.119401681923773</v>
      </c>
      <c r="F172" s="68">
        <v>63.387510692899902</v>
      </c>
      <c r="G172" s="71">
        <v>0.32990430622009598</v>
      </c>
      <c r="H172" s="68">
        <v>86.227544910179603</v>
      </c>
      <c r="I172" s="71">
        <v>2.8300739551222798E-2</v>
      </c>
      <c r="J172" s="68">
        <v>65.868263473053901</v>
      </c>
      <c r="K172" s="71">
        <v>0</v>
      </c>
      <c r="L172" s="68">
        <v>35.585970915312203</v>
      </c>
    </row>
    <row r="173" spans="1:12" x14ac:dyDescent="0.2">
      <c r="A173" s="72" t="s">
        <v>680</v>
      </c>
      <c r="B173" s="66" t="s">
        <v>681</v>
      </c>
      <c r="C173" s="67">
        <v>40</v>
      </c>
      <c r="D173" s="67" t="s">
        <v>342</v>
      </c>
      <c r="E173" s="71">
        <v>0.10595937363850901</v>
      </c>
      <c r="F173" s="68">
        <v>51.839178785286599</v>
      </c>
      <c r="G173" s="71">
        <v>0.25142401458190899</v>
      </c>
      <c r="H173" s="68">
        <v>43.969204448246401</v>
      </c>
      <c r="I173" s="71">
        <v>6.6454106333617799E-2</v>
      </c>
      <c r="J173" s="68">
        <v>82.292557741659493</v>
      </c>
      <c r="K173" s="71">
        <v>0</v>
      </c>
      <c r="L173" s="68">
        <v>35.585970915312203</v>
      </c>
    </row>
    <row r="174" spans="1:12" x14ac:dyDescent="0.2">
      <c r="A174" s="72" t="s">
        <v>682</v>
      </c>
      <c r="B174" s="66" t="s">
        <v>683</v>
      </c>
      <c r="C174" s="67">
        <v>40</v>
      </c>
      <c r="D174" s="67" t="s">
        <v>342</v>
      </c>
      <c r="E174" s="71">
        <v>0.194152951162953</v>
      </c>
      <c r="F174" s="68">
        <v>81.437125748502993</v>
      </c>
      <c r="G174" s="71">
        <v>0.279588174982912</v>
      </c>
      <c r="H174" s="68">
        <v>70.487596236099193</v>
      </c>
      <c r="I174" s="71">
        <v>0.30287067850594701</v>
      </c>
      <c r="J174" s="68">
        <v>96.236099230111193</v>
      </c>
      <c r="K174" s="71">
        <v>0</v>
      </c>
      <c r="L174" s="68">
        <v>35.585970915312203</v>
      </c>
    </row>
    <row r="175" spans="1:12" x14ac:dyDescent="0.2">
      <c r="A175" s="72" t="s">
        <v>397</v>
      </c>
      <c r="B175" s="66" t="s">
        <v>684</v>
      </c>
      <c r="C175" s="67">
        <v>72</v>
      </c>
      <c r="D175" s="67" t="s">
        <v>342</v>
      </c>
      <c r="E175" s="71">
        <v>0.13544970928668601</v>
      </c>
      <c r="F175" s="68">
        <v>22.521915037086998</v>
      </c>
      <c r="G175" s="71">
        <v>0.26210067763794798</v>
      </c>
      <c r="H175" s="68">
        <v>59.676331759946102</v>
      </c>
      <c r="I175" s="71">
        <v>8.7987409354235695E-3</v>
      </c>
      <c r="J175" s="68">
        <v>15.711395819285199</v>
      </c>
      <c r="K175" s="71"/>
      <c r="L175" s="68"/>
    </row>
    <row r="176" spans="1:12" x14ac:dyDescent="0.2">
      <c r="A176" s="72" t="s">
        <v>685</v>
      </c>
      <c r="B176" s="66" t="s">
        <v>686</v>
      </c>
      <c r="C176" s="67">
        <v>72</v>
      </c>
      <c r="D176" s="67" t="s">
        <v>342</v>
      </c>
      <c r="E176" s="71">
        <v>0.15488792994489001</v>
      </c>
      <c r="F176" s="68">
        <v>51.045178691840903</v>
      </c>
      <c r="G176" s="71">
        <v>0.29630136638142002</v>
      </c>
      <c r="H176" s="68">
        <v>80.445043830074198</v>
      </c>
      <c r="I176" s="71">
        <v>1.34744935083599E-2</v>
      </c>
      <c r="J176" s="68">
        <v>23.600809170600101</v>
      </c>
      <c r="K176" s="71"/>
      <c r="L176" s="68"/>
    </row>
    <row r="177" spans="1:12" x14ac:dyDescent="0.2">
      <c r="A177" s="72" t="s">
        <v>518</v>
      </c>
      <c r="B177" s="66" t="s">
        <v>687</v>
      </c>
      <c r="C177" s="67">
        <v>72</v>
      </c>
      <c r="D177" s="67" t="s">
        <v>342</v>
      </c>
      <c r="E177" s="71">
        <v>0.145023637310981</v>
      </c>
      <c r="F177" s="68">
        <v>37.424140256237401</v>
      </c>
      <c r="G177" s="71">
        <v>0.273196753236157</v>
      </c>
      <c r="H177" s="68">
        <v>68.577208361429498</v>
      </c>
      <c r="I177" s="71">
        <v>1.6850521385804298E-2</v>
      </c>
      <c r="J177" s="68">
        <v>28.455832771409298</v>
      </c>
      <c r="K177" s="71"/>
      <c r="L177" s="68"/>
    </row>
    <row r="178" spans="1:12" x14ac:dyDescent="0.2">
      <c r="A178" s="72" t="s">
        <v>688</v>
      </c>
      <c r="B178" s="66" t="s">
        <v>689</v>
      </c>
      <c r="C178" s="67">
        <v>72</v>
      </c>
      <c r="D178" s="67" t="s">
        <v>342</v>
      </c>
      <c r="E178" s="71">
        <v>0.15757409518342999</v>
      </c>
      <c r="F178" s="68">
        <v>54.012137559001999</v>
      </c>
      <c r="G178" s="71">
        <v>0.29764225771002101</v>
      </c>
      <c r="H178" s="68">
        <v>81.254214430209004</v>
      </c>
      <c r="I178" s="71">
        <v>1.75059326568376E-2</v>
      </c>
      <c r="J178" s="68">
        <v>29.3324342548887</v>
      </c>
      <c r="K178" s="71"/>
      <c r="L178" s="68"/>
    </row>
    <row r="179" spans="1:12" x14ac:dyDescent="0.2">
      <c r="A179" s="72" t="s">
        <v>690</v>
      </c>
      <c r="B179" s="66" t="s">
        <v>691</v>
      </c>
      <c r="C179" s="67">
        <v>72</v>
      </c>
      <c r="D179" s="67" t="s">
        <v>342</v>
      </c>
      <c r="E179" s="71">
        <v>0.110912498907467</v>
      </c>
      <c r="F179" s="68">
        <v>3.5064059339177298</v>
      </c>
      <c r="G179" s="71">
        <v>0.21299782579832699</v>
      </c>
      <c r="H179" s="68">
        <v>4.7875927174645998</v>
      </c>
      <c r="I179" s="71">
        <v>8.8271720166079506E-3</v>
      </c>
      <c r="J179" s="68">
        <v>15.846257585974399</v>
      </c>
      <c r="K179" s="71"/>
      <c r="L179" s="68"/>
    </row>
    <row r="180" spans="1:12" x14ac:dyDescent="0.2">
      <c r="A180" s="72" t="s">
        <v>692</v>
      </c>
      <c r="B180" s="66" t="s">
        <v>693</v>
      </c>
      <c r="C180" s="67">
        <v>72</v>
      </c>
      <c r="D180" s="67" t="s">
        <v>342</v>
      </c>
      <c r="E180" s="71">
        <v>0.16543431551054499</v>
      </c>
      <c r="F180" s="68">
        <v>61.631827376938602</v>
      </c>
      <c r="G180" s="71">
        <v>0.31623575095205197</v>
      </c>
      <c r="H180" s="68">
        <v>86.244099797707307</v>
      </c>
      <c r="I180" s="71">
        <v>1.4632880069037299E-2</v>
      </c>
      <c r="J180" s="68">
        <v>25.826028320971002</v>
      </c>
      <c r="K180" s="71"/>
      <c r="L180" s="68"/>
    </row>
    <row r="181" spans="1:12" x14ac:dyDescent="0.2">
      <c r="A181" s="72" t="s">
        <v>694</v>
      </c>
      <c r="B181" s="66" t="s">
        <v>695</v>
      </c>
      <c r="C181" s="67">
        <v>40</v>
      </c>
      <c r="D181" s="67" t="s">
        <v>342</v>
      </c>
      <c r="E181" s="71">
        <v>0.10234674332341499</v>
      </c>
      <c r="F181" s="68">
        <v>47.647562018819499</v>
      </c>
      <c r="G181" s="71">
        <v>0.265348029163819</v>
      </c>
      <c r="H181" s="68">
        <v>59.623609923011102</v>
      </c>
      <c r="I181" s="71">
        <v>4.1692200806427299E-2</v>
      </c>
      <c r="J181" s="68">
        <v>73.652694610778397</v>
      </c>
      <c r="K181" s="71">
        <v>0</v>
      </c>
      <c r="L181" s="68">
        <v>35.585970915312203</v>
      </c>
    </row>
    <row r="182" spans="1:12" x14ac:dyDescent="0.2">
      <c r="A182" s="72" t="s">
        <v>696</v>
      </c>
      <c r="B182" s="66" t="s">
        <v>697</v>
      </c>
      <c r="C182" s="67">
        <v>40</v>
      </c>
      <c r="D182" s="67" t="s">
        <v>342</v>
      </c>
      <c r="E182" s="71">
        <v>0.111103328010309</v>
      </c>
      <c r="F182" s="68">
        <v>57.3994867408041</v>
      </c>
      <c r="G182" s="71">
        <v>0.287184021236634</v>
      </c>
      <c r="H182" s="68">
        <v>74.251497005988</v>
      </c>
      <c r="I182" s="71">
        <v>4.6125962794292798E-2</v>
      </c>
      <c r="J182" s="68">
        <v>75.9623609923011</v>
      </c>
      <c r="K182" s="71">
        <v>0</v>
      </c>
      <c r="L182" s="68">
        <v>35.585970915312203</v>
      </c>
    </row>
    <row r="183" spans="1:12" x14ac:dyDescent="0.2">
      <c r="A183" s="72" t="s">
        <v>698</v>
      </c>
      <c r="B183" s="66" t="s">
        <v>699</v>
      </c>
      <c r="C183" s="67">
        <v>40</v>
      </c>
      <c r="D183" s="67" t="s">
        <v>342</v>
      </c>
      <c r="E183" s="71">
        <v>9.7657544667517596E-2</v>
      </c>
      <c r="F183" s="68">
        <v>40.547476475620201</v>
      </c>
      <c r="G183" s="71">
        <v>0.28354408749145599</v>
      </c>
      <c r="H183" s="68">
        <v>72.5406330196749</v>
      </c>
      <c r="I183" s="71">
        <v>9.4285465110967408E-3</v>
      </c>
      <c r="J183" s="68">
        <v>40.547476475620201</v>
      </c>
      <c r="K183" s="71">
        <v>0</v>
      </c>
      <c r="L183" s="68">
        <v>35.585970915312203</v>
      </c>
    </row>
    <row r="184" spans="1:12" x14ac:dyDescent="0.2">
      <c r="A184" s="72" t="s">
        <v>700</v>
      </c>
      <c r="B184" s="66" t="s">
        <v>701</v>
      </c>
      <c r="C184" s="67">
        <v>40</v>
      </c>
      <c r="D184" s="67" t="s">
        <v>342</v>
      </c>
      <c r="E184" s="71">
        <v>0.13222269162783801</v>
      </c>
      <c r="F184" s="68">
        <v>70.316509837467905</v>
      </c>
      <c r="G184" s="71">
        <v>0.38939678742310302</v>
      </c>
      <c r="H184" s="68">
        <v>92.643284858853704</v>
      </c>
      <c r="I184" s="71">
        <v>7.2712874604099502E-3</v>
      </c>
      <c r="J184" s="68">
        <v>37.125748502994</v>
      </c>
      <c r="K184" s="71">
        <v>0</v>
      </c>
      <c r="L184" s="68">
        <v>35.585970915312203</v>
      </c>
    </row>
    <row r="185" spans="1:12" x14ac:dyDescent="0.2">
      <c r="A185" s="72" t="s">
        <v>702</v>
      </c>
      <c r="B185" s="66" t="s">
        <v>703</v>
      </c>
      <c r="C185" s="67">
        <v>40</v>
      </c>
      <c r="D185" s="67" t="s">
        <v>342</v>
      </c>
      <c r="E185" s="71">
        <v>0.101869864685925</v>
      </c>
      <c r="F185" s="68">
        <v>46.877673224978601</v>
      </c>
      <c r="G185" s="71">
        <v>0.27643156461132601</v>
      </c>
      <c r="H185" s="68">
        <v>69.033361847733104</v>
      </c>
      <c r="I185" s="71">
        <v>2.9178029446447901E-2</v>
      </c>
      <c r="J185" s="68">
        <v>66.638152266894807</v>
      </c>
      <c r="K185" s="71">
        <v>0</v>
      </c>
      <c r="L185" s="68">
        <v>35.585970915312203</v>
      </c>
    </row>
    <row r="186" spans="1:12" x14ac:dyDescent="0.2">
      <c r="A186" s="72" t="s">
        <v>425</v>
      </c>
      <c r="B186" s="66" t="s">
        <v>704</v>
      </c>
      <c r="C186" s="67">
        <v>72</v>
      </c>
      <c r="D186" s="67" t="s">
        <v>342</v>
      </c>
      <c r="E186" s="71">
        <v>0.143290041944586</v>
      </c>
      <c r="F186" s="68">
        <v>34.120026972353301</v>
      </c>
      <c r="G186" s="71">
        <v>0.285809234710172</v>
      </c>
      <c r="H186" s="68">
        <v>76.196898179366102</v>
      </c>
      <c r="I186" s="71">
        <v>7.7084917900061695E-4</v>
      </c>
      <c r="J186" s="68">
        <v>1.1463250168577199</v>
      </c>
      <c r="K186" s="71"/>
      <c r="L186" s="68"/>
    </row>
    <row r="187" spans="1:12" x14ac:dyDescent="0.2">
      <c r="A187" s="72" t="s">
        <v>705</v>
      </c>
      <c r="B187" s="66" t="s">
        <v>706</v>
      </c>
      <c r="C187" s="67">
        <v>40</v>
      </c>
      <c r="D187" s="67" t="s">
        <v>342</v>
      </c>
      <c r="E187" s="71">
        <v>0.103712274673693</v>
      </c>
      <c r="F187" s="68">
        <v>49.529512403763903</v>
      </c>
      <c r="G187" s="71">
        <v>0.29485811205545298</v>
      </c>
      <c r="H187" s="68">
        <v>77.331052181351595</v>
      </c>
      <c r="I187" s="71">
        <v>1.6278711965627499E-2</v>
      </c>
      <c r="J187" s="68">
        <v>53.122326775021399</v>
      </c>
      <c r="K187" s="71">
        <v>0</v>
      </c>
      <c r="L187" s="68">
        <v>35.585970915312203</v>
      </c>
    </row>
    <row r="188" spans="1:12" x14ac:dyDescent="0.2">
      <c r="A188" s="72" t="s">
        <v>707</v>
      </c>
      <c r="B188" s="66" t="s">
        <v>708</v>
      </c>
      <c r="C188" s="67">
        <v>72</v>
      </c>
      <c r="D188" s="67" t="s">
        <v>342</v>
      </c>
      <c r="E188" s="71">
        <v>0.12943096735264001</v>
      </c>
      <c r="F188" s="68">
        <v>11.8004045853001</v>
      </c>
      <c r="G188" s="71">
        <v>0.25427950504522701</v>
      </c>
      <c r="H188" s="68">
        <v>47.875927174646002</v>
      </c>
      <c r="I188" s="71">
        <v>4.5824296600531804E-3</v>
      </c>
      <c r="J188" s="68">
        <v>8.8334457181389094</v>
      </c>
      <c r="K188" s="71"/>
      <c r="L188" s="68"/>
    </row>
    <row r="189" spans="1:12" x14ac:dyDescent="0.2">
      <c r="A189" s="72" t="s">
        <v>709</v>
      </c>
      <c r="B189" s="66" t="s">
        <v>710</v>
      </c>
      <c r="C189" s="67">
        <v>72</v>
      </c>
      <c r="D189" s="67" t="s">
        <v>342</v>
      </c>
      <c r="E189" s="71">
        <v>0.13091335049080499</v>
      </c>
      <c r="F189" s="68">
        <v>13.890761968981799</v>
      </c>
      <c r="G189" s="71">
        <v>0.25190056256651999</v>
      </c>
      <c r="H189" s="68">
        <v>44.841537424140299</v>
      </c>
      <c r="I189" s="71">
        <v>9.9261384150907891E-3</v>
      </c>
      <c r="J189" s="68">
        <v>17.7343223196224</v>
      </c>
      <c r="K189" s="71"/>
      <c r="L189" s="68"/>
    </row>
    <row r="190" spans="1:12" x14ac:dyDescent="0.2">
      <c r="A190" s="72" t="s">
        <v>711</v>
      </c>
      <c r="B190" s="66" t="s">
        <v>712</v>
      </c>
      <c r="C190" s="67">
        <v>72</v>
      </c>
      <c r="D190" s="67" t="s">
        <v>342</v>
      </c>
      <c r="E190" s="71">
        <v>0.14752893925264701</v>
      </c>
      <c r="F190" s="68">
        <v>41.065407956844197</v>
      </c>
      <c r="G190" s="71">
        <v>0.28437130626274798</v>
      </c>
      <c r="H190" s="68">
        <v>75.387727579231296</v>
      </c>
      <c r="I190" s="71">
        <v>1.0686572242546599E-2</v>
      </c>
      <c r="J190" s="68">
        <v>19.0155091031693</v>
      </c>
      <c r="K190" s="71"/>
      <c r="L190" s="68"/>
    </row>
    <row r="191" spans="1:12" x14ac:dyDescent="0.2">
      <c r="A191" s="72" t="s">
        <v>357</v>
      </c>
      <c r="B191" s="66" t="s">
        <v>713</v>
      </c>
      <c r="C191" s="67">
        <v>72</v>
      </c>
      <c r="D191" s="67" t="s">
        <v>342</v>
      </c>
      <c r="E191" s="71">
        <v>0.12231661015121199</v>
      </c>
      <c r="F191" s="68">
        <v>4.7875927174645998</v>
      </c>
      <c r="G191" s="71">
        <v>0.22810506243468501</v>
      </c>
      <c r="H191" s="68">
        <v>6.1362103843560396</v>
      </c>
      <c r="I191" s="71">
        <v>1.65281578677384E-2</v>
      </c>
      <c r="J191" s="68">
        <v>27.916385704652701</v>
      </c>
      <c r="K191" s="71"/>
      <c r="L191" s="68"/>
    </row>
    <row r="192" spans="1:12" x14ac:dyDescent="0.2">
      <c r="A192" s="72" t="s">
        <v>714</v>
      </c>
      <c r="B192" s="66" t="s">
        <v>715</v>
      </c>
      <c r="C192" s="67">
        <v>40</v>
      </c>
      <c r="D192" s="67" t="s">
        <v>342</v>
      </c>
      <c r="E192" s="71">
        <v>0.228324186387414</v>
      </c>
      <c r="F192" s="68">
        <v>85.286569717707394</v>
      </c>
      <c r="G192" s="71">
        <v>0.65762933091782505</v>
      </c>
      <c r="H192" s="68">
        <v>97.262617621899096</v>
      </c>
      <c r="I192" s="71">
        <v>2.7343228244417799E-2</v>
      </c>
      <c r="J192" s="68">
        <v>65.098374679212995</v>
      </c>
      <c r="K192" s="71">
        <v>0</v>
      </c>
      <c r="L192" s="68">
        <v>35.585970915312203</v>
      </c>
    </row>
    <row r="193" spans="1:12" x14ac:dyDescent="0.2">
      <c r="A193" s="72" t="s">
        <v>716</v>
      </c>
      <c r="B193" s="66" t="s">
        <v>717</v>
      </c>
      <c r="C193" s="67">
        <v>40</v>
      </c>
      <c r="D193" s="67" t="s">
        <v>342</v>
      </c>
      <c r="E193" s="71">
        <v>0.35333719615998699</v>
      </c>
      <c r="F193" s="68">
        <v>93.156544054747599</v>
      </c>
      <c r="G193" s="71">
        <v>0.90733941204191504</v>
      </c>
      <c r="H193" s="68">
        <v>99.486740804106105</v>
      </c>
      <c r="I193" s="71">
        <v>0.15267217643804701</v>
      </c>
      <c r="J193" s="68">
        <v>92.472198460222401</v>
      </c>
      <c r="K193" s="71">
        <v>0</v>
      </c>
      <c r="L193" s="68">
        <v>35.585970915312203</v>
      </c>
    </row>
    <row r="194" spans="1:12" x14ac:dyDescent="0.2">
      <c r="A194" s="72" t="s">
        <v>718</v>
      </c>
      <c r="B194" s="66" t="s">
        <v>719</v>
      </c>
      <c r="C194" s="67">
        <v>72</v>
      </c>
      <c r="D194" s="67" t="s">
        <v>342</v>
      </c>
      <c r="E194" s="71">
        <v>0.24098473378903401</v>
      </c>
      <c r="F194" s="68">
        <v>87.660148347943405</v>
      </c>
      <c r="G194" s="71">
        <v>0.41557967308468702</v>
      </c>
      <c r="H194" s="68">
        <v>93.661496965610198</v>
      </c>
      <c r="I194" s="71">
        <v>6.63897944933802E-2</v>
      </c>
      <c r="J194" s="68">
        <v>66.554281861092406</v>
      </c>
      <c r="K194" s="71"/>
      <c r="L194" s="68"/>
    </row>
    <row r="195" spans="1:12" x14ac:dyDescent="0.2">
      <c r="A195" s="72" t="s">
        <v>676</v>
      </c>
      <c r="B195" s="66" t="s">
        <v>720</v>
      </c>
      <c r="C195" s="67">
        <v>40</v>
      </c>
      <c r="D195" s="67" t="s">
        <v>342</v>
      </c>
      <c r="E195" s="71">
        <v>0.106162529750118</v>
      </c>
      <c r="F195" s="68">
        <v>52.352437981180501</v>
      </c>
      <c r="G195" s="71">
        <v>0.296839602471069</v>
      </c>
      <c r="H195" s="68">
        <v>77.758768177929895</v>
      </c>
      <c r="I195" s="71">
        <v>1.9011412216955299E-2</v>
      </c>
      <c r="J195" s="68">
        <v>56.5440547476476</v>
      </c>
      <c r="K195" s="71">
        <v>2.6365745623286299E-3</v>
      </c>
      <c r="L195" s="68">
        <v>48.9307100085543</v>
      </c>
    </row>
    <row r="196" spans="1:12" x14ac:dyDescent="0.2">
      <c r="A196" s="72" t="s">
        <v>721</v>
      </c>
      <c r="B196" s="66" t="s">
        <v>722</v>
      </c>
      <c r="C196" s="67">
        <v>72</v>
      </c>
      <c r="D196" s="67" t="s">
        <v>342</v>
      </c>
      <c r="E196" s="71">
        <v>0.136286884963331</v>
      </c>
      <c r="F196" s="68">
        <v>23.533378287255601</v>
      </c>
      <c r="G196" s="71">
        <v>0.26710506309867699</v>
      </c>
      <c r="H196" s="68">
        <v>63.7896156439649</v>
      </c>
      <c r="I196" s="71">
        <v>5.4687068279856204E-3</v>
      </c>
      <c r="J196" s="68">
        <v>10.3169251517195</v>
      </c>
      <c r="K196" s="71"/>
      <c r="L196" s="68"/>
    </row>
    <row r="197" spans="1:12" x14ac:dyDescent="0.2">
      <c r="A197" s="72" t="s">
        <v>723</v>
      </c>
      <c r="B197" s="66" t="s">
        <v>724</v>
      </c>
      <c r="C197" s="67">
        <v>72</v>
      </c>
      <c r="D197" s="67" t="s">
        <v>342</v>
      </c>
      <c r="E197" s="71">
        <v>0.25706808228746197</v>
      </c>
      <c r="F197" s="68">
        <v>89.750505731625097</v>
      </c>
      <c r="G197" s="71">
        <v>0.47479165552100699</v>
      </c>
      <c r="H197" s="68">
        <v>95.414699932569107</v>
      </c>
      <c r="I197" s="71">
        <v>3.9344509053916697E-2</v>
      </c>
      <c r="J197" s="68">
        <v>50.370869858395103</v>
      </c>
      <c r="K197" s="71"/>
      <c r="L197" s="68"/>
    </row>
    <row r="198" spans="1:12" x14ac:dyDescent="0.2">
      <c r="A198" s="72" t="s">
        <v>725</v>
      </c>
      <c r="B198" s="66" t="s">
        <v>726</v>
      </c>
      <c r="C198" s="67">
        <v>72</v>
      </c>
      <c r="D198" s="67" t="s">
        <v>342</v>
      </c>
      <c r="E198" s="71">
        <v>0.52425820451551697</v>
      </c>
      <c r="F198" s="68">
        <v>98.516520566419402</v>
      </c>
      <c r="G198" s="71">
        <v>0.89423076923076905</v>
      </c>
      <c r="H198" s="68">
        <v>99.460552933243406</v>
      </c>
      <c r="I198" s="71">
        <v>0.154285639800265</v>
      </c>
      <c r="J198" s="68">
        <v>85.839514497639897</v>
      </c>
      <c r="K198" s="71"/>
      <c r="L198" s="68"/>
    </row>
    <row r="199" spans="1:12" x14ac:dyDescent="0.2">
      <c r="A199" s="72" t="s">
        <v>727</v>
      </c>
      <c r="B199" s="66" t="s">
        <v>728</v>
      </c>
      <c r="C199" s="67">
        <v>72</v>
      </c>
      <c r="D199" s="67" t="s">
        <v>342</v>
      </c>
      <c r="E199" s="71">
        <v>0.19619125128793399</v>
      </c>
      <c r="F199" s="68">
        <v>78.152393796358695</v>
      </c>
      <c r="G199" s="71">
        <v>0.37892865835061801</v>
      </c>
      <c r="H199" s="68">
        <v>91.840863115306803</v>
      </c>
      <c r="I199" s="71">
        <v>1.3453844225251199E-2</v>
      </c>
      <c r="J199" s="68">
        <v>23.533378287255601</v>
      </c>
      <c r="K199" s="71"/>
      <c r="L199" s="68"/>
    </row>
    <row r="200" spans="1:12" x14ac:dyDescent="0.2">
      <c r="A200" s="72" t="s">
        <v>729</v>
      </c>
      <c r="B200" s="66" t="s">
        <v>730</v>
      </c>
      <c r="C200" s="67">
        <v>72</v>
      </c>
      <c r="D200" s="67" t="s">
        <v>342</v>
      </c>
      <c r="E200" s="71">
        <v>0.15489375745358</v>
      </c>
      <c r="F200" s="68">
        <v>51.112609575185402</v>
      </c>
      <c r="G200" s="71">
        <v>0.30131518929603202</v>
      </c>
      <c r="H200" s="68">
        <v>82.063385030343895</v>
      </c>
      <c r="I200" s="71">
        <v>8.4723256111292992E-3</v>
      </c>
      <c r="J200" s="68">
        <v>15.239379635873201</v>
      </c>
      <c r="K200" s="71"/>
      <c r="L200" s="68"/>
    </row>
    <row r="201" spans="1:12" x14ac:dyDescent="0.2">
      <c r="A201" s="72" t="s">
        <v>731</v>
      </c>
      <c r="B201" s="66" t="s">
        <v>732</v>
      </c>
      <c r="C201" s="67">
        <v>72</v>
      </c>
      <c r="D201" s="67" t="s">
        <v>342</v>
      </c>
      <c r="E201" s="71">
        <v>0.30680474460485402</v>
      </c>
      <c r="F201" s="68">
        <v>94.133513149022207</v>
      </c>
      <c r="G201" s="71">
        <v>0.43815422162961598</v>
      </c>
      <c r="H201" s="68">
        <v>94.7403910991234</v>
      </c>
      <c r="I201" s="71">
        <v>0.175455267580092</v>
      </c>
      <c r="J201" s="68">
        <v>88.401888064733598</v>
      </c>
      <c r="K201" s="71"/>
      <c r="L201" s="68"/>
    </row>
    <row r="202" spans="1:12" x14ac:dyDescent="0.2">
      <c r="A202" s="72" t="s">
        <v>733</v>
      </c>
      <c r="B202" s="66" t="s">
        <v>734</v>
      </c>
      <c r="C202" s="67">
        <v>72</v>
      </c>
      <c r="D202" s="67" t="s">
        <v>342</v>
      </c>
      <c r="E202" s="71">
        <v>0.57812591031289595</v>
      </c>
      <c r="F202" s="68">
        <v>99.123398516520595</v>
      </c>
      <c r="G202" s="71">
        <v>0.90705128205128205</v>
      </c>
      <c r="H202" s="68">
        <v>99.662845583277104</v>
      </c>
      <c r="I202" s="71">
        <v>0.249200538574509</v>
      </c>
      <c r="J202" s="68">
        <v>93.594066082265698</v>
      </c>
      <c r="K202" s="71"/>
      <c r="L202" s="68"/>
    </row>
    <row r="203" spans="1:12" x14ac:dyDescent="0.2">
      <c r="A203" s="72" t="s">
        <v>735</v>
      </c>
      <c r="B203" s="66" t="s">
        <v>736</v>
      </c>
      <c r="C203" s="67">
        <v>72</v>
      </c>
      <c r="D203" s="67" t="s">
        <v>342</v>
      </c>
      <c r="E203" s="71">
        <v>0.54358016045633095</v>
      </c>
      <c r="F203" s="68">
        <v>98.7188132164531</v>
      </c>
      <c r="G203" s="71">
        <v>0.90384615384615397</v>
      </c>
      <c r="H203" s="68">
        <v>99.595414699932604</v>
      </c>
      <c r="I203" s="71">
        <v>0.18331416706650899</v>
      </c>
      <c r="J203" s="68">
        <v>88.941335131490206</v>
      </c>
      <c r="K203" s="71"/>
      <c r="L203" s="68"/>
    </row>
    <row r="204" spans="1:12" x14ac:dyDescent="0.2">
      <c r="A204" s="72" t="s">
        <v>737</v>
      </c>
      <c r="B204" s="66" t="s">
        <v>738</v>
      </c>
      <c r="C204" s="67">
        <v>72</v>
      </c>
      <c r="D204" s="67" t="s">
        <v>342</v>
      </c>
      <c r="E204" s="71">
        <v>0.36165063818584298</v>
      </c>
      <c r="F204" s="68">
        <v>96.156439649359399</v>
      </c>
      <c r="G204" s="71">
        <v>0.63730937969871704</v>
      </c>
      <c r="H204" s="68">
        <v>98.179366149696605</v>
      </c>
      <c r="I204" s="71">
        <v>8.5991896672970206E-2</v>
      </c>
      <c r="J204" s="68">
        <v>73.701955495617</v>
      </c>
      <c r="K204" s="71"/>
      <c r="L204" s="68"/>
    </row>
    <row r="205" spans="1:12" x14ac:dyDescent="0.2">
      <c r="A205" s="72" t="s">
        <v>739</v>
      </c>
      <c r="B205" s="66" t="s">
        <v>740</v>
      </c>
      <c r="C205" s="67">
        <v>72</v>
      </c>
      <c r="D205" s="67" t="s">
        <v>342</v>
      </c>
      <c r="E205" s="71">
        <v>0.59301003490951898</v>
      </c>
      <c r="F205" s="68">
        <v>99.325691166554293</v>
      </c>
      <c r="G205" s="71">
        <v>0.827120132148355</v>
      </c>
      <c r="H205" s="68">
        <v>99.393122049898807</v>
      </c>
      <c r="I205" s="71">
        <v>0.35889993767068201</v>
      </c>
      <c r="J205" s="68">
        <v>97.572488199595398</v>
      </c>
      <c r="K205" s="71"/>
      <c r="L205" s="68"/>
    </row>
    <row r="206" spans="1:12" x14ac:dyDescent="0.2">
      <c r="A206" s="72" t="s">
        <v>741</v>
      </c>
      <c r="B206" s="66" t="s">
        <v>742</v>
      </c>
      <c r="C206" s="67">
        <v>72</v>
      </c>
      <c r="D206" s="67" t="s">
        <v>342</v>
      </c>
      <c r="E206" s="71">
        <v>0.53755019785868696</v>
      </c>
      <c r="F206" s="68">
        <v>98.6513823331086</v>
      </c>
      <c r="G206" s="71">
        <v>0.558303264982839</v>
      </c>
      <c r="H206" s="68">
        <v>97.033041132838804</v>
      </c>
      <c r="I206" s="71">
        <v>0.51679713073453504</v>
      </c>
      <c r="J206" s="68">
        <v>99.325691166554293</v>
      </c>
      <c r="K206" s="71"/>
      <c r="L206" s="68"/>
    </row>
    <row r="207" spans="1:12" x14ac:dyDescent="0.2">
      <c r="A207" s="72" t="s">
        <v>743</v>
      </c>
      <c r="B207" s="66" t="s">
        <v>744</v>
      </c>
      <c r="C207" s="67">
        <v>72</v>
      </c>
      <c r="D207" s="67" t="s">
        <v>342</v>
      </c>
      <c r="E207" s="71">
        <v>0.164967621471652</v>
      </c>
      <c r="F207" s="68">
        <v>61.2272420768712</v>
      </c>
      <c r="G207" s="71">
        <v>0.264438104050155</v>
      </c>
      <c r="H207" s="68">
        <v>62.036412677006098</v>
      </c>
      <c r="I207" s="71">
        <v>6.5497138893148898E-2</v>
      </c>
      <c r="J207" s="68">
        <v>66.014834794335798</v>
      </c>
      <c r="K207" s="71"/>
      <c r="L207" s="68"/>
    </row>
    <row r="208" spans="1:12" x14ac:dyDescent="0.2">
      <c r="A208" s="72" t="s">
        <v>745</v>
      </c>
      <c r="B208" s="66" t="s">
        <v>746</v>
      </c>
      <c r="C208" s="67">
        <v>72</v>
      </c>
      <c r="D208" s="67" t="s">
        <v>342</v>
      </c>
      <c r="E208" s="71">
        <v>0.18694694509226001</v>
      </c>
      <c r="F208" s="68">
        <v>73.904248145650698</v>
      </c>
      <c r="G208" s="71">
        <v>0.32856082137044301</v>
      </c>
      <c r="H208" s="68">
        <v>88.604180714767395</v>
      </c>
      <c r="I208" s="71">
        <v>4.5333068814076803E-2</v>
      </c>
      <c r="J208" s="68">
        <v>54.012137559001999</v>
      </c>
      <c r="K208" s="71"/>
      <c r="L208" s="68"/>
    </row>
    <row r="209" spans="1:12" x14ac:dyDescent="0.2">
      <c r="A209" s="72" t="s">
        <v>747</v>
      </c>
      <c r="B209" s="66" t="s">
        <v>748</v>
      </c>
      <c r="C209" s="67">
        <v>72</v>
      </c>
      <c r="D209" s="67" t="s">
        <v>342</v>
      </c>
      <c r="E209" s="71">
        <v>0.27872990117017299</v>
      </c>
      <c r="F209" s="68">
        <v>91.773432231962204</v>
      </c>
      <c r="G209" s="71">
        <v>0.42562821718919702</v>
      </c>
      <c r="H209" s="68">
        <v>94.268374915711405</v>
      </c>
      <c r="I209" s="71">
        <v>0.13183158515114801</v>
      </c>
      <c r="J209" s="68">
        <v>83.007417397167899</v>
      </c>
      <c r="K209" s="71"/>
      <c r="L209" s="68"/>
    </row>
    <row r="210" spans="1:12" x14ac:dyDescent="0.2">
      <c r="A210" s="72" t="s">
        <v>749</v>
      </c>
      <c r="B210" s="66" t="s">
        <v>750</v>
      </c>
      <c r="C210" s="67">
        <v>72</v>
      </c>
      <c r="D210" s="67" t="s">
        <v>342</v>
      </c>
      <c r="E210" s="71">
        <v>0.40723526857810499</v>
      </c>
      <c r="F210" s="68">
        <v>96.965610249494304</v>
      </c>
      <c r="G210" s="71">
        <v>0.59202170200112203</v>
      </c>
      <c r="H210" s="68">
        <v>97.707349966284596</v>
      </c>
      <c r="I210" s="71">
        <v>0.22244883515508901</v>
      </c>
      <c r="J210" s="68">
        <v>92.245448415374199</v>
      </c>
      <c r="K210" s="71"/>
      <c r="L210" s="68"/>
    </row>
    <row r="211" spans="1:12" x14ac:dyDescent="0.2">
      <c r="A211" s="72" t="s">
        <v>751</v>
      </c>
      <c r="B211" s="66" t="s">
        <v>752</v>
      </c>
      <c r="C211" s="67">
        <v>72</v>
      </c>
      <c r="D211" s="67" t="s">
        <v>342</v>
      </c>
      <c r="E211" s="71">
        <v>0.57644240223472898</v>
      </c>
      <c r="F211" s="68">
        <v>99.055967633175996</v>
      </c>
      <c r="G211" s="71">
        <v>0.59027157258937102</v>
      </c>
      <c r="H211" s="68">
        <v>97.572488199595398</v>
      </c>
      <c r="I211" s="71">
        <v>0.56261323188008705</v>
      </c>
      <c r="J211" s="68">
        <v>99.527983816588005</v>
      </c>
      <c r="K211" s="71"/>
      <c r="L211" s="68"/>
    </row>
    <row r="212" spans="1:12" x14ac:dyDescent="0.2">
      <c r="A212" s="72" t="s">
        <v>753</v>
      </c>
      <c r="B212" s="66" t="s">
        <v>754</v>
      </c>
      <c r="C212" s="67">
        <v>72</v>
      </c>
      <c r="D212" s="67" t="s">
        <v>342</v>
      </c>
      <c r="E212" s="71">
        <v>0.56214189665265701</v>
      </c>
      <c r="F212" s="68">
        <v>98.988536749831397</v>
      </c>
      <c r="G212" s="71">
        <v>0.75986797779292303</v>
      </c>
      <c r="H212" s="68">
        <v>98.988536749831397</v>
      </c>
      <c r="I212" s="71">
        <v>0.36441581551239099</v>
      </c>
      <c r="J212" s="68">
        <v>97.639919082939997</v>
      </c>
      <c r="K212" s="71"/>
      <c r="L212" s="68"/>
    </row>
    <row r="213" spans="1:12" x14ac:dyDescent="0.2">
      <c r="A213" s="72" t="s">
        <v>755</v>
      </c>
      <c r="B213" s="66" t="s">
        <v>756</v>
      </c>
      <c r="C213" s="67">
        <v>72</v>
      </c>
      <c r="D213" s="67" t="s">
        <v>342</v>
      </c>
      <c r="E213" s="71">
        <v>0.41669549972575498</v>
      </c>
      <c r="F213" s="68">
        <v>97.302764666217101</v>
      </c>
      <c r="G213" s="71">
        <v>0.5</v>
      </c>
      <c r="H213" s="68">
        <v>96.0890087660148</v>
      </c>
      <c r="I213" s="71">
        <v>0.33339099945151002</v>
      </c>
      <c r="J213" s="68">
        <v>95.954146999325701</v>
      </c>
      <c r="K213" s="71"/>
      <c r="L213" s="68"/>
    </row>
    <row r="214" spans="1:12" x14ac:dyDescent="0.2">
      <c r="A214" s="72" t="s">
        <v>757</v>
      </c>
      <c r="B214" s="66" t="s">
        <v>758</v>
      </c>
      <c r="C214" s="67">
        <v>72</v>
      </c>
      <c r="D214" s="67" t="s">
        <v>342</v>
      </c>
      <c r="E214" s="71">
        <v>0.410931143707151</v>
      </c>
      <c r="F214" s="68">
        <v>97.100472016183403</v>
      </c>
      <c r="G214" s="71">
        <v>0.48850216882439401</v>
      </c>
      <c r="H214" s="68">
        <v>95.684423465947404</v>
      </c>
      <c r="I214" s="71">
        <v>0.333360118589907</v>
      </c>
      <c r="J214" s="68">
        <v>95.886716115981102</v>
      </c>
      <c r="K214" s="71"/>
      <c r="L214" s="68"/>
    </row>
    <row r="215" spans="1:12" x14ac:dyDescent="0.2">
      <c r="A215" s="72" t="s">
        <v>759</v>
      </c>
      <c r="B215" s="66" t="s">
        <v>760</v>
      </c>
      <c r="C215" s="67">
        <v>72</v>
      </c>
      <c r="D215" s="67" t="s">
        <v>342</v>
      </c>
      <c r="E215" s="71">
        <v>0.37849643223913798</v>
      </c>
      <c r="F215" s="68">
        <v>96.426163182737696</v>
      </c>
      <c r="G215" s="71">
        <v>0.42176232405031799</v>
      </c>
      <c r="H215" s="68">
        <v>93.931220498988495</v>
      </c>
      <c r="I215" s="71">
        <v>0.33523054042795702</v>
      </c>
      <c r="J215" s="68">
        <v>96.695886716115993</v>
      </c>
      <c r="K215" s="71"/>
      <c r="L215" s="68"/>
    </row>
    <row r="216" spans="1:12" x14ac:dyDescent="0.2">
      <c r="A216" s="72" t="s">
        <v>761</v>
      </c>
      <c r="B216" s="66" t="s">
        <v>762</v>
      </c>
      <c r="C216" s="67">
        <v>39</v>
      </c>
      <c r="D216" s="67" t="s">
        <v>342</v>
      </c>
      <c r="E216" s="71">
        <v>0.53974763844221296</v>
      </c>
      <c r="F216" s="68">
        <v>99.912126537785596</v>
      </c>
      <c r="G216" s="71">
        <v>0.94775139099327399</v>
      </c>
      <c r="H216" s="68">
        <v>99.912126537785596</v>
      </c>
      <c r="I216" s="71">
        <v>0.66666666666666696</v>
      </c>
      <c r="J216" s="68">
        <v>99.736379613356803</v>
      </c>
      <c r="K216" s="71">
        <v>4.8248576666988403E-3</v>
      </c>
      <c r="L216" s="68">
        <v>17.223198594024598</v>
      </c>
    </row>
    <row r="217" spans="1:12" x14ac:dyDescent="0.2">
      <c r="A217" s="72" t="s">
        <v>763</v>
      </c>
      <c r="B217" s="66" t="s">
        <v>764</v>
      </c>
      <c r="C217" s="67">
        <v>39</v>
      </c>
      <c r="D217" s="67" t="s">
        <v>342</v>
      </c>
      <c r="E217" s="71">
        <v>0.28381747765494503</v>
      </c>
      <c r="F217" s="68">
        <v>93.585237258348002</v>
      </c>
      <c r="G217" s="71">
        <v>0.58394148025572801</v>
      </c>
      <c r="H217" s="68">
        <v>97.2759226713533</v>
      </c>
      <c r="I217" s="71">
        <v>0.26268609504240797</v>
      </c>
      <c r="J217" s="68">
        <v>95.342706502636204</v>
      </c>
      <c r="K217" s="71">
        <v>4.8248576666988403E-3</v>
      </c>
      <c r="L217" s="68">
        <v>17.223198594024598</v>
      </c>
    </row>
    <row r="218" spans="1:12" x14ac:dyDescent="0.2">
      <c r="A218" s="72" t="s">
        <v>765</v>
      </c>
      <c r="B218" s="66" t="s">
        <v>766</v>
      </c>
      <c r="C218" s="67">
        <v>39</v>
      </c>
      <c r="D218" s="67" t="s">
        <v>342</v>
      </c>
      <c r="E218" s="71">
        <v>0.28265851199377701</v>
      </c>
      <c r="F218" s="68">
        <v>93.409490333919194</v>
      </c>
      <c r="G218" s="71">
        <v>0.51527059287551902</v>
      </c>
      <c r="H218" s="68">
        <v>95.342706502636204</v>
      </c>
      <c r="I218" s="71">
        <v>0.32546765660576399</v>
      </c>
      <c r="J218" s="68">
        <v>96.572934973637999</v>
      </c>
      <c r="K218" s="71">
        <v>7.2372865000482596E-3</v>
      </c>
      <c r="L218" s="68">
        <v>22.056239015817201</v>
      </c>
    </row>
    <row r="219" spans="1:12" x14ac:dyDescent="0.2">
      <c r="A219" s="72" t="s">
        <v>767</v>
      </c>
      <c r="B219" s="66" t="s">
        <v>768</v>
      </c>
      <c r="C219" s="67">
        <v>39</v>
      </c>
      <c r="D219" s="67" t="s">
        <v>342</v>
      </c>
      <c r="E219" s="71">
        <v>0.21539288935562101</v>
      </c>
      <c r="F219" s="68">
        <v>87.170474516696004</v>
      </c>
      <c r="G219" s="71">
        <v>0.43623580458015099</v>
      </c>
      <c r="H219" s="68">
        <v>92.618629173989405</v>
      </c>
      <c r="I219" s="71">
        <v>0.20029314815331301</v>
      </c>
      <c r="J219" s="68">
        <v>94.200351493848899</v>
      </c>
      <c r="K219" s="71">
        <v>9.6497153333976807E-3</v>
      </c>
      <c r="L219" s="68">
        <v>25.834797891036899</v>
      </c>
    </row>
    <row r="220" spans="1:12" x14ac:dyDescent="0.2">
      <c r="A220" s="72" t="s">
        <v>518</v>
      </c>
      <c r="B220" s="66" t="s">
        <v>769</v>
      </c>
      <c r="C220" s="67">
        <v>39</v>
      </c>
      <c r="D220" s="67" t="s">
        <v>342</v>
      </c>
      <c r="E220" s="71">
        <v>0.342125623922096</v>
      </c>
      <c r="F220" s="68">
        <v>95.869947275922698</v>
      </c>
      <c r="G220" s="71">
        <v>0.73435750132535305</v>
      </c>
      <c r="H220" s="68">
        <v>98.330404217926201</v>
      </c>
      <c r="I220" s="71">
        <v>0.28960694160758499</v>
      </c>
      <c r="J220" s="68">
        <v>96.045694200351505</v>
      </c>
      <c r="K220" s="71">
        <v>2.4124288333494202E-3</v>
      </c>
      <c r="L220" s="68">
        <v>12.2144112478032</v>
      </c>
    </row>
    <row r="221" spans="1:12" x14ac:dyDescent="0.2">
      <c r="A221" s="72" t="s">
        <v>770</v>
      </c>
      <c r="B221" s="66" t="s">
        <v>771</v>
      </c>
      <c r="C221" s="67">
        <v>39</v>
      </c>
      <c r="D221" s="67" t="s">
        <v>342</v>
      </c>
      <c r="E221" s="71">
        <v>0.38356680519196101</v>
      </c>
      <c r="F221" s="68">
        <v>96.748681898066806</v>
      </c>
      <c r="G221" s="71">
        <v>0.88577418997303004</v>
      </c>
      <c r="H221" s="68">
        <v>99.736379613356803</v>
      </c>
      <c r="I221" s="71">
        <v>0.25768893910280399</v>
      </c>
      <c r="J221" s="68">
        <v>95.079086115992993</v>
      </c>
      <c r="K221" s="71">
        <v>7.2372865000482596E-3</v>
      </c>
      <c r="L221" s="68">
        <v>22.056239015817201</v>
      </c>
    </row>
    <row r="222" spans="1:12" x14ac:dyDescent="0.2">
      <c r="A222" s="72" t="s">
        <v>772</v>
      </c>
      <c r="B222" s="66" t="s">
        <v>773</v>
      </c>
      <c r="C222" s="67">
        <v>39</v>
      </c>
      <c r="D222" s="67" t="s">
        <v>342</v>
      </c>
      <c r="E222" s="71">
        <v>0.112888476939264</v>
      </c>
      <c r="F222" s="68">
        <v>40.597539543057998</v>
      </c>
      <c r="G222" s="71">
        <v>0.28710322384890102</v>
      </c>
      <c r="H222" s="68">
        <v>63.532513181019297</v>
      </c>
      <c r="I222" s="71">
        <v>4.9149778135541E-2</v>
      </c>
      <c r="J222" s="68">
        <v>79.964850615114202</v>
      </c>
      <c r="K222" s="71">
        <v>2.4124288333494202E-3</v>
      </c>
      <c r="L222" s="68">
        <v>12.2144112478032</v>
      </c>
    </row>
    <row r="223" spans="1:12" x14ac:dyDescent="0.2">
      <c r="A223" s="72" t="s">
        <v>774</v>
      </c>
      <c r="B223" s="66" t="s">
        <v>775</v>
      </c>
      <c r="C223" s="67">
        <v>39</v>
      </c>
      <c r="D223" s="67" t="s">
        <v>342</v>
      </c>
      <c r="E223" s="71">
        <v>0.40904652042130801</v>
      </c>
      <c r="F223" s="68">
        <v>97.6274165202109</v>
      </c>
      <c r="G223" s="71">
        <v>0.693214531415282</v>
      </c>
      <c r="H223" s="68">
        <v>97.978910369068501</v>
      </c>
      <c r="I223" s="71">
        <v>0.52668774334859503</v>
      </c>
      <c r="J223" s="68">
        <v>99.384885764499103</v>
      </c>
      <c r="K223" s="71">
        <v>7.2372865000482596E-3</v>
      </c>
      <c r="L223" s="68">
        <v>22.056239015817201</v>
      </c>
    </row>
    <row r="224" spans="1:12" x14ac:dyDescent="0.2">
      <c r="A224" s="72" t="s">
        <v>776</v>
      </c>
      <c r="B224" s="66" t="s">
        <v>777</v>
      </c>
      <c r="C224" s="67">
        <v>39</v>
      </c>
      <c r="D224" s="67" t="s">
        <v>342</v>
      </c>
      <c r="E224" s="71">
        <v>0.27388378825464599</v>
      </c>
      <c r="F224" s="68">
        <v>92.355008787346193</v>
      </c>
      <c r="G224" s="71">
        <v>0.69793607638099997</v>
      </c>
      <c r="H224" s="68">
        <v>98.066783831283004</v>
      </c>
      <c r="I224" s="71">
        <v>0.11647800188288999</v>
      </c>
      <c r="J224" s="68">
        <v>89.718804920913897</v>
      </c>
      <c r="K224" s="71">
        <v>7.2372865000482596E-3</v>
      </c>
      <c r="L224" s="68">
        <v>22.056239015817201</v>
      </c>
    </row>
    <row r="225" spans="1:12" x14ac:dyDescent="0.2">
      <c r="A225" s="72" t="s">
        <v>778</v>
      </c>
      <c r="B225" s="66" t="s">
        <v>779</v>
      </c>
      <c r="C225" s="67">
        <v>39</v>
      </c>
      <c r="D225" s="67" t="s">
        <v>342</v>
      </c>
      <c r="E225" s="71">
        <v>0.27044403349822999</v>
      </c>
      <c r="F225" s="68">
        <v>92.091388400702996</v>
      </c>
      <c r="G225" s="71">
        <v>0.752770901836184</v>
      </c>
      <c r="H225" s="68">
        <v>98.594024604569398</v>
      </c>
      <c r="I225" s="71">
        <v>4.8911483325107502E-2</v>
      </c>
      <c r="J225" s="68">
        <v>79.789103690685394</v>
      </c>
      <c r="K225" s="71">
        <v>9.6497153333976807E-3</v>
      </c>
      <c r="L225" s="68">
        <v>25.834797891036899</v>
      </c>
    </row>
    <row r="226" spans="1:12" x14ac:dyDescent="0.2">
      <c r="A226" s="72" t="s">
        <v>780</v>
      </c>
      <c r="B226" s="66" t="s">
        <v>781</v>
      </c>
      <c r="C226" s="67">
        <v>72</v>
      </c>
      <c r="D226" s="67" t="s">
        <v>342</v>
      </c>
      <c r="E226" s="71">
        <v>0.26606231398714802</v>
      </c>
      <c r="F226" s="68">
        <v>90.694538098449101</v>
      </c>
      <c r="G226" s="71">
        <v>0.39727110010866501</v>
      </c>
      <c r="H226" s="68">
        <v>92.852326365475406</v>
      </c>
      <c r="I226" s="71">
        <v>0.13485352786563201</v>
      </c>
      <c r="J226" s="68">
        <v>83.479433580579894</v>
      </c>
      <c r="K226" s="71"/>
      <c r="L226" s="68"/>
    </row>
    <row r="227" spans="1:12" x14ac:dyDescent="0.2">
      <c r="A227" s="72" t="s">
        <v>782</v>
      </c>
      <c r="B227" s="66" t="s">
        <v>783</v>
      </c>
      <c r="C227" s="67">
        <v>72</v>
      </c>
      <c r="D227" s="67" t="s">
        <v>342</v>
      </c>
      <c r="E227" s="71">
        <v>0.169571790034514</v>
      </c>
      <c r="F227" s="68">
        <v>64.4639244774106</v>
      </c>
      <c r="G227" s="71">
        <v>0.33862970685332699</v>
      </c>
      <c r="H227" s="68">
        <v>89.885367498314196</v>
      </c>
      <c r="I227" s="71">
        <v>5.1387321570159805E-4</v>
      </c>
      <c r="J227" s="68">
        <v>0.40458530006743099</v>
      </c>
      <c r="K227" s="71"/>
      <c r="L227" s="68"/>
    </row>
    <row r="228" spans="1:12" x14ac:dyDescent="0.2">
      <c r="A228" s="72" t="s">
        <v>784</v>
      </c>
      <c r="B228" s="66" t="s">
        <v>785</v>
      </c>
      <c r="C228" s="67">
        <v>39</v>
      </c>
      <c r="D228" s="67" t="s">
        <v>342</v>
      </c>
      <c r="E228" s="71">
        <v>0.13027436814795901</v>
      </c>
      <c r="F228" s="68">
        <v>56.502636203866402</v>
      </c>
      <c r="G228" s="71">
        <v>0.325928912579037</v>
      </c>
      <c r="H228" s="68">
        <v>77.680140597539506</v>
      </c>
      <c r="I228" s="71">
        <v>6.2481763031490299E-2</v>
      </c>
      <c r="J228" s="68">
        <v>82.601054481546598</v>
      </c>
      <c r="K228" s="71">
        <v>2.4124288333494202E-3</v>
      </c>
      <c r="L228" s="68">
        <v>12.2144112478032</v>
      </c>
    </row>
    <row r="229" spans="1:12" x14ac:dyDescent="0.2">
      <c r="A229" s="72" t="s">
        <v>786</v>
      </c>
      <c r="B229" s="66" t="s">
        <v>787</v>
      </c>
      <c r="C229" s="67">
        <v>39</v>
      </c>
      <c r="D229" s="67" t="s">
        <v>342</v>
      </c>
      <c r="E229" s="71">
        <v>0.17075822796846599</v>
      </c>
      <c r="F229" s="68">
        <v>78.031634446397206</v>
      </c>
      <c r="G229" s="71">
        <v>0.38135113762598299</v>
      </c>
      <c r="H229" s="68">
        <v>87.961335676625694</v>
      </c>
      <c r="I229" s="71">
        <v>0.13092354627941399</v>
      </c>
      <c r="J229" s="68">
        <v>90.861159929701202</v>
      </c>
      <c r="K229" s="71">
        <v>0</v>
      </c>
      <c r="L229" s="68">
        <v>7.2934973637961296</v>
      </c>
    </row>
    <row r="230" spans="1:12" x14ac:dyDescent="0.2">
      <c r="A230" s="72" t="s">
        <v>788</v>
      </c>
      <c r="B230" s="66" t="s">
        <v>789</v>
      </c>
      <c r="C230" s="67">
        <v>72</v>
      </c>
      <c r="D230" s="67" t="s">
        <v>342</v>
      </c>
      <c r="E230" s="71">
        <v>0.109717742443949</v>
      </c>
      <c r="F230" s="68">
        <v>3.43897505057316</v>
      </c>
      <c r="G230" s="71">
        <v>0.207555971179994</v>
      </c>
      <c r="H230" s="68">
        <v>4.5853000674308797</v>
      </c>
      <c r="I230" s="71">
        <v>1.1879513707904001E-2</v>
      </c>
      <c r="J230" s="68">
        <v>21.105866486850999</v>
      </c>
      <c r="K230" s="71"/>
      <c r="L230" s="68"/>
    </row>
    <row r="231" spans="1:12" x14ac:dyDescent="0.2">
      <c r="A231" s="72" t="s">
        <v>790</v>
      </c>
      <c r="B231" s="66" t="s">
        <v>791</v>
      </c>
      <c r="C231" s="67">
        <v>39</v>
      </c>
      <c r="D231" s="67" t="s">
        <v>342</v>
      </c>
      <c r="E231" s="71">
        <v>0.15618256938094899</v>
      </c>
      <c r="F231" s="68">
        <v>72.934973637961306</v>
      </c>
      <c r="G231" s="71">
        <v>0.34741824988018899</v>
      </c>
      <c r="H231" s="68">
        <v>83.040421792618602</v>
      </c>
      <c r="I231" s="71">
        <v>2.9204454285375E-3</v>
      </c>
      <c r="J231" s="68">
        <v>13.1810193321617</v>
      </c>
      <c r="K231" s="71">
        <v>0.118209012834122</v>
      </c>
      <c r="L231" s="68">
        <v>77.592267135325102</v>
      </c>
    </row>
    <row r="232" spans="1:12" x14ac:dyDescent="0.2">
      <c r="A232" s="72" t="s">
        <v>792</v>
      </c>
      <c r="B232" s="66" t="s">
        <v>793</v>
      </c>
      <c r="C232" s="67">
        <v>39</v>
      </c>
      <c r="D232" s="67" t="s">
        <v>342</v>
      </c>
      <c r="E232" s="71">
        <v>0.15188074259259901</v>
      </c>
      <c r="F232" s="68">
        <v>70.386643233743399</v>
      </c>
      <c r="G232" s="71">
        <v>0.31669257312509003</v>
      </c>
      <c r="H232" s="68">
        <v>75.834797891036899</v>
      </c>
      <c r="I232" s="71">
        <v>8.6784976518392808E-3</v>
      </c>
      <c r="J232" s="68">
        <v>38.049209138840098</v>
      </c>
      <c r="K232" s="71">
        <v>0.130271157000869</v>
      </c>
      <c r="L232" s="68">
        <v>81.810193321616893</v>
      </c>
    </row>
    <row r="233" spans="1:12" x14ac:dyDescent="0.2">
      <c r="A233" s="72" t="s">
        <v>794</v>
      </c>
      <c r="B233" s="66" t="s">
        <v>795</v>
      </c>
      <c r="C233" s="67">
        <v>39</v>
      </c>
      <c r="D233" s="67" t="s">
        <v>342</v>
      </c>
      <c r="E233" s="71">
        <v>0.16998178013324999</v>
      </c>
      <c r="F233" s="68">
        <v>77.768014059753995</v>
      </c>
      <c r="G233" s="71">
        <v>0.28787598371651202</v>
      </c>
      <c r="H233" s="68">
        <v>63.884007029876997</v>
      </c>
      <c r="I233" s="71">
        <v>7.9736055515621698E-2</v>
      </c>
      <c r="J233" s="68">
        <v>86.203866432337406</v>
      </c>
      <c r="K233" s="71">
        <v>0.142333301167616</v>
      </c>
      <c r="L233" s="68">
        <v>84.270650263620396</v>
      </c>
    </row>
    <row r="234" spans="1:12" x14ac:dyDescent="0.2">
      <c r="A234" s="72" t="s">
        <v>796</v>
      </c>
      <c r="B234" s="66" t="s">
        <v>797</v>
      </c>
      <c r="C234" s="67">
        <v>39</v>
      </c>
      <c r="D234" s="67" t="s">
        <v>342</v>
      </c>
      <c r="E234" s="71">
        <v>0.13780172220372999</v>
      </c>
      <c r="F234" s="68">
        <v>62.038664323374299</v>
      </c>
      <c r="G234" s="71">
        <v>0.27988498309292698</v>
      </c>
      <c r="H234" s="68">
        <v>58.260105448154697</v>
      </c>
      <c r="I234" s="71">
        <v>8.0738841840940004E-3</v>
      </c>
      <c r="J234" s="68">
        <v>35.940246045694202</v>
      </c>
      <c r="K234" s="71">
        <v>0.12544629933417001</v>
      </c>
      <c r="L234" s="68">
        <v>80.228471001757498</v>
      </c>
    </row>
    <row r="235" spans="1:12" x14ac:dyDescent="0.2">
      <c r="A235" s="72" t="s">
        <v>798</v>
      </c>
      <c r="B235" s="66" t="s">
        <v>799</v>
      </c>
      <c r="C235" s="67">
        <v>39</v>
      </c>
      <c r="D235" s="67" t="s">
        <v>342</v>
      </c>
      <c r="E235" s="71">
        <v>0.124194797817513</v>
      </c>
      <c r="F235" s="68">
        <v>51.581722319859402</v>
      </c>
      <c r="G235" s="71">
        <v>0.26702687305163397</v>
      </c>
      <c r="H235" s="68">
        <v>47.2759226713532</v>
      </c>
      <c r="I235" s="71">
        <v>6.6479382335795402E-3</v>
      </c>
      <c r="J235" s="68">
        <v>30.140597539543101</v>
      </c>
      <c r="K235" s="71">
        <v>9.8909582167326093E-2</v>
      </c>
      <c r="L235" s="68">
        <v>71.792618629174001</v>
      </c>
    </row>
    <row r="236" spans="1:12" x14ac:dyDescent="0.2">
      <c r="A236" s="72" t="s">
        <v>800</v>
      </c>
      <c r="B236" s="66" t="s">
        <v>801</v>
      </c>
      <c r="C236" s="67">
        <v>39</v>
      </c>
      <c r="D236" s="67" t="s">
        <v>342</v>
      </c>
      <c r="E236" s="71">
        <v>0.14557183294929499</v>
      </c>
      <c r="F236" s="68">
        <v>67.311072056238999</v>
      </c>
      <c r="G236" s="71">
        <v>0.33601565505495701</v>
      </c>
      <c r="H236" s="68">
        <v>80.140597539543094</v>
      </c>
      <c r="I236" s="71">
        <v>9.0275481256495201E-3</v>
      </c>
      <c r="J236" s="68">
        <v>39.191564147627403</v>
      </c>
      <c r="K236" s="71">
        <v>9.16722956672779E-2</v>
      </c>
      <c r="L236" s="68">
        <v>69.068541300527201</v>
      </c>
    </row>
    <row r="237" spans="1:12" x14ac:dyDescent="0.2">
      <c r="A237" s="72" t="s">
        <v>802</v>
      </c>
      <c r="B237" s="66" t="s">
        <v>803</v>
      </c>
      <c r="C237" s="67">
        <v>39</v>
      </c>
      <c r="D237" s="67" t="s">
        <v>342</v>
      </c>
      <c r="E237" s="71">
        <v>0.13046695652606499</v>
      </c>
      <c r="F237" s="68">
        <v>56.678383128295302</v>
      </c>
      <c r="G237" s="71">
        <v>0.30051599557004999</v>
      </c>
      <c r="H237" s="68">
        <v>69.771528998242502</v>
      </c>
      <c r="I237" s="71">
        <v>6.4498648409143404E-3</v>
      </c>
      <c r="J237" s="68">
        <v>29.261862917398901</v>
      </c>
      <c r="K237" s="71">
        <v>8.4435009167229694E-2</v>
      </c>
      <c r="L237" s="68">
        <v>66.520210896309294</v>
      </c>
    </row>
    <row r="238" spans="1:12" x14ac:dyDescent="0.2">
      <c r="A238" s="72" t="s">
        <v>804</v>
      </c>
      <c r="B238" s="66" t="s">
        <v>805</v>
      </c>
      <c r="C238" s="67">
        <v>39</v>
      </c>
      <c r="D238" s="67" t="s">
        <v>342</v>
      </c>
      <c r="E238" s="71">
        <v>0.27340544689511997</v>
      </c>
      <c r="F238" s="68">
        <v>92.267135325131804</v>
      </c>
      <c r="G238" s="71">
        <v>0.44114168428511202</v>
      </c>
      <c r="H238" s="68">
        <v>93.145869947275898</v>
      </c>
      <c r="I238" s="71">
        <v>0.26810293006617397</v>
      </c>
      <c r="J238" s="68">
        <v>95.430579964850594</v>
      </c>
      <c r="K238" s="71">
        <v>0.110971726334073</v>
      </c>
      <c r="L238" s="68">
        <v>75.219683655536002</v>
      </c>
    </row>
    <row r="239" spans="1:12" x14ac:dyDescent="0.2">
      <c r="A239" s="72" t="s">
        <v>806</v>
      </c>
      <c r="B239" s="66" t="s">
        <v>807</v>
      </c>
      <c r="C239" s="67">
        <v>39</v>
      </c>
      <c r="D239" s="67" t="s">
        <v>342</v>
      </c>
      <c r="E239" s="71">
        <v>0.112298485202615</v>
      </c>
      <c r="F239" s="68">
        <v>39.982425307557101</v>
      </c>
      <c r="G239" s="71">
        <v>0.25923838158224899</v>
      </c>
      <c r="H239" s="68">
        <v>41.036906854130102</v>
      </c>
      <c r="I239" s="71">
        <v>2.9408497358608301E-2</v>
      </c>
      <c r="J239" s="68">
        <v>69.947275922671395</v>
      </c>
      <c r="K239" s="71">
        <v>4.8248576666988403E-2</v>
      </c>
      <c r="L239" s="68">
        <v>51.493848857644998</v>
      </c>
    </row>
    <row r="240" spans="1:12" x14ac:dyDescent="0.2">
      <c r="A240" s="72" t="s">
        <v>808</v>
      </c>
      <c r="B240" s="66" t="s">
        <v>809</v>
      </c>
      <c r="C240" s="67">
        <v>39</v>
      </c>
      <c r="D240" s="67" t="s">
        <v>342</v>
      </c>
      <c r="E240" s="71">
        <v>0.111273802484854</v>
      </c>
      <c r="F240" s="68">
        <v>38.752196836555399</v>
      </c>
      <c r="G240" s="71">
        <v>0.27324786202046197</v>
      </c>
      <c r="H240" s="68">
        <v>51.933216168717003</v>
      </c>
      <c r="I240" s="71">
        <v>2.6752534337134899E-3</v>
      </c>
      <c r="J240" s="68">
        <v>11.423550087873499</v>
      </c>
      <c r="K240" s="71">
        <v>5.7898292000386001E-2</v>
      </c>
      <c r="L240" s="68">
        <v>56.326889279437601</v>
      </c>
    </row>
    <row r="241" spans="1:12" x14ac:dyDescent="0.2">
      <c r="A241" s="72" t="s">
        <v>810</v>
      </c>
      <c r="B241" s="66" t="s">
        <v>811</v>
      </c>
      <c r="C241" s="67">
        <v>39</v>
      </c>
      <c r="D241" s="67" t="s">
        <v>342</v>
      </c>
      <c r="E241" s="71">
        <v>0.132703098138409</v>
      </c>
      <c r="F241" s="68">
        <v>58.699472759226701</v>
      </c>
      <c r="G241" s="71">
        <v>0.25508502156049101</v>
      </c>
      <c r="H241" s="68">
        <v>34.797891036906897</v>
      </c>
      <c r="I241" s="71">
        <v>1.51655446872164E-2</v>
      </c>
      <c r="J241" s="68">
        <v>53.778558875219701</v>
      </c>
      <c r="K241" s="71">
        <v>0.127858728167519</v>
      </c>
      <c r="L241" s="68">
        <v>81.107205623901606</v>
      </c>
    </row>
    <row r="242" spans="1:12" x14ac:dyDescent="0.2">
      <c r="A242" s="72" t="s">
        <v>812</v>
      </c>
      <c r="B242" s="66" t="s">
        <v>813</v>
      </c>
      <c r="C242" s="67">
        <v>39</v>
      </c>
      <c r="D242" s="67" t="s">
        <v>342</v>
      </c>
      <c r="E242" s="71">
        <v>9.4405601404251194E-2</v>
      </c>
      <c r="F242" s="68">
        <v>21.880492091388401</v>
      </c>
      <c r="G242" s="71">
        <v>0.21958293877173299</v>
      </c>
      <c r="H242" s="68">
        <v>12.3022847100176</v>
      </c>
      <c r="I242" s="71">
        <v>3.3231446072848102E-3</v>
      </c>
      <c r="J242" s="68">
        <v>14.4112478031634</v>
      </c>
      <c r="K242" s="71">
        <v>6.0310720833735502E-2</v>
      </c>
      <c r="L242" s="68">
        <v>57.8207381370826</v>
      </c>
    </row>
    <row r="243" spans="1:12" x14ac:dyDescent="0.2">
      <c r="A243" s="72" t="s">
        <v>814</v>
      </c>
      <c r="B243" s="66" t="s">
        <v>815</v>
      </c>
      <c r="C243" s="67">
        <v>39</v>
      </c>
      <c r="D243" s="67" t="s">
        <v>342</v>
      </c>
      <c r="E243" s="71">
        <v>7.0455115613967903E-2</v>
      </c>
      <c r="F243" s="68">
        <v>6.9420035149384898</v>
      </c>
      <c r="G243" s="71">
        <v>0.16402153289241</v>
      </c>
      <c r="H243" s="68">
        <v>6.9420035149384898</v>
      </c>
      <c r="I243" s="71">
        <v>3.9200949492041301E-3</v>
      </c>
      <c r="J243" s="68">
        <v>18.1019332161687</v>
      </c>
      <c r="K243" s="71">
        <v>4.3423719000289497E-2</v>
      </c>
      <c r="L243" s="68">
        <v>48.066783831282898</v>
      </c>
    </row>
    <row r="244" spans="1:12" x14ac:dyDescent="0.2">
      <c r="A244" s="72" t="s">
        <v>816</v>
      </c>
      <c r="B244" s="66" t="s">
        <v>817</v>
      </c>
      <c r="C244" s="67">
        <v>39</v>
      </c>
      <c r="D244" s="67" t="s">
        <v>342</v>
      </c>
      <c r="E244" s="71">
        <v>0.103832353014852</v>
      </c>
      <c r="F244" s="68">
        <v>31.4586994727592</v>
      </c>
      <c r="G244" s="71">
        <v>0.26566091121091701</v>
      </c>
      <c r="H244" s="68">
        <v>46.309314586994702</v>
      </c>
      <c r="I244" s="71">
        <v>0</v>
      </c>
      <c r="J244" s="68">
        <v>0.61511423550087896</v>
      </c>
      <c r="K244" s="71">
        <v>4.5836147833638902E-2</v>
      </c>
      <c r="L244" s="68">
        <v>50</v>
      </c>
    </row>
    <row r="245" spans="1:12" x14ac:dyDescent="0.2">
      <c r="A245" s="72" t="s">
        <v>714</v>
      </c>
      <c r="B245" s="66" t="s">
        <v>818</v>
      </c>
      <c r="C245" s="67">
        <v>39</v>
      </c>
      <c r="D245" s="67" t="s">
        <v>342</v>
      </c>
      <c r="E245" s="71">
        <v>0.106603493932939</v>
      </c>
      <c r="F245" s="68">
        <v>34.182776801406</v>
      </c>
      <c r="G245" s="71">
        <v>0.26331973754308002</v>
      </c>
      <c r="H245" s="68">
        <v>44.288224956063303</v>
      </c>
      <c r="I245" s="71">
        <v>3.41730992204934E-3</v>
      </c>
      <c r="J245" s="68">
        <v>14.850615114235501</v>
      </c>
      <c r="K245" s="71">
        <v>5.3073434333687199E-2</v>
      </c>
      <c r="L245" s="68">
        <v>53.954305799648502</v>
      </c>
    </row>
    <row r="246" spans="1:12" x14ac:dyDescent="0.2">
      <c r="A246" s="72" t="s">
        <v>819</v>
      </c>
      <c r="B246" s="66" t="s">
        <v>820</v>
      </c>
      <c r="C246" s="67">
        <v>39</v>
      </c>
      <c r="D246" s="67" t="s">
        <v>342</v>
      </c>
      <c r="E246" s="71">
        <v>9.9208847180353305E-2</v>
      </c>
      <c r="F246" s="68">
        <v>26.0105448154657</v>
      </c>
      <c r="G246" s="71">
        <v>0.24810649244042501</v>
      </c>
      <c r="H246" s="68">
        <v>17.135325131810198</v>
      </c>
      <c r="I246" s="71">
        <v>8.5087589336953397E-3</v>
      </c>
      <c r="J246" s="68">
        <v>37.082601054481501</v>
      </c>
      <c r="K246" s="71">
        <v>4.1011290166940099E-2</v>
      </c>
      <c r="L246" s="68">
        <v>46.572934973637999</v>
      </c>
    </row>
    <row r="247" spans="1:12" x14ac:dyDescent="0.2">
      <c r="A247" s="72" t="s">
        <v>821</v>
      </c>
      <c r="B247" s="66" t="s">
        <v>822</v>
      </c>
      <c r="C247" s="67">
        <v>39</v>
      </c>
      <c r="D247" s="67" t="s">
        <v>342</v>
      </c>
      <c r="E247" s="71">
        <v>0.10035327319020999</v>
      </c>
      <c r="F247" s="68">
        <v>26.977152899824301</v>
      </c>
      <c r="G247" s="71">
        <v>0.24950868989908201</v>
      </c>
      <c r="H247" s="68">
        <v>17.750439367311099</v>
      </c>
      <c r="I247" s="71">
        <v>3.3025530045592299E-3</v>
      </c>
      <c r="J247" s="68">
        <v>14.2355008787346</v>
      </c>
      <c r="K247" s="71">
        <v>4.8248576666988403E-2</v>
      </c>
      <c r="L247" s="68">
        <v>51.493848857644998</v>
      </c>
    </row>
    <row r="248" spans="1:12" x14ac:dyDescent="0.2">
      <c r="A248" s="72" t="s">
        <v>823</v>
      </c>
      <c r="B248" s="66" t="s">
        <v>824</v>
      </c>
      <c r="C248" s="67">
        <v>39</v>
      </c>
      <c r="D248" s="67" t="s">
        <v>342</v>
      </c>
      <c r="E248" s="71">
        <v>5.7867152547917203E-2</v>
      </c>
      <c r="F248" s="68">
        <v>4.9209138840070299</v>
      </c>
      <c r="G248" s="71">
        <v>0.126821427561258</v>
      </c>
      <c r="H248" s="68">
        <v>4.74516695957821</v>
      </c>
      <c r="I248" s="71">
        <v>3.3563110822038898E-3</v>
      </c>
      <c r="J248" s="68">
        <v>14.7627416520211</v>
      </c>
      <c r="K248" s="71">
        <v>4.3423719000289497E-2</v>
      </c>
      <c r="L248" s="68">
        <v>48.066783831282898</v>
      </c>
    </row>
    <row r="249" spans="1:12" x14ac:dyDescent="0.2">
      <c r="A249" s="72" t="s">
        <v>825</v>
      </c>
      <c r="B249" s="66" t="s">
        <v>826</v>
      </c>
      <c r="C249" s="67">
        <v>39</v>
      </c>
      <c r="D249" s="67" t="s">
        <v>342</v>
      </c>
      <c r="E249" s="71">
        <v>9.23209161088277E-2</v>
      </c>
      <c r="F249" s="68">
        <v>18.5413005272408</v>
      </c>
      <c r="G249" s="71">
        <v>0.25</v>
      </c>
      <c r="H249" s="68">
        <v>26.977152899824301</v>
      </c>
      <c r="I249" s="71">
        <v>4.2603115963934E-4</v>
      </c>
      <c r="J249" s="68">
        <v>1.75746924428823</v>
      </c>
      <c r="K249" s="71">
        <v>2.6536717166843599E-2</v>
      </c>
      <c r="L249" s="68">
        <v>39.015817223198603</v>
      </c>
    </row>
    <row r="250" spans="1:12" x14ac:dyDescent="0.2">
      <c r="A250" s="72" t="s">
        <v>827</v>
      </c>
      <c r="B250" s="66" t="s">
        <v>828</v>
      </c>
      <c r="C250" s="67">
        <v>39</v>
      </c>
      <c r="D250" s="67" t="s">
        <v>342</v>
      </c>
      <c r="E250" s="71">
        <v>0.105992398434503</v>
      </c>
      <c r="F250" s="68">
        <v>33.743409490333903</v>
      </c>
      <c r="G250" s="71">
        <v>0.25605428015332299</v>
      </c>
      <c r="H250" s="68">
        <v>35.852372583479799</v>
      </c>
      <c r="I250" s="71">
        <v>1.6086767316547401E-2</v>
      </c>
      <c r="J250" s="68">
        <v>56.063268892794397</v>
      </c>
      <c r="K250" s="71">
        <v>4.5836147833638902E-2</v>
      </c>
      <c r="L250" s="68">
        <v>50</v>
      </c>
    </row>
    <row r="251" spans="1:12" x14ac:dyDescent="0.2">
      <c r="A251" s="72" t="s">
        <v>829</v>
      </c>
      <c r="B251" s="66" t="s">
        <v>830</v>
      </c>
      <c r="C251" s="67">
        <v>39</v>
      </c>
      <c r="D251" s="67" t="s">
        <v>342</v>
      </c>
      <c r="E251" s="71">
        <v>9.9886721576942394E-2</v>
      </c>
      <c r="F251" s="68">
        <v>26.4499121265378</v>
      </c>
      <c r="G251" s="71">
        <v>0.27828513786168702</v>
      </c>
      <c r="H251" s="68">
        <v>57.4692442882249</v>
      </c>
      <c r="I251" s="71">
        <v>2.0755962023452702E-3</v>
      </c>
      <c r="J251" s="68">
        <v>8.7873462214411209</v>
      </c>
      <c r="K251" s="71">
        <v>1.92994306667954E-2</v>
      </c>
      <c r="L251" s="68">
        <v>34.622144112477997</v>
      </c>
    </row>
    <row r="252" spans="1:12" x14ac:dyDescent="0.2">
      <c r="A252" s="72" t="s">
        <v>831</v>
      </c>
      <c r="B252" s="66" t="s">
        <v>832</v>
      </c>
      <c r="C252" s="67">
        <v>39</v>
      </c>
      <c r="D252" s="67" t="s">
        <v>342</v>
      </c>
      <c r="E252" s="71">
        <v>0.10349574520470201</v>
      </c>
      <c r="F252" s="68">
        <v>31.019332161687199</v>
      </c>
      <c r="G252" s="71">
        <v>0.28244864654861301</v>
      </c>
      <c r="H252" s="68">
        <v>60.3690685413005</v>
      </c>
      <c r="I252" s="71">
        <v>3.9143007319987801E-3</v>
      </c>
      <c r="J252" s="68">
        <v>17.926186291739899</v>
      </c>
      <c r="K252" s="71">
        <v>2.4124288333494202E-2</v>
      </c>
      <c r="L252" s="68">
        <v>37.697715289982398</v>
      </c>
    </row>
    <row r="253" spans="1:12" x14ac:dyDescent="0.2">
      <c r="A253" s="72" t="s">
        <v>833</v>
      </c>
      <c r="B253" s="66" t="s">
        <v>834</v>
      </c>
      <c r="C253" s="67">
        <v>39</v>
      </c>
      <c r="D253" s="67" t="s">
        <v>342</v>
      </c>
      <c r="E253" s="71">
        <v>9.2449079840628196E-2</v>
      </c>
      <c r="F253" s="68">
        <v>18.804920913884001</v>
      </c>
      <c r="G253" s="71">
        <v>0.25449254432392998</v>
      </c>
      <c r="H253" s="68">
        <v>32.952548330404198</v>
      </c>
      <c r="I253" s="71">
        <v>1.14283569780955E-3</v>
      </c>
      <c r="J253" s="68">
        <v>4.74516695957821</v>
      </c>
      <c r="K253" s="71">
        <v>2.1711859500144801E-2</v>
      </c>
      <c r="L253" s="68">
        <v>36.203866432337399</v>
      </c>
    </row>
    <row r="254" spans="1:12" x14ac:dyDescent="0.2">
      <c r="A254" s="72" t="s">
        <v>835</v>
      </c>
      <c r="B254" s="66" t="s">
        <v>836</v>
      </c>
      <c r="C254" s="67">
        <v>39</v>
      </c>
      <c r="D254" s="67" t="s">
        <v>342</v>
      </c>
      <c r="E254" s="71">
        <v>0.14338453233001</v>
      </c>
      <c r="F254" s="68">
        <v>65.992970123022801</v>
      </c>
      <c r="G254" s="71">
        <v>0.364253047197378</v>
      </c>
      <c r="H254" s="68">
        <v>86.115992970123003</v>
      </c>
      <c r="I254" s="71">
        <v>2.00644019590124E-2</v>
      </c>
      <c r="J254" s="68">
        <v>60.7205623901582</v>
      </c>
      <c r="K254" s="71">
        <v>4.5836147833638902E-2</v>
      </c>
      <c r="L254" s="68">
        <v>50</v>
      </c>
    </row>
    <row r="255" spans="1:12" x14ac:dyDescent="0.2">
      <c r="A255" s="72" t="s">
        <v>837</v>
      </c>
      <c r="B255" s="66" t="s">
        <v>838</v>
      </c>
      <c r="C255" s="67">
        <v>39</v>
      </c>
      <c r="D255" s="67" t="s">
        <v>342</v>
      </c>
      <c r="E255" s="71">
        <v>9.5719697620803804E-2</v>
      </c>
      <c r="F255" s="68">
        <v>23.286467486818999</v>
      </c>
      <c r="G255" s="71">
        <v>0.25603606475862001</v>
      </c>
      <c r="H255" s="68">
        <v>35.676625659050998</v>
      </c>
      <c r="I255" s="71">
        <v>2.1738821035988498E-3</v>
      </c>
      <c r="J255" s="68">
        <v>9.6660808435852399</v>
      </c>
      <c r="K255" s="71">
        <v>2.8949146000193101E-2</v>
      </c>
      <c r="L255" s="68">
        <v>40.509666080843601</v>
      </c>
    </row>
    <row r="256" spans="1:12" x14ac:dyDescent="0.2">
      <c r="A256" s="72" t="s">
        <v>839</v>
      </c>
      <c r="B256" s="66" t="s">
        <v>840</v>
      </c>
      <c r="C256" s="67">
        <v>39</v>
      </c>
      <c r="D256" s="67" t="s">
        <v>342</v>
      </c>
      <c r="E256" s="71">
        <v>0.112194021171706</v>
      </c>
      <c r="F256" s="68">
        <v>39.718804920913897</v>
      </c>
      <c r="G256" s="71">
        <v>0.28041263421259799</v>
      </c>
      <c r="H256" s="68">
        <v>58.699472759226701</v>
      </c>
      <c r="I256" s="71">
        <v>3.09599496883209E-3</v>
      </c>
      <c r="J256" s="68">
        <v>13.532513181019301</v>
      </c>
      <c r="K256" s="71">
        <v>5.3073434333687199E-2</v>
      </c>
      <c r="L256" s="68">
        <v>53.954305799648502</v>
      </c>
    </row>
    <row r="257" spans="1:12" x14ac:dyDescent="0.2">
      <c r="A257" s="72" t="s">
        <v>841</v>
      </c>
      <c r="B257" s="66" t="s">
        <v>842</v>
      </c>
      <c r="C257" s="67">
        <v>39</v>
      </c>
      <c r="D257" s="67" t="s">
        <v>342</v>
      </c>
      <c r="E257" s="71">
        <v>0.101315126434095</v>
      </c>
      <c r="F257" s="68">
        <v>28.646748681898099</v>
      </c>
      <c r="G257" s="71">
        <v>0.25610202587259001</v>
      </c>
      <c r="H257" s="68">
        <v>36.9068541300527</v>
      </c>
      <c r="I257" s="71">
        <v>2.0072055960563199E-3</v>
      </c>
      <c r="J257" s="68">
        <v>8.4358523725834793</v>
      </c>
      <c r="K257" s="71">
        <v>4.5836147833638902E-2</v>
      </c>
      <c r="L257" s="68">
        <v>50</v>
      </c>
    </row>
    <row r="258" spans="1:12" x14ac:dyDescent="0.2">
      <c r="A258" s="72" t="s">
        <v>843</v>
      </c>
      <c r="B258" s="66" t="s">
        <v>844</v>
      </c>
      <c r="C258" s="67">
        <v>39</v>
      </c>
      <c r="D258" s="67" t="s">
        <v>342</v>
      </c>
      <c r="E258" s="71">
        <v>0.122715249833954</v>
      </c>
      <c r="F258" s="68">
        <v>49.8242530755712</v>
      </c>
      <c r="G258" s="71">
        <v>0.29048918960686598</v>
      </c>
      <c r="H258" s="68">
        <v>64.850615114235495</v>
      </c>
      <c r="I258" s="71">
        <v>2.8712660611633599E-3</v>
      </c>
      <c r="J258" s="68">
        <v>13.0052724077329</v>
      </c>
      <c r="K258" s="71">
        <v>7.4785293833832006E-2</v>
      </c>
      <c r="L258" s="68">
        <v>62.917398945518499</v>
      </c>
    </row>
    <row r="259" spans="1:12" x14ac:dyDescent="0.2">
      <c r="A259" s="72" t="s">
        <v>845</v>
      </c>
      <c r="B259" s="66" t="s">
        <v>846</v>
      </c>
      <c r="C259" s="67">
        <v>39</v>
      </c>
      <c r="D259" s="67" t="s">
        <v>342</v>
      </c>
      <c r="E259" s="71">
        <v>0.151790620112571</v>
      </c>
      <c r="F259" s="68">
        <v>70.298769771528995</v>
      </c>
      <c r="G259" s="71">
        <v>0.36222324486916901</v>
      </c>
      <c r="H259" s="68">
        <v>85.940246045694195</v>
      </c>
      <c r="I259" s="71">
        <v>6.3011774679658603E-3</v>
      </c>
      <c r="J259" s="68">
        <v>28.8224956063269</v>
      </c>
      <c r="K259" s="71">
        <v>8.6847438000579105E-2</v>
      </c>
      <c r="L259" s="68">
        <v>67.574692442882196</v>
      </c>
    </row>
    <row r="260" spans="1:12" x14ac:dyDescent="0.2">
      <c r="A260" s="72" t="s">
        <v>847</v>
      </c>
      <c r="B260" s="66" t="s">
        <v>848</v>
      </c>
      <c r="C260" s="67">
        <v>39</v>
      </c>
      <c r="D260" s="67" t="s">
        <v>342</v>
      </c>
      <c r="E260" s="71">
        <v>0.112059055717598</v>
      </c>
      <c r="F260" s="68">
        <v>39.6309314586995</v>
      </c>
      <c r="G260" s="71">
        <v>0.27334335345899402</v>
      </c>
      <c r="H260" s="68">
        <v>52.108963093145903</v>
      </c>
      <c r="I260" s="71">
        <v>7.3479505267622404E-3</v>
      </c>
      <c r="J260" s="68">
        <v>33.391915641476302</v>
      </c>
      <c r="K260" s="71">
        <v>5.5485863167036603E-2</v>
      </c>
      <c r="L260" s="68">
        <v>55.2724077328647</v>
      </c>
    </row>
    <row r="261" spans="1:12" x14ac:dyDescent="0.2">
      <c r="A261" s="72" t="s">
        <v>849</v>
      </c>
      <c r="B261" s="66" t="s">
        <v>850</v>
      </c>
      <c r="C261" s="67">
        <v>39</v>
      </c>
      <c r="D261" s="67" t="s">
        <v>342</v>
      </c>
      <c r="E261" s="71">
        <v>0.110550067030845</v>
      </c>
      <c r="F261" s="68">
        <v>38.224956063268898</v>
      </c>
      <c r="G261" s="71">
        <v>0.28364040127130802</v>
      </c>
      <c r="H261" s="68">
        <v>61.599297012302301</v>
      </c>
      <c r="I261" s="71">
        <v>6.9985096542850497E-3</v>
      </c>
      <c r="J261" s="68">
        <v>32.073813708260097</v>
      </c>
      <c r="K261" s="71">
        <v>4.1011290166940099E-2</v>
      </c>
      <c r="L261" s="68">
        <v>46.572934973637999</v>
      </c>
    </row>
    <row r="262" spans="1:12" x14ac:dyDescent="0.2">
      <c r="A262" s="72" t="s">
        <v>851</v>
      </c>
      <c r="B262" s="66" t="s">
        <v>852</v>
      </c>
      <c r="C262" s="67">
        <v>39</v>
      </c>
      <c r="D262" s="67" t="s">
        <v>342</v>
      </c>
      <c r="E262" s="71">
        <v>0.22721622907924799</v>
      </c>
      <c r="F262" s="68">
        <v>88.576449912126506</v>
      </c>
      <c r="G262" s="71">
        <v>0.54515488630601305</v>
      </c>
      <c r="H262" s="68">
        <v>96.660808435852402</v>
      </c>
      <c r="I262" s="71">
        <v>4.2409076431105502E-2</v>
      </c>
      <c r="J262" s="68">
        <v>77.152899824253097</v>
      </c>
      <c r="K262" s="71">
        <v>9.4084724500627298E-2</v>
      </c>
      <c r="L262" s="68">
        <v>70.210896309314606</v>
      </c>
    </row>
    <row r="263" spans="1:12" x14ac:dyDescent="0.2">
      <c r="A263" s="72" t="s">
        <v>853</v>
      </c>
      <c r="B263" s="66" t="s">
        <v>854</v>
      </c>
      <c r="C263" s="67">
        <v>39</v>
      </c>
      <c r="D263" s="67" t="s">
        <v>342</v>
      </c>
      <c r="E263" s="71">
        <v>0.10661259353665101</v>
      </c>
      <c r="F263" s="68">
        <v>34.3585237258348</v>
      </c>
      <c r="G263" s="71">
        <v>0.26283200617674801</v>
      </c>
      <c r="H263" s="68">
        <v>43.936731107205603</v>
      </c>
      <c r="I263" s="71">
        <v>2.32317707663117E-2</v>
      </c>
      <c r="J263" s="68">
        <v>64.499121265377894</v>
      </c>
      <c r="K263" s="71">
        <v>3.3774003666891803E-2</v>
      </c>
      <c r="L263" s="68">
        <v>43.321616871704698</v>
      </c>
    </row>
    <row r="264" spans="1:12" x14ac:dyDescent="0.2">
      <c r="A264" s="72" t="s">
        <v>855</v>
      </c>
      <c r="B264" s="66" t="s">
        <v>856</v>
      </c>
      <c r="C264" s="67">
        <v>39</v>
      </c>
      <c r="D264" s="67" t="s">
        <v>342</v>
      </c>
      <c r="E264" s="71">
        <v>0.10146297145458801</v>
      </c>
      <c r="F264" s="68">
        <v>28.8224956063269</v>
      </c>
      <c r="G264" s="71">
        <v>0.25286025957612301</v>
      </c>
      <c r="H264" s="68">
        <v>30.667838312829499</v>
      </c>
      <c r="I264" s="71">
        <v>2.49919376207977E-2</v>
      </c>
      <c r="J264" s="68">
        <v>66.608084358523698</v>
      </c>
      <c r="K264" s="71">
        <v>2.6536717166843599E-2</v>
      </c>
      <c r="L264" s="68">
        <v>39.015817223198603</v>
      </c>
    </row>
    <row r="265" spans="1:12" x14ac:dyDescent="0.2">
      <c r="A265" s="72" t="s">
        <v>857</v>
      </c>
      <c r="B265" s="66" t="s">
        <v>858</v>
      </c>
      <c r="C265" s="67">
        <v>39</v>
      </c>
      <c r="D265" s="67" t="s">
        <v>342</v>
      </c>
      <c r="E265" s="71">
        <v>6.1954399446539597E-2</v>
      </c>
      <c r="F265" s="68">
        <v>5.3602811950790903</v>
      </c>
      <c r="G265" s="71">
        <v>0.17478787570881599</v>
      </c>
      <c r="H265" s="68">
        <v>7.8207381370825999</v>
      </c>
      <c r="I265" s="71">
        <v>6.25046496410369E-3</v>
      </c>
      <c r="J265" s="68">
        <v>28.4710017574692</v>
      </c>
      <c r="K265" s="71">
        <v>4.8248576666988403E-3</v>
      </c>
      <c r="L265" s="68">
        <v>17.223198594024598</v>
      </c>
    </row>
    <row r="266" spans="1:12" x14ac:dyDescent="0.2">
      <c r="A266" s="72" t="s">
        <v>859</v>
      </c>
      <c r="B266" s="66" t="s">
        <v>860</v>
      </c>
      <c r="C266" s="67">
        <v>39</v>
      </c>
      <c r="D266" s="67" t="s">
        <v>342</v>
      </c>
      <c r="E266" s="71">
        <v>9.0932337288984894E-2</v>
      </c>
      <c r="F266" s="68">
        <v>17.311072056238999</v>
      </c>
      <c r="G266" s="71">
        <v>0.26129243408444403</v>
      </c>
      <c r="H266" s="68">
        <v>43.145869947275898</v>
      </c>
      <c r="I266" s="71">
        <v>1.8548624491132701E-3</v>
      </c>
      <c r="J266" s="68">
        <v>7.8207381370825999</v>
      </c>
      <c r="K266" s="71">
        <v>9.6497153333976807E-3</v>
      </c>
      <c r="L266" s="68">
        <v>25.834797891036899</v>
      </c>
    </row>
    <row r="267" spans="1:12" x14ac:dyDescent="0.2">
      <c r="A267" s="72" t="s">
        <v>861</v>
      </c>
      <c r="B267" s="66" t="s">
        <v>862</v>
      </c>
      <c r="C267" s="67">
        <v>39</v>
      </c>
      <c r="D267" s="67" t="s">
        <v>342</v>
      </c>
      <c r="E267" s="71">
        <v>7.7467124572459106E-2</v>
      </c>
      <c r="F267" s="68">
        <v>8.1722319859402504</v>
      </c>
      <c r="G267" s="71">
        <v>0.220677868251065</v>
      </c>
      <c r="H267" s="68">
        <v>12.565905096660799</v>
      </c>
      <c r="I267" s="71">
        <v>9.3110766329630203E-3</v>
      </c>
      <c r="J267" s="68">
        <v>39.894551845342697</v>
      </c>
      <c r="K267" s="71">
        <v>2.4124288333494202E-3</v>
      </c>
      <c r="L267" s="68">
        <v>12.2144112478032</v>
      </c>
    </row>
    <row r="268" spans="1:12" x14ac:dyDescent="0.2">
      <c r="A268" s="72" t="s">
        <v>863</v>
      </c>
      <c r="B268" s="66" t="s">
        <v>864</v>
      </c>
      <c r="C268" s="67">
        <v>39</v>
      </c>
      <c r="D268" s="67" t="s">
        <v>342</v>
      </c>
      <c r="E268" s="71">
        <v>8.5450534527150193E-2</v>
      </c>
      <c r="F268" s="68">
        <v>11.159929701230199</v>
      </c>
      <c r="G268" s="71">
        <v>0.24673982910276901</v>
      </c>
      <c r="H268" s="68">
        <v>16.783831282952502</v>
      </c>
      <c r="I268" s="71">
        <v>4.7869168119828399E-3</v>
      </c>
      <c r="J268" s="68">
        <v>22.583479789103698</v>
      </c>
      <c r="K268" s="71">
        <v>4.8248576666988403E-3</v>
      </c>
      <c r="L268" s="68">
        <v>17.223198594024598</v>
      </c>
    </row>
    <row r="269" spans="1:12" x14ac:dyDescent="0.2">
      <c r="A269" s="72" t="s">
        <v>865</v>
      </c>
      <c r="B269" s="66" t="s">
        <v>866</v>
      </c>
      <c r="C269" s="67">
        <v>39</v>
      </c>
      <c r="D269" s="67" t="s">
        <v>342</v>
      </c>
      <c r="E269" s="71">
        <v>9.3792927991879299E-2</v>
      </c>
      <c r="F269" s="68">
        <v>20.5623901581722</v>
      </c>
      <c r="G269" s="71">
        <v>0.25730561661853202</v>
      </c>
      <c r="H269" s="68">
        <v>38.752196836555399</v>
      </c>
      <c r="I269" s="71">
        <v>2.3613078569615798E-3</v>
      </c>
      <c r="J269" s="68">
        <v>10.017574692442899</v>
      </c>
      <c r="K269" s="71">
        <v>2.1711859500144801E-2</v>
      </c>
      <c r="L269" s="68">
        <v>36.203866432337399</v>
      </c>
    </row>
    <row r="270" spans="1:12" x14ac:dyDescent="0.2">
      <c r="A270" s="72" t="s">
        <v>867</v>
      </c>
      <c r="B270" s="66" t="s">
        <v>868</v>
      </c>
      <c r="C270" s="67">
        <v>39</v>
      </c>
      <c r="D270" s="67" t="s">
        <v>342</v>
      </c>
      <c r="E270" s="71">
        <v>8.0642176204993601E-2</v>
      </c>
      <c r="F270" s="68">
        <v>8.7873462214411209</v>
      </c>
      <c r="G270" s="71">
        <v>0.21081987106105601</v>
      </c>
      <c r="H270" s="68">
        <v>11.159929701230199</v>
      </c>
      <c r="I270" s="71">
        <v>2.1456942220527402E-2</v>
      </c>
      <c r="J270" s="68">
        <v>62.390158172231999</v>
      </c>
      <c r="K270" s="71">
        <v>9.6497153333976807E-3</v>
      </c>
      <c r="L270" s="68">
        <v>25.834797891036899</v>
      </c>
    </row>
    <row r="271" spans="1:12" x14ac:dyDescent="0.2">
      <c r="A271" s="72" t="s">
        <v>869</v>
      </c>
      <c r="B271" s="66" t="s">
        <v>870</v>
      </c>
      <c r="C271" s="67">
        <v>39</v>
      </c>
      <c r="D271" s="67" t="s">
        <v>342</v>
      </c>
      <c r="E271" s="71">
        <v>8.7993860130784807E-2</v>
      </c>
      <c r="F271" s="68">
        <v>13.796133567662601</v>
      </c>
      <c r="G271" s="71">
        <v>0.23503853167400199</v>
      </c>
      <c r="H271" s="68">
        <v>13.971880492091399</v>
      </c>
      <c r="I271" s="71">
        <v>2.41181910516533E-2</v>
      </c>
      <c r="J271" s="68">
        <v>65.553602811950796</v>
      </c>
      <c r="K271" s="71">
        <v>4.8248576666988403E-3</v>
      </c>
      <c r="L271" s="68">
        <v>17.223198594024598</v>
      </c>
    </row>
    <row r="272" spans="1:12" x14ac:dyDescent="0.2">
      <c r="A272" s="72" t="s">
        <v>871</v>
      </c>
      <c r="B272" s="66" t="s">
        <v>872</v>
      </c>
      <c r="C272" s="67">
        <v>39</v>
      </c>
      <c r="D272" s="67" t="s">
        <v>342</v>
      </c>
      <c r="E272" s="71">
        <v>4.47036142921809E-2</v>
      </c>
      <c r="F272" s="68">
        <v>3.25131810193322</v>
      </c>
      <c r="G272" s="71">
        <v>0.120696490901918</v>
      </c>
      <c r="H272" s="68">
        <v>4.2179261862917397</v>
      </c>
      <c r="I272" s="71">
        <v>8.5894943079263108E-3</v>
      </c>
      <c r="J272" s="68">
        <v>37.434094903339201</v>
      </c>
      <c r="K272" s="71">
        <v>4.8248576666988403E-3</v>
      </c>
      <c r="L272" s="68">
        <v>17.223198594024598</v>
      </c>
    </row>
    <row r="273" spans="1:12" x14ac:dyDescent="0.2">
      <c r="A273" s="72" t="s">
        <v>873</v>
      </c>
      <c r="B273" s="66" t="s">
        <v>874</v>
      </c>
      <c r="C273" s="67">
        <v>39</v>
      </c>
      <c r="D273" s="67" t="s">
        <v>342</v>
      </c>
      <c r="E273" s="71">
        <v>0.106000451116169</v>
      </c>
      <c r="F273" s="68">
        <v>33.8312829525483</v>
      </c>
      <c r="G273" s="71">
        <v>0.26702700515671501</v>
      </c>
      <c r="H273" s="68">
        <v>47.363796133567703</v>
      </c>
      <c r="I273" s="71">
        <v>4.8561919358442E-2</v>
      </c>
      <c r="J273" s="68">
        <v>79.525483304042197</v>
      </c>
      <c r="K273" s="71">
        <v>2.4124288333494202E-3</v>
      </c>
      <c r="L273" s="68">
        <v>12.2144112478032</v>
      </c>
    </row>
    <row r="274" spans="1:12" x14ac:dyDescent="0.2">
      <c r="A274" s="72" t="s">
        <v>875</v>
      </c>
      <c r="B274" s="66" t="s">
        <v>876</v>
      </c>
      <c r="C274" s="67">
        <v>39</v>
      </c>
      <c r="D274" s="67" t="s">
        <v>342</v>
      </c>
      <c r="E274" s="71">
        <v>9.5018331215417196E-2</v>
      </c>
      <c r="F274" s="68">
        <v>23.022847100175699</v>
      </c>
      <c r="G274" s="71">
        <v>0.25697791409871801</v>
      </c>
      <c r="H274" s="68">
        <v>37.609841827768001</v>
      </c>
      <c r="I274" s="71">
        <v>2.80770795475336E-2</v>
      </c>
      <c r="J274" s="68">
        <v>68.7170474516696</v>
      </c>
      <c r="K274" s="71">
        <v>0</v>
      </c>
      <c r="L274" s="68">
        <v>7.2934973637961296</v>
      </c>
    </row>
    <row r="275" spans="1:12" x14ac:dyDescent="0.2">
      <c r="A275" s="72" t="s">
        <v>877</v>
      </c>
      <c r="B275" s="66" t="s">
        <v>878</v>
      </c>
      <c r="C275" s="67">
        <v>39</v>
      </c>
      <c r="D275" s="67" t="s">
        <v>342</v>
      </c>
      <c r="E275" s="71">
        <v>0.100139003691382</v>
      </c>
      <c r="F275" s="68">
        <v>26.713532513181001</v>
      </c>
      <c r="G275" s="71">
        <v>0.261073990611558</v>
      </c>
      <c r="H275" s="68">
        <v>42.530755711775001</v>
      </c>
      <c r="I275" s="71">
        <v>3.6930591629238903E-2</v>
      </c>
      <c r="J275" s="68">
        <v>74.077328646748697</v>
      </c>
      <c r="K275" s="71">
        <v>2.4124288333494202E-3</v>
      </c>
      <c r="L275" s="68">
        <v>12.2144112478032</v>
      </c>
    </row>
    <row r="276" spans="1:12" x14ac:dyDescent="0.2">
      <c r="A276" s="72" t="s">
        <v>879</v>
      </c>
      <c r="B276" s="66" t="s">
        <v>880</v>
      </c>
      <c r="C276" s="67">
        <v>39</v>
      </c>
      <c r="D276" s="67" t="s">
        <v>342</v>
      </c>
      <c r="E276" s="71">
        <v>8.8624903192659296E-2</v>
      </c>
      <c r="F276" s="68">
        <v>15.465729349736399</v>
      </c>
      <c r="G276" s="71">
        <v>0.254874086550271</v>
      </c>
      <c r="H276" s="68">
        <v>33.216168717047502</v>
      </c>
      <c r="I276" s="71">
        <v>1.1000623027707299E-2</v>
      </c>
      <c r="J276" s="68">
        <v>44.639718804920903</v>
      </c>
      <c r="K276" s="71">
        <v>0</v>
      </c>
      <c r="L276" s="68">
        <v>7.2934973637961296</v>
      </c>
    </row>
    <row r="277" spans="1:12" x14ac:dyDescent="0.2">
      <c r="A277" s="72" t="s">
        <v>881</v>
      </c>
      <c r="B277" s="66" t="s">
        <v>882</v>
      </c>
      <c r="C277" s="67">
        <v>39</v>
      </c>
      <c r="D277" s="67" t="s">
        <v>342</v>
      </c>
      <c r="E277" s="71">
        <v>0.118833078467502</v>
      </c>
      <c r="F277" s="68">
        <v>46.221441124780299</v>
      </c>
      <c r="G277" s="71">
        <v>0.284303880882604</v>
      </c>
      <c r="H277" s="68">
        <v>61.862917398945498</v>
      </c>
      <c r="I277" s="71">
        <v>6.97829256865512E-2</v>
      </c>
      <c r="J277" s="68">
        <v>84.710017574692401</v>
      </c>
      <c r="K277" s="71">
        <v>2.4124288333494202E-3</v>
      </c>
      <c r="L277" s="68">
        <v>12.2144112478032</v>
      </c>
    </row>
    <row r="278" spans="1:12" x14ac:dyDescent="0.2">
      <c r="A278" s="72" t="s">
        <v>883</v>
      </c>
      <c r="B278" s="66" t="s">
        <v>884</v>
      </c>
      <c r="C278" s="67">
        <v>39</v>
      </c>
      <c r="D278" s="67" t="s">
        <v>342</v>
      </c>
      <c r="E278" s="71">
        <v>0.186196483020419</v>
      </c>
      <c r="F278" s="68">
        <v>83.743409490333903</v>
      </c>
      <c r="G278" s="71">
        <v>0.41033529453879097</v>
      </c>
      <c r="H278" s="68">
        <v>91.124780316344498</v>
      </c>
      <c r="I278" s="71">
        <v>0.143429296855768</v>
      </c>
      <c r="J278" s="68">
        <v>91.564147627416503</v>
      </c>
      <c r="K278" s="71">
        <v>4.8248576666988403E-3</v>
      </c>
      <c r="L278" s="68">
        <v>17.223198594024598</v>
      </c>
    </row>
    <row r="279" spans="1:12" x14ac:dyDescent="0.2">
      <c r="A279" s="72" t="s">
        <v>885</v>
      </c>
      <c r="B279" s="66" t="s">
        <v>886</v>
      </c>
      <c r="C279" s="67">
        <v>39</v>
      </c>
      <c r="D279" s="67" t="s">
        <v>342</v>
      </c>
      <c r="E279" s="71">
        <v>0.13107655335955301</v>
      </c>
      <c r="F279" s="68">
        <v>57.381370826010503</v>
      </c>
      <c r="G279" s="71">
        <v>0.27168135494471302</v>
      </c>
      <c r="H279" s="68">
        <v>50.615114235500897</v>
      </c>
      <c r="I279" s="71">
        <v>0.11913587630059699</v>
      </c>
      <c r="J279" s="68">
        <v>89.894551845342704</v>
      </c>
      <c r="K279" s="71">
        <v>2.4124288333494202E-3</v>
      </c>
      <c r="L279" s="68">
        <v>12.2144112478032</v>
      </c>
    </row>
    <row r="280" spans="1:12" x14ac:dyDescent="0.2">
      <c r="A280" s="72" t="s">
        <v>887</v>
      </c>
      <c r="B280" s="66" t="s">
        <v>888</v>
      </c>
      <c r="C280" s="67">
        <v>39</v>
      </c>
      <c r="D280" s="67" t="s">
        <v>342</v>
      </c>
      <c r="E280" s="71">
        <v>0.305846959880895</v>
      </c>
      <c r="F280" s="68">
        <v>94.9033391915642</v>
      </c>
      <c r="G280" s="71">
        <v>0.54506850806803298</v>
      </c>
      <c r="H280" s="68">
        <v>96.572934973637999</v>
      </c>
      <c r="I280" s="71">
        <v>0.36764751390795403</v>
      </c>
      <c r="J280" s="68">
        <v>97.891036906854097</v>
      </c>
      <c r="K280" s="71">
        <v>4.8248576666988403E-3</v>
      </c>
      <c r="L280" s="68">
        <v>17.223198594024598</v>
      </c>
    </row>
    <row r="281" spans="1:12" x14ac:dyDescent="0.2">
      <c r="A281" s="72" t="s">
        <v>889</v>
      </c>
      <c r="B281" s="66" t="s">
        <v>890</v>
      </c>
      <c r="C281" s="67">
        <v>39</v>
      </c>
      <c r="D281" s="67" t="s">
        <v>342</v>
      </c>
      <c r="E281" s="71">
        <v>0.35644991521026997</v>
      </c>
      <c r="F281" s="68">
        <v>96.133567662565895</v>
      </c>
      <c r="G281" s="71">
        <v>0.72000088175942101</v>
      </c>
      <c r="H281" s="68">
        <v>98.242530755711797</v>
      </c>
      <c r="I281" s="71">
        <v>0.34211157737134201</v>
      </c>
      <c r="J281" s="68">
        <v>97.188049209138796</v>
      </c>
      <c r="K281" s="71">
        <v>7.2372865000482596E-3</v>
      </c>
      <c r="L281" s="68">
        <v>22.056239015817201</v>
      </c>
    </row>
    <row r="282" spans="1:12" x14ac:dyDescent="0.2">
      <c r="A282" s="72" t="s">
        <v>891</v>
      </c>
      <c r="B282" s="66" t="s">
        <v>892</v>
      </c>
      <c r="C282" s="67">
        <v>39</v>
      </c>
      <c r="D282" s="67" t="s">
        <v>342</v>
      </c>
      <c r="E282" s="71">
        <v>0.52534234201726904</v>
      </c>
      <c r="F282" s="68">
        <v>99.824253075571207</v>
      </c>
      <c r="G282" s="71">
        <v>0.90076922682779803</v>
      </c>
      <c r="H282" s="68">
        <v>99.824253075571207</v>
      </c>
      <c r="I282" s="71">
        <v>0.66802051272396101</v>
      </c>
      <c r="J282" s="68">
        <v>99.824253075571207</v>
      </c>
      <c r="K282" s="71">
        <v>7.2372865000482596E-3</v>
      </c>
      <c r="L282" s="68">
        <v>22.056239015817201</v>
      </c>
    </row>
    <row r="283" spans="1:12" x14ac:dyDescent="0.2">
      <c r="A283" s="72" t="s">
        <v>893</v>
      </c>
      <c r="B283" s="66" t="s">
        <v>894</v>
      </c>
      <c r="C283" s="67">
        <v>39</v>
      </c>
      <c r="D283" s="67" t="s">
        <v>342</v>
      </c>
      <c r="E283" s="71">
        <v>0.56023484254650602</v>
      </c>
      <c r="F283" s="68">
        <v>100</v>
      </c>
      <c r="G283" s="71">
        <v>0.96913672718761001</v>
      </c>
      <c r="H283" s="68">
        <v>100</v>
      </c>
      <c r="I283" s="71">
        <v>0.68744351211841404</v>
      </c>
      <c r="J283" s="68">
        <v>99.912126537785596</v>
      </c>
      <c r="K283" s="71">
        <v>2.4124288333494202E-2</v>
      </c>
      <c r="L283" s="68">
        <v>37.697715289982398</v>
      </c>
    </row>
    <row r="284" spans="1:12" x14ac:dyDescent="0.2">
      <c r="A284" s="72" t="s">
        <v>792</v>
      </c>
      <c r="B284" s="66" t="s">
        <v>895</v>
      </c>
      <c r="C284" s="67">
        <v>39</v>
      </c>
      <c r="D284" s="67" t="s">
        <v>342</v>
      </c>
      <c r="E284" s="71">
        <v>0.106773285569374</v>
      </c>
      <c r="F284" s="68">
        <v>34.534270650263601</v>
      </c>
      <c r="G284" s="71">
        <v>0.27819262636124997</v>
      </c>
      <c r="H284" s="68">
        <v>57.205623901581703</v>
      </c>
      <c r="I284" s="71">
        <v>3.0065086180125499E-2</v>
      </c>
      <c r="J284" s="68">
        <v>70.386643233743399</v>
      </c>
      <c r="K284" s="71">
        <v>1.2062144166747101E-2</v>
      </c>
      <c r="L284" s="68">
        <v>28.4710017574692</v>
      </c>
    </row>
    <row r="285" spans="1:12" x14ac:dyDescent="0.2">
      <c r="A285" s="72" t="s">
        <v>806</v>
      </c>
      <c r="B285" s="66" t="s">
        <v>896</v>
      </c>
      <c r="C285" s="67">
        <v>39</v>
      </c>
      <c r="D285" s="67" t="s">
        <v>342</v>
      </c>
      <c r="E285" s="71">
        <v>9.1049770353619094E-2</v>
      </c>
      <c r="F285" s="68">
        <v>17.398945518453399</v>
      </c>
      <c r="G285" s="71">
        <v>0.25503727584122499</v>
      </c>
      <c r="H285" s="68">
        <v>33.919156414762703</v>
      </c>
      <c r="I285" s="71">
        <v>1.5699606386282702E-2</v>
      </c>
      <c r="J285" s="68">
        <v>55.2724077328647</v>
      </c>
      <c r="K285" s="71">
        <v>2.4124288333494202E-3</v>
      </c>
      <c r="L285" s="68">
        <v>12.2144112478032</v>
      </c>
    </row>
    <row r="286" spans="1:12" x14ac:dyDescent="0.2">
      <c r="A286" s="72" t="s">
        <v>897</v>
      </c>
      <c r="B286" s="66" t="s">
        <v>898</v>
      </c>
      <c r="C286" s="67">
        <v>39</v>
      </c>
      <c r="D286" s="67" t="s">
        <v>342</v>
      </c>
      <c r="E286" s="71">
        <v>0.15076238104353601</v>
      </c>
      <c r="F286" s="68">
        <v>69.859402460456906</v>
      </c>
      <c r="G286" s="71">
        <v>0.30355511340344798</v>
      </c>
      <c r="H286" s="68">
        <v>71.265377855887493</v>
      </c>
      <c r="I286" s="71">
        <v>8.1184022393377103E-2</v>
      </c>
      <c r="J286" s="68">
        <v>86.291739894551796</v>
      </c>
      <c r="K286" s="71">
        <v>6.7548007333783702E-2</v>
      </c>
      <c r="L286" s="68">
        <v>60.3690685413005</v>
      </c>
    </row>
    <row r="287" spans="1:12" x14ac:dyDescent="0.2">
      <c r="A287" s="72" t="s">
        <v>899</v>
      </c>
      <c r="B287" s="66" t="s">
        <v>900</v>
      </c>
      <c r="C287" s="67">
        <v>39</v>
      </c>
      <c r="D287" s="67" t="s">
        <v>342</v>
      </c>
      <c r="E287" s="71">
        <v>0.11893623768841199</v>
      </c>
      <c r="F287" s="68">
        <v>46.485061511423503</v>
      </c>
      <c r="G287" s="71">
        <v>0.25799491841081601</v>
      </c>
      <c r="H287" s="68">
        <v>39.015817223198603</v>
      </c>
      <c r="I287" s="71">
        <v>2.4028500820588401E-2</v>
      </c>
      <c r="J287" s="68">
        <v>65.465729349736407</v>
      </c>
      <c r="K287" s="71">
        <v>7.4785293833832006E-2</v>
      </c>
      <c r="L287" s="68">
        <v>62.917398945518499</v>
      </c>
    </row>
    <row r="288" spans="1:12" x14ac:dyDescent="0.2">
      <c r="A288" s="72" t="s">
        <v>901</v>
      </c>
      <c r="B288" s="66" t="s">
        <v>902</v>
      </c>
      <c r="C288" s="67">
        <v>39</v>
      </c>
      <c r="D288" s="67" t="s">
        <v>342</v>
      </c>
      <c r="E288" s="71">
        <v>0.116887345673252</v>
      </c>
      <c r="F288" s="68">
        <v>44.376098418277699</v>
      </c>
      <c r="G288" s="71">
        <v>0.30353139981774702</v>
      </c>
      <c r="H288" s="68">
        <v>71.177504393673104</v>
      </c>
      <c r="I288" s="71">
        <v>1.3356633535117301E-2</v>
      </c>
      <c r="J288" s="68">
        <v>49.8242530755712</v>
      </c>
      <c r="K288" s="71">
        <v>3.3774003666891803E-2</v>
      </c>
      <c r="L288" s="68">
        <v>43.321616871704698</v>
      </c>
    </row>
    <row r="289" spans="1:12" x14ac:dyDescent="0.2">
      <c r="A289" s="72" t="s">
        <v>903</v>
      </c>
      <c r="B289" s="66" t="s">
        <v>904</v>
      </c>
      <c r="C289" s="67">
        <v>39</v>
      </c>
      <c r="D289" s="67" t="s">
        <v>342</v>
      </c>
      <c r="E289" s="71">
        <v>9.4663073482207802E-2</v>
      </c>
      <c r="F289" s="68">
        <v>22.407732864674902</v>
      </c>
      <c r="G289" s="71">
        <v>0.27232634914689602</v>
      </c>
      <c r="H289" s="68">
        <v>51.318101933216198</v>
      </c>
      <c r="I289" s="71">
        <v>4.4255847996791404E-3</v>
      </c>
      <c r="J289" s="68">
        <v>20.738137082601099</v>
      </c>
      <c r="K289" s="71">
        <v>7.2372865000482596E-3</v>
      </c>
      <c r="L289" s="68">
        <v>22.056239015817201</v>
      </c>
    </row>
    <row r="290" spans="1:12" x14ac:dyDescent="0.2">
      <c r="A290" s="72" t="s">
        <v>905</v>
      </c>
      <c r="B290" s="66" t="s">
        <v>906</v>
      </c>
      <c r="C290" s="67">
        <v>39</v>
      </c>
      <c r="D290" s="67" t="s">
        <v>342</v>
      </c>
      <c r="E290" s="71">
        <v>0.17405624024702801</v>
      </c>
      <c r="F290" s="68">
        <v>79.261862917399</v>
      </c>
      <c r="G290" s="71">
        <v>0.41777230998445603</v>
      </c>
      <c r="H290" s="68">
        <v>91.652021089630907</v>
      </c>
      <c r="I290" s="71">
        <v>8.9921837756531106E-2</v>
      </c>
      <c r="J290" s="68">
        <v>87.170474516696004</v>
      </c>
      <c r="K290" s="71">
        <v>1.44745730000965E-2</v>
      </c>
      <c r="L290" s="68">
        <v>31.107205623901599</v>
      </c>
    </row>
    <row r="291" spans="1:12" x14ac:dyDescent="0.2">
      <c r="A291" s="72" t="s">
        <v>700</v>
      </c>
      <c r="B291" s="66" t="s">
        <v>907</v>
      </c>
      <c r="C291" s="67">
        <v>39</v>
      </c>
      <c r="D291" s="67" t="s">
        <v>342</v>
      </c>
      <c r="E291" s="71">
        <v>8.8107030929176697E-2</v>
      </c>
      <c r="F291" s="68">
        <v>14.1476274165202</v>
      </c>
      <c r="G291" s="71">
        <v>0.25</v>
      </c>
      <c r="H291" s="68">
        <v>26.977152899824301</v>
      </c>
      <c r="I291" s="71">
        <v>7.0838062874818697E-3</v>
      </c>
      <c r="J291" s="68">
        <v>32.337434094903301</v>
      </c>
      <c r="K291" s="71">
        <v>7.2372865000482596E-3</v>
      </c>
      <c r="L291" s="68">
        <v>22.056239015817201</v>
      </c>
    </row>
    <row r="292" spans="1:12" x14ac:dyDescent="0.2">
      <c r="A292" s="72" t="s">
        <v>908</v>
      </c>
      <c r="B292" s="66" t="s">
        <v>909</v>
      </c>
      <c r="C292" s="67">
        <v>39</v>
      </c>
      <c r="D292" s="67" t="s">
        <v>342</v>
      </c>
      <c r="E292" s="71">
        <v>8.9181790530787397E-2</v>
      </c>
      <c r="F292" s="68">
        <v>15.9050966608084</v>
      </c>
      <c r="G292" s="71">
        <v>0.24917006258775801</v>
      </c>
      <c r="H292" s="68">
        <v>17.486818980667799</v>
      </c>
      <c r="I292" s="71">
        <v>1.3550451337905899E-2</v>
      </c>
      <c r="J292" s="68">
        <v>50.263620386643197</v>
      </c>
      <c r="K292" s="71">
        <v>4.8248576666988403E-3</v>
      </c>
      <c r="L292" s="68">
        <v>17.223198594024598</v>
      </c>
    </row>
    <row r="293" spans="1:12" x14ac:dyDescent="0.2">
      <c r="A293" s="72" t="s">
        <v>910</v>
      </c>
      <c r="B293" s="66" t="s">
        <v>911</v>
      </c>
      <c r="C293" s="67">
        <v>39</v>
      </c>
      <c r="D293" s="67" t="s">
        <v>342</v>
      </c>
      <c r="E293" s="71">
        <v>0.101866604363949</v>
      </c>
      <c r="F293" s="68">
        <v>29.525483304042201</v>
      </c>
      <c r="G293" s="71">
        <v>0.26623680366746799</v>
      </c>
      <c r="H293" s="68">
        <v>46.660808435852402</v>
      </c>
      <c r="I293" s="71">
        <v>2.48884364242822E-2</v>
      </c>
      <c r="J293" s="68">
        <v>66.344463971880501</v>
      </c>
      <c r="K293" s="71">
        <v>1.44745730000965E-2</v>
      </c>
      <c r="L293" s="68">
        <v>31.107205623901599</v>
      </c>
    </row>
    <row r="294" spans="1:12" x14ac:dyDescent="0.2">
      <c r="A294" s="72" t="s">
        <v>912</v>
      </c>
      <c r="B294" s="66" t="s">
        <v>913</v>
      </c>
      <c r="C294" s="67">
        <v>39</v>
      </c>
      <c r="D294" s="67" t="s">
        <v>342</v>
      </c>
      <c r="E294" s="71">
        <v>8.5784277463632902E-2</v>
      </c>
      <c r="F294" s="68">
        <v>11.7750439367311</v>
      </c>
      <c r="G294" s="71">
        <v>0.24987336542507699</v>
      </c>
      <c r="H294" s="68">
        <v>18.1898066783831</v>
      </c>
      <c r="I294" s="71">
        <v>5.0670381324725696E-3</v>
      </c>
      <c r="J294" s="68">
        <v>23.6379613356766</v>
      </c>
      <c r="K294" s="71">
        <v>2.4124288333494202E-3</v>
      </c>
      <c r="L294" s="68">
        <v>12.2144112478032</v>
      </c>
    </row>
    <row r="295" spans="1:12" x14ac:dyDescent="0.2">
      <c r="A295" s="72" t="s">
        <v>914</v>
      </c>
      <c r="B295" s="66" t="s">
        <v>915</v>
      </c>
      <c r="C295" s="67">
        <v>39</v>
      </c>
      <c r="D295" s="67" t="s">
        <v>342</v>
      </c>
      <c r="E295" s="71">
        <v>0.119766161325789</v>
      </c>
      <c r="F295" s="68">
        <v>47.1001757469244</v>
      </c>
      <c r="G295" s="71">
        <v>0.295478719728825</v>
      </c>
      <c r="H295" s="68">
        <v>67.926186291739896</v>
      </c>
      <c r="I295" s="71">
        <v>6.3819764248543603E-2</v>
      </c>
      <c r="J295" s="68">
        <v>82.864674868189795</v>
      </c>
      <c r="K295" s="71">
        <v>0</v>
      </c>
      <c r="L295" s="68">
        <v>7.2934973637961296</v>
      </c>
    </row>
    <row r="296" spans="1:12" x14ac:dyDescent="0.2">
      <c r="A296" s="72" t="s">
        <v>916</v>
      </c>
      <c r="B296" s="66" t="s">
        <v>917</v>
      </c>
      <c r="C296" s="67">
        <v>39</v>
      </c>
      <c r="D296" s="67" t="s">
        <v>342</v>
      </c>
      <c r="E296" s="71">
        <v>9.4956653813420402E-2</v>
      </c>
      <c r="F296" s="68">
        <v>22.759226713532499</v>
      </c>
      <c r="G296" s="71">
        <v>0.27485481588059602</v>
      </c>
      <c r="H296" s="68">
        <v>53.954305799648502</v>
      </c>
      <c r="I296" s="71">
        <v>1.00151455596656E-2</v>
      </c>
      <c r="J296" s="68">
        <v>42.1792618629174</v>
      </c>
      <c r="K296" s="71">
        <v>0</v>
      </c>
      <c r="L296" s="68">
        <v>7.2934973637961296</v>
      </c>
    </row>
    <row r="297" spans="1:12" x14ac:dyDescent="0.2">
      <c r="A297" s="72" t="s">
        <v>918</v>
      </c>
      <c r="B297" s="66" t="s">
        <v>919</v>
      </c>
      <c r="C297" s="67">
        <v>39</v>
      </c>
      <c r="D297" s="67" t="s">
        <v>342</v>
      </c>
      <c r="E297" s="71">
        <v>0.109959671794743</v>
      </c>
      <c r="F297" s="68">
        <v>37.873462214411198</v>
      </c>
      <c r="G297" s="71">
        <v>0.27398475523244897</v>
      </c>
      <c r="H297" s="68">
        <v>52.636203866432297</v>
      </c>
      <c r="I297" s="71">
        <v>4.8656973651731203E-2</v>
      </c>
      <c r="J297" s="68">
        <v>79.613356766256601</v>
      </c>
      <c r="K297" s="71">
        <v>7.2372865000482596E-3</v>
      </c>
      <c r="L297" s="68">
        <v>22.056239015817201</v>
      </c>
    </row>
    <row r="298" spans="1:12" x14ac:dyDescent="0.2">
      <c r="A298" s="72" t="s">
        <v>920</v>
      </c>
      <c r="B298" s="66" t="s">
        <v>921</v>
      </c>
      <c r="C298" s="67">
        <v>39</v>
      </c>
      <c r="D298" s="67" t="s">
        <v>342</v>
      </c>
      <c r="E298" s="71">
        <v>8.5212453022061402E-2</v>
      </c>
      <c r="F298" s="68">
        <v>10.896309314587</v>
      </c>
      <c r="G298" s="71">
        <v>0.25055374877053199</v>
      </c>
      <c r="H298" s="68">
        <v>27.416520210896302</v>
      </c>
      <c r="I298" s="71">
        <v>2.6711814623027299E-3</v>
      </c>
      <c r="J298" s="68">
        <v>11.335676625659101</v>
      </c>
      <c r="K298" s="71">
        <v>2.4124288333494202E-3</v>
      </c>
      <c r="L298" s="68">
        <v>12.2144112478032</v>
      </c>
    </row>
    <row r="299" spans="1:12" x14ac:dyDescent="0.2">
      <c r="A299" s="72" t="s">
        <v>922</v>
      </c>
      <c r="B299" s="66" t="s">
        <v>923</v>
      </c>
      <c r="C299" s="67">
        <v>39</v>
      </c>
      <c r="D299" s="67" t="s">
        <v>342</v>
      </c>
      <c r="E299" s="71">
        <v>9.2321618422066806E-2</v>
      </c>
      <c r="F299" s="68">
        <v>18.6291739894552</v>
      </c>
      <c r="G299" s="71">
        <v>0.25638088098484002</v>
      </c>
      <c r="H299" s="68">
        <v>37.082601054481501</v>
      </c>
      <c r="I299" s="71">
        <v>1.81715454480114E-2</v>
      </c>
      <c r="J299" s="68">
        <v>58.787346221441098</v>
      </c>
      <c r="K299" s="71">
        <v>2.4124288333494202E-3</v>
      </c>
      <c r="L299" s="68">
        <v>12.2144112478032</v>
      </c>
    </row>
    <row r="300" spans="1:12" x14ac:dyDescent="0.2">
      <c r="A300" s="72" t="s">
        <v>794</v>
      </c>
      <c r="B300" s="66" t="s">
        <v>924</v>
      </c>
      <c r="C300" s="67">
        <v>39</v>
      </c>
      <c r="D300" s="67" t="s">
        <v>342</v>
      </c>
      <c r="E300" s="71">
        <v>0.13087955861371001</v>
      </c>
      <c r="F300" s="68">
        <v>57.205623901581703</v>
      </c>
      <c r="G300" s="71">
        <v>0.28414406513672302</v>
      </c>
      <c r="H300" s="68">
        <v>61.775043936731102</v>
      </c>
      <c r="I300" s="71">
        <v>0.106082181871059</v>
      </c>
      <c r="J300" s="68">
        <v>89.015817223198596</v>
      </c>
      <c r="K300" s="71">
        <v>2.4124288333494202E-3</v>
      </c>
      <c r="L300" s="68">
        <v>12.2144112478032</v>
      </c>
    </row>
    <row r="301" spans="1:12" x14ac:dyDescent="0.2">
      <c r="A301" s="72" t="s">
        <v>925</v>
      </c>
      <c r="B301" s="66" t="s">
        <v>926</v>
      </c>
      <c r="C301" s="67">
        <v>39</v>
      </c>
      <c r="D301" s="67" t="s">
        <v>342</v>
      </c>
      <c r="E301" s="71">
        <v>9.3798129903354593E-2</v>
      </c>
      <c r="F301" s="68">
        <v>20.6502636203866</v>
      </c>
      <c r="G301" s="71">
        <v>0.27010347871746299</v>
      </c>
      <c r="H301" s="68">
        <v>49.121265377855899</v>
      </c>
      <c r="I301" s="71">
        <v>8.8784821592510794E-3</v>
      </c>
      <c r="J301" s="68">
        <v>38.840070298769803</v>
      </c>
      <c r="K301" s="71">
        <v>2.4124288333494202E-3</v>
      </c>
      <c r="L301" s="68">
        <v>12.2144112478032</v>
      </c>
    </row>
    <row r="302" spans="1:12" x14ac:dyDescent="0.2">
      <c r="A302" s="72" t="s">
        <v>927</v>
      </c>
      <c r="B302" s="66" t="s">
        <v>928</v>
      </c>
      <c r="C302" s="67">
        <v>39</v>
      </c>
      <c r="D302" s="67" t="s">
        <v>342</v>
      </c>
      <c r="E302" s="71">
        <v>0.123098829886265</v>
      </c>
      <c r="F302" s="68">
        <v>50.351493848857601</v>
      </c>
      <c r="G302" s="71">
        <v>0.307300477299565</v>
      </c>
      <c r="H302" s="68">
        <v>72.671353251318095</v>
      </c>
      <c r="I302" s="71">
        <v>6.1996012359231099E-2</v>
      </c>
      <c r="J302" s="68">
        <v>82.513181019332194</v>
      </c>
      <c r="K302" s="71">
        <v>0</v>
      </c>
      <c r="L302" s="68">
        <v>7.2934973637961296</v>
      </c>
    </row>
    <row r="303" spans="1:12" x14ac:dyDescent="0.2">
      <c r="A303" s="72" t="s">
        <v>929</v>
      </c>
      <c r="B303" s="66" t="s">
        <v>930</v>
      </c>
      <c r="C303" s="67">
        <v>39</v>
      </c>
      <c r="D303" s="67" t="s">
        <v>342</v>
      </c>
      <c r="E303" s="71">
        <v>0.20266629550289</v>
      </c>
      <c r="F303" s="68">
        <v>85.500878734622106</v>
      </c>
      <c r="G303" s="71">
        <v>0.40098699399847598</v>
      </c>
      <c r="H303" s="68">
        <v>90.246045694200305</v>
      </c>
      <c r="I303" s="71">
        <v>0.20459946367684301</v>
      </c>
      <c r="J303" s="68">
        <v>94.288224956063303</v>
      </c>
      <c r="K303" s="71">
        <v>2.4124288333494202E-3</v>
      </c>
      <c r="L303" s="68">
        <v>12.2144112478032</v>
      </c>
    </row>
    <row r="304" spans="1:12" x14ac:dyDescent="0.2">
      <c r="A304" s="72" t="s">
        <v>931</v>
      </c>
      <c r="B304" s="66" t="s">
        <v>932</v>
      </c>
      <c r="C304" s="67">
        <v>39</v>
      </c>
      <c r="D304" s="67" t="s">
        <v>342</v>
      </c>
      <c r="E304" s="71">
        <v>0.118806413986024</v>
      </c>
      <c r="F304" s="68">
        <v>46.133567662565902</v>
      </c>
      <c r="G304" s="71">
        <v>0.293444711104628</v>
      </c>
      <c r="H304" s="68">
        <v>66.432337434094904</v>
      </c>
      <c r="I304" s="71">
        <v>2.6638100197087099E-3</v>
      </c>
      <c r="J304" s="68">
        <v>11.247803163444599</v>
      </c>
      <c r="K304" s="71">
        <v>6.0310720833735502E-2</v>
      </c>
      <c r="L304" s="68">
        <v>57.8207381370826</v>
      </c>
    </row>
    <row r="305" spans="1:12" x14ac:dyDescent="0.2">
      <c r="A305" s="72" t="s">
        <v>933</v>
      </c>
      <c r="B305" s="66" t="s">
        <v>934</v>
      </c>
      <c r="C305" s="67">
        <v>39</v>
      </c>
      <c r="D305" s="67" t="s">
        <v>342</v>
      </c>
      <c r="E305" s="71">
        <v>0.108866747512314</v>
      </c>
      <c r="F305" s="68">
        <v>36.818980667838296</v>
      </c>
      <c r="G305" s="71">
        <v>0.22037824766682601</v>
      </c>
      <c r="H305" s="68">
        <v>12.478031634446401</v>
      </c>
      <c r="I305" s="71">
        <v>1.45496992028365E-2</v>
      </c>
      <c r="J305" s="68">
        <v>52.3725834797891</v>
      </c>
      <c r="K305" s="71">
        <v>9.16722956672779E-2</v>
      </c>
      <c r="L305" s="68">
        <v>69.068541300527201</v>
      </c>
    </row>
    <row r="306" spans="1:12" x14ac:dyDescent="0.2">
      <c r="A306" s="72" t="s">
        <v>935</v>
      </c>
      <c r="B306" s="66" t="s">
        <v>936</v>
      </c>
      <c r="C306" s="67">
        <v>39</v>
      </c>
      <c r="D306" s="67" t="s">
        <v>342</v>
      </c>
      <c r="E306" s="71">
        <v>0.121855770183405</v>
      </c>
      <c r="F306" s="68">
        <v>49.472759226713499</v>
      </c>
      <c r="G306" s="71">
        <v>0.27227860342762999</v>
      </c>
      <c r="H306" s="68">
        <v>51.054481546572902</v>
      </c>
      <c r="I306" s="71">
        <v>8.8536979553541905E-3</v>
      </c>
      <c r="J306" s="68">
        <v>38.664323374340903</v>
      </c>
      <c r="K306" s="71">
        <v>8.4435009167229694E-2</v>
      </c>
      <c r="L306" s="68">
        <v>66.520210896309294</v>
      </c>
    </row>
    <row r="307" spans="1:12" x14ac:dyDescent="0.2">
      <c r="A307" s="72" t="s">
        <v>937</v>
      </c>
      <c r="B307" s="66" t="s">
        <v>938</v>
      </c>
      <c r="C307" s="67">
        <v>39</v>
      </c>
      <c r="D307" s="67" t="s">
        <v>342</v>
      </c>
      <c r="E307" s="71">
        <v>8.6521172694594195E-2</v>
      </c>
      <c r="F307" s="68">
        <v>12.565905096660799</v>
      </c>
      <c r="G307" s="71">
        <v>0.210988400204695</v>
      </c>
      <c r="H307" s="68">
        <v>11.247803163444599</v>
      </c>
      <c r="I307" s="71">
        <v>5.15139887879759E-3</v>
      </c>
      <c r="J307" s="68">
        <v>23.9894551845343</v>
      </c>
      <c r="K307" s="71">
        <v>4.3423719000289497E-2</v>
      </c>
      <c r="L307" s="68">
        <v>48.066783831282898</v>
      </c>
    </row>
    <row r="308" spans="1:12" x14ac:dyDescent="0.2">
      <c r="A308" s="72" t="s">
        <v>939</v>
      </c>
      <c r="B308" s="66" t="s">
        <v>940</v>
      </c>
      <c r="C308" s="67">
        <v>39</v>
      </c>
      <c r="D308" s="67" t="s">
        <v>342</v>
      </c>
      <c r="E308" s="71">
        <v>0.12327069394118099</v>
      </c>
      <c r="F308" s="68">
        <v>50.615114235500897</v>
      </c>
      <c r="G308" s="71">
        <v>0.28595733157713099</v>
      </c>
      <c r="H308" s="68">
        <v>63.005272407732903</v>
      </c>
      <c r="I308" s="71">
        <v>1.38943140792785E-2</v>
      </c>
      <c r="J308" s="68">
        <v>51.230228471001801</v>
      </c>
      <c r="K308" s="71">
        <v>6.9960436167133197E-2</v>
      </c>
      <c r="L308" s="68">
        <v>60.984182776801397</v>
      </c>
    </row>
    <row r="309" spans="1:12" x14ac:dyDescent="0.2">
      <c r="A309" s="72" t="s">
        <v>941</v>
      </c>
      <c r="B309" s="66" t="s">
        <v>942</v>
      </c>
      <c r="C309" s="67">
        <v>39</v>
      </c>
      <c r="D309" s="67" t="s">
        <v>342</v>
      </c>
      <c r="E309" s="71">
        <v>0.15957443175636801</v>
      </c>
      <c r="F309" s="68">
        <v>74.868189806678402</v>
      </c>
      <c r="G309" s="71">
        <v>0.42371482327880799</v>
      </c>
      <c r="H309" s="68">
        <v>92.003514938488607</v>
      </c>
      <c r="I309" s="71">
        <v>2.8471754823450601E-2</v>
      </c>
      <c r="J309" s="68">
        <v>69.068541300527201</v>
      </c>
      <c r="K309" s="71">
        <v>2.6536717166843599E-2</v>
      </c>
      <c r="L309" s="68">
        <v>39.015817223198603</v>
      </c>
    </row>
    <row r="310" spans="1:12" x14ac:dyDescent="0.2">
      <c r="A310" s="72" t="s">
        <v>943</v>
      </c>
      <c r="B310" s="66" t="s">
        <v>944</v>
      </c>
      <c r="C310" s="67">
        <v>39</v>
      </c>
      <c r="D310" s="67" t="s">
        <v>342</v>
      </c>
      <c r="E310" s="71">
        <v>0.13128496514917901</v>
      </c>
      <c r="F310" s="68">
        <v>57.6449912126538</v>
      </c>
      <c r="G310" s="71">
        <v>0.337445937903325</v>
      </c>
      <c r="H310" s="68">
        <v>80.843585237258395</v>
      </c>
      <c r="I310" s="71">
        <v>3.22846692107173E-2</v>
      </c>
      <c r="J310" s="68">
        <v>71.792618629174001</v>
      </c>
      <c r="K310" s="71">
        <v>2.4124288333494202E-2</v>
      </c>
      <c r="L310" s="68">
        <v>37.697715289982398</v>
      </c>
    </row>
    <row r="311" spans="1:12" x14ac:dyDescent="0.2">
      <c r="A311" s="72" t="s">
        <v>945</v>
      </c>
      <c r="B311" s="66" t="s">
        <v>946</v>
      </c>
      <c r="C311" s="67">
        <v>39</v>
      </c>
      <c r="D311" s="67" t="s">
        <v>342</v>
      </c>
      <c r="E311" s="71">
        <v>0.217666051545958</v>
      </c>
      <c r="F311" s="68">
        <v>87.521968365553604</v>
      </c>
      <c r="G311" s="71">
        <v>0.46498860145471499</v>
      </c>
      <c r="H311" s="68">
        <v>93.848857644991199</v>
      </c>
      <c r="I311" s="71">
        <v>0.178359837849762</v>
      </c>
      <c r="J311" s="68">
        <v>92.882249560632701</v>
      </c>
      <c r="K311" s="71">
        <v>9.6497153333976807E-3</v>
      </c>
      <c r="L311" s="68">
        <v>25.834797891036899</v>
      </c>
    </row>
    <row r="312" spans="1:12" x14ac:dyDescent="0.2">
      <c r="A312" s="72" t="s">
        <v>947</v>
      </c>
      <c r="B312" s="66" t="s">
        <v>948</v>
      </c>
      <c r="C312" s="67">
        <v>39</v>
      </c>
      <c r="D312" s="67" t="s">
        <v>342</v>
      </c>
      <c r="E312" s="71">
        <v>9.4427936118685996E-2</v>
      </c>
      <c r="F312" s="68">
        <v>21.968365553602801</v>
      </c>
      <c r="G312" s="71">
        <v>0.27130934483479802</v>
      </c>
      <c r="H312" s="68">
        <v>50.1757469244288</v>
      </c>
      <c r="I312" s="71">
        <v>7.1496058545613599E-3</v>
      </c>
      <c r="J312" s="68">
        <v>32.952548330404198</v>
      </c>
      <c r="K312" s="71">
        <v>4.8248576666988403E-3</v>
      </c>
      <c r="L312" s="68">
        <v>17.223198594024598</v>
      </c>
    </row>
    <row r="313" spans="1:12" x14ac:dyDescent="0.2">
      <c r="A313" s="72" t="s">
        <v>949</v>
      </c>
      <c r="B313" s="66" t="s">
        <v>950</v>
      </c>
      <c r="C313" s="67">
        <v>39</v>
      </c>
      <c r="D313" s="67" t="s">
        <v>342</v>
      </c>
      <c r="E313" s="71">
        <v>0.11582112821037301</v>
      </c>
      <c r="F313" s="68">
        <v>43.145869947275898</v>
      </c>
      <c r="G313" s="71">
        <v>0.31886284936508402</v>
      </c>
      <c r="H313" s="68">
        <v>76.449912126537797</v>
      </c>
      <c r="I313" s="71">
        <v>2.1363248765987101E-2</v>
      </c>
      <c r="J313" s="68">
        <v>62.126537785588802</v>
      </c>
      <c r="K313" s="71">
        <v>7.2372865000482596E-3</v>
      </c>
      <c r="L313" s="68">
        <v>22.056239015817201</v>
      </c>
    </row>
    <row r="314" spans="1:12" x14ac:dyDescent="0.2">
      <c r="A314" s="72" t="s">
        <v>951</v>
      </c>
      <c r="B314" s="66" t="s">
        <v>952</v>
      </c>
      <c r="C314" s="67">
        <v>39</v>
      </c>
      <c r="D314" s="67" t="s">
        <v>342</v>
      </c>
      <c r="E314" s="71">
        <v>0.23485437949171301</v>
      </c>
      <c r="F314" s="68">
        <v>89.4551845342706</v>
      </c>
      <c r="G314" s="71">
        <v>0.51190928683066605</v>
      </c>
      <c r="H314" s="68">
        <v>95.166959578207397</v>
      </c>
      <c r="I314" s="71">
        <v>0.18300413631107701</v>
      </c>
      <c r="J314" s="68">
        <v>93.321616871704705</v>
      </c>
      <c r="K314" s="71">
        <v>9.6497153333976807E-3</v>
      </c>
      <c r="L314" s="68">
        <v>25.834797891036899</v>
      </c>
    </row>
    <row r="315" spans="1:12" x14ac:dyDescent="0.2">
      <c r="A315" s="72" t="s">
        <v>953</v>
      </c>
      <c r="B315" s="66" t="s">
        <v>954</v>
      </c>
      <c r="C315" s="67">
        <v>39</v>
      </c>
      <c r="D315" s="67" t="s">
        <v>342</v>
      </c>
      <c r="E315" s="71">
        <v>0.129355721432964</v>
      </c>
      <c r="F315" s="68">
        <v>55.2724077328647</v>
      </c>
      <c r="G315" s="71">
        <v>0.29455720685525899</v>
      </c>
      <c r="H315" s="68">
        <v>67.486818980667806</v>
      </c>
      <c r="I315" s="71">
        <v>6.9385669110139894E-2</v>
      </c>
      <c r="J315" s="68">
        <v>84.534270650263593</v>
      </c>
      <c r="K315" s="71">
        <v>2.4124288333494202E-2</v>
      </c>
      <c r="L315" s="68">
        <v>37.697715289982398</v>
      </c>
    </row>
    <row r="316" spans="1:12" x14ac:dyDescent="0.2">
      <c r="A316" s="72" t="s">
        <v>955</v>
      </c>
      <c r="B316" s="66" t="s">
        <v>956</v>
      </c>
      <c r="C316" s="67">
        <v>39</v>
      </c>
      <c r="D316" s="67" t="s">
        <v>342</v>
      </c>
      <c r="E316" s="71">
        <v>0.12513660083584999</v>
      </c>
      <c r="F316" s="68">
        <v>52.021089630931499</v>
      </c>
      <c r="G316" s="71">
        <v>0.33625438365128901</v>
      </c>
      <c r="H316" s="68">
        <v>80.228471001757498</v>
      </c>
      <c r="I316" s="71">
        <v>5.3814151893702101E-3</v>
      </c>
      <c r="J316" s="68">
        <v>25.307557117750399</v>
      </c>
      <c r="K316" s="71">
        <v>3.3774003666891803E-2</v>
      </c>
      <c r="L316" s="68">
        <v>43.321616871704698</v>
      </c>
    </row>
    <row r="317" spans="1:12" x14ac:dyDescent="0.2">
      <c r="A317" s="72" t="s">
        <v>957</v>
      </c>
      <c r="B317" s="66" t="s">
        <v>958</v>
      </c>
      <c r="C317" s="67">
        <v>39</v>
      </c>
      <c r="D317" s="67" t="s">
        <v>342</v>
      </c>
      <c r="E317" s="71">
        <v>9.62445357637461E-2</v>
      </c>
      <c r="F317" s="68">
        <v>23.9015817223199</v>
      </c>
      <c r="G317" s="71">
        <v>0.25305101293629501</v>
      </c>
      <c r="H317" s="68">
        <v>31.3708260105448</v>
      </c>
      <c r="I317" s="71">
        <v>4.3210195214010202E-3</v>
      </c>
      <c r="J317" s="68">
        <v>19.947275922671398</v>
      </c>
      <c r="K317" s="71">
        <v>3.1361574833542398E-2</v>
      </c>
      <c r="L317" s="68">
        <v>41.8277680140597</v>
      </c>
    </row>
    <row r="318" spans="1:12" x14ac:dyDescent="0.2">
      <c r="A318" s="72" t="s">
        <v>959</v>
      </c>
      <c r="B318" s="66" t="s">
        <v>960</v>
      </c>
      <c r="C318" s="67">
        <v>39</v>
      </c>
      <c r="D318" s="67" t="s">
        <v>342</v>
      </c>
      <c r="E318" s="71">
        <v>8.3907035737201402E-2</v>
      </c>
      <c r="F318" s="68">
        <v>9.8418277680140598</v>
      </c>
      <c r="G318" s="71">
        <v>0.24187999378033101</v>
      </c>
      <c r="H318" s="68">
        <v>15.465729349736399</v>
      </c>
      <c r="I318" s="71">
        <v>5.0162557645739196E-3</v>
      </c>
      <c r="J318" s="68">
        <v>23.286467486818999</v>
      </c>
      <c r="K318" s="71">
        <v>4.8248576666988403E-3</v>
      </c>
      <c r="L318" s="68">
        <v>17.223198594024598</v>
      </c>
    </row>
    <row r="319" spans="1:12" x14ac:dyDescent="0.2">
      <c r="A319" s="72" t="s">
        <v>961</v>
      </c>
      <c r="B319" s="66" t="s">
        <v>962</v>
      </c>
      <c r="C319" s="67">
        <v>39</v>
      </c>
      <c r="D319" s="67" t="s">
        <v>342</v>
      </c>
      <c r="E319" s="71">
        <v>9.7007573775560907E-2</v>
      </c>
      <c r="F319" s="68">
        <v>24.428822495606301</v>
      </c>
      <c r="G319" s="71">
        <v>0.25846496420038001</v>
      </c>
      <c r="H319" s="68">
        <v>40.158172231985901</v>
      </c>
      <c r="I319" s="71">
        <v>1.8083184126206499E-2</v>
      </c>
      <c r="J319" s="68">
        <v>58.699472759226701</v>
      </c>
      <c r="K319" s="71">
        <v>1.44745730000965E-2</v>
      </c>
      <c r="L319" s="68">
        <v>31.107205623901599</v>
      </c>
    </row>
    <row r="320" spans="1:12" x14ac:dyDescent="0.2">
      <c r="A320" s="72" t="s">
        <v>963</v>
      </c>
      <c r="B320" s="66" t="s">
        <v>964</v>
      </c>
      <c r="C320" s="67">
        <v>39</v>
      </c>
      <c r="D320" s="67" t="s">
        <v>342</v>
      </c>
      <c r="E320" s="71">
        <v>0.10219090029323501</v>
      </c>
      <c r="F320" s="68">
        <v>30.140597539543101</v>
      </c>
      <c r="G320" s="71">
        <v>0.29452056419481498</v>
      </c>
      <c r="H320" s="68">
        <v>67.311072056238999</v>
      </c>
      <c r="I320" s="71">
        <v>7.2272790181909198E-3</v>
      </c>
      <c r="J320" s="68">
        <v>33.216168717047502</v>
      </c>
      <c r="K320" s="71">
        <v>4.8248576666988403E-3</v>
      </c>
      <c r="L320" s="68">
        <v>17.223198594024598</v>
      </c>
    </row>
    <row r="321" spans="1:12" x14ac:dyDescent="0.2">
      <c r="A321" s="72" t="s">
        <v>965</v>
      </c>
      <c r="B321" s="66" t="s">
        <v>966</v>
      </c>
      <c r="C321" s="67">
        <v>39</v>
      </c>
      <c r="D321" s="67" t="s">
        <v>342</v>
      </c>
      <c r="E321" s="71">
        <v>0.13540464408830499</v>
      </c>
      <c r="F321" s="68">
        <v>60.3690685413005</v>
      </c>
      <c r="G321" s="71">
        <v>0.34089223321304801</v>
      </c>
      <c r="H321" s="68">
        <v>81.810193321616893</v>
      </c>
      <c r="I321" s="71">
        <v>5.0847126051769699E-2</v>
      </c>
      <c r="J321" s="68">
        <v>80.667838312829502</v>
      </c>
      <c r="K321" s="71">
        <v>1.44745730000965E-2</v>
      </c>
      <c r="L321" s="68">
        <v>31.107205623901599</v>
      </c>
    </row>
    <row r="322" spans="1:12" x14ac:dyDescent="0.2">
      <c r="A322" s="72" t="s">
        <v>967</v>
      </c>
      <c r="B322" s="66" t="s">
        <v>968</v>
      </c>
      <c r="C322" s="67">
        <v>39</v>
      </c>
      <c r="D322" s="67" t="s">
        <v>342</v>
      </c>
      <c r="E322" s="71">
        <v>0.13534639437983501</v>
      </c>
      <c r="F322" s="68">
        <v>60.281195079086103</v>
      </c>
      <c r="G322" s="71">
        <v>0.29271330878482499</v>
      </c>
      <c r="H322" s="68">
        <v>65.992970123022801</v>
      </c>
      <c r="I322" s="71">
        <v>0.10367615902128199</v>
      </c>
      <c r="J322" s="68">
        <v>88.664323374340995</v>
      </c>
      <c r="K322" s="71">
        <v>9.6497153333976807E-3</v>
      </c>
      <c r="L322" s="68">
        <v>25.834797891036899</v>
      </c>
    </row>
    <row r="323" spans="1:12" x14ac:dyDescent="0.2">
      <c r="A323" s="72" t="s">
        <v>969</v>
      </c>
      <c r="B323" s="66" t="s">
        <v>970</v>
      </c>
      <c r="C323" s="67">
        <v>39</v>
      </c>
      <c r="D323" s="67" t="s">
        <v>342</v>
      </c>
      <c r="E323" s="71">
        <v>0.11436082879684201</v>
      </c>
      <c r="F323" s="68">
        <v>41.388400702987703</v>
      </c>
      <c r="G323" s="71">
        <v>0.31091882600214599</v>
      </c>
      <c r="H323" s="68">
        <v>74.253075571177504</v>
      </c>
      <c r="I323" s="71">
        <v>2.4926373888332101E-2</v>
      </c>
      <c r="J323" s="68">
        <v>66.432337434094904</v>
      </c>
      <c r="K323" s="71">
        <v>7.2372865000482596E-3</v>
      </c>
      <c r="L323" s="68">
        <v>22.056239015817201</v>
      </c>
    </row>
    <row r="324" spans="1:12" x14ac:dyDescent="0.2">
      <c r="A324" s="72" t="s">
        <v>971</v>
      </c>
      <c r="B324" s="66" t="s">
        <v>972</v>
      </c>
      <c r="C324" s="67">
        <v>39</v>
      </c>
      <c r="D324" s="67" t="s">
        <v>342</v>
      </c>
      <c r="E324" s="71">
        <v>0.104438425098919</v>
      </c>
      <c r="F324" s="68">
        <v>31.985940246045701</v>
      </c>
      <c r="G324" s="71">
        <v>0.28251804923798901</v>
      </c>
      <c r="H324" s="68">
        <v>60.456942003514897</v>
      </c>
      <c r="I324" s="71">
        <v>2.83847972254174E-2</v>
      </c>
      <c r="J324" s="68">
        <v>68.980667838312797</v>
      </c>
      <c r="K324" s="71">
        <v>2.4124288333494202E-3</v>
      </c>
      <c r="L324" s="68">
        <v>12.2144112478032</v>
      </c>
    </row>
    <row r="325" spans="1:12" x14ac:dyDescent="0.2">
      <c r="A325" s="72" t="s">
        <v>847</v>
      </c>
      <c r="B325" s="66" t="s">
        <v>973</v>
      </c>
      <c r="C325" s="67">
        <v>39</v>
      </c>
      <c r="D325" s="67" t="s">
        <v>342</v>
      </c>
      <c r="E325" s="71">
        <v>0.11683787274372601</v>
      </c>
      <c r="F325" s="68">
        <v>44.200351493848899</v>
      </c>
      <c r="G325" s="71">
        <v>0.28686205717072799</v>
      </c>
      <c r="H325" s="68">
        <v>63.4446397188049</v>
      </c>
      <c r="I325" s="71">
        <v>5.6414274560403599E-2</v>
      </c>
      <c r="J325" s="68">
        <v>81.6344463971881</v>
      </c>
      <c r="K325" s="71">
        <v>7.2372865000482596E-3</v>
      </c>
      <c r="L325" s="68">
        <v>22.056239015817201</v>
      </c>
    </row>
    <row r="326" spans="1:12" x14ac:dyDescent="0.2">
      <c r="A326" s="72" t="s">
        <v>974</v>
      </c>
      <c r="B326" s="66" t="s">
        <v>975</v>
      </c>
      <c r="C326" s="67">
        <v>39</v>
      </c>
      <c r="D326" s="67" t="s">
        <v>342</v>
      </c>
      <c r="E326" s="71">
        <v>0.105765992603677</v>
      </c>
      <c r="F326" s="68">
        <v>33.216168717047502</v>
      </c>
      <c r="G326" s="71">
        <v>0.25562475473809698</v>
      </c>
      <c r="H326" s="68">
        <v>35.325131810193298</v>
      </c>
      <c r="I326" s="71">
        <v>5.68483654062336E-2</v>
      </c>
      <c r="J326" s="68">
        <v>81.722319859402504</v>
      </c>
      <c r="K326" s="71">
        <v>4.8248576666988403E-3</v>
      </c>
      <c r="L326" s="68">
        <v>17.223198594024598</v>
      </c>
    </row>
    <row r="327" spans="1:12" x14ac:dyDescent="0.2">
      <c r="A327" s="72" t="s">
        <v>976</v>
      </c>
      <c r="B327" s="66" t="s">
        <v>977</v>
      </c>
      <c r="C327" s="67">
        <v>39</v>
      </c>
      <c r="D327" s="67" t="s">
        <v>342</v>
      </c>
      <c r="E327" s="71">
        <v>0.28513509722071201</v>
      </c>
      <c r="F327" s="68">
        <v>93.848857644991199</v>
      </c>
      <c r="G327" s="71">
        <v>0.65212215167009202</v>
      </c>
      <c r="H327" s="68">
        <v>97.803163444639694</v>
      </c>
      <c r="I327" s="71">
        <v>0.19845828232534399</v>
      </c>
      <c r="J327" s="68">
        <v>94.024604569420006</v>
      </c>
      <c r="K327" s="71">
        <v>4.8248576666988403E-3</v>
      </c>
      <c r="L327" s="68">
        <v>17.223198594024598</v>
      </c>
    </row>
    <row r="328" spans="1:12" x14ac:dyDescent="0.2">
      <c r="A328" s="72" t="s">
        <v>978</v>
      </c>
      <c r="B328" s="66" t="s">
        <v>979</v>
      </c>
      <c r="C328" s="67">
        <v>39</v>
      </c>
      <c r="D328" s="67" t="s">
        <v>342</v>
      </c>
      <c r="E328" s="71">
        <v>0.13378447535082399</v>
      </c>
      <c r="F328" s="68">
        <v>59.226713532513202</v>
      </c>
      <c r="G328" s="71">
        <v>0.32436551611490999</v>
      </c>
      <c r="H328" s="68">
        <v>77.240773286467501</v>
      </c>
      <c r="I328" s="71">
        <v>6.7338194604163501E-2</v>
      </c>
      <c r="J328" s="68">
        <v>83.831282952548307</v>
      </c>
      <c r="K328" s="71">
        <v>9.6497153333976807E-3</v>
      </c>
      <c r="L328" s="68">
        <v>25.834797891036899</v>
      </c>
    </row>
    <row r="329" spans="1:12" x14ac:dyDescent="0.2">
      <c r="A329" s="72" t="s">
        <v>980</v>
      </c>
      <c r="B329" s="66" t="s">
        <v>981</v>
      </c>
      <c r="C329" s="67">
        <v>39</v>
      </c>
      <c r="D329" s="67" t="s">
        <v>342</v>
      </c>
      <c r="E329" s="71">
        <v>0.23127310893214301</v>
      </c>
      <c r="F329" s="68">
        <v>88.927943760984206</v>
      </c>
      <c r="G329" s="71">
        <v>0.41580363745426902</v>
      </c>
      <c r="H329" s="68">
        <v>91.476274165202099</v>
      </c>
      <c r="I329" s="71">
        <v>0.27560326050880901</v>
      </c>
      <c r="J329" s="68">
        <v>95.694200351493805</v>
      </c>
      <c r="K329" s="71">
        <v>2.4124288333494202E-3</v>
      </c>
      <c r="L329" s="68">
        <v>12.2144112478032</v>
      </c>
    </row>
    <row r="330" spans="1:12" x14ac:dyDescent="0.2">
      <c r="A330" s="72" t="s">
        <v>982</v>
      </c>
      <c r="B330" s="66" t="s">
        <v>983</v>
      </c>
      <c r="C330" s="67">
        <v>39</v>
      </c>
      <c r="D330" s="67" t="s">
        <v>342</v>
      </c>
      <c r="E330" s="71">
        <v>0.24253062057083899</v>
      </c>
      <c r="F330" s="68">
        <v>90.861159929701202</v>
      </c>
      <c r="G330" s="71">
        <v>0.36946018613503401</v>
      </c>
      <c r="H330" s="68">
        <v>86.7311072056239</v>
      </c>
      <c r="I330" s="71">
        <v>0.353306817910783</v>
      </c>
      <c r="J330" s="68">
        <v>97.451669595782107</v>
      </c>
      <c r="K330" s="71">
        <v>4.8248576666988403E-3</v>
      </c>
      <c r="L330" s="68">
        <v>17.223198594024598</v>
      </c>
    </row>
    <row r="331" spans="1:12" x14ac:dyDescent="0.2">
      <c r="A331" s="72" t="s">
        <v>984</v>
      </c>
      <c r="B331" s="66" t="s">
        <v>985</v>
      </c>
      <c r="C331" s="67">
        <v>39</v>
      </c>
      <c r="D331" s="67" t="s">
        <v>342</v>
      </c>
      <c r="E331" s="71">
        <v>9.7651005262790802E-2</v>
      </c>
      <c r="F331" s="68">
        <v>24.956063268892802</v>
      </c>
      <c r="G331" s="71">
        <v>0.248685485420858</v>
      </c>
      <c r="H331" s="68">
        <v>17.311072056238999</v>
      </c>
      <c r="I331" s="71">
        <v>4.1855101534165197E-2</v>
      </c>
      <c r="J331" s="68">
        <v>76.889279437609801</v>
      </c>
      <c r="K331" s="71">
        <v>2.4124288333494202E-3</v>
      </c>
      <c r="L331" s="68">
        <v>12.2144112478032</v>
      </c>
    </row>
    <row r="332" spans="1:12" x14ac:dyDescent="0.2">
      <c r="A332" s="72" t="s">
        <v>986</v>
      </c>
      <c r="B332" s="66" t="s">
        <v>987</v>
      </c>
      <c r="C332" s="67">
        <v>39</v>
      </c>
      <c r="D332" s="67" t="s">
        <v>342</v>
      </c>
      <c r="E332" s="71">
        <v>3.9173549833504497E-2</v>
      </c>
      <c r="F332" s="68">
        <v>2.5483304042179298</v>
      </c>
      <c r="G332" s="71">
        <v>0.116894224308874</v>
      </c>
      <c r="H332" s="68">
        <v>4.0421792618629198</v>
      </c>
      <c r="I332" s="71">
        <v>6.2642519163969501E-4</v>
      </c>
      <c r="J332" s="68">
        <v>2.6362038664323402</v>
      </c>
      <c r="K332" s="71">
        <v>0</v>
      </c>
      <c r="L332" s="68">
        <v>7.2934973637961296</v>
      </c>
    </row>
    <row r="333" spans="1:12" x14ac:dyDescent="0.2">
      <c r="A333" s="72" t="s">
        <v>988</v>
      </c>
      <c r="B333" s="66" t="s">
        <v>989</v>
      </c>
      <c r="C333" s="67">
        <v>39</v>
      </c>
      <c r="D333" s="67" t="s">
        <v>342</v>
      </c>
      <c r="E333" s="71">
        <v>0.108097387517823</v>
      </c>
      <c r="F333" s="68">
        <v>35.676625659050998</v>
      </c>
      <c r="G333" s="71">
        <v>0.29242770679253</v>
      </c>
      <c r="H333" s="68">
        <v>65.6414762741652</v>
      </c>
      <c r="I333" s="71">
        <v>3.1864455760938701E-2</v>
      </c>
      <c r="J333" s="68">
        <v>71.441124780316301</v>
      </c>
      <c r="K333" s="71">
        <v>0</v>
      </c>
      <c r="L333" s="68">
        <v>7.2934973637961296</v>
      </c>
    </row>
    <row r="334" spans="1:12" x14ac:dyDescent="0.2">
      <c r="A334" s="72" t="s">
        <v>990</v>
      </c>
      <c r="B334" s="66" t="s">
        <v>991</v>
      </c>
      <c r="C334" s="67">
        <v>72</v>
      </c>
      <c r="D334" s="67" t="s">
        <v>342</v>
      </c>
      <c r="E334" s="71">
        <v>0.146195603348479</v>
      </c>
      <c r="F334" s="68">
        <v>39.312204989885402</v>
      </c>
      <c r="G334" s="71">
        <v>0.28630203291384299</v>
      </c>
      <c r="H334" s="68">
        <v>76.601483479433597</v>
      </c>
      <c r="I334" s="71">
        <v>6.0891737831142096E-3</v>
      </c>
      <c r="J334" s="68">
        <v>11.1935266351989</v>
      </c>
      <c r="K334" s="71"/>
      <c r="L334" s="68"/>
    </row>
    <row r="335" spans="1:12" x14ac:dyDescent="0.2">
      <c r="A335" s="72" t="s">
        <v>992</v>
      </c>
      <c r="B335" s="66" t="s">
        <v>993</v>
      </c>
      <c r="C335" s="67">
        <v>39</v>
      </c>
      <c r="D335" s="67" t="s">
        <v>342</v>
      </c>
      <c r="E335" s="71">
        <v>9.6516411706387598E-2</v>
      </c>
      <c r="F335" s="68">
        <v>23.9894551845343</v>
      </c>
      <c r="G335" s="71">
        <v>0.27518637920612499</v>
      </c>
      <c r="H335" s="68">
        <v>54.569420035149399</v>
      </c>
      <c r="I335" s="71">
        <v>1.4362855913037299E-2</v>
      </c>
      <c r="J335" s="68">
        <v>51.933216168717003</v>
      </c>
      <c r="K335" s="71">
        <v>0</v>
      </c>
      <c r="L335" s="68">
        <v>7.2934973637961296</v>
      </c>
    </row>
    <row r="336" spans="1:12" x14ac:dyDescent="0.2">
      <c r="A336" s="72" t="s">
        <v>994</v>
      </c>
      <c r="B336" s="66" t="s">
        <v>995</v>
      </c>
      <c r="C336" s="67">
        <v>39</v>
      </c>
      <c r="D336" s="67" t="s">
        <v>342</v>
      </c>
      <c r="E336" s="71">
        <v>8.9078264023365605E-2</v>
      </c>
      <c r="F336" s="68">
        <v>15.7293497363796</v>
      </c>
      <c r="G336" s="71">
        <v>0.26511182752367501</v>
      </c>
      <c r="H336" s="68">
        <v>45.782073813708301</v>
      </c>
      <c r="I336" s="71">
        <v>2.1229645464216399E-3</v>
      </c>
      <c r="J336" s="68">
        <v>9.3145869947275894</v>
      </c>
      <c r="K336" s="71">
        <v>0</v>
      </c>
      <c r="L336" s="68">
        <v>7.2934973637961296</v>
      </c>
    </row>
    <row r="337" spans="1:12" x14ac:dyDescent="0.2">
      <c r="A337" s="72" t="s">
        <v>996</v>
      </c>
      <c r="B337" s="66" t="s">
        <v>997</v>
      </c>
      <c r="C337" s="67">
        <v>39</v>
      </c>
      <c r="D337" s="67" t="s">
        <v>342</v>
      </c>
      <c r="E337" s="71">
        <v>0.105782583739729</v>
      </c>
      <c r="F337" s="68">
        <v>33.391915641476302</v>
      </c>
      <c r="G337" s="71">
        <v>0.31055047301897898</v>
      </c>
      <c r="H337" s="68">
        <v>73.901581722319904</v>
      </c>
      <c r="I337" s="71">
        <v>6.7972782002065097E-3</v>
      </c>
      <c r="J337" s="68">
        <v>31.019332161687199</v>
      </c>
      <c r="K337" s="71">
        <v>0</v>
      </c>
      <c r="L337" s="68">
        <v>7.2934973637961296</v>
      </c>
    </row>
    <row r="338" spans="1:12" x14ac:dyDescent="0.2">
      <c r="A338" s="72" t="s">
        <v>998</v>
      </c>
      <c r="B338" s="66" t="s">
        <v>999</v>
      </c>
      <c r="C338" s="67">
        <v>39</v>
      </c>
      <c r="D338" s="67" t="s">
        <v>342</v>
      </c>
      <c r="E338" s="71">
        <v>9.36667018243936E-2</v>
      </c>
      <c r="F338" s="68">
        <v>20.210896309314599</v>
      </c>
      <c r="G338" s="71">
        <v>0.25048329701692101</v>
      </c>
      <c r="H338" s="68">
        <v>27.328646748681901</v>
      </c>
      <c r="I338" s="71">
        <v>3.0516808456259599E-2</v>
      </c>
      <c r="J338" s="68">
        <v>70.474516695957803</v>
      </c>
      <c r="K338" s="71">
        <v>0</v>
      </c>
      <c r="L338" s="68">
        <v>7.2934973637961296</v>
      </c>
    </row>
    <row r="339" spans="1:12" x14ac:dyDescent="0.2">
      <c r="A339" s="72" t="s">
        <v>1000</v>
      </c>
      <c r="B339" s="66" t="s">
        <v>1001</v>
      </c>
      <c r="C339" s="67">
        <v>39</v>
      </c>
      <c r="D339" s="67" t="s">
        <v>342</v>
      </c>
      <c r="E339" s="71">
        <v>8.4186141897417799E-2</v>
      </c>
      <c r="F339" s="68">
        <v>10.105448154657299</v>
      </c>
      <c r="G339" s="71">
        <v>0.25</v>
      </c>
      <c r="H339" s="68">
        <v>26.977152899824301</v>
      </c>
      <c r="I339" s="71">
        <v>2.5584256922534798E-3</v>
      </c>
      <c r="J339" s="68">
        <v>11.072056239015801</v>
      </c>
      <c r="K339" s="71">
        <v>0</v>
      </c>
      <c r="L339" s="68">
        <v>7.2934973637961296</v>
      </c>
    </row>
    <row r="340" spans="1:12" x14ac:dyDescent="0.2">
      <c r="A340" s="72" t="s">
        <v>1002</v>
      </c>
      <c r="B340" s="66" t="s">
        <v>1003</v>
      </c>
      <c r="C340" s="67">
        <v>39</v>
      </c>
      <c r="D340" s="67" t="s">
        <v>342</v>
      </c>
      <c r="E340" s="71">
        <v>9.2237772990297895E-2</v>
      </c>
      <c r="F340" s="68">
        <v>18.4534270650264</v>
      </c>
      <c r="G340" s="71">
        <v>0.25</v>
      </c>
      <c r="H340" s="68">
        <v>26.977152899824301</v>
      </c>
      <c r="I340" s="71">
        <v>2.6713318970893601E-2</v>
      </c>
      <c r="J340" s="68">
        <v>67.662565905096699</v>
      </c>
      <c r="K340" s="71">
        <v>0</v>
      </c>
      <c r="L340" s="68">
        <v>7.2934973637961296</v>
      </c>
    </row>
    <row r="341" spans="1:12" x14ac:dyDescent="0.2">
      <c r="A341" s="72" t="s">
        <v>1004</v>
      </c>
      <c r="B341" s="66" t="s">
        <v>1005</v>
      </c>
      <c r="C341" s="67">
        <v>39</v>
      </c>
      <c r="D341" s="67" t="s">
        <v>342</v>
      </c>
      <c r="E341" s="71">
        <v>8.8555048041630405E-2</v>
      </c>
      <c r="F341" s="68">
        <v>15.289982425307601</v>
      </c>
      <c r="G341" s="71">
        <v>0.25</v>
      </c>
      <c r="H341" s="68">
        <v>26.977152899824301</v>
      </c>
      <c r="I341" s="71">
        <v>1.56651441248911E-2</v>
      </c>
      <c r="J341" s="68">
        <v>55.184534270650303</v>
      </c>
      <c r="K341" s="71">
        <v>0</v>
      </c>
      <c r="L341" s="68">
        <v>7.2934973637961296</v>
      </c>
    </row>
    <row r="342" spans="1:12" x14ac:dyDescent="0.2">
      <c r="A342" s="72" t="s">
        <v>933</v>
      </c>
      <c r="B342" s="66" t="s">
        <v>1006</v>
      </c>
      <c r="C342" s="67">
        <v>72</v>
      </c>
      <c r="D342" s="67" t="s">
        <v>342</v>
      </c>
      <c r="E342" s="71">
        <v>0.150292979378993</v>
      </c>
      <c r="F342" s="68">
        <v>45.246122724207702</v>
      </c>
      <c r="G342" s="71">
        <v>0.293907407532771</v>
      </c>
      <c r="H342" s="68">
        <v>79.905596763317604</v>
      </c>
      <c r="I342" s="71">
        <v>6.6785512252156704E-3</v>
      </c>
      <c r="J342" s="68">
        <v>12.070128118678401</v>
      </c>
      <c r="K342" s="71"/>
      <c r="L342" s="68"/>
    </row>
    <row r="343" spans="1:12" x14ac:dyDescent="0.2">
      <c r="A343" s="72" t="s">
        <v>1007</v>
      </c>
      <c r="B343" s="66" t="s">
        <v>1008</v>
      </c>
      <c r="C343" s="67">
        <v>72</v>
      </c>
      <c r="D343" s="67" t="s">
        <v>342</v>
      </c>
      <c r="E343" s="71">
        <v>0.18804729931259501</v>
      </c>
      <c r="F343" s="68">
        <v>74.443695212407306</v>
      </c>
      <c r="G343" s="71">
        <v>0.24948414945908801</v>
      </c>
      <c r="H343" s="68">
        <v>11.3283884018881</v>
      </c>
      <c r="I343" s="71">
        <v>0.12661044916610301</v>
      </c>
      <c r="J343" s="68">
        <v>81.995954146999296</v>
      </c>
      <c r="K343" s="71"/>
      <c r="L343" s="68"/>
    </row>
    <row r="344" spans="1:12" x14ac:dyDescent="0.2">
      <c r="A344" s="72" t="s">
        <v>1009</v>
      </c>
      <c r="B344" s="66" t="s">
        <v>1010</v>
      </c>
      <c r="C344" s="67">
        <v>72</v>
      </c>
      <c r="D344" s="67" t="s">
        <v>342</v>
      </c>
      <c r="E344" s="71">
        <v>0.132626500345669</v>
      </c>
      <c r="F344" s="68">
        <v>17.532029669588699</v>
      </c>
      <c r="G344" s="71">
        <v>0.25</v>
      </c>
      <c r="H344" s="68">
        <v>41.874578556979102</v>
      </c>
      <c r="I344" s="71">
        <v>1.5253000691338199E-2</v>
      </c>
      <c r="J344" s="68">
        <v>26.7026298044504</v>
      </c>
      <c r="K344" s="71"/>
      <c r="L344" s="68"/>
    </row>
    <row r="345" spans="1:12" x14ac:dyDescent="0.2">
      <c r="A345" s="72" t="s">
        <v>806</v>
      </c>
      <c r="B345" s="66" t="s">
        <v>1011</v>
      </c>
      <c r="C345" s="67">
        <v>72</v>
      </c>
      <c r="D345" s="67" t="s">
        <v>342</v>
      </c>
      <c r="E345" s="71">
        <v>0.136206815578997</v>
      </c>
      <c r="F345" s="68">
        <v>23.196223870532702</v>
      </c>
      <c r="G345" s="71">
        <v>0.26980110886209602</v>
      </c>
      <c r="H345" s="68">
        <v>66.689143627781505</v>
      </c>
      <c r="I345" s="71">
        <v>2.6125222958987599E-3</v>
      </c>
      <c r="J345" s="68">
        <v>5.4619015509103201</v>
      </c>
      <c r="K345" s="71"/>
      <c r="L345" s="68"/>
    </row>
    <row r="346" spans="1:12" x14ac:dyDescent="0.2">
      <c r="A346" s="72" t="s">
        <v>1012</v>
      </c>
      <c r="B346" s="66" t="s">
        <v>1013</v>
      </c>
      <c r="C346" s="67">
        <v>72</v>
      </c>
      <c r="D346" s="67" t="s">
        <v>342</v>
      </c>
      <c r="E346" s="71">
        <v>0.13537239844191001</v>
      </c>
      <c r="F346" s="68">
        <v>22.184760620364099</v>
      </c>
      <c r="G346" s="71">
        <v>0.25</v>
      </c>
      <c r="H346" s="68">
        <v>41.874578556979102</v>
      </c>
      <c r="I346" s="71">
        <v>2.07447968838201E-2</v>
      </c>
      <c r="J346" s="68">
        <v>33.108563722184797</v>
      </c>
      <c r="K346" s="71"/>
      <c r="L346" s="68"/>
    </row>
    <row r="347" spans="1:12" x14ac:dyDescent="0.2">
      <c r="A347" s="72" t="s">
        <v>1014</v>
      </c>
      <c r="B347" s="66" t="s">
        <v>1015</v>
      </c>
      <c r="C347" s="67">
        <v>72</v>
      </c>
      <c r="D347" s="67" t="s">
        <v>342</v>
      </c>
      <c r="E347" s="71">
        <v>0.120184303097587</v>
      </c>
      <c r="F347" s="68">
        <v>4.5178691840863099</v>
      </c>
      <c r="G347" s="71">
        <v>0.238291522815441</v>
      </c>
      <c r="H347" s="68">
        <v>7.6871207012811897</v>
      </c>
      <c r="I347" s="71">
        <v>2.0770833797322899E-3</v>
      </c>
      <c r="J347" s="68">
        <v>4.3155765340526004</v>
      </c>
      <c r="K347" s="71"/>
      <c r="L347" s="68"/>
    </row>
    <row r="348" spans="1:12" x14ac:dyDescent="0.2">
      <c r="A348" s="72" t="s">
        <v>1016</v>
      </c>
      <c r="B348" s="66" t="s">
        <v>1017</v>
      </c>
      <c r="C348" s="67">
        <v>72</v>
      </c>
      <c r="D348" s="67" t="s">
        <v>342</v>
      </c>
      <c r="E348" s="71">
        <v>0.16364710627357401</v>
      </c>
      <c r="F348" s="68">
        <v>60.215778826702604</v>
      </c>
      <c r="G348" s="71">
        <v>0.25703714390792098</v>
      </c>
      <c r="H348" s="68">
        <v>52.056641942009399</v>
      </c>
      <c r="I348" s="71">
        <v>7.0257068639226497E-2</v>
      </c>
      <c r="J348" s="68">
        <v>67.700606877950094</v>
      </c>
      <c r="K348" s="71"/>
      <c r="L348" s="68"/>
    </row>
    <row r="349" spans="1:12" x14ac:dyDescent="0.2">
      <c r="A349" s="72" t="s">
        <v>1018</v>
      </c>
      <c r="B349" s="66" t="s">
        <v>1019</v>
      </c>
      <c r="C349" s="67">
        <v>72</v>
      </c>
      <c r="D349" s="67" t="s">
        <v>342</v>
      </c>
      <c r="E349" s="71">
        <v>0.13337788401977799</v>
      </c>
      <c r="F349" s="68">
        <v>18.8132164531355</v>
      </c>
      <c r="G349" s="71">
        <v>0.26100061603449798</v>
      </c>
      <c r="H349" s="68">
        <v>58.462575859743801</v>
      </c>
      <c r="I349" s="71">
        <v>5.7551520050572701E-3</v>
      </c>
      <c r="J349" s="68">
        <v>10.8563722184761</v>
      </c>
      <c r="K349" s="71"/>
      <c r="L349" s="68"/>
    </row>
    <row r="350" spans="1:12" x14ac:dyDescent="0.2">
      <c r="A350" s="72" t="s">
        <v>1020</v>
      </c>
      <c r="B350" s="66" t="s">
        <v>1021</v>
      </c>
      <c r="C350" s="67">
        <v>72</v>
      </c>
      <c r="D350" s="67" t="s">
        <v>342</v>
      </c>
      <c r="E350" s="71">
        <v>0.126692948447443</v>
      </c>
      <c r="F350" s="68">
        <v>7.9568442346594699</v>
      </c>
      <c r="G350" s="71">
        <v>0.237203985373101</v>
      </c>
      <c r="H350" s="68">
        <v>7.4848280512474696</v>
      </c>
      <c r="I350" s="71">
        <v>1.6181911521783599E-2</v>
      </c>
      <c r="J350" s="68">
        <v>27.5792312879299</v>
      </c>
      <c r="K350" s="71"/>
      <c r="L350" s="68"/>
    </row>
    <row r="351" spans="1:12" x14ac:dyDescent="0.2">
      <c r="A351" s="72" t="s">
        <v>1022</v>
      </c>
      <c r="B351" s="66" t="s">
        <v>1023</v>
      </c>
      <c r="C351" s="67">
        <v>72</v>
      </c>
      <c r="D351" s="67" t="s">
        <v>342</v>
      </c>
      <c r="E351" s="71">
        <v>0.131243363145155</v>
      </c>
      <c r="F351" s="68">
        <v>14.4976399190829</v>
      </c>
      <c r="G351" s="71">
        <v>0.25</v>
      </c>
      <c r="H351" s="68">
        <v>41.874578556979102</v>
      </c>
      <c r="I351" s="71">
        <v>1.24867262903103E-2</v>
      </c>
      <c r="J351" s="68">
        <v>21.780175320296699</v>
      </c>
      <c r="K351" s="71"/>
      <c r="L351" s="68"/>
    </row>
    <row r="352" spans="1:12" x14ac:dyDescent="0.2">
      <c r="A352" s="72" t="s">
        <v>397</v>
      </c>
      <c r="B352" s="66" t="s">
        <v>1024</v>
      </c>
      <c r="C352" s="67">
        <v>72</v>
      </c>
      <c r="D352" s="67" t="s">
        <v>342</v>
      </c>
      <c r="E352" s="71">
        <v>0.12710663038358999</v>
      </c>
      <c r="F352" s="68">
        <v>8.4288604180714799</v>
      </c>
      <c r="G352" s="71">
        <v>0.25</v>
      </c>
      <c r="H352" s="68">
        <v>41.874578556979102</v>
      </c>
      <c r="I352" s="71">
        <v>4.2132607671808396E-3</v>
      </c>
      <c r="J352" s="68">
        <v>7.8894133513149001</v>
      </c>
      <c r="K352" s="71"/>
      <c r="L352" s="68"/>
    </row>
    <row r="353" spans="1:12" x14ac:dyDescent="0.2">
      <c r="A353" s="72" t="s">
        <v>1025</v>
      </c>
      <c r="B353" s="66" t="s">
        <v>1026</v>
      </c>
      <c r="C353" s="67">
        <v>72</v>
      </c>
      <c r="D353" s="67" t="s">
        <v>342</v>
      </c>
      <c r="E353" s="71">
        <v>0.13435640653112901</v>
      </c>
      <c r="F353" s="68">
        <v>20.431557653405299</v>
      </c>
      <c r="G353" s="71">
        <v>0.25550030801724899</v>
      </c>
      <c r="H353" s="68">
        <v>50.708024275117999</v>
      </c>
      <c r="I353" s="71">
        <v>1.32125050450083E-2</v>
      </c>
      <c r="J353" s="68">
        <v>22.993931220499</v>
      </c>
      <c r="K353" s="71"/>
      <c r="L353" s="68"/>
    </row>
    <row r="354" spans="1:12" x14ac:dyDescent="0.2">
      <c r="A354" s="72" t="s">
        <v>1027</v>
      </c>
      <c r="B354" s="66" t="s">
        <v>1028</v>
      </c>
      <c r="C354" s="67">
        <v>72</v>
      </c>
      <c r="D354" s="67" t="s">
        <v>342</v>
      </c>
      <c r="E354" s="71">
        <v>0.118494817898427</v>
      </c>
      <c r="F354" s="68">
        <v>4.3830074173971703</v>
      </c>
      <c r="G354" s="71">
        <v>0.22611235030198801</v>
      </c>
      <c r="H354" s="68">
        <v>5.7316250842886003</v>
      </c>
      <c r="I354" s="71">
        <v>1.0877285494866201E-2</v>
      </c>
      <c r="J354" s="68">
        <v>19.4200944032367</v>
      </c>
      <c r="K354" s="71"/>
      <c r="L354" s="68"/>
    </row>
    <row r="355" spans="1:12" x14ac:dyDescent="0.2">
      <c r="A355" s="72" t="s">
        <v>1029</v>
      </c>
      <c r="B355" s="66" t="s">
        <v>1030</v>
      </c>
      <c r="C355" s="67">
        <v>72</v>
      </c>
      <c r="D355" s="67" t="s">
        <v>342</v>
      </c>
      <c r="E355" s="71">
        <v>0.165077063516409</v>
      </c>
      <c r="F355" s="68">
        <v>61.362103843560398</v>
      </c>
      <c r="G355" s="71">
        <v>0.32699785853315799</v>
      </c>
      <c r="H355" s="68">
        <v>88.267026298044499</v>
      </c>
      <c r="I355" s="71">
        <v>3.1562684996605701E-3</v>
      </c>
      <c r="J355" s="68">
        <v>6.06877950101146</v>
      </c>
      <c r="K355" s="71"/>
      <c r="L355" s="68"/>
    </row>
    <row r="356" spans="1:12" x14ac:dyDescent="0.2">
      <c r="A356" s="72" t="s">
        <v>1031</v>
      </c>
      <c r="B356" s="66" t="s">
        <v>1032</v>
      </c>
      <c r="C356" s="67">
        <v>72</v>
      </c>
      <c r="D356" s="67" t="s">
        <v>342</v>
      </c>
      <c r="E356" s="71">
        <v>0.154128652329068</v>
      </c>
      <c r="F356" s="68">
        <v>50.505731625084302</v>
      </c>
      <c r="G356" s="71">
        <v>0.26726012296038598</v>
      </c>
      <c r="H356" s="68">
        <v>63.991908293998698</v>
      </c>
      <c r="I356" s="71">
        <v>4.0997181697751101E-2</v>
      </c>
      <c r="J356" s="68">
        <v>51.786918408631202</v>
      </c>
      <c r="K356" s="71"/>
      <c r="L356" s="68"/>
    </row>
    <row r="357" spans="1:12" x14ac:dyDescent="0.2">
      <c r="A357" s="72" t="s">
        <v>1033</v>
      </c>
      <c r="B357" s="66" t="s">
        <v>1034</v>
      </c>
      <c r="C357" s="67">
        <v>72</v>
      </c>
      <c r="D357" s="67" t="s">
        <v>342</v>
      </c>
      <c r="E357" s="71">
        <v>0.187558125291727</v>
      </c>
      <c r="F357" s="68">
        <v>74.173971679028995</v>
      </c>
      <c r="G357" s="71">
        <v>0.27538809399963898</v>
      </c>
      <c r="H357" s="68">
        <v>70.060687795010097</v>
      </c>
      <c r="I357" s="71">
        <v>9.9728156583813996E-2</v>
      </c>
      <c r="J357" s="68">
        <v>77.6803776129467</v>
      </c>
      <c r="K357" s="71"/>
      <c r="L357" s="68"/>
    </row>
    <row r="358" spans="1:12" x14ac:dyDescent="0.2">
      <c r="A358" s="72" t="s">
        <v>1035</v>
      </c>
      <c r="B358" s="66" t="s">
        <v>1036</v>
      </c>
      <c r="C358" s="67">
        <v>72</v>
      </c>
      <c r="D358" s="67" t="s">
        <v>342</v>
      </c>
      <c r="E358" s="71">
        <v>0.52107393404680902</v>
      </c>
      <c r="F358" s="68">
        <v>98.449089683074902</v>
      </c>
      <c r="G358" s="71">
        <v>0.37913592042319699</v>
      </c>
      <c r="H358" s="68">
        <v>91.908293998651402</v>
      </c>
      <c r="I358" s="71">
        <v>0.66301194767042104</v>
      </c>
      <c r="J358" s="68">
        <v>99.865138233310901</v>
      </c>
      <c r="K358" s="71"/>
      <c r="L358" s="68"/>
    </row>
    <row r="359" spans="1:12" x14ac:dyDescent="0.2">
      <c r="A359" s="72" t="s">
        <v>1037</v>
      </c>
      <c r="B359" s="66" t="s">
        <v>1038</v>
      </c>
      <c r="C359" s="67">
        <v>72</v>
      </c>
      <c r="D359" s="67" t="s">
        <v>342</v>
      </c>
      <c r="E359" s="71">
        <v>0.14337173136325199</v>
      </c>
      <c r="F359" s="68">
        <v>34.322319622387099</v>
      </c>
      <c r="G359" s="71">
        <v>0.24945755046642101</v>
      </c>
      <c r="H359" s="68">
        <v>11.260957518543499</v>
      </c>
      <c r="I359" s="71">
        <v>3.7285912260084098E-2</v>
      </c>
      <c r="J359" s="68">
        <v>48.347943358057996</v>
      </c>
      <c r="K359" s="71"/>
      <c r="L359" s="68"/>
    </row>
    <row r="360" spans="1:12" x14ac:dyDescent="0.2">
      <c r="A360" s="72" t="s">
        <v>1039</v>
      </c>
      <c r="B360" s="66" t="s">
        <v>1040</v>
      </c>
      <c r="C360" s="67">
        <v>73</v>
      </c>
      <c r="D360" s="67" t="s">
        <v>342</v>
      </c>
      <c r="E360" s="71">
        <v>9.2455456144165601E-2</v>
      </c>
      <c r="F360" s="68">
        <v>18.467583497052999</v>
      </c>
      <c r="G360" s="71">
        <v>0.24996519083107099</v>
      </c>
      <c r="H360" s="68">
        <v>23.968565815324201</v>
      </c>
      <c r="I360" s="71">
        <v>2.608452190689E-2</v>
      </c>
      <c r="J360" s="68">
        <v>28.192534381139499</v>
      </c>
      <c r="K360" s="71">
        <v>1.3166556945358801E-3</v>
      </c>
      <c r="L360" s="68">
        <v>65.520628683693502</v>
      </c>
    </row>
    <row r="361" spans="1:12" x14ac:dyDescent="0.2">
      <c r="A361" s="72" t="s">
        <v>1041</v>
      </c>
      <c r="B361" s="66" t="s">
        <v>1042</v>
      </c>
      <c r="C361" s="67">
        <v>73</v>
      </c>
      <c r="D361" s="67" t="s">
        <v>342</v>
      </c>
      <c r="E361" s="71">
        <v>8.8672573234859997E-2</v>
      </c>
      <c r="F361" s="68">
        <v>14.931237721021599</v>
      </c>
      <c r="G361" s="71">
        <v>0.24656025514697599</v>
      </c>
      <c r="H361" s="68">
        <v>16.5029469548134</v>
      </c>
      <c r="I361" s="71">
        <v>1.9457464557603499E-2</v>
      </c>
      <c r="J361" s="68">
        <v>24.263261296660101</v>
      </c>
      <c r="K361" s="71">
        <v>0</v>
      </c>
      <c r="L361" s="68">
        <v>58.742632612966602</v>
      </c>
    </row>
    <row r="362" spans="1:12" x14ac:dyDescent="0.2">
      <c r="A362" s="72" t="s">
        <v>1043</v>
      </c>
      <c r="B362" s="66" t="s">
        <v>1044</v>
      </c>
      <c r="C362" s="67">
        <v>39</v>
      </c>
      <c r="D362" s="67" t="s">
        <v>342</v>
      </c>
      <c r="E362" s="71">
        <v>6.4027410300561596E-2</v>
      </c>
      <c r="F362" s="68">
        <v>5.88752196836555</v>
      </c>
      <c r="G362" s="71">
        <v>0.18360060259622399</v>
      </c>
      <c r="H362" s="68">
        <v>8.4358523725834793</v>
      </c>
      <c r="I362" s="71">
        <v>3.6567706387622399E-3</v>
      </c>
      <c r="J362" s="68">
        <v>15.9050966608084</v>
      </c>
      <c r="K362" s="71">
        <v>4.8248576666988403E-3</v>
      </c>
      <c r="L362" s="68">
        <v>17.223198594024598</v>
      </c>
    </row>
    <row r="363" spans="1:12" x14ac:dyDescent="0.2">
      <c r="A363" s="72" t="s">
        <v>425</v>
      </c>
      <c r="B363" s="66" t="s">
        <v>1045</v>
      </c>
      <c r="C363" s="67">
        <v>39</v>
      </c>
      <c r="D363" s="67" t="s">
        <v>342</v>
      </c>
      <c r="E363" s="71">
        <v>0.134743309612018</v>
      </c>
      <c r="F363" s="68">
        <v>59.753954305799702</v>
      </c>
      <c r="G363" s="71">
        <v>0.39440322928321903</v>
      </c>
      <c r="H363" s="68">
        <v>89.543057996485103</v>
      </c>
      <c r="I363" s="71">
        <v>2.5894130527875899E-3</v>
      </c>
      <c r="J363" s="68">
        <v>11.159929701230199</v>
      </c>
      <c r="K363" s="71">
        <v>7.2372865000482596E-3</v>
      </c>
      <c r="L363" s="68">
        <v>22.056239015817201</v>
      </c>
    </row>
    <row r="364" spans="1:12" x14ac:dyDescent="0.2">
      <c r="A364" s="72" t="s">
        <v>1046</v>
      </c>
      <c r="B364" s="66" t="s">
        <v>1047</v>
      </c>
      <c r="C364" s="67">
        <v>39</v>
      </c>
      <c r="D364" s="67" t="s">
        <v>342</v>
      </c>
      <c r="E364" s="71">
        <v>0.11638726377331</v>
      </c>
      <c r="F364" s="68">
        <v>43.673110720562399</v>
      </c>
      <c r="G364" s="71">
        <v>0.33389810382087098</v>
      </c>
      <c r="H364" s="68">
        <v>79.876977152899798</v>
      </c>
      <c r="I364" s="71">
        <v>1.52636874990581E-2</v>
      </c>
      <c r="J364" s="68">
        <v>54.130052724077302</v>
      </c>
      <c r="K364" s="71">
        <v>0</v>
      </c>
      <c r="L364" s="68">
        <v>7.2934973637961296</v>
      </c>
    </row>
    <row r="365" spans="1:12" x14ac:dyDescent="0.2">
      <c r="A365" s="72" t="s">
        <v>1048</v>
      </c>
      <c r="B365" s="66" t="s">
        <v>1049</v>
      </c>
      <c r="C365" s="67">
        <v>39</v>
      </c>
      <c r="D365" s="67" t="s">
        <v>342</v>
      </c>
      <c r="E365" s="71">
        <v>0.126068600013959</v>
      </c>
      <c r="F365" s="68">
        <v>52.636203866432297</v>
      </c>
      <c r="G365" s="71">
        <v>0.35359120267622601</v>
      </c>
      <c r="H365" s="68">
        <v>84.270650263620396</v>
      </c>
      <c r="I365" s="71">
        <v>2.2202168532300198E-2</v>
      </c>
      <c r="J365" s="68">
        <v>63.181019332161704</v>
      </c>
      <c r="K365" s="71">
        <v>2.4124288333494202E-3</v>
      </c>
      <c r="L365" s="68">
        <v>12.2144112478032</v>
      </c>
    </row>
    <row r="366" spans="1:12" x14ac:dyDescent="0.2">
      <c r="A366" s="72" t="s">
        <v>1050</v>
      </c>
      <c r="B366" s="66" t="s">
        <v>1051</v>
      </c>
      <c r="C366" s="67">
        <v>39</v>
      </c>
      <c r="D366" s="67" t="s">
        <v>342</v>
      </c>
      <c r="E366" s="71">
        <v>8.3591739708493998E-2</v>
      </c>
      <c r="F366" s="68">
        <v>9.4903339191564093</v>
      </c>
      <c r="G366" s="71">
        <v>0.25</v>
      </c>
      <c r="H366" s="68">
        <v>26.977152899824301</v>
      </c>
      <c r="I366" s="71">
        <v>7.7521912548192103E-4</v>
      </c>
      <c r="J366" s="68">
        <v>3.0755711775043899</v>
      </c>
      <c r="K366" s="71">
        <v>0</v>
      </c>
      <c r="L366" s="68">
        <v>7.2934973637961296</v>
      </c>
    </row>
    <row r="367" spans="1:12" x14ac:dyDescent="0.2">
      <c r="A367" s="72" t="s">
        <v>1052</v>
      </c>
      <c r="B367" s="66" t="s">
        <v>1053</v>
      </c>
      <c r="C367" s="67">
        <v>39</v>
      </c>
      <c r="D367" s="67" t="s">
        <v>342</v>
      </c>
      <c r="E367" s="71">
        <v>8.5484079205204205E-2</v>
      </c>
      <c r="F367" s="68">
        <v>11.247803163444599</v>
      </c>
      <c r="G367" s="71">
        <v>0.248576162415998</v>
      </c>
      <c r="H367" s="68">
        <v>17.223198594024598</v>
      </c>
      <c r="I367" s="71">
        <v>7.8760751996146908E-3</v>
      </c>
      <c r="J367" s="68">
        <v>35.325131810193298</v>
      </c>
      <c r="K367" s="71">
        <v>0</v>
      </c>
      <c r="L367" s="68">
        <v>7.2934973637961296</v>
      </c>
    </row>
    <row r="368" spans="1:12" x14ac:dyDescent="0.2">
      <c r="A368" s="72" t="s">
        <v>1054</v>
      </c>
      <c r="B368" s="66" t="s">
        <v>1055</v>
      </c>
      <c r="C368" s="67">
        <v>39</v>
      </c>
      <c r="D368" s="67" t="s">
        <v>342</v>
      </c>
      <c r="E368" s="71">
        <v>8.7828158794930097E-2</v>
      </c>
      <c r="F368" s="68">
        <v>13.532513181019301</v>
      </c>
      <c r="G368" s="71">
        <v>0.25426849452361</v>
      </c>
      <c r="H368" s="68">
        <v>32.864674868189802</v>
      </c>
      <c r="I368" s="71">
        <v>4.3911241944812303E-3</v>
      </c>
      <c r="J368" s="68">
        <v>20.474516695957799</v>
      </c>
      <c r="K368" s="71">
        <v>4.8248576666988403E-3</v>
      </c>
      <c r="L368" s="68">
        <v>17.223198594024598</v>
      </c>
    </row>
    <row r="369" spans="1:12" x14ac:dyDescent="0.2">
      <c r="A369" s="72" t="s">
        <v>1056</v>
      </c>
      <c r="B369" s="66" t="s">
        <v>1057</v>
      </c>
      <c r="C369" s="67">
        <v>39</v>
      </c>
      <c r="D369" s="67" t="s">
        <v>342</v>
      </c>
      <c r="E369" s="71">
        <v>6.3901145200988593E-2</v>
      </c>
      <c r="F369" s="68">
        <v>5.79964850615114</v>
      </c>
      <c r="G369" s="71">
        <v>0.18997320513697</v>
      </c>
      <c r="H369" s="68">
        <v>9.0509666080843605</v>
      </c>
      <c r="I369" s="71">
        <v>1.73023046599588E-3</v>
      </c>
      <c r="J369" s="68">
        <v>7.73286467486819</v>
      </c>
      <c r="K369" s="71">
        <v>0</v>
      </c>
      <c r="L369" s="68">
        <v>7.2934973637961296</v>
      </c>
    </row>
    <row r="370" spans="1:12" x14ac:dyDescent="0.2">
      <c r="A370" s="72" t="s">
        <v>1058</v>
      </c>
      <c r="B370" s="66" t="s">
        <v>1059</v>
      </c>
      <c r="C370" s="67">
        <v>39</v>
      </c>
      <c r="D370" s="67" t="s">
        <v>342</v>
      </c>
      <c r="E370" s="71">
        <v>8.5030264829193306E-2</v>
      </c>
      <c r="F370" s="68">
        <v>10.5448154657294</v>
      </c>
      <c r="G370" s="71">
        <v>0.24592853338184101</v>
      </c>
      <c r="H370" s="68">
        <v>16.695957820738101</v>
      </c>
      <c r="I370" s="71">
        <v>4.3374034390404803E-3</v>
      </c>
      <c r="J370" s="68">
        <v>20.210896309314599</v>
      </c>
      <c r="K370" s="71">
        <v>4.8248576666988403E-3</v>
      </c>
      <c r="L370" s="68">
        <v>17.223198594024598</v>
      </c>
    </row>
    <row r="371" spans="1:12" x14ac:dyDescent="0.2">
      <c r="A371" s="72" t="s">
        <v>1060</v>
      </c>
      <c r="B371" s="66" t="s">
        <v>1061</v>
      </c>
      <c r="C371" s="67">
        <v>39</v>
      </c>
      <c r="D371" s="67" t="s">
        <v>342</v>
      </c>
      <c r="E371" s="71">
        <v>0.10071967022282</v>
      </c>
      <c r="F371" s="68">
        <v>27.592267135325098</v>
      </c>
      <c r="G371" s="71">
        <v>0.29393519736937301</v>
      </c>
      <c r="H371" s="68">
        <v>66.959578207381398</v>
      </c>
      <c r="I371" s="71">
        <v>8.2238132990863997E-3</v>
      </c>
      <c r="J371" s="68">
        <v>36.5553602811951</v>
      </c>
      <c r="K371" s="71">
        <v>0</v>
      </c>
      <c r="L371" s="68">
        <v>7.2934973637961296</v>
      </c>
    </row>
    <row r="372" spans="1:12" x14ac:dyDescent="0.2">
      <c r="A372" s="72" t="s">
        <v>556</v>
      </c>
      <c r="B372" s="66" t="s">
        <v>1062</v>
      </c>
      <c r="C372" s="67">
        <v>39</v>
      </c>
      <c r="D372" s="67" t="s">
        <v>342</v>
      </c>
      <c r="E372" s="71">
        <v>0.10019206221542799</v>
      </c>
      <c r="F372" s="68">
        <v>26.889279437609801</v>
      </c>
      <c r="G372" s="71">
        <v>0.28734186142537199</v>
      </c>
      <c r="H372" s="68">
        <v>63.620386643233701</v>
      </c>
      <c r="I372" s="71">
        <v>1.32343252209108E-2</v>
      </c>
      <c r="J372" s="68">
        <v>49.648506151142399</v>
      </c>
      <c r="K372" s="71">
        <v>0</v>
      </c>
      <c r="L372" s="68">
        <v>7.2934973637961296</v>
      </c>
    </row>
    <row r="373" spans="1:12" x14ac:dyDescent="0.2">
      <c r="A373" s="72" t="s">
        <v>1063</v>
      </c>
      <c r="B373" s="66" t="s">
        <v>1064</v>
      </c>
      <c r="C373" s="67">
        <v>39</v>
      </c>
      <c r="D373" s="67" t="s">
        <v>342</v>
      </c>
      <c r="E373" s="71">
        <v>9.8636518295921599E-2</v>
      </c>
      <c r="F373" s="68">
        <v>25.746924428822499</v>
      </c>
      <c r="G373" s="71">
        <v>0.28540416804637497</v>
      </c>
      <c r="H373" s="68">
        <v>62.653778558875203</v>
      </c>
      <c r="I373" s="71">
        <v>1.0505386841390201E-2</v>
      </c>
      <c r="J373" s="68">
        <v>42.794376098418297</v>
      </c>
      <c r="K373" s="71">
        <v>0</v>
      </c>
      <c r="L373" s="68">
        <v>7.2934973637961296</v>
      </c>
    </row>
    <row r="374" spans="1:12" x14ac:dyDescent="0.2">
      <c r="A374" s="72" t="s">
        <v>1065</v>
      </c>
      <c r="B374" s="66" t="s">
        <v>1066</v>
      </c>
      <c r="C374" s="67">
        <v>39</v>
      </c>
      <c r="D374" s="67" t="s">
        <v>342</v>
      </c>
      <c r="E374" s="71">
        <v>9.9091853683420106E-2</v>
      </c>
      <c r="F374" s="68">
        <v>25.9226713532513</v>
      </c>
      <c r="G374" s="71">
        <v>0.28942443957550101</v>
      </c>
      <c r="H374" s="68">
        <v>64.499121265377894</v>
      </c>
      <c r="I374" s="71">
        <v>7.8511214747587904E-3</v>
      </c>
      <c r="J374" s="68">
        <v>35.149384885764498</v>
      </c>
      <c r="K374" s="71">
        <v>0</v>
      </c>
      <c r="L374" s="68">
        <v>7.2934973637961296</v>
      </c>
    </row>
    <row r="375" spans="1:12" x14ac:dyDescent="0.2">
      <c r="A375" s="72" t="s">
        <v>558</v>
      </c>
      <c r="B375" s="66" t="s">
        <v>1067</v>
      </c>
      <c r="C375" s="67">
        <v>39</v>
      </c>
      <c r="D375" s="67" t="s">
        <v>342</v>
      </c>
      <c r="E375" s="71">
        <v>0.107966039679927</v>
      </c>
      <c r="F375" s="68">
        <v>35.413005272407702</v>
      </c>
      <c r="G375" s="71">
        <v>0.25707128446542199</v>
      </c>
      <c r="H375" s="68">
        <v>37.873462214411198</v>
      </c>
      <c r="I375" s="71">
        <v>6.6826834574358104E-2</v>
      </c>
      <c r="J375" s="68">
        <v>83.479789103690706</v>
      </c>
      <c r="K375" s="71">
        <v>0</v>
      </c>
      <c r="L375" s="68">
        <v>7.2934973637961296</v>
      </c>
    </row>
    <row r="376" spans="1:12" x14ac:dyDescent="0.2">
      <c r="A376" s="72" t="s">
        <v>560</v>
      </c>
      <c r="B376" s="66" t="s">
        <v>1068</v>
      </c>
      <c r="C376" s="67">
        <v>39</v>
      </c>
      <c r="D376" s="67" t="s">
        <v>342</v>
      </c>
      <c r="E376" s="71">
        <v>0.118036937865633</v>
      </c>
      <c r="F376" s="68">
        <v>44.991212653778597</v>
      </c>
      <c r="G376" s="71">
        <v>0.33305823806334001</v>
      </c>
      <c r="H376" s="68">
        <v>79.613356766256601</v>
      </c>
      <c r="I376" s="71">
        <v>2.1052575533558101E-2</v>
      </c>
      <c r="J376" s="68">
        <v>61.599297012302301</v>
      </c>
      <c r="K376" s="71">
        <v>0</v>
      </c>
      <c r="L376" s="68">
        <v>7.2934973637961296</v>
      </c>
    </row>
    <row r="377" spans="1:12" x14ac:dyDescent="0.2">
      <c r="A377" s="72" t="s">
        <v>1069</v>
      </c>
      <c r="B377" s="66" t="s">
        <v>1070</v>
      </c>
      <c r="C377" s="67">
        <v>39</v>
      </c>
      <c r="D377" s="67" t="s">
        <v>342</v>
      </c>
      <c r="E377" s="71">
        <v>9.4877592418583803E-2</v>
      </c>
      <c r="F377" s="68">
        <v>22.671353251318099</v>
      </c>
      <c r="G377" s="71">
        <v>0.28087157784690697</v>
      </c>
      <c r="H377" s="68">
        <v>59.050966608084401</v>
      </c>
      <c r="I377" s="71">
        <v>3.7611994088441701E-3</v>
      </c>
      <c r="J377" s="68">
        <v>16.871704745167001</v>
      </c>
      <c r="K377" s="71">
        <v>0</v>
      </c>
      <c r="L377" s="68">
        <v>7.2934973637961296</v>
      </c>
    </row>
    <row r="378" spans="1:12" x14ac:dyDescent="0.2">
      <c r="A378" s="72" t="s">
        <v>1071</v>
      </c>
      <c r="B378" s="66" t="s">
        <v>1072</v>
      </c>
      <c r="C378" s="67">
        <v>39</v>
      </c>
      <c r="D378" s="67" t="s">
        <v>342</v>
      </c>
      <c r="E378" s="71">
        <v>5.5299447359773199E-2</v>
      </c>
      <c r="F378" s="68">
        <v>4.3936731107205604</v>
      </c>
      <c r="G378" s="71">
        <v>0.16490116062683999</v>
      </c>
      <c r="H378" s="68">
        <v>7.0298769771528997</v>
      </c>
      <c r="I378" s="71">
        <v>9.971814524795911E-4</v>
      </c>
      <c r="J378" s="68">
        <v>4.0421792618629198</v>
      </c>
      <c r="K378" s="71">
        <v>0</v>
      </c>
      <c r="L378" s="68">
        <v>7.2934973637961296</v>
      </c>
    </row>
    <row r="379" spans="1:12" x14ac:dyDescent="0.2">
      <c r="A379" s="72" t="s">
        <v>1073</v>
      </c>
      <c r="B379" s="66" t="s">
        <v>1074</v>
      </c>
      <c r="C379" s="67">
        <v>39</v>
      </c>
      <c r="D379" s="67" t="s">
        <v>342</v>
      </c>
      <c r="E379" s="71">
        <v>0.13813348858160401</v>
      </c>
      <c r="F379" s="68">
        <v>62.302284710017602</v>
      </c>
      <c r="G379" s="71">
        <v>0.223866789520764</v>
      </c>
      <c r="H379" s="68">
        <v>12.829525483304</v>
      </c>
      <c r="I379" s="71">
        <v>0.19053367622404799</v>
      </c>
      <c r="J379" s="68">
        <v>93.673110720562406</v>
      </c>
      <c r="K379" s="71">
        <v>0</v>
      </c>
      <c r="L379" s="68">
        <v>7.2934973637961296</v>
      </c>
    </row>
    <row r="380" spans="1:12" x14ac:dyDescent="0.2">
      <c r="A380" s="72" t="s">
        <v>1075</v>
      </c>
      <c r="B380" s="66" t="s">
        <v>1076</v>
      </c>
      <c r="C380" s="67">
        <v>39</v>
      </c>
      <c r="D380" s="67" t="s">
        <v>342</v>
      </c>
      <c r="E380" s="71">
        <v>8.3390767975881394E-2</v>
      </c>
      <c r="F380" s="68">
        <v>9.4024604569420003</v>
      </c>
      <c r="G380" s="71">
        <v>0.24774943087420301</v>
      </c>
      <c r="H380" s="68">
        <v>16.871704745167001</v>
      </c>
      <c r="I380" s="71">
        <v>2.42287305344125E-3</v>
      </c>
      <c r="J380" s="68">
        <v>10.5448154657294</v>
      </c>
      <c r="K380" s="71">
        <v>0</v>
      </c>
      <c r="L380" s="68">
        <v>7.2934973637961296</v>
      </c>
    </row>
    <row r="381" spans="1:12" x14ac:dyDescent="0.2">
      <c r="A381" s="72" t="s">
        <v>1077</v>
      </c>
      <c r="B381" s="66" t="s">
        <v>1078</v>
      </c>
      <c r="C381" s="67">
        <v>39</v>
      </c>
      <c r="D381" s="67" t="s">
        <v>342</v>
      </c>
      <c r="E381" s="71">
        <v>7.8092428127262303E-2</v>
      </c>
      <c r="F381" s="68">
        <v>8.3479789103690702</v>
      </c>
      <c r="G381" s="71">
        <v>0.232606981013916</v>
      </c>
      <c r="H381" s="68">
        <v>13.4446397188049</v>
      </c>
      <c r="I381" s="71">
        <v>1.67030336787043E-3</v>
      </c>
      <c r="J381" s="68">
        <v>7.2056239015817196</v>
      </c>
      <c r="K381" s="71">
        <v>0</v>
      </c>
      <c r="L381" s="68">
        <v>7.2934973637961296</v>
      </c>
    </row>
    <row r="382" spans="1:12" x14ac:dyDescent="0.2">
      <c r="A382" s="72" t="s">
        <v>1079</v>
      </c>
      <c r="B382" s="66" t="s">
        <v>1080</v>
      </c>
      <c r="C382" s="67">
        <v>39</v>
      </c>
      <c r="D382" s="67" t="s">
        <v>342</v>
      </c>
      <c r="E382" s="71">
        <v>0.209495609455112</v>
      </c>
      <c r="F382" s="68">
        <v>86.467486818980703</v>
      </c>
      <c r="G382" s="71">
        <v>0.28810080999673299</v>
      </c>
      <c r="H382" s="68">
        <v>64.059753954305805</v>
      </c>
      <c r="I382" s="71">
        <v>0.34038601836860299</v>
      </c>
      <c r="J382" s="68">
        <v>97.012302284710003</v>
      </c>
      <c r="K382" s="71">
        <v>0</v>
      </c>
      <c r="L382" s="68">
        <v>7.2934973637961296</v>
      </c>
    </row>
    <row r="383" spans="1:12" x14ac:dyDescent="0.2">
      <c r="A383" s="72" t="s">
        <v>1081</v>
      </c>
      <c r="B383" s="66" t="s">
        <v>1082</v>
      </c>
      <c r="C383" s="67">
        <v>39</v>
      </c>
      <c r="D383" s="67" t="s">
        <v>342</v>
      </c>
      <c r="E383" s="71">
        <v>9.03553653085927E-2</v>
      </c>
      <c r="F383" s="68">
        <v>17.135325131810198</v>
      </c>
      <c r="G383" s="71">
        <v>0.26419031465011</v>
      </c>
      <c r="H383" s="68">
        <v>45.254833040421801</v>
      </c>
      <c r="I383" s="71">
        <v>6.8757812756685801E-3</v>
      </c>
      <c r="J383" s="68">
        <v>31.3708260105448</v>
      </c>
      <c r="K383" s="71">
        <v>0</v>
      </c>
      <c r="L383" s="68">
        <v>7.2934973637961296</v>
      </c>
    </row>
    <row r="384" spans="1:12" x14ac:dyDescent="0.2">
      <c r="A384" s="72" t="s">
        <v>1083</v>
      </c>
      <c r="B384" s="66" t="s">
        <v>1084</v>
      </c>
      <c r="C384" s="67">
        <v>39</v>
      </c>
      <c r="D384" s="67" t="s">
        <v>342</v>
      </c>
      <c r="E384" s="71">
        <v>8.9495898369276294E-2</v>
      </c>
      <c r="F384" s="68">
        <v>16.344463971880501</v>
      </c>
      <c r="G384" s="71">
        <v>0.25911977719483598</v>
      </c>
      <c r="H384" s="68">
        <v>40.597539543057998</v>
      </c>
      <c r="I384" s="71">
        <v>9.3679179129931098E-3</v>
      </c>
      <c r="J384" s="68">
        <v>40.158172231985901</v>
      </c>
      <c r="K384" s="71">
        <v>0</v>
      </c>
      <c r="L384" s="68">
        <v>7.2934973637961296</v>
      </c>
    </row>
    <row r="385" spans="1:12" x14ac:dyDescent="0.2">
      <c r="A385" s="72" t="s">
        <v>1085</v>
      </c>
      <c r="B385" s="66" t="s">
        <v>1086</v>
      </c>
      <c r="C385" s="67">
        <v>72</v>
      </c>
      <c r="D385" s="67" t="s">
        <v>342</v>
      </c>
      <c r="E385" s="71">
        <v>0.116508299654797</v>
      </c>
      <c r="F385" s="68">
        <v>3.91099123398517</v>
      </c>
      <c r="G385" s="71">
        <v>0.22718577026991801</v>
      </c>
      <c r="H385" s="68">
        <v>5.8664868509777497</v>
      </c>
      <c r="I385" s="71">
        <v>5.8308290396769102E-3</v>
      </c>
      <c r="J385" s="68">
        <v>10.923803101820599</v>
      </c>
      <c r="K385" s="71"/>
      <c r="L385" s="68"/>
    </row>
    <row r="386" spans="1:12" x14ac:dyDescent="0.2">
      <c r="A386" s="72" t="s">
        <v>1087</v>
      </c>
      <c r="B386" s="66" t="s">
        <v>1088</v>
      </c>
      <c r="C386" s="67">
        <v>39</v>
      </c>
      <c r="D386" s="67" t="s">
        <v>342</v>
      </c>
      <c r="E386" s="71">
        <v>0.121285104501813</v>
      </c>
      <c r="F386" s="68">
        <v>48.594024604569398</v>
      </c>
      <c r="G386" s="71">
        <v>0.34915731848706999</v>
      </c>
      <c r="H386" s="68">
        <v>83.743409490333903</v>
      </c>
      <c r="I386" s="71">
        <v>1.46979950183691E-2</v>
      </c>
      <c r="J386" s="68">
        <v>52.811950790861196</v>
      </c>
      <c r="K386" s="71">
        <v>0</v>
      </c>
      <c r="L386" s="68">
        <v>7.2934973637961296</v>
      </c>
    </row>
    <row r="387" spans="1:12" x14ac:dyDescent="0.2">
      <c r="A387" s="72" t="s">
        <v>1089</v>
      </c>
      <c r="B387" s="66" t="s">
        <v>1090</v>
      </c>
      <c r="C387" s="67">
        <v>39</v>
      </c>
      <c r="D387" s="67" t="s">
        <v>342</v>
      </c>
      <c r="E387" s="71">
        <v>9.9662894779889197E-2</v>
      </c>
      <c r="F387" s="68">
        <v>26.274165202109</v>
      </c>
      <c r="G387" s="71">
        <v>0.28036689220514999</v>
      </c>
      <c r="H387" s="68">
        <v>58.611599297012297</v>
      </c>
      <c r="I387" s="71">
        <v>1.86217921345181E-2</v>
      </c>
      <c r="J387" s="68">
        <v>59.226713532513202</v>
      </c>
      <c r="K387" s="71">
        <v>0</v>
      </c>
      <c r="L387" s="68">
        <v>7.2934973637961296</v>
      </c>
    </row>
    <row r="388" spans="1:12" x14ac:dyDescent="0.2">
      <c r="A388" s="72" t="s">
        <v>1091</v>
      </c>
      <c r="B388" s="66" t="s">
        <v>1092</v>
      </c>
      <c r="C388" s="67">
        <v>39</v>
      </c>
      <c r="D388" s="67" t="s">
        <v>342</v>
      </c>
      <c r="E388" s="71">
        <v>9.3348850480326706E-2</v>
      </c>
      <c r="F388" s="68">
        <v>19.947275922671398</v>
      </c>
      <c r="G388" s="71">
        <v>0.25</v>
      </c>
      <c r="H388" s="68">
        <v>26.977152899824301</v>
      </c>
      <c r="I388" s="71">
        <v>3.004655144098E-2</v>
      </c>
      <c r="J388" s="68">
        <v>70.210896309314606</v>
      </c>
      <c r="K388" s="71">
        <v>0</v>
      </c>
      <c r="L388" s="68">
        <v>7.2934973637961296</v>
      </c>
    </row>
    <row r="389" spans="1:12" x14ac:dyDescent="0.2">
      <c r="A389" s="72" t="s">
        <v>1093</v>
      </c>
      <c r="B389" s="66" t="s">
        <v>1094</v>
      </c>
      <c r="C389" s="67">
        <v>39</v>
      </c>
      <c r="D389" s="67" t="s">
        <v>342</v>
      </c>
      <c r="E389" s="71">
        <v>0.109433622661942</v>
      </c>
      <c r="F389" s="68">
        <v>37.170474516695997</v>
      </c>
      <c r="G389" s="71">
        <v>0.27509264050270799</v>
      </c>
      <c r="H389" s="68">
        <v>54.217926186291699</v>
      </c>
      <c r="I389" s="71">
        <v>5.3208227483117002E-2</v>
      </c>
      <c r="J389" s="68">
        <v>81.019332161687203</v>
      </c>
      <c r="K389" s="71">
        <v>0</v>
      </c>
      <c r="L389" s="68">
        <v>7.2934973637961296</v>
      </c>
    </row>
    <row r="390" spans="1:12" x14ac:dyDescent="0.2">
      <c r="A390" s="72" t="s">
        <v>1075</v>
      </c>
      <c r="B390" s="66" t="s">
        <v>1095</v>
      </c>
      <c r="C390" s="67">
        <v>72</v>
      </c>
      <c r="D390" s="67" t="s">
        <v>342</v>
      </c>
      <c r="E390" s="71">
        <v>0.178104615939393</v>
      </c>
      <c r="F390" s="68">
        <v>69.251517194875305</v>
      </c>
      <c r="G390" s="71">
        <v>0.315346442089458</v>
      </c>
      <c r="H390" s="68">
        <v>85.839514497639897</v>
      </c>
      <c r="I390" s="71">
        <v>4.08627897893276E-2</v>
      </c>
      <c r="J390" s="68">
        <v>51.652056641942004</v>
      </c>
      <c r="K390" s="71"/>
      <c r="L390" s="68"/>
    </row>
    <row r="391" spans="1:12" x14ac:dyDescent="0.2">
      <c r="A391" s="72" t="s">
        <v>1096</v>
      </c>
      <c r="B391" s="66" t="s">
        <v>1097</v>
      </c>
      <c r="C391" s="67">
        <v>72</v>
      </c>
      <c r="D391" s="67" t="s">
        <v>342</v>
      </c>
      <c r="E391" s="71">
        <v>0.15748242218717101</v>
      </c>
      <c r="F391" s="68">
        <v>53.809844908968302</v>
      </c>
      <c r="G391" s="71">
        <v>0.27741774995289098</v>
      </c>
      <c r="H391" s="68">
        <v>71.476736345246096</v>
      </c>
      <c r="I391" s="71">
        <v>3.7547094421451002E-2</v>
      </c>
      <c r="J391" s="68">
        <v>48.6850977747808</v>
      </c>
      <c r="K391" s="71"/>
      <c r="L391" s="68"/>
    </row>
    <row r="392" spans="1:12" x14ac:dyDescent="0.2">
      <c r="A392" s="72" t="s">
        <v>1098</v>
      </c>
      <c r="B392" s="66" t="s">
        <v>1099</v>
      </c>
      <c r="C392" s="67">
        <v>39</v>
      </c>
      <c r="D392" s="67" t="s">
        <v>342</v>
      </c>
      <c r="E392" s="71">
        <v>0.107629487839028</v>
      </c>
      <c r="F392" s="68">
        <v>35.061511423550101</v>
      </c>
      <c r="G392" s="71">
        <v>0.31295204283739397</v>
      </c>
      <c r="H392" s="68">
        <v>74.868189806678402</v>
      </c>
      <c r="I392" s="71">
        <v>9.9364206796889194E-3</v>
      </c>
      <c r="J392" s="68">
        <v>41.8277680140597</v>
      </c>
      <c r="K392" s="71">
        <v>0</v>
      </c>
      <c r="L392" s="68">
        <v>7.2934973637961296</v>
      </c>
    </row>
    <row r="393" spans="1:12" x14ac:dyDescent="0.2">
      <c r="A393" s="72" t="s">
        <v>1100</v>
      </c>
      <c r="B393" s="66" t="s">
        <v>1101</v>
      </c>
      <c r="C393" s="67">
        <v>39</v>
      </c>
      <c r="D393" s="67" t="s">
        <v>342</v>
      </c>
      <c r="E393" s="71">
        <v>8.5089007106988898E-2</v>
      </c>
      <c r="F393" s="68">
        <v>10.7205623901582</v>
      </c>
      <c r="G393" s="71">
        <v>0.25</v>
      </c>
      <c r="H393" s="68">
        <v>26.977152899824301</v>
      </c>
      <c r="I393" s="71">
        <v>5.2670213209667404E-3</v>
      </c>
      <c r="J393" s="68">
        <v>24.692442882249601</v>
      </c>
      <c r="K393" s="71">
        <v>0</v>
      </c>
      <c r="L393" s="68">
        <v>7.2934973637961296</v>
      </c>
    </row>
    <row r="394" spans="1:12" x14ac:dyDescent="0.2">
      <c r="A394" s="72" t="s">
        <v>1102</v>
      </c>
      <c r="B394" s="66" t="s">
        <v>1103</v>
      </c>
      <c r="C394" s="67">
        <v>72</v>
      </c>
      <c r="D394" s="67" t="s">
        <v>342</v>
      </c>
      <c r="E394" s="71">
        <v>0.21865573647462899</v>
      </c>
      <c r="F394" s="68">
        <v>84.2211732973702</v>
      </c>
      <c r="G394" s="71">
        <v>0.38239206706312601</v>
      </c>
      <c r="H394" s="68">
        <v>91.975724881996001</v>
      </c>
      <c r="I394" s="71">
        <v>5.4919405886131603E-2</v>
      </c>
      <c r="J394" s="68">
        <v>60.148347943358097</v>
      </c>
      <c r="K394" s="71"/>
      <c r="L394" s="68"/>
    </row>
    <row r="395" spans="1:12" x14ac:dyDescent="0.2">
      <c r="A395" s="72" t="s">
        <v>1104</v>
      </c>
      <c r="B395" s="66" t="s">
        <v>1105</v>
      </c>
      <c r="C395" s="67">
        <v>72</v>
      </c>
      <c r="D395" s="67" t="s">
        <v>342</v>
      </c>
      <c r="E395" s="71">
        <v>0.25630245490748998</v>
      </c>
      <c r="F395" s="68">
        <v>89.4807821982468</v>
      </c>
      <c r="G395" s="71">
        <v>0.33143835807088801</v>
      </c>
      <c r="H395" s="68">
        <v>89.143627781523904</v>
      </c>
      <c r="I395" s="71">
        <v>0.18116655174409099</v>
      </c>
      <c r="J395" s="68">
        <v>88.671611598111895</v>
      </c>
      <c r="K395" s="71"/>
      <c r="L395" s="68"/>
    </row>
    <row r="396" spans="1:12" x14ac:dyDescent="0.2">
      <c r="A396" s="72" t="s">
        <v>1106</v>
      </c>
      <c r="B396" s="66" t="s">
        <v>1107</v>
      </c>
      <c r="C396" s="67">
        <v>72</v>
      </c>
      <c r="D396" s="67" t="s">
        <v>342</v>
      </c>
      <c r="E396" s="71">
        <v>0.221815795013486</v>
      </c>
      <c r="F396" s="68">
        <v>85.097774780849605</v>
      </c>
      <c r="G396" s="71">
        <v>0.25971044122060599</v>
      </c>
      <c r="H396" s="68">
        <v>56.237356709372897</v>
      </c>
      <c r="I396" s="71">
        <v>0.18392114880636701</v>
      </c>
      <c r="J396" s="68">
        <v>89.143627781523904</v>
      </c>
      <c r="K396" s="71"/>
      <c r="L396" s="68"/>
    </row>
    <row r="397" spans="1:12" x14ac:dyDescent="0.2">
      <c r="A397" s="72" t="s">
        <v>1108</v>
      </c>
      <c r="B397" s="66" t="s">
        <v>1109</v>
      </c>
      <c r="C397" s="67">
        <v>73</v>
      </c>
      <c r="D397" s="67" t="s">
        <v>342</v>
      </c>
      <c r="E397" s="71">
        <v>8.7594164878890296E-2</v>
      </c>
      <c r="F397" s="68">
        <v>13.3595284872299</v>
      </c>
      <c r="G397" s="71">
        <v>0.24976606741483001</v>
      </c>
      <c r="H397" s="68">
        <v>22.6915520628684</v>
      </c>
      <c r="I397" s="71">
        <v>1.30164272218408E-2</v>
      </c>
      <c r="J397" s="68">
        <v>20.8251473477407</v>
      </c>
      <c r="K397" s="71">
        <v>0</v>
      </c>
      <c r="L397" s="68">
        <v>58.742632612966602</v>
      </c>
    </row>
    <row r="398" spans="1:12" x14ac:dyDescent="0.2">
      <c r="A398" s="72" t="s">
        <v>1110</v>
      </c>
      <c r="B398" s="66" t="s">
        <v>1111</v>
      </c>
      <c r="C398" s="67">
        <v>73</v>
      </c>
      <c r="D398" s="67" t="s">
        <v>342</v>
      </c>
      <c r="E398" s="71">
        <v>0.101924753873466</v>
      </c>
      <c r="F398" s="68">
        <v>30.746561886051101</v>
      </c>
      <c r="G398" s="71">
        <v>0.25</v>
      </c>
      <c r="H398" s="68">
        <v>67.092337917485295</v>
      </c>
      <c r="I398" s="71">
        <v>5.5774261620397898E-2</v>
      </c>
      <c r="J398" s="68">
        <v>46.267190569744599</v>
      </c>
      <c r="K398" s="71">
        <v>0</v>
      </c>
      <c r="L398" s="68">
        <v>58.742632612966602</v>
      </c>
    </row>
    <row r="399" spans="1:12" x14ac:dyDescent="0.2">
      <c r="A399" s="72" t="s">
        <v>1112</v>
      </c>
      <c r="B399" s="66" t="s">
        <v>1113</v>
      </c>
      <c r="C399" s="67">
        <v>73</v>
      </c>
      <c r="D399" s="67" t="s">
        <v>342</v>
      </c>
      <c r="E399" s="71">
        <v>0.103205676211993</v>
      </c>
      <c r="F399" s="68">
        <v>32.612966601178798</v>
      </c>
      <c r="G399" s="71">
        <v>0.25</v>
      </c>
      <c r="H399" s="68">
        <v>67.092337917485295</v>
      </c>
      <c r="I399" s="71">
        <v>5.9617028635979903E-2</v>
      </c>
      <c r="J399" s="68">
        <v>48.231827111984302</v>
      </c>
      <c r="K399" s="71">
        <v>0</v>
      </c>
      <c r="L399" s="68">
        <v>58.742632612966602</v>
      </c>
    </row>
    <row r="400" spans="1:12" x14ac:dyDescent="0.2">
      <c r="A400" s="72" t="s">
        <v>1114</v>
      </c>
      <c r="B400" s="66" t="s">
        <v>1115</v>
      </c>
      <c r="C400" s="67">
        <v>73</v>
      </c>
      <c r="D400" s="67" t="s">
        <v>342</v>
      </c>
      <c r="E400" s="71">
        <v>0.11622557033108299</v>
      </c>
      <c r="F400" s="68">
        <v>45.9724950884086</v>
      </c>
      <c r="G400" s="71">
        <v>0.28115451085855597</v>
      </c>
      <c r="H400" s="68">
        <v>81.728880157170906</v>
      </c>
      <c r="I400" s="71">
        <v>6.7522200134692498E-2</v>
      </c>
      <c r="J400" s="68">
        <v>51.5717092337918</v>
      </c>
      <c r="K400" s="71">
        <v>0</v>
      </c>
      <c r="L400" s="68">
        <v>58.742632612966602</v>
      </c>
    </row>
    <row r="401" spans="1:12" x14ac:dyDescent="0.2">
      <c r="A401" s="72" t="s">
        <v>1116</v>
      </c>
      <c r="B401" s="66" t="s">
        <v>1117</v>
      </c>
      <c r="C401" s="67">
        <v>73</v>
      </c>
      <c r="D401" s="67" t="s">
        <v>342</v>
      </c>
      <c r="E401" s="71">
        <v>0.12621048049358599</v>
      </c>
      <c r="F401" s="68">
        <v>56.286836935167003</v>
      </c>
      <c r="G401" s="71">
        <v>0.26695777513990199</v>
      </c>
      <c r="H401" s="68">
        <v>77.603143418467596</v>
      </c>
      <c r="I401" s="71">
        <v>0.111673666340856</v>
      </c>
      <c r="J401" s="68">
        <v>68.958742632612996</v>
      </c>
      <c r="K401" s="71">
        <v>0</v>
      </c>
      <c r="L401" s="68">
        <v>58.742632612966602</v>
      </c>
    </row>
    <row r="402" spans="1:12" x14ac:dyDescent="0.2">
      <c r="A402" s="72" t="s">
        <v>1118</v>
      </c>
      <c r="B402" s="66" t="s">
        <v>1119</v>
      </c>
      <c r="C402" s="67">
        <v>73</v>
      </c>
      <c r="D402" s="67" t="s">
        <v>342</v>
      </c>
      <c r="E402" s="71">
        <v>0.10314022730582099</v>
      </c>
      <c r="F402" s="68">
        <v>32.4165029469548</v>
      </c>
      <c r="G402" s="71">
        <v>0.25</v>
      </c>
      <c r="H402" s="68">
        <v>67.092337917485295</v>
      </c>
      <c r="I402" s="71">
        <v>5.9420681917463303E-2</v>
      </c>
      <c r="J402" s="68">
        <v>47.937131630648302</v>
      </c>
      <c r="K402" s="71">
        <v>0</v>
      </c>
      <c r="L402" s="68">
        <v>58.742632612966602</v>
      </c>
    </row>
    <row r="403" spans="1:12" x14ac:dyDescent="0.2">
      <c r="A403" s="72" t="s">
        <v>1120</v>
      </c>
      <c r="B403" s="66" t="s">
        <v>1121</v>
      </c>
      <c r="C403" s="67">
        <v>73</v>
      </c>
      <c r="D403" s="67" t="s">
        <v>342</v>
      </c>
      <c r="E403" s="71">
        <v>0.109906469621233</v>
      </c>
      <c r="F403" s="68">
        <v>38.8998035363458</v>
      </c>
      <c r="G403" s="71">
        <v>0.24999999999813399</v>
      </c>
      <c r="H403" s="68">
        <v>33.0058939096267</v>
      </c>
      <c r="I403" s="71">
        <v>7.9719408865565194E-2</v>
      </c>
      <c r="J403" s="68">
        <v>55.697445972495103</v>
      </c>
      <c r="K403" s="71">
        <v>0</v>
      </c>
      <c r="L403" s="68">
        <v>58.742632612966602</v>
      </c>
    </row>
    <row r="404" spans="1:12" x14ac:dyDescent="0.2">
      <c r="A404" s="72" t="s">
        <v>1122</v>
      </c>
      <c r="B404" s="66" t="s">
        <v>1123</v>
      </c>
      <c r="C404" s="67">
        <v>73</v>
      </c>
      <c r="D404" s="67" t="s">
        <v>342</v>
      </c>
      <c r="E404" s="71">
        <v>0.122412706912781</v>
      </c>
      <c r="F404" s="68">
        <v>52.750491159135599</v>
      </c>
      <c r="G404" s="71">
        <v>0.25</v>
      </c>
      <c r="H404" s="68">
        <v>67.092337917485295</v>
      </c>
      <c r="I404" s="71">
        <v>0.117238120738344</v>
      </c>
      <c r="J404" s="68">
        <v>70.530451866404704</v>
      </c>
      <c r="K404" s="71">
        <v>0</v>
      </c>
      <c r="L404" s="68">
        <v>58.742632612966602</v>
      </c>
    </row>
    <row r="405" spans="1:12" x14ac:dyDescent="0.2">
      <c r="A405" s="72" t="s">
        <v>1124</v>
      </c>
      <c r="B405" s="66" t="s">
        <v>1125</v>
      </c>
      <c r="C405" s="67">
        <v>73</v>
      </c>
      <c r="D405" s="67" t="s">
        <v>342</v>
      </c>
      <c r="E405" s="71">
        <v>0.111345007493913</v>
      </c>
      <c r="F405" s="68">
        <v>40.864440078585503</v>
      </c>
      <c r="G405" s="71">
        <v>0.25</v>
      </c>
      <c r="H405" s="68">
        <v>67.092337917485295</v>
      </c>
      <c r="I405" s="71">
        <v>8.4035022481739996E-2</v>
      </c>
      <c r="J405" s="68">
        <v>58.055009823182701</v>
      </c>
      <c r="K405" s="71">
        <v>0</v>
      </c>
      <c r="L405" s="68">
        <v>58.742632612966602</v>
      </c>
    </row>
    <row r="406" spans="1:12" x14ac:dyDescent="0.2">
      <c r="A406" s="72" t="s">
        <v>1126</v>
      </c>
      <c r="B406" s="66" t="s">
        <v>1127</v>
      </c>
      <c r="C406" s="67">
        <v>73</v>
      </c>
      <c r="D406" s="67" t="s">
        <v>342</v>
      </c>
      <c r="E406" s="71">
        <v>0.153410016557781</v>
      </c>
      <c r="F406" s="68">
        <v>76.424361493123797</v>
      </c>
      <c r="G406" s="71">
        <v>0.41757388085109998</v>
      </c>
      <c r="H406" s="68">
        <v>94.695481335952806</v>
      </c>
      <c r="I406" s="71">
        <v>4.2656168822243101E-2</v>
      </c>
      <c r="J406" s="68">
        <v>38.310412573673901</v>
      </c>
      <c r="K406" s="71">
        <v>0</v>
      </c>
      <c r="L406" s="68">
        <v>58.742632612966602</v>
      </c>
    </row>
    <row r="407" spans="1:12" x14ac:dyDescent="0.2">
      <c r="A407" s="72" t="s">
        <v>1128</v>
      </c>
      <c r="B407" s="66" t="s">
        <v>1129</v>
      </c>
      <c r="C407" s="67">
        <v>73</v>
      </c>
      <c r="D407" s="67" t="s">
        <v>342</v>
      </c>
      <c r="E407" s="71">
        <v>0.100380663837688</v>
      </c>
      <c r="F407" s="68">
        <v>28.585461689587401</v>
      </c>
      <c r="G407" s="71">
        <v>0.25678794461037202</v>
      </c>
      <c r="H407" s="68">
        <v>73.084479371316306</v>
      </c>
      <c r="I407" s="71">
        <v>4.4354046902692901E-2</v>
      </c>
      <c r="J407" s="68">
        <v>38.801571709233798</v>
      </c>
      <c r="K407" s="71">
        <v>0</v>
      </c>
      <c r="L407" s="68">
        <v>58.742632612966602</v>
      </c>
    </row>
    <row r="408" spans="1:12" x14ac:dyDescent="0.2">
      <c r="A408" s="72" t="s">
        <v>1130</v>
      </c>
      <c r="B408" s="66" t="s">
        <v>1131</v>
      </c>
      <c r="C408" s="67">
        <v>73</v>
      </c>
      <c r="D408" s="67" t="s">
        <v>342</v>
      </c>
      <c r="E408" s="71">
        <v>0.11131901538788901</v>
      </c>
      <c r="F408" s="68">
        <v>40.7662082514735</v>
      </c>
      <c r="G408" s="71">
        <v>0.26075619857862598</v>
      </c>
      <c r="H408" s="68">
        <v>75.049115913555994</v>
      </c>
      <c r="I408" s="71">
        <v>7.3200847585040599E-2</v>
      </c>
      <c r="J408" s="68">
        <v>53.732809430255401</v>
      </c>
      <c r="K408" s="71">
        <v>0</v>
      </c>
      <c r="L408" s="68">
        <v>58.742632612966602</v>
      </c>
    </row>
    <row r="409" spans="1:12" x14ac:dyDescent="0.2">
      <c r="A409" s="72" t="s">
        <v>1132</v>
      </c>
      <c r="B409" s="66" t="s">
        <v>1133</v>
      </c>
      <c r="C409" s="67">
        <v>73</v>
      </c>
      <c r="D409" s="67" t="s">
        <v>342</v>
      </c>
      <c r="E409" s="71">
        <v>0.13813958521901701</v>
      </c>
      <c r="F409" s="68">
        <v>66.895874263261305</v>
      </c>
      <c r="G409" s="71">
        <v>0.36215623909080302</v>
      </c>
      <c r="H409" s="68">
        <v>91.846758349705297</v>
      </c>
      <c r="I409" s="71">
        <v>5.2262516566247801E-2</v>
      </c>
      <c r="J409" s="68">
        <v>44.499017681728901</v>
      </c>
      <c r="K409" s="71">
        <v>0</v>
      </c>
      <c r="L409" s="68">
        <v>58.742632612966602</v>
      </c>
    </row>
    <row r="410" spans="1:12" x14ac:dyDescent="0.2">
      <c r="A410" s="72" t="s">
        <v>1134</v>
      </c>
      <c r="B410" s="66" t="s">
        <v>1135</v>
      </c>
      <c r="C410" s="67">
        <v>73</v>
      </c>
      <c r="D410" s="67" t="s">
        <v>342</v>
      </c>
      <c r="E410" s="71">
        <v>0.16847599283494899</v>
      </c>
      <c r="F410" s="68">
        <v>82.514734774066795</v>
      </c>
      <c r="G410" s="71">
        <v>0.35756198578625897</v>
      </c>
      <c r="H410" s="68">
        <v>91.257367387033398</v>
      </c>
      <c r="I410" s="71">
        <v>0.147865992718588</v>
      </c>
      <c r="J410" s="68">
        <v>79.469548133595296</v>
      </c>
      <c r="K410" s="71">
        <v>0</v>
      </c>
      <c r="L410" s="68">
        <v>58.742632612966602</v>
      </c>
    </row>
    <row r="411" spans="1:12" x14ac:dyDescent="0.2">
      <c r="A411" s="72" t="s">
        <v>1136</v>
      </c>
      <c r="B411" s="66" t="s">
        <v>1137</v>
      </c>
      <c r="C411" s="67">
        <v>73</v>
      </c>
      <c r="D411" s="67" t="s">
        <v>342</v>
      </c>
      <c r="E411" s="71">
        <v>9.9310509424669693E-2</v>
      </c>
      <c r="F411" s="68">
        <v>27.111984282907699</v>
      </c>
      <c r="G411" s="71">
        <v>0.25635916567746297</v>
      </c>
      <c r="H411" s="68">
        <v>72.888015717092301</v>
      </c>
      <c r="I411" s="71">
        <v>4.1572362596546203E-2</v>
      </c>
      <c r="J411" s="68">
        <v>37.328094302554</v>
      </c>
      <c r="K411" s="71">
        <v>0</v>
      </c>
      <c r="L411" s="68">
        <v>58.742632612966602</v>
      </c>
    </row>
    <row r="412" spans="1:12" x14ac:dyDescent="0.2">
      <c r="A412" s="72" t="s">
        <v>1138</v>
      </c>
      <c r="B412" s="66" t="s">
        <v>1139</v>
      </c>
      <c r="C412" s="67">
        <v>73</v>
      </c>
      <c r="D412" s="67" t="s">
        <v>342</v>
      </c>
      <c r="E412" s="71">
        <v>0.10155675564816601</v>
      </c>
      <c r="F412" s="68">
        <v>30.5500982318271</v>
      </c>
      <c r="G412" s="71">
        <v>0.25</v>
      </c>
      <c r="H412" s="68">
        <v>67.092337917485295</v>
      </c>
      <c r="I412" s="71">
        <v>5.4670266944499203E-2</v>
      </c>
      <c r="J412" s="68">
        <v>45.874263261296697</v>
      </c>
      <c r="K412" s="71">
        <v>0</v>
      </c>
      <c r="L412" s="68">
        <v>58.742632612966602</v>
      </c>
    </row>
    <row r="413" spans="1:12" x14ac:dyDescent="0.2">
      <c r="A413" s="72" t="s">
        <v>1140</v>
      </c>
      <c r="B413" s="66" t="s">
        <v>1141</v>
      </c>
      <c r="C413" s="67">
        <v>73</v>
      </c>
      <c r="D413" s="67" t="s">
        <v>342</v>
      </c>
      <c r="E413" s="71">
        <v>0.121867078283817</v>
      </c>
      <c r="F413" s="68">
        <v>51.964636542239703</v>
      </c>
      <c r="G413" s="71">
        <v>0.25</v>
      </c>
      <c r="H413" s="68">
        <v>67.092337917485295</v>
      </c>
      <c r="I413" s="71">
        <v>0.115601234851452</v>
      </c>
      <c r="J413" s="68">
        <v>69.842829076620802</v>
      </c>
      <c r="K413" s="71">
        <v>0</v>
      </c>
      <c r="L413" s="68">
        <v>58.742632612966602</v>
      </c>
    </row>
    <row r="414" spans="1:12" x14ac:dyDescent="0.2">
      <c r="A414" s="72" t="s">
        <v>1142</v>
      </c>
      <c r="B414" s="66" t="s">
        <v>1143</v>
      </c>
      <c r="C414" s="67">
        <v>73</v>
      </c>
      <c r="D414" s="67" t="s">
        <v>342</v>
      </c>
      <c r="E414" s="71">
        <v>0.11745041107913901</v>
      </c>
      <c r="F414" s="68">
        <v>47.642436149312402</v>
      </c>
      <c r="G414" s="71">
        <v>0.25</v>
      </c>
      <c r="H414" s="68">
        <v>67.092337917485295</v>
      </c>
      <c r="I414" s="71">
        <v>0.102351233237418</v>
      </c>
      <c r="J414" s="68">
        <v>65.127701375245607</v>
      </c>
      <c r="K414" s="71">
        <v>0</v>
      </c>
      <c r="L414" s="68">
        <v>58.742632612966602</v>
      </c>
    </row>
    <row r="415" spans="1:12" x14ac:dyDescent="0.2">
      <c r="A415" s="72" t="s">
        <v>1144</v>
      </c>
      <c r="B415" s="66" t="s">
        <v>1145</v>
      </c>
      <c r="C415" s="67">
        <v>39</v>
      </c>
      <c r="D415" s="67" t="s">
        <v>342</v>
      </c>
      <c r="E415" s="71">
        <v>0.141019895171101</v>
      </c>
      <c r="F415" s="68">
        <v>64.499121265377894</v>
      </c>
      <c r="G415" s="71">
        <v>0.39975270668228502</v>
      </c>
      <c r="H415" s="68">
        <v>89.982425307557094</v>
      </c>
      <c r="I415" s="71">
        <v>2.0894549997669199E-2</v>
      </c>
      <c r="J415" s="68">
        <v>61.423550087873501</v>
      </c>
      <c r="K415" s="71">
        <v>2.4124288333494202E-3</v>
      </c>
      <c r="L415" s="68">
        <v>12.2144112478032</v>
      </c>
    </row>
    <row r="416" spans="1:12" x14ac:dyDescent="0.2">
      <c r="A416" s="72" t="s">
        <v>1146</v>
      </c>
      <c r="B416" s="66" t="s">
        <v>1147</v>
      </c>
      <c r="C416" s="67">
        <v>39</v>
      </c>
      <c r="D416" s="67" t="s">
        <v>342</v>
      </c>
      <c r="E416" s="71">
        <v>0.145587283712382</v>
      </c>
      <c r="F416" s="68">
        <v>67.398945518453402</v>
      </c>
      <c r="G416" s="71">
        <v>0.31260325713411302</v>
      </c>
      <c r="H416" s="68">
        <v>74.516695957820701</v>
      </c>
      <c r="I416" s="71">
        <v>0.11450887866963499</v>
      </c>
      <c r="J416" s="68">
        <v>89.543057996485103</v>
      </c>
      <c r="K416" s="71">
        <v>9.6497153333976807E-3</v>
      </c>
      <c r="L416" s="68">
        <v>25.834797891036899</v>
      </c>
    </row>
    <row r="417" spans="1:12" x14ac:dyDescent="0.2">
      <c r="A417" s="72" t="s">
        <v>1148</v>
      </c>
      <c r="B417" s="66" t="s">
        <v>1149</v>
      </c>
      <c r="C417" s="67">
        <v>39</v>
      </c>
      <c r="D417" s="67" t="s">
        <v>342</v>
      </c>
      <c r="E417" s="71">
        <v>0.13225615130628099</v>
      </c>
      <c r="F417" s="68">
        <v>58.523725834797901</v>
      </c>
      <c r="G417" s="71">
        <v>0.38038148230690699</v>
      </c>
      <c r="H417" s="68">
        <v>87.785588752196801</v>
      </c>
      <c r="I417" s="71">
        <v>9.1496851118892594E-3</v>
      </c>
      <c r="J417" s="68">
        <v>39.543057996485103</v>
      </c>
      <c r="K417" s="71">
        <v>7.2372865000482596E-3</v>
      </c>
      <c r="L417" s="68">
        <v>22.056239015817201</v>
      </c>
    </row>
    <row r="418" spans="1:12" x14ac:dyDescent="0.2">
      <c r="A418" s="72" t="s">
        <v>1150</v>
      </c>
      <c r="B418" s="66" t="s">
        <v>1151</v>
      </c>
      <c r="C418" s="67">
        <v>39</v>
      </c>
      <c r="D418" s="67" t="s">
        <v>342</v>
      </c>
      <c r="E418" s="71">
        <v>0.121885211252758</v>
      </c>
      <c r="F418" s="68">
        <v>49.560632688927903</v>
      </c>
      <c r="G418" s="71">
        <v>0.33661567432463402</v>
      </c>
      <c r="H418" s="68">
        <v>80.492091388400695</v>
      </c>
      <c r="I418" s="71">
        <v>2.4215101766941902E-2</v>
      </c>
      <c r="J418" s="68">
        <v>65.729349736379604</v>
      </c>
      <c r="K418" s="71">
        <v>4.8248576666988403E-3</v>
      </c>
      <c r="L418" s="68">
        <v>17.223198594024598</v>
      </c>
    </row>
    <row r="419" spans="1:12" x14ac:dyDescent="0.2">
      <c r="A419" s="72" t="s">
        <v>1152</v>
      </c>
      <c r="B419" s="66" t="s">
        <v>1153</v>
      </c>
      <c r="C419" s="67">
        <v>39</v>
      </c>
      <c r="D419" s="67" t="s">
        <v>342</v>
      </c>
      <c r="E419" s="71">
        <v>0.124836962623635</v>
      </c>
      <c r="F419" s="68">
        <v>51.933216168717003</v>
      </c>
      <c r="G419" s="71">
        <v>0.31974570713321399</v>
      </c>
      <c r="H419" s="68">
        <v>76.625659050966604</v>
      </c>
      <c r="I419" s="71">
        <v>5.2352751904342701E-2</v>
      </c>
      <c r="J419" s="68">
        <v>80.931458699472799</v>
      </c>
      <c r="K419" s="71">
        <v>2.4124288333494202E-3</v>
      </c>
      <c r="L419" s="68">
        <v>12.2144112478032</v>
      </c>
    </row>
    <row r="420" spans="1:12" x14ac:dyDescent="0.2">
      <c r="A420" s="72" t="s">
        <v>1154</v>
      </c>
      <c r="B420" s="66" t="s">
        <v>1155</v>
      </c>
      <c r="C420" s="67">
        <v>39</v>
      </c>
      <c r="D420" s="67" t="s">
        <v>342</v>
      </c>
      <c r="E420" s="71">
        <v>0.16534102100116699</v>
      </c>
      <c r="F420" s="68">
        <v>76.713532513180994</v>
      </c>
      <c r="G420" s="71">
        <v>0.34686477594702098</v>
      </c>
      <c r="H420" s="68">
        <v>82.601054481546598</v>
      </c>
      <c r="I420" s="71">
        <v>0.14674585822312999</v>
      </c>
      <c r="J420" s="68">
        <v>91.827768014059799</v>
      </c>
      <c r="K420" s="71">
        <v>2.4124288333494202E-3</v>
      </c>
      <c r="L420" s="68">
        <v>12.2144112478032</v>
      </c>
    </row>
    <row r="421" spans="1:12" x14ac:dyDescent="0.2">
      <c r="A421" s="72" t="s">
        <v>1156</v>
      </c>
      <c r="B421" s="66" t="s">
        <v>1157</v>
      </c>
      <c r="C421" s="67">
        <v>39</v>
      </c>
      <c r="D421" s="67" t="s">
        <v>342</v>
      </c>
      <c r="E421" s="71">
        <v>0.190944024308938</v>
      </c>
      <c r="F421" s="68">
        <v>84.270650263620396</v>
      </c>
      <c r="G421" s="71">
        <v>0.44097242628565098</v>
      </c>
      <c r="H421" s="68">
        <v>92.970123022847105</v>
      </c>
      <c r="I421" s="71">
        <v>0.12703478897446499</v>
      </c>
      <c r="J421" s="68">
        <v>90.509666080843601</v>
      </c>
      <c r="K421" s="71">
        <v>4.8248576666988403E-3</v>
      </c>
      <c r="L421" s="68">
        <v>17.223198594024598</v>
      </c>
    </row>
    <row r="422" spans="1:12" x14ac:dyDescent="0.2">
      <c r="A422" s="72" t="s">
        <v>1158</v>
      </c>
      <c r="B422" s="66" t="s">
        <v>1159</v>
      </c>
      <c r="C422" s="67">
        <v>39</v>
      </c>
      <c r="D422" s="67" t="s">
        <v>342</v>
      </c>
      <c r="E422" s="71">
        <v>0.126280879692929</v>
      </c>
      <c r="F422" s="68">
        <v>52.811950790861196</v>
      </c>
      <c r="G422" s="71">
        <v>0.354130749795661</v>
      </c>
      <c r="H422" s="68">
        <v>84.446397188049204</v>
      </c>
      <c r="I422" s="71">
        <v>2.2299460449776799E-2</v>
      </c>
      <c r="J422" s="68">
        <v>63.4446397188049</v>
      </c>
      <c r="K422" s="71">
        <v>2.4124288333494202E-3</v>
      </c>
      <c r="L422" s="68">
        <v>12.2144112478032</v>
      </c>
    </row>
    <row r="423" spans="1:12" x14ac:dyDescent="0.2">
      <c r="A423" s="72" t="s">
        <v>1160</v>
      </c>
      <c r="B423" s="66" t="s">
        <v>1161</v>
      </c>
      <c r="C423" s="67">
        <v>39</v>
      </c>
      <c r="D423" s="67" t="s">
        <v>342</v>
      </c>
      <c r="E423" s="71">
        <v>0.112200444664618</v>
      </c>
      <c r="F423" s="68">
        <v>39.8066783831283</v>
      </c>
      <c r="G423" s="71">
        <v>0.32163435752778202</v>
      </c>
      <c r="H423" s="68">
        <v>76.889279437609801</v>
      </c>
      <c r="I423" s="71">
        <v>1.0142118799373099E-2</v>
      </c>
      <c r="J423" s="68">
        <v>42.267135325131797</v>
      </c>
      <c r="K423" s="71">
        <v>4.8248576666988403E-3</v>
      </c>
      <c r="L423" s="68">
        <v>17.223198594024598</v>
      </c>
    </row>
    <row r="424" spans="1:12" x14ac:dyDescent="0.2">
      <c r="A424" s="72" t="s">
        <v>1162</v>
      </c>
      <c r="B424" s="66" t="s">
        <v>1163</v>
      </c>
      <c r="C424" s="67">
        <v>39</v>
      </c>
      <c r="D424" s="67" t="s">
        <v>342</v>
      </c>
      <c r="E424" s="71">
        <v>0.12820691586048699</v>
      </c>
      <c r="F424" s="68">
        <v>54.217926186291699</v>
      </c>
      <c r="G424" s="71">
        <v>0.31262667694852603</v>
      </c>
      <c r="H424" s="68">
        <v>74.604569420035105</v>
      </c>
      <c r="I424" s="71">
        <v>6.9581641799587202E-2</v>
      </c>
      <c r="J424" s="68">
        <v>84.622144112477997</v>
      </c>
      <c r="K424" s="71">
        <v>2.4124288333494202E-3</v>
      </c>
      <c r="L424" s="68">
        <v>12.2144112478032</v>
      </c>
    </row>
    <row r="425" spans="1:12" x14ac:dyDescent="0.2">
      <c r="A425" s="72" t="s">
        <v>1164</v>
      </c>
      <c r="B425" s="66" t="s">
        <v>1165</v>
      </c>
      <c r="C425" s="67">
        <v>39</v>
      </c>
      <c r="D425" s="67" t="s">
        <v>342</v>
      </c>
      <c r="E425" s="71">
        <v>5.5536737159699798E-2</v>
      </c>
      <c r="F425" s="68">
        <v>4.4815465729349704</v>
      </c>
      <c r="G425" s="71">
        <v>0.12515914570933301</v>
      </c>
      <c r="H425" s="68">
        <v>4.6572934973638</v>
      </c>
      <c r="I425" s="71">
        <v>1.25019197695736E-2</v>
      </c>
      <c r="J425" s="68">
        <v>47.891036906854097</v>
      </c>
      <c r="K425" s="71">
        <v>2.8949146000193101E-2</v>
      </c>
      <c r="L425" s="68">
        <v>40.509666080843601</v>
      </c>
    </row>
    <row r="426" spans="1:12" x14ac:dyDescent="0.2">
      <c r="A426" s="72" t="s">
        <v>1166</v>
      </c>
      <c r="B426" s="66" t="s">
        <v>1167</v>
      </c>
      <c r="C426" s="67">
        <v>39</v>
      </c>
      <c r="D426" s="67" t="s">
        <v>342</v>
      </c>
      <c r="E426" s="71">
        <v>0.16413692008873401</v>
      </c>
      <c r="F426" s="68">
        <v>76.1862917398946</v>
      </c>
      <c r="G426" s="71">
        <v>0.48482378215106298</v>
      </c>
      <c r="H426" s="68">
        <v>94.727592267135293</v>
      </c>
      <c r="I426" s="71">
        <v>7.5869781151397904E-3</v>
      </c>
      <c r="J426" s="68">
        <v>34.182776801406</v>
      </c>
      <c r="K426" s="71">
        <v>0</v>
      </c>
      <c r="L426" s="68">
        <v>7.2934973637961296</v>
      </c>
    </row>
    <row r="427" spans="1:12" x14ac:dyDescent="0.2">
      <c r="A427" s="72" t="s">
        <v>1168</v>
      </c>
      <c r="B427" s="66" t="s">
        <v>1169</v>
      </c>
      <c r="C427" s="67">
        <v>39</v>
      </c>
      <c r="D427" s="67" t="s">
        <v>342</v>
      </c>
      <c r="E427" s="71">
        <v>8.4132215667033897E-2</v>
      </c>
      <c r="F427" s="68">
        <v>10.017574692442899</v>
      </c>
      <c r="G427" s="71">
        <v>0.23286524069665199</v>
      </c>
      <c r="H427" s="68">
        <v>13.620386643233701</v>
      </c>
      <c r="I427" s="71">
        <v>7.4692621377027701E-3</v>
      </c>
      <c r="J427" s="68">
        <v>33.8312829525483</v>
      </c>
      <c r="K427" s="71">
        <v>1.2062144166747101E-2</v>
      </c>
      <c r="L427" s="68">
        <v>28.4710017574692</v>
      </c>
    </row>
    <row r="428" spans="1:12" x14ac:dyDescent="0.2">
      <c r="A428" s="72" t="s">
        <v>718</v>
      </c>
      <c r="B428" s="66" t="s">
        <v>1170</v>
      </c>
      <c r="C428" s="67">
        <v>39</v>
      </c>
      <c r="D428" s="67" t="s">
        <v>342</v>
      </c>
      <c r="E428" s="71">
        <v>9.7768540335498602E-2</v>
      </c>
      <c r="F428" s="68">
        <v>25.131810193321598</v>
      </c>
      <c r="G428" s="71">
        <v>0.25333142170704298</v>
      </c>
      <c r="H428" s="68">
        <v>31.6344463971881</v>
      </c>
      <c r="I428" s="71">
        <v>8.6126244659100893E-3</v>
      </c>
      <c r="J428" s="68">
        <v>37.521968365553597</v>
      </c>
      <c r="K428" s="71">
        <v>3.1361574833542398E-2</v>
      </c>
      <c r="L428" s="68">
        <v>41.8277680140597</v>
      </c>
    </row>
    <row r="429" spans="1:12" x14ac:dyDescent="0.2">
      <c r="A429" s="72" t="s">
        <v>721</v>
      </c>
      <c r="B429" s="66" t="s">
        <v>1171</v>
      </c>
      <c r="C429" s="67">
        <v>39</v>
      </c>
      <c r="D429" s="67" t="s">
        <v>342</v>
      </c>
      <c r="E429" s="71">
        <v>0.122939191676467</v>
      </c>
      <c r="F429" s="68">
        <v>50.087873462214397</v>
      </c>
      <c r="G429" s="71">
        <v>0.32899211630880199</v>
      </c>
      <c r="H429" s="68">
        <v>78.646748681898103</v>
      </c>
      <c r="I429" s="71">
        <v>2.0526028053803502E-2</v>
      </c>
      <c r="J429" s="68">
        <v>61.072056239015801</v>
      </c>
      <c r="K429" s="71">
        <v>1.92994306667954E-2</v>
      </c>
      <c r="L429" s="68">
        <v>34.622144112477997</v>
      </c>
    </row>
    <row r="430" spans="1:12" x14ac:dyDescent="0.2">
      <c r="A430" s="72" t="s">
        <v>1172</v>
      </c>
      <c r="B430" s="66" t="s">
        <v>1173</v>
      </c>
      <c r="C430" s="67">
        <v>39</v>
      </c>
      <c r="D430" s="67" t="s">
        <v>342</v>
      </c>
      <c r="E430" s="71">
        <v>6.6540520100291697E-2</v>
      </c>
      <c r="F430" s="68">
        <v>6.2390158172232004</v>
      </c>
      <c r="G430" s="71">
        <v>0.19245860117056601</v>
      </c>
      <c r="H430" s="68">
        <v>9.4903339191564093</v>
      </c>
      <c r="I430" s="71">
        <v>2.3381014636100401E-3</v>
      </c>
      <c r="J430" s="68">
        <v>9.9297012302284706</v>
      </c>
      <c r="K430" s="71">
        <v>4.8248576666988403E-3</v>
      </c>
      <c r="L430" s="68">
        <v>17.223198594024598</v>
      </c>
    </row>
    <row r="431" spans="1:12" x14ac:dyDescent="0.2">
      <c r="A431" s="72" t="s">
        <v>727</v>
      </c>
      <c r="B431" s="66" t="s">
        <v>1174</v>
      </c>
      <c r="C431" s="67">
        <v>39</v>
      </c>
      <c r="D431" s="67" t="s">
        <v>342</v>
      </c>
      <c r="E431" s="71">
        <v>9.2995680994904406E-2</v>
      </c>
      <c r="F431" s="68">
        <v>19.683655536028098</v>
      </c>
      <c r="G431" s="71">
        <v>0.27440810349035899</v>
      </c>
      <c r="H431" s="68">
        <v>53.690685413005298</v>
      </c>
      <c r="I431" s="71">
        <v>2.1665106610048298E-3</v>
      </c>
      <c r="J431" s="68">
        <v>9.5782073813708308</v>
      </c>
      <c r="K431" s="71">
        <v>2.4124288333494202E-3</v>
      </c>
      <c r="L431" s="68">
        <v>12.2144112478032</v>
      </c>
    </row>
    <row r="432" spans="1:12" x14ac:dyDescent="0.2">
      <c r="A432" s="72" t="s">
        <v>1175</v>
      </c>
      <c r="B432" s="66" t="s">
        <v>1176</v>
      </c>
      <c r="C432" s="67">
        <v>39</v>
      </c>
      <c r="D432" s="67" t="s">
        <v>342</v>
      </c>
      <c r="E432" s="71">
        <v>5.8841786495225902E-2</v>
      </c>
      <c r="F432" s="68">
        <v>5.0087873462214398</v>
      </c>
      <c r="G432" s="71">
        <v>0.14795801330339201</v>
      </c>
      <c r="H432" s="68">
        <v>6.2390158172232004</v>
      </c>
      <c r="I432" s="71">
        <v>4.4430578487908903E-3</v>
      </c>
      <c r="J432" s="68">
        <v>20.9138840070299</v>
      </c>
      <c r="K432" s="71">
        <v>2.4124288333494202E-2</v>
      </c>
      <c r="L432" s="68">
        <v>37.697715289982398</v>
      </c>
    </row>
    <row r="433" spans="1:12" x14ac:dyDescent="0.2">
      <c r="A433" s="72" t="s">
        <v>1177</v>
      </c>
      <c r="B433" s="66" t="s">
        <v>1178</v>
      </c>
      <c r="C433" s="67">
        <v>39</v>
      </c>
      <c r="D433" s="67" t="s">
        <v>342</v>
      </c>
      <c r="E433" s="71">
        <v>4.1035478396467699E-2</v>
      </c>
      <c r="F433" s="68">
        <v>2.7240773286467501</v>
      </c>
      <c r="G433" s="71">
        <v>7.7382238153812594E-2</v>
      </c>
      <c r="H433" s="68">
        <v>2.3725834797891001</v>
      </c>
      <c r="I433" s="71">
        <v>7.1253357019998098E-3</v>
      </c>
      <c r="J433" s="68">
        <v>32.688927943761001</v>
      </c>
      <c r="K433" s="71">
        <v>3.8598861333590702E-2</v>
      </c>
      <c r="L433" s="68">
        <v>45.254833040421801</v>
      </c>
    </row>
    <row r="434" spans="1:12" x14ac:dyDescent="0.2">
      <c r="A434" s="72" t="s">
        <v>1179</v>
      </c>
      <c r="B434" s="66" t="s">
        <v>1180</v>
      </c>
      <c r="C434" s="67">
        <v>39</v>
      </c>
      <c r="D434" s="67" t="s">
        <v>342</v>
      </c>
      <c r="E434" s="71">
        <v>2.6534279470588E-2</v>
      </c>
      <c r="F434" s="68">
        <v>1.5817223198593999</v>
      </c>
      <c r="G434" s="71">
        <v>6.8720845787575299E-2</v>
      </c>
      <c r="H434" s="68">
        <v>2.0210896309314599</v>
      </c>
      <c r="I434" s="71">
        <v>6.0571349574897598E-3</v>
      </c>
      <c r="J434" s="68">
        <v>27.592267135325098</v>
      </c>
      <c r="K434" s="71">
        <v>4.8248576666988403E-3</v>
      </c>
      <c r="L434" s="68">
        <v>17.223198594024598</v>
      </c>
    </row>
    <row r="435" spans="1:12" x14ac:dyDescent="0.2">
      <c r="A435" s="72" t="s">
        <v>1181</v>
      </c>
      <c r="B435" s="66" t="s">
        <v>1182</v>
      </c>
      <c r="C435" s="67">
        <v>39</v>
      </c>
      <c r="D435" s="67" t="s">
        <v>342</v>
      </c>
      <c r="E435" s="71">
        <v>8.3653621860726501E-2</v>
      </c>
      <c r="F435" s="68">
        <v>9.7539543057996507</v>
      </c>
      <c r="G435" s="71">
        <v>0.23749376068929301</v>
      </c>
      <c r="H435" s="68">
        <v>14.6748681898067</v>
      </c>
      <c r="I435" s="71">
        <v>6.2298183928384604E-3</v>
      </c>
      <c r="J435" s="68">
        <v>28.383128295254799</v>
      </c>
      <c r="K435" s="71">
        <v>7.2372865000482596E-3</v>
      </c>
      <c r="L435" s="68">
        <v>22.056239015817201</v>
      </c>
    </row>
    <row r="436" spans="1:12" x14ac:dyDescent="0.2">
      <c r="A436" s="72" t="s">
        <v>1183</v>
      </c>
      <c r="B436" s="66" t="s">
        <v>1184</v>
      </c>
      <c r="C436" s="67">
        <v>39</v>
      </c>
      <c r="D436" s="67" t="s">
        <v>342</v>
      </c>
      <c r="E436" s="71">
        <v>4.2027610025611901E-2</v>
      </c>
      <c r="F436" s="68">
        <v>2.98769771528998</v>
      </c>
      <c r="G436" s="71">
        <v>0.120756588726203</v>
      </c>
      <c r="H436" s="68">
        <v>4.3057996485061496</v>
      </c>
      <c r="I436" s="71">
        <v>5.0138368393375099E-4</v>
      </c>
      <c r="J436" s="68">
        <v>2.0210896309314599</v>
      </c>
      <c r="K436" s="71">
        <v>4.8248576666988403E-3</v>
      </c>
      <c r="L436" s="68">
        <v>17.223198594024598</v>
      </c>
    </row>
    <row r="437" spans="1:12" x14ac:dyDescent="0.2">
      <c r="A437" s="72" t="s">
        <v>1185</v>
      </c>
      <c r="B437" s="66" t="s">
        <v>1186</v>
      </c>
      <c r="C437" s="67">
        <v>39</v>
      </c>
      <c r="D437" s="67" t="s">
        <v>342</v>
      </c>
      <c r="E437" s="71">
        <v>7.2236677714110006E-2</v>
      </c>
      <c r="F437" s="68">
        <v>7.3813708260105404</v>
      </c>
      <c r="G437" s="71">
        <v>0.208744779241161</v>
      </c>
      <c r="H437" s="68">
        <v>10.896309314587</v>
      </c>
      <c r="I437" s="71">
        <v>3.14039623446965E-3</v>
      </c>
      <c r="J437" s="68">
        <v>13.884007029877001</v>
      </c>
      <c r="K437" s="71">
        <v>4.8248576666988403E-3</v>
      </c>
      <c r="L437" s="68">
        <v>17.223198594024598</v>
      </c>
    </row>
    <row r="438" spans="1:12" x14ac:dyDescent="0.2">
      <c r="A438" s="72" t="s">
        <v>1187</v>
      </c>
      <c r="B438" s="66" t="s">
        <v>1188</v>
      </c>
      <c r="C438" s="67">
        <v>39</v>
      </c>
      <c r="D438" s="67" t="s">
        <v>342</v>
      </c>
      <c r="E438" s="71">
        <v>0.14155772957231699</v>
      </c>
      <c r="F438" s="68">
        <v>65.026362038664303</v>
      </c>
      <c r="G438" s="71">
        <v>0.41302150845882901</v>
      </c>
      <c r="H438" s="68">
        <v>91.388400702987695</v>
      </c>
      <c r="I438" s="71">
        <v>6.8268225914215799E-3</v>
      </c>
      <c r="J438" s="68">
        <v>31.107205623901599</v>
      </c>
      <c r="K438" s="71">
        <v>4.8248576666988403E-3</v>
      </c>
      <c r="L438" s="68">
        <v>17.223198594024598</v>
      </c>
    </row>
    <row r="439" spans="1:12" x14ac:dyDescent="0.2">
      <c r="A439" s="72" t="s">
        <v>1189</v>
      </c>
      <c r="B439" s="66" t="s">
        <v>1190</v>
      </c>
      <c r="C439" s="67">
        <v>39</v>
      </c>
      <c r="D439" s="67" t="s">
        <v>342</v>
      </c>
      <c r="E439" s="71">
        <v>0.13953329762069799</v>
      </c>
      <c r="F439" s="68">
        <v>63.2688927943761</v>
      </c>
      <c r="G439" s="71">
        <v>0.38847016781067101</v>
      </c>
      <c r="H439" s="68">
        <v>89.103690685413</v>
      </c>
      <c r="I439" s="71">
        <v>1.8067580884674601E-2</v>
      </c>
      <c r="J439" s="68">
        <v>58.611599297012297</v>
      </c>
      <c r="K439" s="71">
        <v>1.2062144166747101E-2</v>
      </c>
      <c r="L439" s="68">
        <v>28.4710017574692</v>
      </c>
    </row>
    <row r="440" spans="1:12" x14ac:dyDescent="0.2">
      <c r="A440" s="72" t="s">
        <v>1191</v>
      </c>
      <c r="B440" s="66" t="s">
        <v>1192</v>
      </c>
      <c r="C440" s="67">
        <v>39</v>
      </c>
      <c r="D440" s="67" t="s">
        <v>342</v>
      </c>
      <c r="E440" s="71">
        <v>0.147858618026837</v>
      </c>
      <c r="F440" s="68">
        <v>68.541300527240793</v>
      </c>
      <c r="G440" s="71">
        <v>0.435061383290127</v>
      </c>
      <c r="H440" s="68">
        <v>92.530755711775001</v>
      </c>
      <c r="I440" s="71">
        <v>6.1020419570336102E-3</v>
      </c>
      <c r="J440" s="68">
        <v>27.943760984182799</v>
      </c>
      <c r="K440" s="71">
        <v>2.4124288333494202E-3</v>
      </c>
      <c r="L440" s="68">
        <v>12.2144112478032</v>
      </c>
    </row>
    <row r="441" spans="1:12" x14ac:dyDescent="0.2">
      <c r="A441" s="72" t="s">
        <v>1193</v>
      </c>
      <c r="B441" s="66" t="s">
        <v>1194</v>
      </c>
      <c r="C441" s="67">
        <v>39</v>
      </c>
      <c r="D441" s="67" t="s">
        <v>342</v>
      </c>
      <c r="E441" s="71">
        <v>0.100939156650153</v>
      </c>
      <c r="F441" s="68">
        <v>27.855887521968398</v>
      </c>
      <c r="G441" s="71">
        <v>0.278864863828581</v>
      </c>
      <c r="H441" s="68">
        <v>57.9964850615114</v>
      </c>
      <c r="I441" s="71">
        <v>1.6715319621830701E-2</v>
      </c>
      <c r="J441" s="68">
        <v>57.205623901581703</v>
      </c>
      <c r="K441" s="71">
        <v>7.2372865000482596E-3</v>
      </c>
      <c r="L441" s="68">
        <v>22.056239015817201</v>
      </c>
    </row>
    <row r="442" spans="1:12" x14ac:dyDescent="0.2">
      <c r="A442" s="72" t="s">
        <v>1195</v>
      </c>
      <c r="B442" s="66" t="s">
        <v>1196</v>
      </c>
      <c r="C442" s="67">
        <v>39</v>
      </c>
      <c r="D442" s="67" t="s">
        <v>342</v>
      </c>
      <c r="E442" s="71">
        <v>2.94444741316418E-2</v>
      </c>
      <c r="F442" s="68">
        <v>1.84534270650264</v>
      </c>
      <c r="G442" s="71">
        <v>8.2057766539822496E-2</v>
      </c>
      <c r="H442" s="68">
        <v>2.6362038664323402</v>
      </c>
      <c r="I442" s="71">
        <v>1.4507981884040999E-3</v>
      </c>
      <c r="J442" s="68">
        <v>6.2390158172232004</v>
      </c>
      <c r="K442" s="71">
        <v>4.8248576666988403E-3</v>
      </c>
      <c r="L442" s="68">
        <v>17.223198594024598</v>
      </c>
    </row>
    <row r="443" spans="1:12" x14ac:dyDescent="0.2">
      <c r="A443" s="72" t="s">
        <v>1197</v>
      </c>
      <c r="B443" s="66" t="s">
        <v>1198</v>
      </c>
      <c r="C443" s="67">
        <v>39</v>
      </c>
      <c r="D443" s="67" t="s">
        <v>342</v>
      </c>
      <c r="E443" s="71">
        <v>4.19963048386372E-2</v>
      </c>
      <c r="F443" s="68">
        <v>2.8119507908611601</v>
      </c>
      <c r="G443" s="71">
        <v>0.108461647560758</v>
      </c>
      <c r="H443" s="68">
        <v>3.6028119507908598</v>
      </c>
      <c r="I443" s="71">
        <v>5.4651227884065399E-3</v>
      </c>
      <c r="J443" s="68">
        <v>25.483304042179299</v>
      </c>
      <c r="K443" s="71">
        <v>1.2062144166747101E-2</v>
      </c>
      <c r="L443" s="68">
        <v>28.4710017574692</v>
      </c>
    </row>
    <row r="444" spans="1:12" x14ac:dyDescent="0.2">
      <c r="A444" s="72" t="s">
        <v>1199</v>
      </c>
      <c r="B444" s="66" t="s">
        <v>1200</v>
      </c>
      <c r="C444" s="67">
        <v>39</v>
      </c>
      <c r="D444" s="67" t="s">
        <v>342</v>
      </c>
      <c r="E444" s="71">
        <v>1.8086287011667899E-2</v>
      </c>
      <c r="F444" s="68">
        <v>1.05448154657293</v>
      </c>
      <c r="G444" s="71">
        <v>4.3187696775381701E-2</v>
      </c>
      <c r="H444" s="68">
        <v>1.3181019332161701</v>
      </c>
      <c r="I444" s="71">
        <v>1.42144892622421E-3</v>
      </c>
      <c r="J444" s="68">
        <v>5.9753954305799599</v>
      </c>
      <c r="K444" s="71">
        <v>9.6497153333976807E-3</v>
      </c>
      <c r="L444" s="68">
        <v>25.834797891036899</v>
      </c>
    </row>
    <row r="445" spans="1:12" x14ac:dyDescent="0.2">
      <c r="A445" s="72" t="s">
        <v>514</v>
      </c>
      <c r="B445" s="66" t="s">
        <v>1201</v>
      </c>
      <c r="C445" s="67">
        <v>39</v>
      </c>
      <c r="D445" s="67" t="s">
        <v>342</v>
      </c>
      <c r="E445" s="71">
        <v>6.9160210438194702E-2</v>
      </c>
      <c r="F445" s="68">
        <v>6.5026362038664303</v>
      </c>
      <c r="G445" s="71">
        <v>0.19111927212195301</v>
      </c>
      <c r="H445" s="68">
        <v>9.4024604569420003</v>
      </c>
      <c r="I445" s="71">
        <v>6.7116438592330404E-3</v>
      </c>
      <c r="J445" s="68">
        <v>30.579964850615099</v>
      </c>
      <c r="K445" s="71">
        <v>9.6497153333976807E-3</v>
      </c>
      <c r="L445" s="68">
        <v>25.834797891036899</v>
      </c>
    </row>
    <row r="446" spans="1:12" x14ac:dyDescent="0.2">
      <c r="A446" s="72" t="s">
        <v>1202</v>
      </c>
      <c r="B446" s="66" t="s">
        <v>1203</v>
      </c>
      <c r="C446" s="67">
        <v>39</v>
      </c>
      <c r="D446" s="67" t="s">
        <v>342</v>
      </c>
      <c r="E446" s="71">
        <v>6.1029616389320897E-2</v>
      </c>
      <c r="F446" s="68">
        <v>5.1845342706502597</v>
      </c>
      <c r="G446" s="71">
        <v>0.16193994279746601</v>
      </c>
      <c r="H446" s="68">
        <v>6.7662565905096699</v>
      </c>
      <c r="I446" s="71">
        <v>1.6324048703798399E-2</v>
      </c>
      <c r="J446" s="68">
        <v>56.502636203866402</v>
      </c>
      <c r="K446" s="71">
        <v>4.8248576666988403E-3</v>
      </c>
      <c r="L446" s="68">
        <v>17.223198594024598</v>
      </c>
    </row>
    <row r="447" spans="1:12" x14ac:dyDescent="0.2">
      <c r="A447" s="72" t="s">
        <v>700</v>
      </c>
      <c r="B447" s="66" t="s">
        <v>1204</v>
      </c>
      <c r="C447" s="67">
        <v>39</v>
      </c>
      <c r="D447" s="67" t="s">
        <v>342</v>
      </c>
      <c r="E447" s="71">
        <v>8.9854598302083505E-2</v>
      </c>
      <c r="F447" s="68">
        <v>16.695957820738101</v>
      </c>
      <c r="G447" s="71">
        <v>0.26714583614787202</v>
      </c>
      <c r="H447" s="68">
        <v>47.539543057996497</v>
      </c>
      <c r="I447" s="71">
        <v>2.41795875837857E-3</v>
      </c>
      <c r="J447" s="68">
        <v>10.4569420035149</v>
      </c>
      <c r="K447" s="71">
        <v>0</v>
      </c>
      <c r="L447" s="68">
        <v>7.2934973637961296</v>
      </c>
    </row>
    <row r="448" spans="1:12" x14ac:dyDescent="0.2">
      <c r="A448" s="72" t="s">
        <v>1205</v>
      </c>
      <c r="B448" s="66" t="s">
        <v>1206</v>
      </c>
      <c r="C448" s="67">
        <v>39</v>
      </c>
      <c r="D448" s="67" t="s">
        <v>342</v>
      </c>
      <c r="E448" s="71">
        <v>9.2810460805613004E-2</v>
      </c>
      <c r="F448" s="68">
        <v>19.507908611599301</v>
      </c>
      <c r="G448" s="71">
        <v>0.274312612051826</v>
      </c>
      <c r="H448" s="68">
        <v>53.251318101933201</v>
      </c>
      <c r="I448" s="71">
        <v>1.70634153166341E-3</v>
      </c>
      <c r="J448" s="68">
        <v>7.4692442882249601</v>
      </c>
      <c r="K448" s="71">
        <v>2.4124288333494202E-3</v>
      </c>
      <c r="L448" s="68">
        <v>12.2144112478032</v>
      </c>
    </row>
    <row r="449" spans="1:12" x14ac:dyDescent="0.2">
      <c r="A449" s="72" t="s">
        <v>1207</v>
      </c>
      <c r="B449" s="66" t="s">
        <v>1208</v>
      </c>
      <c r="C449" s="67">
        <v>73</v>
      </c>
      <c r="D449" s="67" t="s">
        <v>342</v>
      </c>
      <c r="E449" s="71">
        <v>0.105551695285951</v>
      </c>
      <c r="F449" s="68">
        <v>34.5776031434185</v>
      </c>
      <c r="G449" s="71">
        <v>0.29427835090183002</v>
      </c>
      <c r="H449" s="68">
        <v>84.381139489194496</v>
      </c>
      <c r="I449" s="71">
        <v>2.1060079261486599E-2</v>
      </c>
      <c r="J449" s="68">
        <v>25.540275049115898</v>
      </c>
      <c r="K449" s="71">
        <v>1.3166556945358801E-3</v>
      </c>
      <c r="L449" s="68">
        <v>65.520628683693502</v>
      </c>
    </row>
    <row r="450" spans="1:12" x14ac:dyDescent="0.2">
      <c r="A450" s="72" t="s">
        <v>1209</v>
      </c>
      <c r="B450" s="66" t="s">
        <v>1210</v>
      </c>
      <c r="C450" s="67">
        <v>74</v>
      </c>
      <c r="D450" s="67" t="s">
        <v>342</v>
      </c>
      <c r="E450" s="71">
        <v>0.100137811363324</v>
      </c>
      <c r="F450" s="68">
        <v>8.4229390681003604</v>
      </c>
      <c r="G450" s="71">
        <v>0.25663662977264301</v>
      </c>
      <c r="H450" s="68">
        <v>65.232974910394304</v>
      </c>
      <c r="I450" s="71">
        <v>4.3776804317328201E-2</v>
      </c>
      <c r="J450" s="68">
        <v>66.129032258064498</v>
      </c>
      <c r="K450" s="71">
        <v>0</v>
      </c>
      <c r="L450" s="68">
        <v>10.752688172042999</v>
      </c>
    </row>
    <row r="451" spans="1:12" x14ac:dyDescent="0.2">
      <c r="A451" s="72" t="s">
        <v>1211</v>
      </c>
      <c r="B451" s="66" t="s">
        <v>1212</v>
      </c>
      <c r="C451" s="67">
        <v>74</v>
      </c>
      <c r="D451" s="67" t="s">
        <v>342</v>
      </c>
      <c r="E451" s="71">
        <v>0.15387792948773199</v>
      </c>
      <c r="F451" s="68">
        <v>44.802867383512499</v>
      </c>
      <c r="G451" s="71">
        <v>0.26659152549251902</v>
      </c>
      <c r="H451" s="68">
        <v>72.2222222222222</v>
      </c>
      <c r="I451" s="71">
        <v>0.19504226297067701</v>
      </c>
      <c r="J451" s="68">
        <v>91.577060931899695</v>
      </c>
      <c r="K451" s="71">
        <v>0</v>
      </c>
      <c r="L451" s="68">
        <v>10.752688172042999</v>
      </c>
    </row>
    <row r="452" spans="1:12" x14ac:dyDescent="0.2">
      <c r="A452" s="72" t="s">
        <v>1213</v>
      </c>
      <c r="B452" s="66" t="s">
        <v>1214</v>
      </c>
      <c r="C452" s="67">
        <v>73</v>
      </c>
      <c r="D452" s="67" t="s">
        <v>342</v>
      </c>
      <c r="E452" s="71">
        <v>0.12097485778719801</v>
      </c>
      <c r="F452" s="68">
        <v>51.277013752455801</v>
      </c>
      <c r="G452" s="71">
        <v>0.29643600584409702</v>
      </c>
      <c r="H452" s="68">
        <v>85.068762278978397</v>
      </c>
      <c r="I452" s="71">
        <v>6.6488567517495503E-2</v>
      </c>
      <c r="J452" s="68">
        <v>50.884086444007899</v>
      </c>
      <c r="K452" s="71">
        <v>0</v>
      </c>
      <c r="L452" s="68">
        <v>58.742632612966602</v>
      </c>
    </row>
    <row r="453" spans="1:12" x14ac:dyDescent="0.2">
      <c r="A453" s="72" t="s">
        <v>1215</v>
      </c>
      <c r="B453" s="66" t="s">
        <v>1216</v>
      </c>
      <c r="C453" s="67">
        <v>73</v>
      </c>
      <c r="D453" s="67" t="s">
        <v>342</v>
      </c>
      <c r="E453" s="71">
        <v>9.2708737723717904E-2</v>
      </c>
      <c r="F453" s="68">
        <v>19.351669941060901</v>
      </c>
      <c r="G453" s="71">
        <v>0.25</v>
      </c>
      <c r="H453" s="68">
        <v>67.092337917485295</v>
      </c>
      <c r="I453" s="71">
        <v>2.8126213171153699E-2</v>
      </c>
      <c r="J453" s="68">
        <v>29.4695481335953</v>
      </c>
      <c r="K453" s="71">
        <v>0</v>
      </c>
      <c r="L453" s="68">
        <v>58.742632612966602</v>
      </c>
    </row>
    <row r="454" spans="1:12" x14ac:dyDescent="0.2">
      <c r="A454" s="72" t="s">
        <v>1217</v>
      </c>
      <c r="B454" s="66" t="s">
        <v>1218</v>
      </c>
      <c r="C454" s="67">
        <v>73</v>
      </c>
      <c r="D454" s="67" t="s">
        <v>342</v>
      </c>
      <c r="E454" s="71">
        <v>0.103906939508231</v>
      </c>
      <c r="F454" s="68">
        <v>33.497053045186597</v>
      </c>
      <c r="G454" s="71">
        <v>0.25</v>
      </c>
      <c r="H454" s="68">
        <v>67.092337917485295</v>
      </c>
      <c r="I454" s="71">
        <v>6.0404162830156198E-2</v>
      </c>
      <c r="J454" s="68">
        <v>48.821218074656201</v>
      </c>
      <c r="K454" s="71">
        <v>1.3166556945358801E-3</v>
      </c>
      <c r="L454" s="68">
        <v>65.520628683693502</v>
      </c>
    </row>
    <row r="455" spans="1:12" x14ac:dyDescent="0.2">
      <c r="A455" s="72" t="s">
        <v>1219</v>
      </c>
      <c r="B455" s="66" t="s">
        <v>1220</v>
      </c>
      <c r="C455" s="67">
        <v>39</v>
      </c>
      <c r="D455" s="67" t="s">
        <v>342</v>
      </c>
      <c r="E455" s="71">
        <v>0.171932574349729</v>
      </c>
      <c r="F455" s="68">
        <v>78.471001757469296</v>
      </c>
      <c r="G455" s="71">
        <v>0.17136993854504401</v>
      </c>
      <c r="H455" s="68">
        <v>7.5571177504393701</v>
      </c>
      <c r="I455" s="71">
        <v>0.33719049800409601</v>
      </c>
      <c r="J455" s="68">
        <v>96.748681898066806</v>
      </c>
      <c r="K455" s="71">
        <v>7.2372865000482596E-3</v>
      </c>
      <c r="L455" s="68">
        <v>22.056239015817201</v>
      </c>
    </row>
    <row r="456" spans="1:12" x14ac:dyDescent="0.2">
      <c r="A456" s="72" t="s">
        <v>1221</v>
      </c>
      <c r="B456" s="66" t="s">
        <v>1222</v>
      </c>
      <c r="C456" s="67">
        <v>73</v>
      </c>
      <c r="D456" s="67" t="s">
        <v>342</v>
      </c>
      <c r="E456" s="71">
        <v>0.101939490240138</v>
      </c>
      <c r="F456" s="68">
        <v>30.844793713163099</v>
      </c>
      <c r="G456" s="71">
        <v>0.26587301587301598</v>
      </c>
      <c r="H456" s="68">
        <v>77.111984282907699</v>
      </c>
      <c r="I456" s="71">
        <v>3.9945454847399101E-2</v>
      </c>
      <c r="J456" s="68">
        <v>36.051080550098199</v>
      </c>
      <c r="K456" s="71">
        <v>0</v>
      </c>
      <c r="L456" s="68">
        <v>58.742632612966602</v>
      </c>
    </row>
    <row r="457" spans="1:12" x14ac:dyDescent="0.2">
      <c r="A457" s="72" t="s">
        <v>1223</v>
      </c>
      <c r="B457" s="66" t="s">
        <v>1224</v>
      </c>
      <c r="C457" s="67">
        <v>73</v>
      </c>
      <c r="D457" s="67" t="s">
        <v>342</v>
      </c>
      <c r="E457" s="71">
        <v>9.2531680608878994E-2</v>
      </c>
      <c r="F457" s="68">
        <v>18.762278978388998</v>
      </c>
      <c r="G457" s="71">
        <v>0.25</v>
      </c>
      <c r="H457" s="68">
        <v>67.092337917485295</v>
      </c>
      <c r="I457" s="71">
        <v>2.7595041826636999E-2</v>
      </c>
      <c r="J457" s="68">
        <v>29.1748526522593</v>
      </c>
      <c r="K457" s="71">
        <v>0</v>
      </c>
      <c r="L457" s="68">
        <v>58.742632612966602</v>
      </c>
    </row>
    <row r="458" spans="1:12" x14ac:dyDescent="0.2">
      <c r="A458" s="72" t="s">
        <v>1225</v>
      </c>
      <c r="B458" s="66" t="s">
        <v>1226</v>
      </c>
      <c r="C458" s="67">
        <v>73</v>
      </c>
      <c r="D458" s="67" t="s">
        <v>342</v>
      </c>
      <c r="E458" s="71">
        <v>0.101479391003626</v>
      </c>
      <c r="F458" s="68">
        <v>30.353634577603099</v>
      </c>
      <c r="G458" s="71">
        <v>0.25</v>
      </c>
      <c r="H458" s="68">
        <v>67.092337917485295</v>
      </c>
      <c r="I458" s="71">
        <v>5.4438173010877999E-2</v>
      </c>
      <c r="J458" s="68">
        <v>45.6777996070727</v>
      </c>
      <c r="K458" s="71">
        <v>0</v>
      </c>
      <c r="L458" s="68">
        <v>58.742632612966602</v>
      </c>
    </row>
    <row r="459" spans="1:12" x14ac:dyDescent="0.2">
      <c r="A459" s="72" t="s">
        <v>1227</v>
      </c>
      <c r="B459" s="66" t="s">
        <v>1228</v>
      </c>
      <c r="C459" s="67">
        <v>73</v>
      </c>
      <c r="D459" s="67" t="s">
        <v>342</v>
      </c>
      <c r="E459" s="71">
        <v>0.11838779207516301</v>
      </c>
      <c r="F459" s="68">
        <v>48.919449901768203</v>
      </c>
      <c r="G459" s="71">
        <v>0.25</v>
      </c>
      <c r="H459" s="68">
        <v>67.092337917485295</v>
      </c>
      <c r="I459" s="71">
        <v>0.10516337622548801</v>
      </c>
      <c r="J459" s="68">
        <v>66.601178781925299</v>
      </c>
      <c r="K459" s="71">
        <v>0</v>
      </c>
      <c r="L459" s="68">
        <v>58.742632612966602</v>
      </c>
    </row>
    <row r="460" spans="1:12" x14ac:dyDescent="0.2">
      <c r="A460" s="72" t="s">
        <v>1229</v>
      </c>
      <c r="B460" s="66" t="s">
        <v>1230</v>
      </c>
      <c r="C460" s="67">
        <v>73</v>
      </c>
      <c r="D460" s="67" t="s">
        <v>342</v>
      </c>
      <c r="E460" s="71">
        <v>0.157004753893838</v>
      </c>
      <c r="F460" s="68">
        <v>77.603143418467596</v>
      </c>
      <c r="G460" s="71">
        <v>0.25211972189248799</v>
      </c>
      <c r="H460" s="68">
        <v>69.7445972495088</v>
      </c>
      <c r="I460" s="71">
        <v>0.21889453978902701</v>
      </c>
      <c r="J460" s="68">
        <v>90.078585461689599</v>
      </c>
      <c r="K460" s="71">
        <v>0</v>
      </c>
      <c r="L460" s="68">
        <v>58.742632612966602</v>
      </c>
    </row>
    <row r="461" spans="1:12" x14ac:dyDescent="0.2">
      <c r="A461" s="72" t="s">
        <v>1231</v>
      </c>
      <c r="B461" s="66" t="s">
        <v>1232</v>
      </c>
      <c r="C461" s="67">
        <v>72</v>
      </c>
      <c r="D461" s="67" t="s">
        <v>342</v>
      </c>
      <c r="E461" s="71">
        <v>0.17534229757593101</v>
      </c>
      <c r="F461" s="68">
        <v>68.172623061362103</v>
      </c>
      <c r="G461" s="71">
        <v>0.26401563102918402</v>
      </c>
      <c r="H461" s="68">
        <v>61.429534726904897</v>
      </c>
      <c r="I461" s="71">
        <v>8.6668964122677203E-2</v>
      </c>
      <c r="J461" s="68">
        <v>73.971679028995297</v>
      </c>
      <c r="K461" s="71"/>
      <c r="L461" s="68"/>
    </row>
    <row r="462" spans="1:12" x14ac:dyDescent="0.2">
      <c r="A462" s="72" t="s">
        <v>1233</v>
      </c>
      <c r="B462" s="66" t="s">
        <v>1234</v>
      </c>
      <c r="C462" s="67">
        <v>73</v>
      </c>
      <c r="D462" s="67" t="s">
        <v>342</v>
      </c>
      <c r="E462" s="71">
        <v>0.109615736869701</v>
      </c>
      <c r="F462" s="68">
        <v>38.801571709233798</v>
      </c>
      <c r="G462" s="71">
        <v>0.25</v>
      </c>
      <c r="H462" s="68">
        <v>67.092337917485295</v>
      </c>
      <c r="I462" s="71">
        <v>7.8847210609103893E-2</v>
      </c>
      <c r="J462" s="68">
        <v>55.304518664047201</v>
      </c>
      <c r="K462" s="71">
        <v>0</v>
      </c>
      <c r="L462" s="68">
        <v>58.742632612966602</v>
      </c>
    </row>
    <row r="463" spans="1:12" x14ac:dyDescent="0.2">
      <c r="A463" s="72" t="s">
        <v>1235</v>
      </c>
      <c r="B463" s="66" t="s">
        <v>1236</v>
      </c>
      <c r="C463" s="67">
        <v>74</v>
      </c>
      <c r="D463" s="67" t="s">
        <v>342</v>
      </c>
      <c r="E463" s="71">
        <v>9.1431977967027095E-2</v>
      </c>
      <c r="F463" s="68">
        <v>3.76344086021505</v>
      </c>
      <c r="G463" s="71">
        <v>0.25331836382541001</v>
      </c>
      <c r="H463" s="68">
        <v>61.1111111111111</v>
      </c>
      <c r="I463" s="71">
        <v>2.09775700756713E-2</v>
      </c>
      <c r="J463" s="68">
        <v>51.612903225806399</v>
      </c>
      <c r="K463" s="71">
        <v>0</v>
      </c>
      <c r="L463" s="68">
        <v>10.752688172042999</v>
      </c>
    </row>
    <row r="464" spans="1:12" x14ac:dyDescent="0.2">
      <c r="A464" s="72" t="s">
        <v>1237</v>
      </c>
      <c r="B464" s="66" t="s">
        <v>1238</v>
      </c>
      <c r="C464" s="67">
        <v>73</v>
      </c>
      <c r="D464" s="67" t="s">
        <v>342</v>
      </c>
      <c r="E464" s="71">
        <v>9.4795894153757998E-2</v>
      </c>
      <c r="F464" s="68">
        <v>21.9056974459725</v>
      </c>
      <c r="G464" s="71">
        <v>0.25</v>
      </c>
      <c r="H464" s="68">
        <v>67.092337917485295</v>
      </c>
      <c r="I464" s="71">
        <v>3.4387682461274001E-2</v>
      </c>
      <c r="J464" s="68">
        <v>33.889980353634598</v>
      </c>
      <c r="K464" s="71">
        <v>0</v>
      </c>
      <c r="L464" s="68">
        <v>58.742632612966602</v>
      </c>
    </row>
    <row r="465" spans="1:12" x14ac:dyDescent="0.2">
      <c r="A465" s="72" t="s">
        <v>1239</v>
      </c>
      <c r="B465" s="66" t="s">
        <v>1240</v>
      </c>
      <c r="C465" s="67">
        <v>74</v>
      </c>
      <c r="D465" s="67" t="s">
        <v>342</v>
      </c>
      <c r="E465" s="71">
        <v>8.9563720797052701E-2</v>
      </c>
      <c r="F465" s="68">
        <v>2.6881720430107499</v>
      </c>
      <c r="G465" s="71">
        <v>0.25</v>
      </c>
      <c r="H465" s="68">
        <v>53.584229390681003</v>
      </c>
      <c r="I465" s="71">
        <v>1.86911623911581E-2</v>
      </c>
      <c r="J465" s="68">
        <v>48.566308243727597</v>
      </c>
      <c r="K465" s="71">
        <v>0</v>
      </c>
      <c r="L465" s="68">
        <v>10.752688172042999</v>
      </c>
    </row>
    <row r="466" spans="1:12" x14ac:dyDescent="0.2">
      <c r="A466" s="72" t="s">
        <v>1154</v>
      </c>
      <c r="B466" s="66" t="s">
        <v>1241</v>
      </c>
      <c r="C466" s="67">
        <v>74</v>
      </c>
      <c r="D466" s="67" t="s">
        <v>342</v>
      </c>
      <c r="E466" s="71">
        <v>8.6332749220826802E-2</v>
      </c>
      <c r="F466" s="68">
        <v>1.7921146953405001</v>
      </c>
      <c r="G466" s="71">
        <v>0.25110612127513698</v>
      </c>
      <c r="H466" s="68">
        <v>56.989247311828002</v>
      </c>
      <c r="I466" s="71">
        <v>7.8921263873438802E-3</v>
      </c>
      <c r="J466" s="68">
        <v>32.974910394265201</v>
      </c>
      <c r="K466" s="71">
        <v>0</v>
      </c>
      <c r="L466" s="68">
        <v>10.752688172042999</v>
      </c>
    </row>
    <row r="467" spans="1:12" x14ac:dyDescent="0.2">
      <c r="A467" s="72" t="s">
        <v>1242</v>
      </c>
      <c r="B467" s="66" t="s">
        <v>1243</v>
      </c>
      <c r="C467" s="67">
        <v>73</v>
      </c>
      <c r="D467" s="67" t="s">
        <v>342</v>
      </c>
      <c r="E467" s="71">
        <v>9.3307749700588805E-2</v>
      </c>
      <c r="F467" s="68">
        <v>20.432220039292702</v>
      </c>
      <c r="G467" s="71">
        <v>0.25</v>
      </c>
      <c r="H467" s="68">
        <v>67.092337917485295</v>
      </c>
      <c r="I467" s="71">
        <v>2.99232491017665E-2</v>
      </c>
      <c r="J467" s="68">
        <v>30.943025540274999</v>
      </c>
      <c r="K467" s="71">
        <v>0</v>
      </c>
      <c r="L467" s="68">
        <v>58.742632612966602</v>
      </c>
    </row>
    <row r="468" spans="1:12" x14ac:dyDescent="0.2">
      <c r="A468" s="72" t="s">
        <v>1244</v>
      </c>
      <c r="B468" s="66" t="s">
        <v>1245</v>
      </c>
      <c r="C468" s="67">
        <v>74</v>
      </c>
      <c r="D468" s="67" t="s">
        <v>342</v>
      </c>
      <c r="E468" s="71">
        <v>0.106367147483864</v>
      </c>
      <c r="F468" s="68">
        <v>13.620071684587799</v>
      </c>
      <c r="G468" s="71">
        <v>0.25608366701325103</v>
      </c>
      <c r="H468" s="68">
        <v>64.874551971326198</v>
      </c>
      <c r="I468" s="71">
        <v>6.3017775438340695E-2</v>
      </c>
      <c r="J468" s="68">
        <v>74.014336917562702</v>
      </c>
      <c r="K468" s="71">
        <v>0</v>
      </c>
      <c r="L468" s="68">
        <v>10.752688172042999</v>
      </c>
    </row>
    <row r="469" spans="1:12" x14ac:dyDescent="0.2">
      <c r="A469" s="72" t="s">
        <v>1246</v>
      </c>
      <c r="B469" s="66" t="s">
        <v>1247</v>
      </c>
      <c r="C469" s="67">
        <v>73</v>
      </c>
      <c r="D469" s="67" t="s">
        <v>342</v>
      </c>
      <c r="E469" s="71">
        <v>0.128235890713219</v>
      </c>
      <c r="F469" s="68">
        <v>57.956777996070699</v>
      </c>
      <c r="G469" s="71">
        <v>0.27548065112550602</v>
      </c>
      <c r="H469" s="68">
        <v>80.157170923379198</v>
      </c>
      <c r="I469" s="71">
        <v>0.10922702101415201</v>
      </c>
      <c r="J469" s="68">
        <v>68.172888015717106</v>
      </c>
      <c r="K469" s="71">
        <v>0</v>
      </c>
      <c r="L469" s="68">
        <v>58.742632612966602</v>
      </c>
    </row>
    <row r="470" spans="1:12" x14ac:dyDescent="0.2">
      <c r="A470" s="72" t="s">
        <v>1248</v>
      </c>
      <c r="B470" s="66" t="s">
        <v>1249</v>
      </c>
      <c r="C470" s="67">
        <v>73</v>
      </c>
      <c r="D470" s="67" t="s">
        <v>342</v>
      </c>
      <c r="E470" s="71">
        <v>0.105700745096104</v>
      </c>
      <c r="F470" s="68">
        <v>34.8722986247544</v>
      </c>
      <c r="G470" s="71">
        <v>0.25</v>
      </c>
      <c r="H470" s="68">
        <v>67.092337917485295</v>
      </c>
      <c r="I470" s="71">
        <v>6.71022352883128E-2</v>
      </c>
      <c r="J470" s="68">
        <v>51.178781925343799</v>
      </c>
      <c r="K470" s="71">
        <v>0</v>
      </c>
      <c r="L470" s="68">
        <v>58.742632612966602</v>
      </c>
    </row>
    <row r="471" spans="1:12" x14ac:dyDescent="0.2">
      <c r="A471" s="72" t="s">
        <v>1250</v>
      </c>
      <c r="B471" s="66" t="s">
        <v>1251</v>
      </c>
      <c r="C471" s="67">
        <v>73</v>
      </c>
      <c r="D471" s="67" t="s">
        <v>342</v>
      </c>
      <c r="E471" s="71">
        <v>0.118800759590812</v>
      </c>
      <c r="F471" s="68">
        <v>49.214145383104103</v>
      </c>
      <c r="G471" s="71">
        <v>0.25226264820345701</v>
      </c>
      <c r="H471" s="68">
        <v>69.941060903732804</v>
      </c>
      <c r="I471" s="71">
        <v>0.104139630568979</v>
      </c>
      <c r="J471" s="68">
        <v>66.208251473477404</v>
      </c>
      <c r="K471" s="71">
        <v>0</v>
      </c>
      <c r="L471" s="68">
        <v>58.742632612966602</v>
      </c>
    </row>
    <row r="472" spans="1:12" x14ac:dyDescent="0.2">
      <c r="A472" s="72" t="s">
        <v>1252</v>
      </c>
      <c r="B472" s="66" t="s">
        <v>1253</v>
      </c>
      <c r="C472" s="67">
        <v>73</v>
      </c>
      <c r="D472" s="67" t="s">
        <v>342</v>
      </c>
      <c r="E472" s="71">
        <v>0.15910546039189999</v>
      </c>
      <c r="F472" s="68">
        <v>78.683693516699407</v>
      </c>
      <c r="G472" s="71">
        <v>0.25</v>
      </c>
      <c r="H472" s="68">
        <v>67.092337917485295</v>
      </c>
      <c r="I472" s="71">
        <v>0.22731638117569899</v>
      </c>
      <c r="J472" s="68">
        <v>90.7662082514735</v>
      </c>
      <c r="K472" s="71">
        <v>0</v>
      </c>
      <c r="L472" s="68">
        <v>58.742632612966602</v>
      </c>
    </row>
    <row r="473" spans="1:12" x14ac:dyDescent="0.2">
      <c r="A473" s="72" t="s">
        <v>1254</v>
      </c>
      <c r="B473" s="66" t="s">
        <v>1255</v>
      </c>
      <c r="C473" s="67">
        <v>73</v>
      </c>
      <c r="D473" s="67" t="s">
        <v>342</v>
      </c>
      <c r="E473" s="71">
        <v>0.135000957055087</v>
      </c>
      <c r="F473" s="68">
        <v>65.029469548133605</v>
      </c>
      <c r="G473" s="71">
        <v>0.25</v>
      </c>
      <c r="H473" s="68">
        <v>67.092337917485295</v>
      </c>
      <c r="I473" s="71">
        <v>0.15500287116525999</v>
      </c>
      <c r="J473" s="68">
        <v>80.844793713163099</v>
      </c>
      <c r="K473" s="71">
        <v>0</v>
      </c>
      <c r="L473" s="68">
        <v>58.742632612966602</v>
      </c>
    </row>
    <row r="474" spans="1:12" x14ac:dyDescent="0.2">
      <c r="A474" s="72" t="s">
        <v>1256</v>
      </c>
      <c r="B474" s="66" t="s">
        <v>1257</v>
      </c>
      <c r="C474" s="67">
        <v>73</v>
      </c>
      <c r="D474" s="67" t="s">
        <v>342</v>
      </c>
      <c r="E474" s="71">
        <v>0.16363019616897401</v>
      </c>
      <c r="F474" s="68">
        <v>80.746561886051097</v>
      </c>
      <c r="G474" s="71">
        <v>0.25849355037516902</v>
      </c>
      <c r="H474" s="68">
        <v>74.459724950884095</v>
      </c>
      <c r="I474" s="71">
        <v>0.232397038131754</v>
      </c>
      <c r="J474" s="68">
        <v>91.650294695481307</v>
      </c>
      <c r="K474" s="71">
        <v>0</v>
      </c>
      <c r="L474" s="68">
        <v>58.742632612966602</v>
      </c>
    </row>
    <row r="475" spans="1:12" x14ac:dyDescent="0.2">
      <c r="A475" s="72" t="s">
        <v>1258</v>
      </c>
      <c r="B475" s="66" t="s">
        <v>1259</v>
      </c>
      <c r="C475" s="67">
        <v>73</v>
      </c>
      <c r="D475" s="67" t="s">
        <v>342</v>
      </c>
      <c r="E475" s="71">
        <v>9.5210338371217298E-2</v>
      </c>
      <c r="F475" s="68">
        <v>22.396856581532401</v>
      </c>
      <c r="G475" s="71">
        <v>0.25</v>
      </c>
      <c r="H475" s="68">
        <v>67.092337917485295</v>
      </c>
      <c r="I475" s="71">
        <v>3.5631015113652E-2</v>
      </c>
      <c r="J475" s="68">
        <v>34.479371316306498</v>
      </c>
      <c r="K475" s="71">
        <v>0</v>
      </c>
      <c r="L475" s="68">
        <v>58.742632612966602</v>
      </c>
    </row>
    <row r="476" spans="1:12" x14ac:dyDescent="0.2">
      <c r="A476" s="72" t="s">
        <v>1260</v>
      </c>
      <c r="B476" s="66" t="s">
        <v>1261</v>
      </c>
      <c r="C476" s="67">
        <v>73</v>
      </c>
      <c r="D476" s="67" t="s">
        <v>342</v>
      </c>
      <c r="E476" s="71">
        <v>0.155644861009334</v>
      </c>
      <c r="F476" s="68">
        <v>77.406679764243606</v>
      </c>
      <c r="G476" s="71">
        <v>0.25</v>
      </c>
      <c r="H476" s="68">
        <v>67.092337917485295</v>
      </c>
      <c r="I476" s="71">
        <v>0.216934583028001</v>
      </c>
      <c r="J476" s="68">
        <v>89.783889980353607</v>
      </c>
      <c r="K476" s="71">
        <v>0</v>
      </c>
      <c r="L476" s="68">
        <v>58.742632612966602</v>
      </c>
    </row>
    <row r="477" spans="1:12" x14ac:dyDescent="0.2">
      <c r="A477" s="72" t="s">
        <v>1262</v>
      </c>
      <c r="B477" s="66" t="s">
        <v>1263</v>
      </c>
      <c r="C477" s="67">
        <v>73</v>
      </c>
      <c r="D477" s="67" t="s">
        <v>342</v>
      </c>
      <c r="E477" s="71">
        <v>0.13493867774474799</v>
      </c>
      <c r="F477" s="68">
        <v>64.833005893909601</v>
      </c>
      <c r="G477" s="71">
        <v>0.25849355037516902</v>
      </c>
      <c r="H477" s="68">
        <v>74.459724950884095</v>
      </c>
      <c r="I477" s="71">
        <v>0.14632248285907501</v>
      </c>
      <c r="J477" s="68">
        <v>78.880157170923397</v>
      </c>
      <c r="K477" s="71">
        <v>0</v>
      </c>
      <c r="L477" s="68">
        <v>58.742632612966602</v>
      </c>
    </row>
    <row r="478" spans="1:12" x14ac:dyDescent="0.2">
      <c r="A478" s="72" t="s">
        <v>1264</v>
      </c>
      <c r="B478" s="66" t="s">
        <v>1265</v>
      </c>
      <c r="C478" s="67">
        <v>73</v>
      </c>
      <c r="D478" s="67" t="s">
        <v>342</v>
      </c>
      <c r="E478" s="71">
        <v>0.14788530376845499</v>
      </c>
      <c r="F478" s="68">
        <v>73.182711198428294</v>
      </c>
      <c r="G478" s="71">
        <v>0.25</v>
      </c>
      <c r="H478" s="68">
        <v>67.092337917485295</v>
      </c>
      <c r="I478" s="71">
        <v>0.193655911305364</v>
      </c>
      <c r="J478" s="68">
        <v>86.935166994106098</v>
      </c>
      <c r="K478" s="71">
        <v>0</v>
      </c>
      <c r="L478" s="68">
        <v>58.742632612966602</v>
      </c>
    </row>
    <row r="479" spans="1:12" x14ac:dyDescent="0.2">
      <c r="A479" s="72" t="s">
        <v>1266</v>
      </c>
      <c r="B479" s="66" t="s">
        <v>1267</v>
      </c>
      <c r="C479" s="67">
        <v>73</v>
      </c>
      <c r="D479" s="67" t="s">
        <v>342</v>
      </c>
      <c r="E479" s="71">
        <v>0.13092367070298699</v>
      </c>
      <c r="F479" s="68">
        <v>61.001964636542198</v>
      </c>
      <c r="G479" s="71">
        <v>0.25</v>
      </c>
      <c r="H479" s="68">
        <v>67.092337917485295</v>
      </c>
      <c r="I479" s="71">
        <v>0.14277101210896001</v>
      </c>
      <c r="J479" s="68">
        <v>77.406679764243606</v>
      </c>
      <c r="K479" s="71">
        <v>0</v>
      </c>
      <c r="L479" s="68">
        <v>58.742632612966602</v>
      </c>
    </row>
    <row r="480" spans="1:12" x14ac:dyDescent="0.2">
      <c r="A480" s="72" t="s">
        <v>1268</v>
      </c>
      <c r="B480" s="66" t="s">
        <v>1269</v>
      </c>
      <c r="C480" s="67">
        <v>73</v>
      </c>
      <c r="D480" s="67" t="s">
        <v>342</v>
      </c>
      <c r="E480" s="71">
        <v>0.127142365563887</v>
      </c>
      <c r="F480" s="68">
        <v>56.7779960707269</v>
      </c>
      <c r="G480" s="71">
        <v>0.25</v>
      </c>
      <c r="H480" s="68">
        <v>67.092337917485295</v>
      </c>
      <c r="I480" s="71">
        <v>0.131427096691662</v>
      </c>
      <c r="J480" s="68">
        <v>73.968565815324197</v>
      </c>
      <c r="K480" s="71">
        <v>0</v>
      </c>
      <c r="L480" s="68">
        <v>58.742632612966602</v>
      </c>
    </row>
    <row r="481" spans="1:12" x14ac:dyDescent="0.2">
      <c r="A481" s="72" t="s">
        <v>1270</v>
      </c>
      <c r="B481" s="66" t="s">
        <v>1271</v>
      </c>
      <c r="C481" s="67">
        <v>73</v>
      </c>
      <c r="D481" s="67" t="s">
        <v>342</v>
      </c>
      <c r="E481" s="71">
        <v>0.13535665161916099</v>
      </c>
      <c r="F481" s="68">
        <v>65.225933202357595</v>
      </c>
      <c r="G481" s="71">
        <v>0.25</v>
      </c>
      <c r="H481" s="68">
        <v>67.092337917485295</v>
      </c>
      <c r="I481" s="71">
        <v>0.15606995485748201</v>
      </c>
      <c r="J481" s="68">
        <v>81.139489194499006</v>
      </c>
      <c r="K481" s="71">
        <v>0</v>
      </c>
      <c r="L481" s="68">
        <v>58.742632612966602</v>
      </c>
    </row>
    <row r="482" spans="1:12" x14ac:dyDescent="0.2">
      <c r="A482" s="72" t="s">
        <v>1272</v>
      </c>
      <c r="B482" s="66" t="s">
        <v>1273</v>
      </c>
      <c r="C482" s="67">
        <v>73</v>
      </c>
      <c r="D482" s="67" t="s">
        <v>342</v>
      </c>
      <c r="E482" s="71">
        <v>9.4104596843719399E-2</v>
      </c>
      <c r="F482" s="68">
        <v>21.3163064833006</v>
      </c>
      <c r="G482" s="71">
        <v>0.25</v>
      </c>
      <c r="H482" s="68">
        <v>67.092337917485295</v>
      </c>
      <c r="I482" s="71">
        <v>3.2313790531158099E-2</v>
      </c>
      <c r="J482" s="68">
        <v>32.318271119842798</v>
      </c>
      <c r="K482" s="71">
        <v>0</v>
      </c>
      <c r="L482" s="68">
        <v>58.742632612966602</v>
      </c>
    </row>
    <row r="483" spans="1:12" x14ac:dyDescent="0.2">
      <c r="A483" s="72" t="s">
        <v>1274</v>
      </c>
      <c r="B483" s="66" t="s">
        <v>1275</v>
      </c>
      <c r="C483" s="67">
        <v>73</v>
      </c>
      <c r="D483" s="67" t="s">
        <v>342</v>
      </c>
      <c r="E483" s="71">
        <v>0.12078234706641</v>
      </c>
      <c r="F483" s="68">
        <v>51.178781925343799</v>
      </c>
      <c r="G483" s="71">
        <v>0.25</v>
      </c>
      <c r="H483" s="68">
        <v>67.092337917485295</v>
      </c>
      <c r="I483" s="71">
        <v>0.112347041199231</v>
      </c>
      <c r="J483" s="68">
        <v>69.056974459724998</v>
      </c>
      <c r="K483" s="71">
        <v>0</v>
      </c>
      <c r="L483" s="68">
        <v>58.742632612966602</v>
      </c>
    </row>
    <row r="484" spans="1:12" x14ac:dyDescent="0.2">
      <c r="A484" s="72" t="s">
        <v>1276</v>
      </c>
      <c r="B484" s="66" t="s">
        <v>1277</v>
      </c>
      <c r="C484" s="67">
        <v>73</v>
      </c>
      <c r="D484" s="67" t="s">
        <v>342</v>
      </c>
      <c r="E484" s="71">
        <v>0.10496625486566399</v>
      </c>
      <c r="F484" s="68">
        <v>34.282907662082501</v>
      </c>
      <c r="G484" s="71">
        <v>0.25</v>
      </c>
      <c r="H484" s="68">
        <v>67.092337917485295</v>
      </c>
      <c r="I484" s="71">
        <v>6.4898764596992203E-2</v>
      </c>
      <c r="J484" s="68">
        <v>50.098231827112002</v>
      </c>
      <c r="K484" s="71">
        <v>0</v>
      </c>
      <c r="L484" s="68">
        <v>58.742632612966602</v>
      </c>
    </row>
    <row r="485" spans="1:12" x14ac:dyDescent="0.2">
      <c r="A485" s="72" t="s">
        <v>1278</v>
      </c>
      <c r="B485" s="66" t="s">
        <v>1279</v>
      </c>
      <c r="C485" s="67">
        <v>73</v>
      </c>
      <c r="D485" s="67" t="s">
        <v>342</v>
      </c>
      <c r="E485" s="71">
        <v>0.132259160613556</v>
      </c>
      <c r="F485" s="68">
        <v>62.082514734774101</v>
      </c>
      <c r="G485" s="71">
        <v>0.25</v>
      </c>
      <c r="H485" s="68">
        <v>67.092337917485295</v>
      </c>
      <c r="I485" s="71">
        <v>0.14677748184066899</v>
      </c>
      <c r="J485" s="68">
        <v>79.174852652259304</v>
      </c>
      <c r="K485" s="71">
        <v>0</v>
      </c>
      <c r="L485" s="68">
        <v>58.742632612966602</v>
      </c>
    </row>
    <row r="486" spans="1:12" x14ac:dyDescent="0.2">
      <c r="A486" s="72" t="s">
        <v>1280</v>
      </c>
      <c r="B486" s="66" t="s">
        <v>1281</v>
      </c>
      <c r="C486" s="67">
        <v>73</v>
      </c>
      <c r="D486" s="67" t="s">
        <v>342</v>
      </c>
      <c r="E486" s="71">
        <v>0.121592208766865</v>
      </c>
      <c r="F486" s="68">
        <v>51.8664047151277</v>
      </c>
      <c r="G486" s="71">
        <v>0.25</v>
      </c>
      <c r="H486" s="68">
        <v>67.092337917485295</v>
      </c>
      <c r="I486" s="71">
        <v>0.114776626300594</v>
      </c>
      <c r="J486" s="68">
        <v>69.646365422396897</v>
      </c>
      <c r="K486" s="71">
        <v>0</v>
      </c>
      <c r="L486" s="68">
        <v>58.742632612966602</v>
      </c>
    </row>
    <row r="487" spans="1:12" x14ac:dyDescent="0.2">
      <c r="A487" s="72" t="s">
        <v>1282</v>
      </c>
      <c r="B487" s="66" t="s">
        <v>1283</v>
      </c>
      <c r="C487" s="67">
        <v>73</v>
      </c>
      <c r="D487" s="67" t="s">
        <v>342</v>
      </c>
      <c r="E487" s="71">
        <v>0.13896792098228999</v>
      </c>
      <c r="F487" s="68">
        <v>67.485265225933205</v>
      </c>
      <c r="G487" s="71">
        <v>0.25</v>
      </c>
      <c r="H487" s="68">
        <v>67.092337917485295</v>
      </c>
      <c r="I487" s="71">
        <v>0.16690376294687101</v>
      </c>
      <c r="J487" s="68">
        <v>83.104125736738695</v>
      </c>
      <c r="K487" s="71">
        <v>0</v>
      </c>
      <c r="L487" s="68">
        <v>58.742632612966602</v>
      </c>
    </row>
    <row r="488" spans="1:12" x14ac:dyDescent="0.2">
      <c r="A488" s="72" t="s">
        <v>1284</v>
      </c>
      <c r="B488" s="66" t="s">
        <v>1285</v>
      </c>
      <c r="C488" s="67">
        <v>73</v>
      </c>
      <c r="D488" s="67" t="s">
        <v>342</v>
      </c>
      <c r="E488" s="71">
        <v>0.15222094182493601</v>
      </c>
      <c r="F488" s="68">
        <v>75.540275049115905</v>
      </c>
      <c r="G488" s="71">
        <v>0.25</v>
      </c>
      <c r="H488" s="68">
        <v>67.092337917485295</v>
      </c>
      <c r="I488" s="71">
        <v>0.20666282547480799</v>
      </c>
      <c r="J488" s="68">
        <v>88.605108055009794</v>
      </c>
      <c r="K488" s="71">
        <v>0</v>
      </c>
      <c r="L488" s="68">
        <v>58.742632612966602</v>
      </c>
    </row>
    <row r="489" spans="1:12" x14ac:dyDescent="0.2">
      <c r="A489" s="72" t="s">
        <v>1286</v>
      </c>
      <c r="B489" s="66" t="s">
        <v>1287</v>
      </c>
      <c r="C489" s="67">
        <v>73</v>
      </c>
      <c r="D489" s="67" t="s">
        <v>342</v>
      </c>
      <c r="E489" s="71">
        <v>0.12975230249794301</v>
      </c>
      <c r="F489" s="68">
        <v>59.430255402750497</v>
      </c>
      <c r="G489" s="71">
        <v>0.25</v>
      </c>
      <c r="H489" s="68">
        <v>67.092337917485295</v>
      </c>
      <c r="I489" s="71">
        <v>0.13925690749382999</v>
      </c>
      <c r="J489" s="68">
        <v>76.129666011787805</v>
      </c>
      <c r="K489" s="71">
        <v>0</v>
      </c>
      <c r="L489" s="68">
        <v>58.742632612966602</v>
      </c>
    </row>
    <row r="490" spans="1:12" x14ac:dyDescent="0.2">
      <c r="A490" s="72" t="s">
        <v>1288</v>
      </c>
      <c r="B490" s="66" t="s">
        <v>1289</v>
      </c>
      <c r="C490" s="67">
        <v>73</v>
      </c>
      <c r="D490" s="67" t="s">
        <v>342</v>
      </c>
      <c r="E490" s="71">
        <v>0.123348248603533</v>
      </c>
      <c r="F490" s="68">
        <v>53.634577603143399</v>
      </c>
      <c r="G490" s="71">
        <v>0.25</v>
      </c>
      <c r="H490" s="68">
        <v>67.092337917485295</v>
      </c>
      <c r="I490" s="71">
        <v>0.1200447458106</v>
      </c>
      <c r="J490" s="68">
        <v>71.218074656188605</v>
      </c>
      <c r="K490" s="71">
        <v>0</v>
      </c>
      <c r="L490" s="68">
        <v>58.742632612966602</v>
      </c>
    </row>
    <row r="491" spans="1:12" x14ac:dyDescent="0.2">
      <c r="A491" s="72" t="s">
        <v>1290</v>
      </c>
      <c r="B491" s="66" t="s">
        <v>1291</v>
      </c>
      <c r="C491" s="67">
        <v>73</v>
      </c>
      <c r="D491" s="67" t="s">
        <v>342</v>
      </c>
      <c r="E491" s="71">
        <v>0.112123411706371</v>
      </c>
      <c r="F491" s="68">
        <v>41.748526522593302</v>
      </c>
      <c r="G491" s="71">
        <v>0.25</v>
      </c>
      <c r="H491" s="68">
        <v>67.092337917485295</v>
      </c>
      <c r="I491" s="71">
        <v>8.6370235119112002E-2</v>
      </c>
      <c r="J491" s="68">
        <v>59.037328094302602</v>
      </c>
      <c r="K491" s="71">
        <v>0</v>
      </c>
      <c r="L491" s="68">
        <v>58.742632612966602</v>
      </c>
    </row>
    <row r="492" spans="1:12" x14ac:dyDescent="0.2">
      <c r="A492" s="72" t="s">
        <v>1292</v>
      </c>
      <c r="B492" s="66" t="s">
        <v>1293</v>
      </c>
      <c r="C492" s="67">
        <v>73</v>
      </c>
      <c r="D492" s="67" t="s">
        <v>342</v>
      </c>
      <c r="E492" s="71">
        <v>0.110735739897059</v>
      </c>
      <c r="F492" s="68">
        <v>39.980353634577597</v>
      </c>
      <c r="G492" s="71">
        <v>0.25</v>
      </c>
      <c r="H492" s="68">
        <v>67.092337917485295</v>
      </c>
      <c r="I492" s="71">
        <v>8.2207219691177502E-2</v>
      </c>
      <c r="J492" s="68">
        <v>57.170923379174901</v>
      </c>
      <c r="K492" s="71">
        <v>0</v>
      </c>
      <c r="L492" s="68">
        <v>58.742632612966602</v>
      </c>
    </row>
    <row r="493" spans="1:12" x14ac:dyDescent="0.2">
      <c r="A493" s="72" t="s">
        <v>1294</v>
      </c>
      <c r="B493" s="66" t="s">
        <v>1295</v>
      </c>
      <c r="C493" s="67">
        <v>73</v>
      </c>
      <c r="D493" s="67" t="s">
        <v>342</v>
      </c>
      <c r="E493" s="71">
        <v>0.11073876412568701</v>
      </c>
      <c r="F493" s="68">
        <v>40.078585461689599</v>
      </c>
      <c r="G493" s="71">
        <v>0.25</v>
      </c>
      <c r="H493" s="68">
        <v>67.092337917485295</v>
      </c>
      <c r="I493" s="71">
        <v>8.2216292377061795E-2</v>
      </c>
      <c r="J493" s="68">
        <v>57.269155206286797</v>
      </c>
      <c r="K493" s="71">
        <v>0</v>
      </c>
      <c r="L493" s="68">
        <v>58.742632612966602</v>
      </c>
    </row>
    <row r="494" spans="1:12" x14ac:dyDescent="0.2">
      <c r="A494" s="72" t="s">
        <v>1296</v>
      </c>
      <c r="B494" s="66" t="s">
        <v>1297</v>
      </c>
      <c r="C494" s="67">
        <v>73</v>
      </c>
      <c r="D494" s="67" t="s">
        <v>342</v>
      </c>
      <c r="E494" s="71">
        <v>0.11405620498842001</v>
      </c>
      <c r="F494" s="68">
        <v>43.614931237721002</v>
      </c>
      <c r="G494" s="71">
        <v>0.25</v>
      </c>
      <c r="H494" s="68">
        <v>67.092337917485295</v>
      </c>
      <c r="I494" s="71">
        <v>9.2168614965259105E-2</v>
      </c>
      <c r="J494" s="68">
        <v>60.707269155206298</v>
      </c>
      <c r="K494" s="71">
        <v>0</v>
      </c>
      <c r="L494" s="68">
        <v>58.742632612966602</v>
      </c>
    </row>
    <row r="495" spans="1:12" x14ac:dyDescent="0.2">
      <c r="A495" s="72" t="s">
        <v>1298</v>
      </c>
      <c r="B495" s="66" t="s">
        <v>1299</v>
      </c>
      <c r="C495" s="67">
        <v>73</v>
      </c>
      <c r="D495" s="67" t="s">
        <v>342</v>
      </c>
      <c r="E495" s="71">
        <v>0.127867283965515</v>
      </c>
      <c r="F495" s="68">
        <v>57.170923379174901</v>
      </c>
      <c r="G495" s="71">
        <v>0.25</v>
      </c>
      <c r="H495" s="68">
        <v>67.092337917485295</v>
      </c>
      <c r="I495" s="71">
        <v>0.133601851896544</v>
      </c>
      <c r="J495" s="68">
        <v>74.459724950884095</v>
      </c>
      <c r="K495" s="71">
        <v>0</v>
      </c>
      <c r="L495" s="68">
        <v>58.742632612966602</v>
      </c>
    </row>
    <row r="496" spans="1:12" x14ac:dyDescent="0.2">
      <c r="A496" s="72" t="s">
        <v>1300</v>
      </c>
      <c r="B496" s="66" t="s">
        <v>1301</v>
      </c>
      <c r="C496" s="67">
        <v>73</v>
      </c>
      <c r="D496" s="67" t="s">
        <v>342</v>
      </c>
      <c r="E496" s="71">
        <v>0.161395733035539</v>
      </c>
      <c r="F496" s="68">
        <v>80.058939096267196</v>
      </c>
      <c r="G496" s="71">
        <v>0.249989894112044</v>
      </c>
      <c r="H496" s="68">
        <v>24.754420432220002</v>
      </c>
      <c r="I496" s="71">
        <v>0.234197304994574</v>
      </c>
      <c r="J496" s="68">
        <v>91.846758349705297</v>
      </c>
      <c r="K496" s="71">
        <v>0</v>
      </c>
      <c r="L496" s="68">
        <v>58.742632612966602</v>
      </c>
    </row>
    <row r="497" spans="1:12" x14ac:dyDescent="0.2">
      <c r="A497" s="72" t="s">
        <v>1302</v>
      </c>
      <c r="B497" s="66" t="s">
        <v>1303</v>
      </c>
      <c r="C497" s="67">
        <v>73</v>
      </c>
      <c r="D497" s="67" t="s">
        <v>342</v>
      </c>
      <c r="E497" s="71">
        <v>0.117841142570696</v>
      </c>
      <c r="F497" s="68">
        <v>48.231827111984302</v>
      </c>
      <c r="G497" s="71">
        <v>0.25</v>
      </c>
      <c r="H497" s="68">
        <v>67.092337917485295</v>
      </c>
      <c r="I497" s="71">
        <v>0.103523427712089</v>
      </c>
      <c r="J497" s="68">
        <v>65.618860510805504</v>
      </c>
      <c r="K497" s="71">
        <v>0</v>
      </c>
      <c r="L497" s="68">
        <v>58.742632612966602</v>
      </c>
    </row>
    <row r="498" spans="1:12" x14ac:dyDescent="0.2">
      <c r="A498" s="72" t="s">
        <v>1304</v>
      </c>
      <c r="B498" s="66" t="s">
        <v>1305</v>
      </c>
      <c r="C498" s="67">
        <v>73</v>
      </c>
      <c r="D498" s="67" t="s">
        <v>342</v>
      </c>
      <c r="E498" s="71">
        <v>0.122340201523781</v>
      </c>
      <c r="F498" s="68">
        <v>52.652259332023597</v>
      </c>
      <c r="G498" s="71">
        <v>0.25</v>
      </c>
      <c r="H498" s="68">
        <v>67.092337917485295</v>
      </c>
      <c r="I498" s="71">
        <v>0.117020604571343</v>
      </c>
      <c r="J498" s="68">
        <v>70.333988212180699</v>
      </c>
      <c r="K498" s="71">
        <v>0</v>
      </c>
      <c r="L498" s="68">
        <v>58.742632612966602</v>
      </c>
    </row>
    <row r="499" spans="1:12" x14ac:dyDescent="0.2">
      <c r="A499" s="72" t="s">
        <v>1306</v>
      </c>
      <c r="B499" s="66" t="s">
        <v>1307</v>
      </c>
      <c r="C499" s="67">
        <v>73</v>
      </c>
      <c r="D499" s="67" t="s">
        <v>342</v>
      </c>
      <c r="E499" s="71">
        <v>9.9519051562275807E-2</v>
      </c>
      <c r="F499" s="68">
        <v>27.3084479371316</v>
      </c>
      <c r="G499" s="71">
        <v>0.25</v>
      </c>
      <c r="H499" s="68">
        <v>67.092337917485295</v>
      </c>
      <c r="I499" s="71">
        <v>4.8557154686827302E-2</v>
      </c>
      <c r="J499" s="68">
        <v>41.846758349705297</v>
      </c>
      <c r="K499" s="71">
        <v>0</v>
      </c>
      <c r="L499" s="68">
        <v>58.742632612966602</v>
      </c>
    </row>
    <row r="500" spans="1:12" x14ac:dyDescent="0.2">
      <c r="A500" s="72" t="s">
        <v>1308</v>
      </c>
      <c r="B500" s="66" t="s">
        <v>1309</v>
      </c>
      <c r="C500" s="67">
        <v>73</v>
      </c>
      <c r="D500" s="67" t="s">
        <v>342</v>
      </c>
      <c r="E500" s="71">
        <v>9.4414065175216902E-2</v>
      </c>
      <c r="F500" s="68">
        <v>21.709233791748499</v>
      </c>
      <c r="G500" s="71">
        <v>0.25</v>
      </c>
      <c r="H500" s="68">
        <v>67.092337917485295</v>
      </c>
      <c r="I500" s="71">
        <v>3.3242195525650803E-2</v>
      </c>
      <c r="J500" s="68">
        <v>33.202357563850697</v>
      </c>
      <c r="K500" s="71">
        <v>0</v>
      </c>
      <c r="L500" s="68">
        <v>58.742632612966602</v>
      </c>
    </row>
    <row r="501" spans="1:12" x14ac:dyDescent="0.2">
      <c r="A501" s="72" t="s">
        <v>1310</v>
      </c>
      <c r="B501" s="66" t="s">
        <v>1311</v>
      </c>
      <c r="C501" s="67">
        <v>73</v>
      </c>
      <c r="D501" s="67" t="s">
        <v>342</v>
      </c>
      <c r="E501" s="71">
        <v>9.66770265534274E-2</v>
      </c>
      <c r="F501" s="68">
        <v>24.165029469548099</v>
      </c>
      <c r="G501" s="71">
        <v>0.25</v>
      </c>
      <c r="H501" s="68">
        <v>67.092337917485295</v>
      </c>
      <c r="I501" s="71">
        <v>4.0031079660282298E-2</v>
      </c>
      <c r="J501" s="68">
        <v>36.247544204322203</v>
      </c>
      <c r="K501" s="71">
        <v>0</v>
      </c>
      <c r="L501" s="68">
        <v>58.742632612966602</v>
      </c>
    </row>
    <row r="502" spans="1:12" x14ac:dyDescent="0.2">
      <c r="A502" s="72" t="s">
        <v>1312</v>
      </c>
      <c r="B502" s="66" t="s">
        <v>1313</v>
      </c>
      <c r="C502" s="67">
        <v>73</v>
      </c>
      <c r="D502" s="67" t="s">
        <v>342</v>
      </c>
      <c r="E502" s="71">
        <v>0.108558545180131</v>
      </c>
      <c r="F502" s="68">
        <v>38.113948919449903</v>
      </c>
      <c r="G502" s="71">
        <v>0.25</v>
      </c>
      <c r="H502" s="68">
        <v>67.092337917485295</v>
      </c>
      <c r="I502" s="71">
        <v>7.5675635540393499E-2</v>
      </c>
      <c r="J502" s="68">
        <v>54.420432220039302</v>
      </c>
      <c r="K502" s="71">
        <v>0</v>
      </c>
      <c r="L502" s="68">
        <v>58.742632612966602</v>
      </c>
    </row>
    <row r="503" spans="1:12" x14ac:dyDescent="0.2">
      <c r="A503" s="72" t="s">
        <v>1314</v>
      </c>
      <c r="B503" s="66" t="s">
        <v>1315</v>
      </c>
      <c r="C503" s="67">
        <v>73</v>
      </c>
      <c r="D503" s="67" t="s">
        <v>342</v>
      </c>
      <c r="E503" s="71">
        <v>0.10199642370573</v>
      </c>
      <c r="F503" s="68">
        <v>30.943025540274999</v>
      </c>
      <c r="G503" s="71">
        <v>0.25</v>
      </c>
      <c r="H503" s="68">
        <v>67.092337917485295</v>
      </c>
      <c r="I503" s="71">
        <v>5.59892711171898E-2</v>
      </c>
      <c r="J503" s="68">
        <v>46.365422396856601</v>
      </c>
      <c r="K503" s="71">
        <v>0</v>
      </c>
      <c r="L503" s="68">
        <v>58.742632612966602</v>
      </c>
    </row>
    <row r="504" spans="1:12" x14ac:dyDescent="0.2">
      <c r="A504" s="72" t="s">
        <v>1316</v>
      </c>
      <c r="B504" s="66" t="s">
        <v>1317</v>
      </c>
      <c r="C504" s="67">
        <v>73</v>
      </c>
      <c r="D504" s="67" t="s">
        <v>342</v>
      </c>
      <c r="E504" s="71">
        <v>0.101059619563278</v>
      </c>
      <c r="F504" s="68">
        <v>29.666011787819301</v>
      </c>
      <c r="G504" s="71">
        <v>0.25</v>
      </c>
      <c r="H504" s="68">
        <v>67.092337917485295</v>
      </c>
      <c r="I504" s="71">
        <v>5.3178858689832902E-2</v>
      </c>
      <c r="J504" s="68">
        <v>44.891944990176803</v>
      </c>
      <c r="K504" s="71">
        <v>0</v>
      </c>
      <c r="L504" s="68">
        <v>58.742632612966602</v>
      </c>
    </row>
    <row r="505" spans="1:12" x14ac:dyDescent="0.2">
      <c r="A505" s="72" t="s">
        <v>1262</v>
      </c>
      <c r="B505" s="66" t="s">
        <v>1318</v>
      </c>
      <c r="C505" s="67">
        <v>73</v>
      </c>
      <c r="D505" s="67" t="s">
        <v>342</v>
      </c>
      <c r="E505" s="71">
        <v>9.9154434476205797E-2</v>
      </c>
      <c r="F505" s="68">
        <v>27.0137524557957</v>
      </c>
      <c r="G505" s="71">
        <v>0.25</v>
      </c>
      <c r="H505" s="68">
        <v>67.092337917485295</v>
      </c>
      <c r="I505" s="71">
        <v>4.74633034286173E-2</v>
      </c>
      <c r="J505" s="68">
        <v>40.864440078585503</v>
      </c>
      <c r="K505" s="71">
        <v>0</v>
      </c>
      <c r="L505" s="68">
        <v>58.742632612966602</v>
      </c>
    </row>
    <row r="506" spans="1:12" x14ac:dyDescent="0.2">
      <c r="A506" s="72" t="s">
        <v>1319</v>
      </c>
      <c r="B506" s="66" t="s">
        <v>1320</v>
      </c>
      <c r="C506" s="67">
        <v>73</v>
      </c>
      <c r="D506" s="67" t="s">
        <v>342</v>
      </c>
      <c r="E506" s="71">
        <v>9.99703147665707E-2</v>
      </c>
      <c r="F506" s="68">
        <v>27.7996070726916</v>
      </c>
      <c r="G506" s="71">
        <v>0.25</v>
      </c>
      <c r="H506" s="68">
        <v>67.092337917485295</v>
      </c>
      <c r="I506" s="71">
        <v>4.9910944299712198E-2</v>
      </c>
      <c r="J506" s="68">
        <v>42.534381139489199</v>
      </c>
      <c r="K506" s="71">
        <v>0</v>
      </c>
      <c r="L506" s="68">
        <v>58.742632612966602</v>
      </c>
    </row>
    <row r="507" spans="1:12" x14ac:dyDescent="0.2">
      <c r="A507" s="72" t="s">
        <v>1321</v>
      </c>
      <c r="B507" s="66" t="s">
        <v>1322</v>
      </c>
      <c r="C507" s="67">
        <v>73</v>
      </c>
      <c r="D507" s="67" t="s">
        <v>342</v>
      </c>
      <c r="E507" s="71">
        <v>0.110435450841111</v>
      </c>
      <c r="F507" s="68">
        <v>39.4891944990177</v>
      </c>
      <c r="G507" s="71">
        <v>0.25</v>
      </c>
      <c r="H507" s="68">
        <v>67.092337917485295</v>
      </c>
      <c r="I507" s="71">
        <v>8.1306352523334402E-2</v>
      </c>
      <c r="J507" s="68">
        <v>56.385068762278998</v>
      </c>
      <c r="K507" s="71">
        <v>0</v>
      </c>
      <c r="L507" s="68">
        <v>58.742632612966602</v>
      </c>
    </row>
    <row r="508" spans="1:12" x14ac:dyDescent="0.2">
      <c r="A508" s="72" t="s">
        <v>1323</v>
      </c>
      <c r="B508" s="66" t="s">
        <v>1324</v>
      </c>
      <c r="C508" s="67">
        <v>73</v>
      </c>
      <c r="D508" s="67" t="s">
        <v>342</v>
      </c>
      <c r="E508" s="71">
        <v>9.9331822020803998E-2</v>
      </c>
      <c r="F508" s="68">
        <v>27.210216110019601</v>
      </c>
      <c r="G508" s="71">
        <v>0.25</v>
      </c>
      <c r="H508" s="68">
        <v>67.092337917485295</v>
      </c>
      <c r="I508" s="71">
        <v>4.7995466062412E-2</v>
      </c>
      <c r="J508" s="68">
        <v>41.257367387033398</v>
      </c>
      <c r="K508" s="71">
        <v>0</v>
      </c>
      <c r="L508" s="68">
        <v>58.742632612966602</v>
      </c>
    </row>
    <row r="509" spans="1:12" x14ac:dyDescent="0.2">
      <c r="A509" s="72" t="s">
        <v>1325</v>
      </c>
      <c r="B509" s="66" t="s">
        <v>1326</v>
      </c>
      <c r="C509" s="67">
        <v>73</v>
      </c>
      <c r="D509" s="67" t="s">
        <v>342</v>
      </c>
      <c r="E509" s="71">
        <v>0.14283164711769</v>
      </c>
      <c r="F509" s="68">
        <v>70.726915520628694</v>
      </c>
      <c r="G509" s="71">
        <v>0.25</v>
      </c>
      <c r="H509" s="68">
        <v>67.092337917485295</v>
      </c>
      <c r="I509" s="71">
        <v>0.17849494135307101</v>
      </c>
      <c r="J509" s="68">
        <v>85.265225933202402</v>
      </c>
      <c r="K509" s="71">
        <v>0</v>
      </c>
      <c r="L509" s="68">
        <v>58.742632612966602</v>
      </c>
    </row>
    <row r="510" spans="1:12" x14ac:dyDescent="0.2">
      <c r="A510" s="72" t="s">
        <v>1327</v>
      </c>
      <c r="B510" s="66" t="s">
        <v>1328</v>
      </c>
      <c r="C510" s="67">
        <v>73</v>
      </c>
      <c r="D510" s="67" t="s">
        <v>342</v>
      </c>
      <c r="E510" s="71">
        <v>0.11901594892537599</v>
      </c>
      <c r="F510" s="68">
        <v>49.803536345776003</v>
      </c>
      <c r="G510" s="71">
        <v>0.25</v>
      </c>
      <c r="H510" s="68">
        <v>67.092337917485295</v>
      </c>
      <c r="I510" s="71">
        <v>0.107047846776127</v>
      </c>
      <c r="J510" s="68">
        <v>67.485265225933205</v>
      </c>
      <c r="K510" s="71">
        <v>0</v>
      </c>
      <c r="L510" s="68">
        <v>58.742632612966602</v>
      </c>
    </row>
    <row r="511" spans="1:12" x14ac:dyDescent="0.2">
      <c r="A511" s="72" t="s">
        <v>1329</v>
      </c>
      <c r="B511" s="66" t="s">
        <v>1330</v>
      </c>
      <c r="C511" s="67">
        <v>47</v>
      </c>
      <c r="D511" s="67" t="s">
        <v>342</v>
      </c>
      <c r="E511" s="71">
        <v>0.12771554446479799</v>
      </c>
      <c r="F511" s="68">
        <v>79.578025477707001</v>
      </c>
      <c r="G511" s="71">
        <v>0.378919963924093</v>
      </c>
      <c r="H511" s="68">
        <v>92.157643312101897</v>
      </c>
      <c r="I511" s="71">
        <v>7.5179282842230497E-4</v>
      </c>
      <c r="J511" s="68">
        <v>9.5143312101910809</v>
      </c>
      <c r="K511" s="71">
        <v>3.4748766418792199E-3</v>
      </c>
      <c r="L511" s="68">
        <v>74.681528662420405</v>
      </c>
    </row>
    <row r="512" spans="1:12" x14ac:dyDescent="0.2">
      <c r="A512" s="72" t="s">
        <v>1331</v>
      </c>
      <c r="B512" s="66" t="s">
        <v>1332</v>
      </c>
      <c r="C512" s="67">
        <v>47</v>
      </c>
      <c r="D512" s="67" t="s">
        <v>342</v>
      </c>
      <c r="E512" s="71">
        <v>8.5361756049097195E-2</v>
      </c>
      <c r="F512" s="68">
        <v>33.638535031847098</v>
      </c>
      <c r="G512" s="71">
        <v>0.25</v>
      </c>
      <c r="H512" s="68">
        <v>57.245222929936297</v>
      </c>
      <c r="I512" s="71">
        <v>2.6103915054122499E-3</v>
      </c>
      <c r="J512" s="68">
        <v>26.871019108280301</v>
      </c>
      <c r="K512" s="71">
        <v>3.4748766418792199E-3</v>
      </c>
      <c r="L512" s="68">
        <v>74.681528662420405</v>
      </c>
    </row>
    <row r="513" spans="1:12" x14ac:dyDescent="0.2">
      <c r="A513" s="72" t="s">
        <v>1333</v>
      </c>
      <c r="B513" s="66" t="s">
        <v>1334</v>
      </c>
      <c r="C513" s="67">
        <v>47</v>
      </c>
      <c r="D513" s="67" t="s">
        <v>342</v>
      </c>
      <c r="E513" s="71">
        <v>9.5747770993939205E-2</v>
      </c>
      <c r="F513" s="68">
        <v>58.757961783439498</v>
      </c>
      <c r="G513" s="71">
        <v>0.28338490142769701</v>
      </c>
      <c r="H513" s="68">
        <v>76.910828025477699</v>
      </c>
      <c r="I513" s="71">
        <v>3.8584115541210901E-3</v>
      </c>
      <c r="J513" s="68">
        <v>35.310509554140097</v>
      </c>
      <c r="K513" s="71">
        <v>0</v>
      </c>
      <c r="L513" s="68">
        <v>67.237261146496806</v>
      </c>
    </row>
    <row r="514" spans="1:12" x14ac:dyDescent="0.2">
      <c r="A514" s="72" t="s">
        <v>1335</v>
      </c>
      <c r="B514" s="66" t="s">
        <v>1336</v>
      </c>
      <c r="C514" s="67">
        <v>47</v>
      </c>
      <c r="D514" s="67" t="s">
        <v>342</v>
      </c>
      <c r="E514" s="71">
        <v>9.4085267237893205E-2</v>
      </c>
      <c r="F514" s="68">
        <v>56.449044585987302</v>
      </c>
      <c r="G514" s="71">
        <v>0.25</v>
      </c>
      <c r="H514" s="68">
        <v>57.245222929936297</v>
      </c>
      <c r="I514" s="71">
        <v>2.8780925071800498E-2</v>
      </c>
      <c r="J514" s="68">
        <v>77.308917197452203</v>
      </c>
      <c r="K514" s="71">
        <v>3.4748766418792199E-3</v>
      </c>
      <c r="L514" s="68">
        <v>74.681528662420405</v>
      </c>
    </row>
    <row r="515" spans="1:12" x14ac:dyDescent="0.2">
      <c r="A515" s="72" t="s">
        <v>1337</v>
      </c>
      <c r="B515" s="66" t="s">
        <v>1338</v>
      </c>
      <c r="C515" s="67">
        <v>47</v>
      </c>
      <c r="D515" s="67" t="s">
        <v>342</v>
      </c>
      <c r="E515" s="71">
        <v>8.6630184743335906E-2</v>
      </c>
      <c r="F515" s="68">
        <v>39.769108280254798</v>
      </c>
      <c r="G515" s="71">
        <v>0.25</v>
      </c>
      <c r="H515" s="68">
        <v>57.245222929936297</v>
      </c>
      <c r="I515" s="71">
        <v>6.4156775881284399E-3</v>
      </c>
      <c r="J515" s="68">
        <v>47.1735668789809</v>
      </c>
      <c r="K515" s="71">
        <v>3.4748766418792199E-3</v>
      </c>
      <c r="L515" s="68">
        <v>74.681528662420405</v>
      </c>
    </row>
    <row r="516" spans="1:12" x14ac:dyDescent="0.2">
      <c r="A516" s="72" t="s">
        <v>1339</v>
      </c>
      <c r="B516" s="66" t="s">
        <v>1340</v>
      </c>
      <c r="C516" s="67">
        <v>47</v>
      </c>
      <c r="D516" s="67" t="s">
        <v>342</v>
      </c>
      <c r="E516" s="71">
        <v>6.7175292910161499E-2</v>
      </c>
      <c r="F516" s="68">
        <v>1.5525477707006401</v>
      </c>
      <c r="G516" s="71">
        <v>0.187143576311426</v>
      </c>
      <c r="H516" s="68">
        <v>2.2292993630573199</v>
      </c>
      <c r="I516" s="71">
        <v>1.0907425777179E-2</v>
      </c>
      <c r="J516" s="68">
        <v>59.156050955414003</v>
      </c>
      <c r="K516" s="71">
        <v>3.4748766418792199E-3</v>
      </c>
      <c r="L516" s="68">
        <v>74.681528662420405</v>
      </c>
    </row>
    <row r="517" spans="1:12" x14ac:dyDescent="0.2">
      <c r="A517" s="72" t="s">
        <v>1341</v>
      </c>
      <c r="B517" s="66" t="s">
        <v>1342</v>
      </c>
      <c r="C517" s="67">
        <v>47</v>
      </c>
      <c r="D517" s="67" t="s">
        <v>342</v>
      </c>
      <c r="E517" s="71">
        <v>8.3784876913376105E-2</v>
      </c>
      <c r="F517" s="68">
        <v>20.1035031847134</v>
      </c>
      <c r="G517" s="71">
        <v>0.25</v>
      </c>
      <c r="H517" s="68">
        <v>57.245222929936297</v>
      </c>
      <c r="I517" s="71">
        <v>1.3546307401284001E-3</v>
      </c>
      <c r="J517" s="68">
        <v>16.520700636942699</v>
      </c>
      <c r="K517" s="71">
        <v>0</v>
      </c>
      <c r="L517" s="68">
        <v>67.237261146496806</v>
      </c>
    </row>
    <row r="518" spans="1:12" x14ac:dyDescent="0.2">
      <c r="A518" s="72" t="s">
        <v>1343</v>
      </c>
      <c r="B518" s="66" t="s">
        <v>1344</v>
      </c>
      <c r="C518" s="67">
        <v>47</v>
      </c>
      <c r="D518" s="67" t="s">
        <v>342</v>
      </c>
      <c r="E518" s="71">
        <v>8.51187756095277E-2</v>
      </c>
      <c r="F518" s="68">
        <v>31.6082802547771</v>
      </c>
      <c r="G518" s="71">
        <v>0.251387116462298</v>
      </c>
      <c r="H518" s="68">
        <v>58.877388535031798</v>
      </c>
      <c r="I518" s="71">
        <v>3.9692103662848496E-3</v>
      </c>
      <c r="J518" s="68">
        <v>36.305732484076401</v>
      </c>
      <c r="K518" s="71">
        <v>0</v>
      </c>
      <c r="L518" s="68">
        <v>67.237261146496806</v>
      </c>
    </row>
    <row r="519" spans="1:12" x14ac:dyDescent="0.2">
      <c r="A519" s="72" t="s">
        <v>1345</v>
      </c>
      <c r="B519" s="66" t="s">
        <v>1346</v>
      </c>
      <c r="C519" s="67">
        <v>47</v>
      </c>
      <c r="D519" s="67" t="s">
        <v>342</v>
      </c>
      <c r="E519" s="71">
        <v>8.3373622188793503E-2</v>
      </c>
      <c r="F519" s="68">
        <v>13.773885350318499</v>
      </c>
      <c r="G519" s="71">
        <v>0.25</v>
      </c>
      <c r="H519" s="68">
        <v>57.245222929936297</v>
      </c>
      <c r="I519" s="71">
        <v>1.20866566380374E-4</v>
      </c>
      <c r="J519" s="68">
        <v>1.2340764331210199</v>
      </c>
      <c r="K519" s="71">
        <v>0</v>
      </c>
      <c r="L519" s="68">
        <v>67.237261146496806</v>
      </c>
    </row>
    <row r="520" spans="1:12" x14ac:dyDescent="0.2">
      <c r="A520" s="72" t="s">
        <v>1347</v>
      </c>
      <c r="B520" s="66" t="s">
        <v>1348</v>
      </c>
      <c r="C520" s="67">
        <v>47</v>
      </c>
      <c r="D520" s="67" t="s">
        <v>342</v>
      </c>
      <c r="E520" s="71">
        <v>8.3509242174192394E-2</v>
      </c>
      <c r="F520" s="68">
        <v>15.843949044585999</v>
      </c>
      <c r="G520" s="71">
        <v>0.25</v>
      </c>
      <c r="H520" s="68">
        <v>57.245222929936297</v>
      </c>
      <c r="I520" s="71">
        <v>5.2772652257725204E-4</v>
      </c>
      <c r="J520" s="68">
        <v>6.1305732484076403</v>
      </c>
      <c r="K520" s="71">
        <v>0</v>
      </c>
      <c r="L520" s="68">
        <v>67.237261146496806</v>
      </c>
    </row>
    <row r="521" spans="1:12" x14ac:dyDescent="0.2">
      <c r="A521" s="72" t="s">
        <v>1349</v>
      </c>
      <c r="B521" s="66" t="s">
        <v>1350</v>
      </c>
      <c r="C521" s="67">
        <v>47</v>
      </c>
      <c r="D521" s="67" t="s">
        <v>342</v>
      </c>
      <c r="E521" s="71">
        <v>8.5357835331524703E-2</v>
      </c>
      <c r="F521" s="68">
        <v>33.558917197452203</v>
      </c>
      <c r="G521" s="71">
        <v>0.25</v>
      </c>
      <c r="H521" s="68">
        <v>57.245222929936297</v>
      </c>
      <c r="I521" s="71">
        <v>6.0735059945742501E-3</v>
      </c>
      <c r="J521" s="68">
        <v>45.979299363057301</v>
      </c>
      <c r="K521" s="71">
        <v>0</v>
      </c>
      <c r="L521" s="68">
        <v>67.237261146496806</v>
      </c>
    </row>
    <row r="522" spans="1:12" x14ac:dyDescent="0.2">
      <c r="A522" s="72" t="s">
        <v>1351</v>
      </c>
      <c r="B522" s="66" t="s">
        <v>1352</v>
      </c>
      <c r="C522" s="67">
        <v>47</v>
      </c>
      <c r="D522" s="67" t="s">
        <v>342</v>
      </c>
      <c r="E522" s="71">
        <v>9.4947025598599702E-2</v>
      </c>
      <c r="F522" s="68">
        <v>57.683121019108299</v>
      </c>
      <c r="G522" s="71">
        <v>0.25</v>
      </c>
      <c r="H522" s="68">
        <v>57.245222929936297</v>
      </c>
      <c r="I522" s="71">
        <v>3.4841076795799099E-2</v>
      </c>
      <c r="J522" s="68">
        <v>80.573248407643305</v>
      </c>
      <c r="K522" s="71">
        <v>0</v>
      </c>
      <c r="L522" s="68">
        <v>67.237261146496806</v>
      </c>
    </row>
    <row r="523" spans="1:12" x14ac:dyDescent="0.2">
      <c r="A523" s="72" t="s">
        <v>1353</v>
      </c>
      <c r="B523" s="66" t="s">
        <v>1354</v>
      </c>
      <c r="C523" s="67">
        <v>47</v>
      </c>
      <c r="D523" s="67" t="s">
        <v>342</v>
      </c>
      <c r="E523" s="71">
        <v>8.9980769265995506E-2</v>
      </c>
      <c r="F523" s="68">
        <v>49.601910828025503</v>
      </c>
      <c r="G523" s="71">
        <v>0.26877312540729598</v>
      </c>
      <c r="H523" s="68">
        <v>71.855095541401298</v>
      </c>
      <c r="I523" s="71">
        <v>1.1691823906908099E-3</v>
      </c>
      <c r="J523" s="68">
        <v>14.5302547770701</v>
      </c>
      <c r="K523" s="71">
        <v>0</v>
      </c>
      <c r="L523" s="68">
        <v>67.237261146496806</v>
      </c>
    </row>
    <row r="524" spans="1:12" x14ac:dyDescent="0.2">
      <c r="A524" s="72" t="s">
        <v>1355</v>
      </c>
      <c r="B524" s="66" t="s">
        <v>1356</v>
      </c>
      <c r="C524" s="67">
        <v>47</v>
      </c>
      <c r="D524" s="67" t="s">
        <v>342</v>
      </c>
      <c r="E524" s="71">
        <v>8.64846690068726E-2</v>
      </c>
      <c r="F524" s="68">
        <v>38.933121019108299</v>
      </c>
      <c r="G524" s="71">
        <v>0.254161349386895</v>
      </c>
      <c r="H524" s="68">
        <v>62.340764331210202</v>
      </c>
      <c r="I524" s="71">
        <v>5.2926576337231999E-3</v>
      </c>
      <c r="J524" s="68">
        <v>42.635350318471303</v>
      </c>
      <c r="K524" s="71">
        <v>0</v>
      </c>
      <c r="L524" s="68">
        <v>67.237261146496806</v>
      </c>
    </row>
    <row r="525" spans="1:12" x14ac:dyDescent="0.2">
      <c r="A525" s="72" t="s">
        <v>1357</v>
      </c>
      <c r="B525" s="66" t="s">
        <v>1358</v>
      </c>
      <c r="C525" s="67">
        <v>47</v>
      </c>
      <c r="D525" s="67" t="s">
        <v>342</v>
      </c>
      <c r="E525" s="71">
        <v>0.100444480536274</v>
      </c>
      <c r="F525" s="68">
        <v>64.132165605095494</v>
      </c>
      <c r="G525" s="71">
        <v>0.25</v>
      </c>
      <c r="H525" s="68">
        <v>57.245222929936297</v>
      </c>
      <c r="I525" s="71">
        <v>5.1333441608820501E-2</v>
      </c>
      <c r="J525" s="68">
        <v>85.031847133758006</v>
      </c>
      <c r="K525" s="71">
        <v>0</v>
      </c>
      <c r="L525" s="68">
        <v>67.237261146496806</v>
      </c>
    </row>
    <row r="526" spans="1:12" x14ac:dyDescent="0.2">
      <c r="A526" s="72" t="s">
        <v>1359</v>
      </c>
      <c r="B526" s="66" t="s">
        <v>1360</v>
      </c>
      <c r="C526" s="67">
        <v>47</v>
      </c>
      <c r="D526" s="67" t="s">
        <v>342</v>
      </c>
      <c r="E526" s="71">
        <v>8.9557218788114096E-2</v>
      </c>
      <c r="F526" s="68">
        <v>48.646496815286604</v>
      </c>
      <c r="G526" s="71">
        <v>0.249424386518795</v>
      </c>
      <c r="H526" s="68">
        <v>22.810509554140101</v>
      </c>
      <c r="I526" s="71">
        <v>1.9247269845547098E-2</v>
      </c>
      <c r="J526" s="68">
        <v>70.302547770700599</v>
      </c>
      <c r="K526" s="71">
        <v>0</v>
      </c>
      <c r="L526" s="68">
        <v>67.237261146496806</v>
      </c>
    </row>
    <row r="527" spans="1:12" x14ac:dyDescent="0.2">
      <c r="A527" s="72" t="s">
        <v>620</v>
      </c>
      <c r="B527" s="66" t="s">
        <v>1361</v>
      </c>
      <c r="C527" s="67">
        <v>47</v>
      </c>
      <c r="D527" s="67" t="s">
        <v>342</v>
      </c>
      <c r="E527" s="71">
        <v>9.0478485876736403E-2</v>
      </c>
      <c r="F527" s="68">
        <v>50.636942675159197</v>
      </c>
      <c r="G527" s="71">
        <v>0.25</v>
      </c>
      <c r="H527" s="68">
        <v>57.245222929936297</v>
      </c>
      <c r="I527" s="71">
        <v>2.1435457630209199E-2</v>
      </c>
      <c r="J527" s="68">
        <v>72.571656050955397</v>
      </c>
      <c r="K527" s="71">
        <v>0</v>
      </c>
      <c r="L527" s="68">
        <v>67.237261146496806</v>
      </c>
    </row>
    <row r="528" spans="1:12" x14ac:dyDescent="0.2">
      <c r="A528" s="72" t="s">
        <v>1362</v>
      </c>
      <c r="B528" s="66" t="s">
        <v>1363</v>
      </c>
      <c r="C528" s="67">
        <v>47</v>
      </c>
      <c r="D528" s="67" t="s">
        <v>342</v>
      </c>
      <c r="E528" s="71">
        <v>0.10753246659926501</v>
      </c>
      <c r="F528" s="68">
        <v>69.785031847133794</v>
      </c>
      <c r="G528" s="71">
        <v>0.24997731572465201</v>
      </c>
      <c r="H528" s="68">
        <v>24.6417197452229</v>
      </c>
      <c r="I528" s="71">
        <v>2.7446687728714898E-2</v>
      </c>
      <c r="J528" s="68">
        <v>76.831210191082803</v>
      </c>
      <c r="K528" s="71">
        <v>4.5173396344429802E-2</v>
      </c>
      <c r="L528" s="68">
        <v>88.2165605095541</v>
      </c>
    </row>
    <row r="529" spans="1:12" x14ac:dyDescent="0.2">
      <c r="A529" s="72" t="s">
        <v>1364</v>
      </c>
      <c r="B529" s="66" t="s">
        <v>1365</v>
      </c>
      <c r="C529" s="67">
        <v>47</v>
      </c>
      <c r="D529" s="67" t="s">
        <v>342</v>
      </c>
      <c r="E529" s="71">
        <v>7.8864024184675502E-2</v>
      </c>
      <c r="F529" s="68">
        <v>5.6926751592356704</v>
      </c>
      <c r="G529" s="71">
        <v>0.210135225776068</v>
      </c>
      <c r="H529" s="68">
        <v>4.1799363057324799</v>
      </c>
      <c r="I529" s="71">
        <v>2.2981970136079499E-2</v>
      </c>
      <c r="J529" s="68">
        <v>73.726114649681506</v>
      </c>
      <c r="K529" s="71">
        <v>3.4748766418792199E-3</v>
      </c>
      <c r="L529" s="68">
        <v>74.681528662420405</v>
      </c>
    </row>
    <row r="530" spans="1:12" x14ac:dyDescent="0.2">
      <c r="A530" s="72" t="s">
        <v>1366</v>
      </c>
      <c r="B530" s="66" t="s">
        <v>1367</v>
      </c>
      <c r="C530" s="67">
        <v>47</v>
      </c>
      <c r="D530" s="67" t="s">
        <v>342</v>
      </c>
      <c r="E530" s="71">
        <v>8.5138788209610503E-2</v>
      </c>
      <c r="F530" s="68">
        <v>31.807324840764299</v>
      </c>
      <c r="G530" s="71">
        <v>0.25</v>
      </c>
      <c r="H530" s="68">
        <v>57.245222929936297</v>
      </c>
      <c r="I530" s="71">
        <v>5.41636462883159E-3</v>
      </c>
      <c r="J530" s="68">
        <v>43.192675159235698</v>
      </c>
      <c r="K530" s="71">
        <v>0</v>
      </c>
      <c r="L530" s="68">
        <v>67.237261146496806</v>
      </c>
    </row>
    <row r="531" spans="1:12" x14ac:dyDescent="0.2">
      <c r="A531" s="72" t="s">
        <v>1368</v>
      </c>
      <c r="B531" s="66" t="s">
        <v>1369</v>
      </c>
      <c r="C531" s="67">
        <v>47</v>
      </c>
      <c r="D531" s="67" t="s">
        <v>342</v>
      </c>
      <c r="E531" s="71">
        <v>0.107130483898847</v>
      </c>
      <c r="F531" s="68">
        <v>69.307324840764295</v>
      </c>
      <c r="G531" s="71">
        <v>0.29467004579116202</v>
      </c>
      <c r="H531" s="68">
        <v>80.613057324840796</v>
      </c>
      <c r="I531" s="71">
        <v>2.6721405905379102E-2</v>
      </c>
      <c r="J531" s="68">
        <v>76.433121019108299</v>
      </c>
      <c r="K531" s="71">
        <v>0</v>
      </c>
      <c r="L531" s="68">
        <v>67.237261146496806</v>
      </c>
    </row>
    <row r="532" spans="1:12" x14ac:dyDescent="0.2">
      <c r="A532" s="72" t="s">
        <v>1370</v>
      </c>
      <c r="B532" s="66" t="s">
        <v>1371</v>
      </c>
      <c r="C532" s="67">
        <v>47</v>
      </c>
      <c r="D532" s="67" t="s">
        <v>342</v>
      </c>
      <c r="E532" s="71">
        <v>8.6616786603674306E-2</v>
      </c>
      <c r="F532" s="68">
        <v>39.689490445859903</v>
      </c>
      <c r="G532" s="71">
        <v>0.25</v>
      </c>
      <c r="H532" s="68">
        <v>57.245222929936297</v>
      </c>
      <c r="I532" s="71">
        <v>9.8503598110230399E-3</v>
      </c>
      <c r="J532" s="68">
        <v>56.886942675159197</v>
      </c>
      <c r="K532" s="71">
        <v>0</v>
      </c>
      <c r="L532" s="68">
        <v>67.237261146496806</v>
      </c>
    </row>
    <row r="533" spans="1:12" x14ac:dyDescent="0.2">
      <c r="A533" s="72" t="s">
        <v>1372</v>
      </c>
      <c r="B533" s="66" t="s">
        <v>1373</v>
      </c>
      <c r="C533" s="67">
        <v>47</v>
      </c>
      <c r="D533" s="67" t="s">
        <v>342</v>
      </c>
      <c r="E533" s="71">
        <v>8.9100278951486603E-2</v>
      </c>
      <c r="F533" s="68">
        <v>47.531847133757999</v>
      </c>
      <c r="G533" s="71">
        <v>0.253024071610016</v>
      </c>
      <c r="H533" s="68">
        <v>61.464968152866199</v>
      </c>
      <c r="I533" s="71">
        <v>1.4276765244444101E-2</v>
      </c>
      <c r="J533" s="68">
        <v>64.808917197452203</v>
      </c>
      <c r="K533" s="71">
        <v>0</v>
      </c>
      <c r="L533" s="68">
        <v>67.237261146496806</v>
      </c>
    </row>
    <row r="534" spans="1:12" x14ac:dyDescent="0.2">
      <c r="A534" s="72" t="s">
        <v>1374</v>
      </c>
      <c r="B534" s="66" t="s">
        <v>1375</v>
      </c>
      <c r="C534" s="67">
        <v>47</v>
      </c>
      <c r="D534" s="67" t="s">
        <v>342</v>
      </c>
      <c r="E534" s="71">
        <v>9.2070421279874901E-2</v>
      </c>
      <c r="F534" s="68">
        <v>53.582802547770697</v>
      </c>
      <c r="G534" s="71">
        <v>0.27432159125648797</v>
      </c>
      <c r="H534" s="68">
        <v>73.885350318471296</v>
      </c>
      <c r="I534" s="71">
        <v>1.88967258313644E-3</v>
      </c>
      <c r="J534" s="68">
        <v>21.417197452229299</v>
      </c>
      <c r="K534" s="71">
        <v>0</v>
      </c>
      <c r="L534" s="68">
        <v>67.237261146496806</v>
      </c>
    </row>
    <row r="535" spans="1:12" x14ac:dyDescent="0.2">
      <c r="A535" s="72" t="s">
        <v>1376</v>
      </c>
      <c r="B535" s="66" t="s">
        <v>1377</v>
      </c>
      <c r="C535" s="67">
        <v>47</v>
      </c>
      <c r="D535" s="67" t="s">
        <v>342</v>
      </c>
      <c r="E535" s="71">
        <v>8.4978634189124394E-2</v>
      </c>
      <c r="F535" s="68">
        <v>30.7722929936306</v>
      </c>
      <c r="G535" s="71">
        <v>0.25</v>
      </c>
      <c r="H535" s="68">
        <v>57.245222929936297</v>
      </c>
      <c r="I535" s="71">
        <v>1.46102592549396E-3</v>
      </c>
      <c r="J535" s="68">
        <v>17.555732484076401</v>
      </c>
      <c r="K535" s="71">
        <v>3.4748766418792199E-3</v>
      </c>
      <c r="L535" s="68">
        <v>74.681528662420405</v>
      </c>
    </row>
    <row r="536" spans="1:12" x14ac:dyDescent="0.2">
      <c r="A536" s="72" t="s">
        <v>1378</v>
      </c>
      <c r="B536" s="66" t="s">
        <v>1379</v>
      </c>
      <c r="C536" s="67">
        <v>47</v>
      </c>
      <c r="D536" s="67" t="s">
        <v>342</v>
      </c>
      <c r="E536" s="71">
        <v>9.7508133990293205E-2</v>
      </c>
      <c r="F536" s="68">
        <v>61.106687898089199</v>
      </c>
      <c r="G536" s="71">
        <v>0.28883926094434897</v>
      </c>
      <c r="H536" s="68">
        <v>78.742038216560502</v>
      </c>
      <c r="I536" s="71">
        <v>3.6851410265305701E-3</v>
      </c>
      <c r="J536" s="68">
        <v>34.156050955414003</v>
      </c>
      <c r="K536" s="71">
        <v>0</v>
      </c>
      <c r="L536" s="68">
        <v>67.237261146496806</v>
      </c>
    </row>
    <row r="537" spans="1:12" x14ac:dyDescent="0.2">
      <c r="A537" s="72" t="s">
        <v>965</v>
      </c>
      <c r="B537" s="66" t="s">
        <v>1380</v>
      </c>
      <c r="C537" s="67">
        <v>47</v>
      </c>
      <c r="D537" s="67" t="s">
        <v>342</v>
      </c>
      <c r="E537" s="71">
        <v>8.6829457688900796E-2</v>
      </c>
      <c r="F537" s="68">
        <v>40.6847133757962</v>
      </c>
      <c r="G537" s="71">
        <v>0.25832269877378899</v>
      </c>
      <c r="H537" s="68">
        <v>65.804140127388493</v>
      </c>
      <c r="I537" s="71">
        <v>2.1656742929134299E-3</v>
      </c>
      <c r="J537" s="68">
        <v>24.164012738853501</v>
      </c>
      <c r="K537" s="71">
        <v>0</v>
      </c>
      <c r="L537" s="68">
        <v>67.237261146496806</v>
      </c>
    </row>
    <row r="538" spans="1:12" x14ac:dyDescent="0.2">
      <c r="A538" s="72" t="s">
        <v>1381</v>
      </c>
      <c r="B538" s="66" t="s">
        <v>1382</v>
      </c>
      <c r="C538" s="67">
        <v>47</v>
      </c>
      <c r="D538" s="67" t="s">
        <v>342</v>
      </c>
      <c r="E538" s="71">
        <v>8.4940603979566098E-2</v>
      </c>
      <c r="F538" s="68">
        <v>30.453821656051002</v>
      </c>
      <c r="G538" s="71">
        <v>0.25</v>
      </c>
      <c r="H538" s="68">
        <v>57.245222929936297</v>
      </c>
      <c r="I538" s="71">
        <v>4.8218119386983496E-3</v>
      </c>
      <c r="J538" s="68">
        <v>40.644904458598702</v>
      </c>
      <c r="K538" s="71">
        <v>0</v>
      </c>
      <c r="L538" s="68">
        <v>67.237261146496806</v>
      </c>
    </row>
    <row r="539" spans="1:12" x14ac:dyDescent="0.2">
      <c r="A539" s="72" t="s">
        <v>1383</v>
      </c>
      <c r="B539" s="66" t="s">
        <v>1384</v>
      </c>
      <c r="C539" s="67">
        <v>47</v>
      </c>
      <c r="D539" s="67" t="s">
        <v>342</v>
      </c>
      <c r="E539" s="71">
        <v>8.6316121075068197E-2</v>
      </c>
      <c r="F539" s="68">
        <v>38.2165605095541</v>
      </c>
      <c r="G539" s="71">
        <v>0.25832269877378899</v>
      </c>
      <c r="H539" s="68">
        <v>65.804140127388493</v>
      </c>
      <c r="I539" s="71">
        <v>6.2566445141547299E-4</v>
      </c>
      <c r="J539" s="68">
        <v>7.7627388535031798</v>
      </c>
      <c r="K539" s="71">
        <v>0</v>
      </c>
      <c r="L539" s="68">
        <v>67.237261146496806</v>
      </c>
    </row>
    <row r="540" spans="1:12" x14ac:dyDescent="0.2">
      <c r="A540" s="72" t="s">
        <v>1385</v>
      </c>
      <c r="B540" s="66" t="s">
        <v>1386</v>
      </c>
      <c r="C540" s="67">
        <v>47</v>
      </c>
      <c r="D540" s="67" t="s">
        <v>342</v>
      </c>
      <c r="E540" s="71">
        <v>8.7101759728116998E-2</v>
      </c>
      <c r="F540" s="68">
        <v>41.520700636942699</v>
      </c>
      <c r="G540" s="71">
        <v>0.26045042663350598</v>
      </c>
      <c r="H540" s="68">
        <v>67.038216560509596</v>
      </c>
      <c r="I540" s="71">
        <v>8.5485255084465799E-4</v>
      </c>
      <c r="J540" s="68">
        <v>10.9076433121019</v>
      </c>
      <c r="K540" s="71">
        <v>0</v>
      </c>
      <c r="L540" s="68">
        <v>67.237261146496806</v>
      </c>
    </row>
    <row r="541" spans="1:12" x14ac:dyDescent="0.2">
      <c r="A541" s="72" t="s">
        <v>1387</v>
      </c>
      <c r="B541" s="66" t="s">
        <v>1388</v>
      </c>
      <c r="C541" s="67">
        <v>47</v>
      </c>
      <c r="D541" s="67" t="s">
        <v>342</v>
      </c>
      <c r="E541" s="71">
        <v>9.7048673073348704E-2</v>
      </c>
      <c r="F541" s="68">
        <v>60.589171974522301</v>
      </c>
      <c r="G541" s="71">
        <v>0.28957987234176802</v>
      </c>
      <c r="H541" s="68">
        <v>79.140127388535007</v>
      </c>
      <c r="I541" s="71">
        <v>1.5661468782778799E-3</v>
      </c>
      <c r="J541" s="68">
        <v>18.590764331210199</v>
      </c>
      <c r="K541" s="71">
        <v>0</v>
      </c>
      <c r="L541" s="68">
        <v>67.237261146496806</v>
      </c>
    </row>
    <row r="542" spans="1:12" x14ac:dyDescent="0.2">
      <c r="A542" s="72" t="s">
        <v>1389</v>
      </c>
      <c r="B542" s="66" t="s">
        <v>1390</v>
      </c>
      <c r="C542" s="67">
        <v>47</v>
      </c>
      <c r="D542" s="67" t="s">
        <v>342</v>
      </c>
      <c r="E542" s="71">
        <v>8.5370390572040405E-2</v>
      </c>
      <c r="F542" s="68">
        <v>33.718152866242001</v>
      </c>
      <c r="G542" s="71">
        <v>0.25</v>
      </c>
      <c r="H542" s="68">
        <v>57.245222929936297</v>
      </c>
      <c r="I542" s="71">
        <v>6.1111717161212104E-3</v>
      </c>
      <c r="J542" s="68">
        <v>46.218152866242001</v>
      </c>
      <c r="K542" s="71">
        <v>0</v>
      </c>
      <c r="L542" s="68">
        <v>67.237261146496806</v>
      </c>
    </row>
    <row r="543" spans="1:12" x14ac:dyDescent="0.2">
      <c r="A543" s="72" t="s">
        <v>1391</v>
      </c>
      <c r="B543" s="66" t="s">
        <v>1392</v>
      </c>
      <c r="C543" s="67">
        <v>47</v>
      </c>
      <c r="D543" s="67" t="s">
        <v>342</v>
      </c>
      <c r="E543" s="71">
        <v>8.358593799064E-2</v>
      </c>
      <c r="F543" s="68">
        <v>17.3964968152866</v>
      </c>
      <c r="G543" s="71">
        <v>0.25</v>
      </c>
      <c r="H543" s="68">
        <v>57.245222929936297</v>
      </c>
      <c r="I543" s="71">
        <v>7.57813971919963E-4</v>
      </c>
      <c r="J543" s="68">
        <v>9.6735668789808908</v>
      </c>
      <c r="K543" s="71">
        <v>0</v>
      </c>
      <c r="L543" s="68">
        <v>67.237261146496806</v>
      </c>
    </row>
    <row r="544" spans="1:12" x14ac:dyDescent="0.2">
      <c r="A544" s="72" t="s">
        <v>1393</v>
      </c>
      <c r="B544" s="66" t="s">
        <v>1394</v>
      </c>
      <c r="C544" s="67">
        <v>47</v>
      </c>
      <c r="D544" s="67" t="s">
        <v>342</v>
      </c>
      <c r="E544" s="71">
        <v>8.5421155875985505E-2</v>
      </c>
      <c r="F544" s="68">
        <v>33.996815286624198</v>
      </c>
      <c r="G544" s="71">
        <v>0.25</v>
      </c>
      <c r="H544" s="68">
        <v>57.245222929936297</v>
      </c>
      <c r="I544" s="71">
        <v>6.2634676279566797E-3</v>
      </c>
      <c r="J544" s="68">
        <v>46.656050955414003</v>
      </c>
      <c r="K544" s="71">
        <v>0</v>
      </c>
      <c r="L544" s="68">
        <v>67.237261146496806</v>
      </c>
    </row>
    <row r="545" spans="1:12" x14ac:dyDescent="0.2">
      <c r="A545" s="72" t="s">
        <v>1395</v>
      </c>
      <c r="B545" s="66" t="s">
        <v>1396</v>
      </c>
      <c r="C545" s="67">
        <v>47</v>
      </c>
      <c r="D545" s="67" t="s">
        <v>342</v>
      </c>
      <c r="E545" s="71">
        <v>8.4352277937494002E-2</v>
      </c>
      <c r="F545" s="68">
        <v>25.557324840764299</v>
      </c>
      <c r="G545" s="71">
        <v>0.25</v>
      </c>
      <c r="H545" s="68">
        <v>57.245222929936297</v>
      </c>
      <c r="I545" s="71">
        <v>3.0568338124821299E-3</v>
      </c>
      <c r="J545" s="68">
        <v>30.095541401273898</v>
      </c>
      <c r="K545" s="71">
        <v>0</v>
      </c>
      <c r="L545" s="68">
        <v>67.237261146496806</v>
      </c>
    </row>
    <row r="546" spans="1:12" x14ac:dyDescent="0.2">
      <c r="A546" s="72" t="s">
        <v>1397</v>
      </c>
      <c r="B546" s="66" t="s">
        <v>1398</v>
      </c>
      <c r="C546" s="67">
        <v>47</v>
      </c>
      <c r="D546" s="67" t="s">
        <v>342</v>
      </c>
      <c r="E546" s="71">
        <v>8.4203430299154503E-2</v>
      </c>
      <c r="F546" s="68">
        <v>24.243630573248399</v>
      </c>
      <c r="G546" s="71">
        <v>0.25</v>
      </c>
      <c r="H546" s="68">
        <v>57.245222929936297</v>
      </c>
      <c r="I546" s="71">
        <v>2.6102908974635201E-3</v>
      </c>
      <c r="J546" s="68">
        <v>26.8312101910828</v>
      </c>
      <c r="K546" s="71">
        <v>0</v>
      </c>
      <c r="L546" s="68">
        <v>67.237261146496806</v>
      </c>
    </row>
    <row r="547" spans="1:12" x14ac:dyDescent="0.2">
      <c r="A547" s="72" t="s">
        <v>1399</v>
      </c>
      <c r="B547" s="66" t="s">
        <v>1400</v>
      </c>
      <c r="C547" s="67">
        <v>47</v>
      </c>
      <c r="D547" s="67" t="s">
        <v>342</v>
      </c>
      <c r="E547" s="71">
        <v>8.9843472655714393E-2</v>
      </c>
      <c r="F547" s="68">
        <v>49.2834394904459</v>
      </c>
      <c r="G547" s="71">
        <v>0.26664539754757799</v>
      </c>
      <c r="H547" s="68">
        <v>70.979299363057294</v>
      </c>
      <c r="I547" s="71">
        <v>2.8850204195650501E-3</v>
      </c>
      <c r="J547" s="68">
        <v>28.821656050955401</v>
      </c>
      <c r="K547" s="71">
        <v>0</v>
      </c>
      <c r="L547" s="68">
        <v>67.237261146496806</v>
      </c>
    </row>
    <row r="548" spans="1:12" x14ac:dyDescent="0.2">
      <c r="A548" s="72" t="s">
        <v>1401</v>
      </c>
      <c r="B548" s="66" t="s">
        <v>1402</v>
      </c>
      <c r="C548" s="67">
        <v>47</v>
      </c>
      <c r="D548" s="67" t="s">
        <v>342</v>
      </c>
      <c r="E548" s="71">
        <v>8.4092662944524804E-2</v>
      </c>
      <c r="F548" s="68">
        <v>23.686305732484101</v>
      </c>
      <c r="G548" s="71">
        <v>0.25</v>
      </c>
      <c r="H548" s="68">
        <v>57.245222929936297</v>
      </c>
      <c r="I548" s="71">
        <v>2.27798883357453E-3</v>
      </c>
      <c r="J548" s="68">
        <v>24.800955414012702</v>
      </c>
      <c r="K548" s="71">
        <v>0</v>
      </c>
      <c r="L548" s="68">
        <v>67.237261146496806</v>
      </c>
    </row>
    <row r="549" spans="1:12" x14ac:dyDescent="0.2">
      <c r="A549" s="72" t="s">
        <v>1403</v>
      </c>
      <c r="B549" s="66" t="s">
        <v>1404</v>
      </c>
      <c r="C549" s="67">
        <v>47</v>
      </c>
      <c r="D549" s="67" t="s">
        <v>342</v>
      </c>
      <c r="E549" s="71">
        <v>8.4029370292074301E-2</v>
      </c>
      <c r="F549" s="68">
        <v>23.128980891719699</v>
      </c>
      <c r="G549" s="71">
        <v>0.25</v>
      </c>
      <c r="H549" s="68">
        <v>57.245222929936297</v>
      </c>
      <c r="I549" s="71">
        <v>2.0881108762229698E-3</v>
      </c>
      <c r="J549" s="68">
        <v>23.4076433121019</v>
      </c>
      <c r="K549" s="71">
        <v>0</v>
      </c>
      <c r="L549" s="68">
        <v>67.237261146496806</v>
      </c>
    </row>
    <row r="550" spans="1:12" x14ac:dyDescent="0.2">
      <c r="A550" s="72" t="s">
        <v>1405</v>
      </c>
      <c r="B550" s="66" t="s">
        <v>1406</v>
      </c>
      <c r="C550" s="67">
        <v>47</v>
      </c>
      <c r="D550" s="67" t="s">
        <v>342</v>
      </c>
      <c r="E550" s="71">
        <v>0.104319297595039</v>
      </c>
      <c r="F550" s="68">
        <v>67.436305732484101</v>
      </c>
      <c r="G550" s="71">
        <v>0.252774232924596</v>
      </c>
      <c r="H550" s="68">
        <v>60.867834394904499</v>
      </c>
      <c r="I550" s="71">
        <v>6.0183659860522001E-2</v>
      </c>
      <c r="J550" s="68">
        <v>86.703821656050906</v>
      </c>
      <c r="K550" s="71">
        <v>0</v>
      </c>
      <c r="L550" s="68">
        <v>67.237261146496806</v>
      </c>
    </row>
    <row r="551" spans="1:12" x14ac:dyDescent="0.2">
      <c r="A551" s="72" t="s">
        <v>1407</v>
      </c>
      <c r="B551" s="66" t="s">
        <v>1408</v>
      </c>
      <c r="C551" s="67">
        <v>47</v>
      </c>
      <c r="D551" s="67" t="s">
        <v>342</v>
      </c>
      <c r="E551" s="71">
        <v>0.20255583454834</v>
      </c>
      <c r="F551" s="68">
        <v>91.560509554140097</v>
      </c>
      <c r="G551" s="71">
        <v>0.25</v>
      </c>
      <c r="H551" s="68">
        <v>57.245222929936297</v>
      </c>
      <c r="I551" s="71">
        <v>0.35766750364501898</v>
      </c>
      <c r="J551" s="68">
        <v>98.407643312101897</v>
      </c>
      <c r="K551" s="71">
        <v>0</v>
      </c>
      <c r="L551" s="68">
        <v>67.237261146496806</v>
      </c>
    </row>
    <row r="552" spans="1:12" x14ac:dyDescent="0.2">
      <c r="A552" s="72" t="s">
        <v>1409</v>
      </c>
      <c r="B552" s="66" t="s">
        <v>1410</v>
      </c>
      <c r="C552" s="67">
        <v>47</v>
      </c>
      <c r="D552" s="67" t="s">
        <v>342</v>
      </c>
      <c r="E552" s="71">
        <v>0.121270786540456</v>
      </c>
      <c r="F552" s="68">
        <v>76.831210191082803</v>
      </c>
      <c r="G552" s="71">
        <v>0.26248404816068399</v>
      </c>
      <c r="H552" s="68">
        <v>68.5111464968153</v>
      </c>
      <c r="I552" s="71">
        <v>0.10132831146068599</v>
      </c>
      <c r="J552" s="68">
        <v>90.804140127388493</v>
      </c>
      <c r="K552" s="71">
        <v>0</v>
      </c>
      <c r="L552" s="68">
        <v>67.237261146496806</v>
      </c>
    </row>
    <row r="553" spans="1:12" x14ac:dyDescent="0.2">
      <c r="A553" s="72" t="s">
        <v>1411</v>
      </c>
      <c r="B553" s="66" t="s">
        <v>1412</v>
      </c>
      <c r="C553" s="67">
        <v>47</v>
      </c>
      <c r="D553" s="67" t="s">
        <v>342</v>
      </c>
      <c r="E553" s="71">
        <v>8.5731062721238593E-2</v>
      </c>
      <c r="F553" s="68">
        <v>35.509554140127399</v>
      </c>
      <c r="G553" s="71">
        <v>0.25</v>
      </c>
      <c r="H553" s="68">
        <v>57.245222929936297</v>
      </c>
      <c r="I553" s="71">
        <v>7.1931881637157897E-3</v>
      </c>
      <c r="J553" s="68">
        <v>49.681528662420398</v>
      </c>
      <c r="K553" s="71">
        <v>0</v>
      </c>
      <c r="L553" s="68">
        <v>67.237261146496806</v>
      </c>
    </row>
    <row r="554" spans="1:12" x14ac:dyDescent="0.2">
      <c r="A554" s="72" t="s">
        <v>1413</v>
      </c>
      <c r="B554" s="66" t="s">
        <v>1414</v>
      </c>
      <c r="C554" s="67">
        <v>47</v>
      </c>
      <c r="D554" s="67" t="s">
        <v>342</v>
      </c>
      <c r="E554" s="71">
        <v>0.121672439594484</v>
      </c>
      <c r="F554" s="68">
        <v>77.070063694267503</v>
      </c>
      <c r="G554" s="71">
        <v>0.35819508405925798</v>
      </c>
      <c r="H554" s="68">
        <v>90.127388535031898</v>
      </c>
      <c r="I554" s="71">
        <v>6.8222347241944301E-3</v>
      </c>
      <c r="J554" s="68">
        <v>48.646496815286604</v>
      </c>
      <c r="K554" s="71">
        <v>0</v>
      </c>
      <c r="L554" s="68">
        <v>67.237261146496806</v>
      </c>
    </row>
    <row r="555" spans="1:12" x14ac:dyDescent="0.2">
      <c r="A555" s="72" t="s">
        <v>357</v>
      </c>
      <c r="B555" s="66" t="s">
        <v>1415</v>
      </c>
      <c r="C555" s="67">
        <v>47</v>
      </c>
      <c r="D555" s="67" t="s">
        <v>342</v>
      </c>
      <c r="E555" s="71">
        <v>0.15731469039534601</v>
      </c>
      <c r="F555" s="68">
        <v>86.305732484076401</v>
      </c>
      <c r="G555" s="71">
        <v>0.46734980519118502</v>
      </c>
      <c r="H555" s="68">
        <v>95.461783439490404</v>
      </c>
      <c r="I555" s="71">
        <v>4.5942659948511599E-3</v>
      </c>
      <c r="J555" s="68">
        <v>39.331210191082803</v>
      </c>
      <c r="K555" s="71">
        <v>0</v>
      </c>
      <c r="L555" s="68">
        <v>67.237261146496806</v>
      </c>
    </row>
    <row r="556" spans="1:12" x14ac:dyDescent="0.2">
      <c r="A556" s="72" t="s">
        <v>1416</v>
      </c>
      <c r="B556" s="66" t="s">
        <v>1417</v>
      </c>
      <c r="C556" s="67">
        <v>47</v>
      </c>
      <c r="D556" s="67" t="s">
        <v>342</v>
      </c>
      <c r="E556" s="71">
        <v>9.2289998729723793E-2</v>
      </c>
      <c r="F556" s="68">
        <v>53.941082802547797</v>
      </c>
      <c r="G556" s="71">
        <v>0.25453610679057398</v>
      </c>
      <c r="H556" s="68">
        <v>62.460191082802602</v>
      </c>
      <c r="I556" s="71">
        <v>1.8859012756717801E-2</v>
      </c>
      <c r="J556" s="68">
        <v>70.063694267515899</v>
      </c>
      <c r="K556" s="71">
        <v>3.4748766418792199E-3</v>
      </c>
      <c r="L556" s="68">
        <v>74.681528662420405</v>
      </c>
    </row>
    <row r="557" spans="1:12" x14ac:dyDescent="0.2">
      <c r="A557" s="72" t="s">
        <v>1418</v>
      </c>
      <c r="B557" s="66" t="s">
        <v>1419</v>
      </c>
      <c r="C557" s="67">
        <v>47</v>
      </c>
      <c r="D557" s="67" t="s">
        <v>342</v>
      </c>
      <c r="E557" s="71">
        <v>0.13559930076320401</v>
      </c>
      <c r="F557" s="68">
        <v>82.324840764331199</v>
      </c>
      <c r="G557" s="71">
        <v>0.372781069334924</v>
      </c>
      <c r="H557" s="68">
        <v>91.480891719745202</v>
      </c>
      <c r="I557" s="71">
        <v>3.4016832954688998E-2</v>
      </c>
      <c r="J557" s="68">
        <v>80.135350318471296</v>
      </c>
      <c r="K557" s="71">
        <v>0</v>
      </c>
      <c r="L557" s="68">
        <v>67.237261146496806</v>
      </c>
    </row>
    <row r="558" spans="1:12" x14ac:dyDescent="0.2">
      <c r="A558" s="72" t="s">
        <v>1420</v>
      </c>
      <c r="B558" s="66" t="s">
        <v>1421</v>
      </c>
      <c r="C558" s="67">
        <v>47</v>
      </c>
      <c r="D558" s="67" t="s">
        <v>342</v>
      </c>
      <c r="E558" s="71">
        <v>0.106768950968909</v>
      </c>
      <c r="F558" s="68">
        <v>69.148089171974505</v>
      </c>
      <c r="G558" s="71">
        <v>0.30354514329728999</v>
      </c>
      <c r="H558" s="68">
        <v>83.081210191082803</v>
      </c>
      <c r="I558" s="71">
        <v>1.6761709609436799E-2</v>
      </c>
      <c r="J558" s="68">
        <v>67.794585987261101</v>
      </c>
      <c r="K558" s="71">
        <v>0</v>
      </c>
      <c r="L558" s="68">
        <v>67.237261146496806</v>
      </c>
    </row>
    <row r="559" spans="1:12" x14ac:dyDescent="0.2">
      <c r="A559" s="72" t="s">
        <v>1422</v>
      </c>
      <c r="B559" s="66" t="s">
        <v>1423</v>
      </c>
      <c r="C559" s="67">
        <v>47</v>
      </c>
      <c r="D559" s="67" t="s">
        <v>342</v>
      </c>
      <c r="E559" s="71">
        <v>0.15574016079883601</v>
      </c>
      <c r="F559" s="68">
        <v>86.066878980891701</v>
      </c>
      <c r="G559" s="71">
        <v>0.46277321567756402</v>
      </c>
      <c r="H559" s="68">
        <v>95.421974522292999</v>
      </c>
      <c r="I559" s="71">
        <v>4.4472667189442202E-3</v>
      </c>
      <c r="J559" s="68">
        <v>38.773885350318501</v>
      </c>
      <c r="K559" s="71">
        <v>0</v>
      </c>
      <c r="L559" s="68">
        <v>67.237261146496806</v>
      </c>
    </row>
    <row r="560" spans="1:12" x14ac:dyDescent="0.2">
      <c r="A560" s="72" t="s">
        <v>1424</v>
      </c>
      <c r="B560" s="66" t="s">
        <v>1425</v>
      </c>
      <c r="C560" s="67">
        <v>47</v>
      </c>
      <c r="D560" s="67" t="s">
        <v>342</v>
      </c>
      <c r="E560" s="71">
        <v>0.13794358834273801</v>
      </c>
      <c r="F560" s="68">
        <v>82.882165605095494</v>
      </c>
      <c r="G560" s="71">
        <v>0.408915646964017</v>
      </c>
      <c r="H560" s="68">
        <v>93.75</v>
      </c>
      <c r="I560" s="71">
        <v>4.9151180641981897E-3</v>
      </c>
      <c r="J560" s="68">
        <v>41.0429936305732</v>
      </c>
      <c r="K560" s="71">
        <v>0</v>
      </c>
      <c r="L560" s="68">
        <v>67.237261146496806</v>
      </c>
    </row>
    <row r="561" spans="1:12" x14ac:dyDescent="0.2">
      <c r="A561" s="72" t="s">
        <v>700</v>
      </c>
      <c r="B561" s="66" t="s">
        <v>1426</v>
      </c>
      <c r="C561" s="67">
        <v>47</v>
      </c>
      <c r="D561" s="67" t="s">
        <v>342</v>
      </c>
      <c r="E561" s="71">
        <v>0.167121476126733</v>
      </c>
      <c r="F561" s="68">
        <v>87.659235668789805</v>
      </c>
      <c r="G561" s="71">
        <v>0.46980826347785898</v>
      </c>
      <c r="H561" s="68">
        <v>95.541401273885398</v>
      </c>
      <c r="I561" s="71">
        <v>3.1556164902340297E-2</v>
      </c>
      <c r="J561" s="68">
        <v>79.339171974522301</v>
      </c>
      <c r="K561" s="71">
        <v>0</v>
      </c>
      <c r="L561" s="68">
        <v>67.237261146496806</v>
      </c>
    </row>
    <row r="562" spans="1:12" x14ac:dyDescent="0.2">
      <c r="A562" s="72" t="s">
        <v>1427</v>
      </c>
      <c r="B562" s="66" t="s">
        <v>1428</v>
      </c>
      <c r="C562" s="67">
        <v>47</v>
      </c>
      <c r="D562" s="67" t="s">
        <v>342</v>
      </c>
      <c r="E562" s="71">
        <v>0.412933861435413</v>
      </c>
      <c r="F562" s="68">
        <v>98.009554140127406</v>
      </c>
      <c r="G562" s="71">
        <v>1</v>
      </c>
      <c r="H562" s="68">
        <v>100</v>
      </c>
      <c r="I562" s="71">
        <v>0.23185183102248</v>
      </c>
      <c r="J562" s="68">
        <v>95.222929936305704</v>
      </c>
      <c r="K562" s="71">
        <v>6.9497532837584398E-3</v>
      </c>
      <c r="L562" s="68">
        <v>78.503184713375802</v>
      </c>
    </row>
    <row r="563" spans="1:12" x14ac:dyDescent="0.2">
      <c r="A563" s="72" t="s">
        <v>1429</v>
      </c>
      <c r="B563" s="66" t="s">
        <v>1430</v>
      </c>
      <c r="C563" s="67">
        <v>47</v>
      </c>
      <c r="D563" s="67" t="s">
        <v>342</v>
      </c>
      <c r="E563" s="71">
        <v>0.35134530300771399</v>
      </c>
      <c r="F563" s="68">
        <v>97.133757961783402</v>
      </c>
      <c r="G563" s="71">
        <v>0.95668035288242903</v>
      </c>
      <c r="H563" s="68">
        <v>99.5222929936306</v>
      </c>
      <c r="I563" s="71">
        <v>7.9981172931316305E-2</v>
      </c>
      <c r="J563" s="68">
        <v>89.211783439490404</v>
      </c>
      <c r="K563" s="71">
        <v>1.7374383209396101E-2</v>
      </c>
      <c r="L563" s="68">
        <v>83.280254777070098</v>
      </c>
    </row>
    <row r="564" spans="1:12" x14ac:dyDescent="0.2">
      <c r="A564" s="72" t="s">
        <v>1431</v>
      </c>
      <c r="B564" s="66" t="s">
        <v>1432</v>
      </c>
      <c r="C564" s="67">
        <v>47</v>
      </c>
      <c r="D564" s="67" t="s">
        <v>342</v>
      </c>
      <c r="E564" s="71">
        <v>0.50505477489044204</v>
      </c>
      <c r="F564" s="68">
        <v>99.7611464968153</v>
      </c>
      <c r="G564" s="71">
        <v>1</v>
      </c>
      <c r="H564" s="68">
        <v>100</v>
      </c>
      <c r="I564" s="71">
        <v>0.494315064820051</v>
      </c>
      <c r="J564" s="68">
        <v>99.601910828025495</v>
      </c>
      <c r="K564" s="71">
        <v>2.0849259851275299E-2</v>
      </c>
      <c r="L564" s="68">
        <v>84.554140127388493</v>
      </c>
    </row>
    <row r="565" spans="1:12" x14ac:dyDescent="0.2">
      <c r="A565" s="72" t="s">
        <v>359</v>
      </c>
      <c r="B565" s="66" t="s">
        <v>1433</v>
      </c>
      <c r="C565" s="67">
        <v>47</v>
      </c>
      <c r="D565" s="67" t="s">
        <v>342</v>
      </c>
      <c r="E565" s="71">
        <v>9.4669287498215002E-2</v>
      </c>
      <c r="F565" s="68">
        <v>57.205414012738899</v>
      </c>
      <c r="G565" s="71">
        <v>0.28264429003027702</v>
      </c>
      <c r="H565" s="68">
        <v>76.512738853503194</v>
      </c>
      <c r="I565" s="71">
        <v>1.36357246436771E-3</v>
      </c>
      <c r="J565" s="68">
        <v>16.600318471337602</v>
      </c>
      <c r="K565" s="71">
        <v>0</v>
      </c>
      <c r="L565" s="68">
        <v>67.237261146496806</v>
      </c>
    </row>
    <row r="566" spans="1:12" x14ac:dyDescent="0.2">
      <c r="A566" s="72" t="s">
        <v>1434</v>
      </c>
      <c r="B566" s="66" t="s">
        <v>1435</v>
      </c>
      <c r="C566" s="67">
        <v>47</v>
      </c>
      <c r="D566" s="67" t="s">
        <v>342</v>
      </c>
      <c r="E566" s="71">
        <v>9.9175477051531402E-2</v>
      </c>
      <c r="F566" s="68">
        <v>62.8582802547771</v>
      </c>
      <c r="G566" s="71">
        <v>0.277189930513625</v>
      </c>
      <c r="H566" s="68">
        <v>74.7611464968153</v>
      </c>
      <c r="I566" s="71">
        <v>1.6861623999090199E-2</v>
      </c>
      <c r="J566" s="68">
        <v>67.874203821656096</v>
      </c>
      <c r="K566" s="71">
        <v>3.4748766418792199E-3</v>
      </c>
      <c r="L566" s="68">
        <v>74.681528662420405</v>
      </c>
    </row>
    <row r="567" spans="1:12" x14ac:dyDescent="0.2">
      <c r="A567" s="72" t="s">
        <v>580</v>
      </c>
      <c r="B567" s="66" t="s">
        <v>1436</v>
      </c>
      <c r="C567" s="67">
        <v>47</v>
      </c>
      <c r="D567" s="67" t="s">
        <v>342</v>
      </c>
      <c r="E567" s="71">
        <v>0.10837728871062199</v>
      </c>
      <c r="F567" s="68">
        <v>70.262738853503194</v>
      </c>
      <c r="G567" s="71">
        <v>0.322412375037126</v>
      </c>
      <c r="H567" s="68">
        <v>86.305732484076401</v>
      </c>
      <c r="I567" s="71">
        <v>2.71949109473908E-3</v>
      </c>
      <c r="J567" s="68">
        <v>27.786624203821699</v>
      </c>
      <c r="K567" s="71">
        <v>0</v>
      </c>
      <c r="L567" s="68">
        <v>67.237261146496806</v>
      </c>
    </row>
    <row r="568" spans="1:12" x14ac:dyDescent="0.2">
      <c r="A568" s="72" t="s">
        <v>1437</v>
      </c>
      <c r="B568" s="66" t="s">
        <v>1438</v>
      </c>
      <c r="C568" s="67">
        <v>47</v>
      </c>
      <c r="D568" s="67" t="s">
        <v>342</v>
      </c>
      <c r="E568" s="71">
        <v>9.0774578597600505E-2</v>
      </c>
      <c r="F568" s="68">
        <v>51.114649681528697</v>
      </c>
      <c r="G568" s="71">
        <v>0.26525828108527999</v>
      </c>
      <c r="H568" s="68">
        <v>70.461783439490404</v>
      </c>
      <c r="I568" s="71">
        <v>7.0654547075213797E-3</v>
      </c>
      <c r="J568" s="68">
        <v>49.5222929936306</v>
      </c>
      <c r="K568" s="71">
        <v>0</v>
      </c>
      <c r="L568" s="68">
        <v>67.237261146496806</v>
      </c>
    </row>
    <row r="569" spans="1:12" x14ac:dyDescent="0.2">
      <c r="A569" s="72" t="s">
        <v>1439</v>
      </c>
      <c r="B569" s="66" t="s">
        <v>1440</v>
      </c>
      <c r="C569" s="67">
        <v>47</v>
      </c>
      <c r="D569" s="67" t="s">
        <v>342</v>
      </c>
      <c r="E569" s="71">
        <v>8.3706751442941499E-2</v>
      </c>
      <c r="F569" s="68">
        <v>19.267515923566901</v>
      </c>
      <c r="G569" s="71">
        <v>0.25</v>
      </c>
      <c r="H569" s="68">
        <v>57.245222929936297</v>
      </c>
      <c r="I569" s="71">
        <v>1.1202543288246201E-3</v>
      </c>
      <c r="J569" s="68">
        <v>13.9729299363057</v>
      </c>
      <c r="K569" s="71">
        <v>0</v>
      </c>
      <c r="L569" s="68">
        <v>67.237261146496806</v>
      </c>
    </row>
    <row r="570" spans="1:12" x14ac:dyDescent="0.2">
      <c r="A570" s="72" t="s">
        <v>1441</v>
      </c>
      <c r="B570" s="66" t="s">
        <v>1442</v>
      </c>
      <c r="C570" s="67">
        <v>47</v>
      </c>
      <c r="D570" s="67" t="s">
        <v>342</v>
      </c>
      <c r="E570" s="71">
        <v>9.0234546087832199E-2</v>
      </c>
      <c r="F570" s="68">
        <v>50.079617834394902</v>
      </c>
      <c r="G570" s="71">
        <v>0.26803251400987599</v>
      </c>
      <c r="H570" s="68">
        <v>71.576433121019093</v>
      </c>
      <c r="I570" s="71">
        <v>2.6711242536201301E-3</v>
      </c>
      <c r="J570" s="68">
        <v>27.507961783439502</v>
      </c>
      <c r="K570" s="71">
        <v>0</v>
      </c>
      <c r="L570" s="68">
        <v>67.237261146496806</v>
      </c>
    </row>
    <row r="571" spans="1:12" x14ac:dyDescent="0.2">
      <c r="A571" s="72" t="s">
        <v>1443</v>
      </c>
      <c r="B571" s="66" t="s">
        <v>1444</v>
      </c>
      <c r="C571" s="67">
        <v>47</v>
      </c>
      <c r="D571" s="67" t="s">
        <v>342</v>
      </c>
      <c r="E571" s="71">
        <v>8.9134787059321999E-2</v>
      </c>
      <c r="F571" s="68">
        <v>47.6512738853503</v>
      </c>
      <c r="G571" s="71">
        <v>0.26248404816068399</v>
      </c>
      <c r="H571" s="68">
        <v>68.5111464968153</v>
      </c>
      <c r="I571" s="71">
        <v>4.9203130172824402E-3</v>
      </c>
      <c r="J571" s="68">
        <v>41.082802547770697</v>
      </c>
      <c r="K571" s="71">
        <v>0</v>
      </c>
      <c r="L571" s="68">
        <v>67.237261146496806</v>
      </c>
    </row>
    <row r="572" spans="1:12" x14ac:dyDescent="0.2">
      <c r="A572" s="72" t="s">
        <v>1445</v>
      </c>
      <c r="B572" s="66" t="s">
        <v>1446</v>
      </c>
      <c r="C572" s="67">
        <v>47</v>
      </c>
      <c r="D572" s="67" t="s">
        <v>342</v>
      </c>
      <c r="E572" s="71">
        <v>8.5334046709681602E-2</v>
      </c>
      <c r="F572" s="68">
        <v>33.399681528662398</v>
      </c>
      <c r="G572" s="71">
        <v>0.25</v>
      </c>
      <c r="H572" s="68">
        <v>57.245222929936297</v>
      </c>
      <c r="I572" s="71">
        <v>6.00214012904479E-3</v>
      </c>
      <c r="J572" s="68">
        <v>45.700636942675203</v>
      </c>
      <c r="K572" s="71">
        <v>0</v>
      </c>
      <c r="L572" s="68">
        <v>67.237261146496806</v>
      </c>
    </row>
    <row r="573" spans="1:12" x14ac:dyDescent="0.2">
      <c r="A573" s="72" t="s">
        <v>1447</v>
      </c>
      <c r="B573" s="66" t="s">
        <v>1448</v>
      </c>
      <c r="C573" s="67">
        <v>40</v>
      </c>
      <c r="D573" s="67" t="s">
        <v>342</v>
      </c>
      <c r="E573" s="71">
        <v>8.5700354828731701E-2</v>
      </c>
      <c r="F573" s="68">
        <v>13.9435414884517</v>
      </c>
      <c r="G573" s="71">
        <v>0.25</v>
      </c>
      <c r="H573" s="68">
        <v>40.205303678357602</v>
      </c>
      <c r="I573" s="71">
        <v>4.4644899238664099E-3</v>
      </c>
      <c r="J573" s="68">
        <v>27.2027373823781</v>
      </c>
      <c r="K573" s="71">
        <v>2.6365745623286299E-3</v>
      </c>
      <c r="L573" s="68">
        <v>48.9307100085543</v>
      </c>
    </row>
    <row r="574" spans="1:12" x14ac:dyDescent="0.2">
      <c r="A574" s="72" t="s">
        <v>1449</v>
      </c>
      <c r="B574" s="66" t="s">
        <v>1450</v>
      </c>
      <c r="C574" s="67">
        <v>40</v>
      </c>
      <c r="D574" s="67" t="s">
        <v>342</v>
      </c>
      <c r="E574" s="71">
        <v>8.5219550097602001E-2</v>
      </c>
      <c r="F574" s="68">
        <v>11.976047904191599</v>
      </c>
      <c r="G574" s="71">
        <v>0.25</v>
      </c>
      <c r="H574" s="68">
        <v>40.205303678357602</v>
      </c>
      <c r="I574" s="71">
        <v>5.65865029280593E-3</v>
      </c>
      <c r="J574" s="68">
        <v>31.565440547476499</v>
      </c>
      <c r="K574" s="71">
        <v>0</v>
      </c>
      <c r="L574" s="68">
        <v>35.585970915312203</v>
      </c>
    </row>
    <row r="575" spans="1:12" x14ac:dyDescent="0.2">
      <c r="A575" s="72" t="s">
        <v>1451</v>
      </c>
      <c r="B575" s="66" t="s">
        <v>1452</v>
      </c>
      <c r="C575" s="67">
        <v>40</v>
      </c>
      <c r="D575" s="67" t="s">
        <v>342</v>
      </c>
      <c r="E575" s="71">
        <v>9.1181387156052299E-2</v>
      </c>
      <c r="F575" s="68">
        <v>28.0581693755346</v>
      </c>
      <c r="G575" s="71">
        <v>0.26566416040100299</v>
      </c>
      <c r="H575" s="68">
        <v>60.307955517536399</v>
      </c>
      <c r="I575" s="71">
        <v>5.24342650482576E-3</v>
      </c>
      <c r="J575" s="68">
        <v>29.940119760479</v>
      </c>
      <c r="K575" s="71">
        <v>2.6365745623286299E-3</v>
      </c>
      <c r="L575" s="68">
        <v>48.9307100085543</v>
      </c>
    </row>
    <row r="576" spans="1:12" x14ac:dyDescent="0.2">
      <c r="A576" s="72" t="s">
        <v>1453</v>
      </c>
      <c r="B576" s="66" t="s">
        <v>1454</v>
      </c>
      <c r="C576" s="67">
        <v>40</v>
      </c>
      <c r="D576" s="67" t="s">
        <v>342</v>
      </c>
      <c r="E576" s="71">
        <v>0.108074512030614</v>
      </c>
      <c r="F576" s="68">
        <v>54.148845166809203</v>
      </c>
      <c r="G576" s="71">
        <v>0.31685036454773302</v>
      </c>
      <c r="H576" s="68">
        <v>82.805816937553502</v>
      </c>
      <c r="I576" s="71">
        <v>7.37317154410918E-3</v>
      </c>
      <c r="J576" s="68">
        <v>37.5534644995723</v>
      </c>
      <c r="K576" s="71">
        <v>0</v>
      </c>
      <c r="L576" s="68">
        <v>35.585970915312203</v>
      </c>
    </row>
    <row r="577" spans="1:12" x14ac:dyDescent="0.2">
      <c r="A577" s="72" t="s">
        <v>1455</v>
      </c>
      <c r="B577" s="66" t="s">
        <v>1456</v>
      </c>
      <c r="C577" s="67">
        <v>47</v>
      </c>
      <c r="D577" s="67" t="s">
        <v>342</v>
      </c>
      <c r="E577" s="71">
        <v>8.4211953450856206E-2</v>
      </c>
      <c r="F577" s="68">
        <v>24.363057324840799</v>
      </c>
      <c r="G577" s="71">
        <v>0.25</v>
      </c>
      <c r="H577" s="68">
        <v>57.245222929936297</v>
      </c>
      <c r="I577" s="71">
        <v>2.6358603525685302E-3</v>
      </c>
      <c r="J577" s="68">
        <v>27.149681528662398</v>
      </c>
      <c r="K577" s="71">
        <v>0</v>
      </c>
      <c r="L577" s="68">
        <v>67.237261146496806</v>
      </c>
    </row>
    <row r="578" spans="1:12" x14ac:dyDescent="0.2">
      <c r="A578" s="72" t="s">
        <v>1457</v>
      </c>
      <c r="B578" s="66" t="s">
        <v>1458</v>
      </c>
      <c r="C578" s="67">
        <v>40</v>
      </c>
      <c r="D578" s="67" t="s">
        <v>342</v>
      </c>
      <c r="E578" s="71">
        <v>9.1056183814343702E-2</v>
      </c>
      <c r="F578" s="68">
        <v>27.972626176218998</v>
      </c>
      <c r="G578" s="71">
        <v>0.27104408749145598</v>
      </c>
      <c r="H578" s="68">
        <v>64.756201881950403</v>
      </c>
      <c r="I578" s="71">
        <v>2.1244639515750801E-3</v>
      </c>
      <c r="J578" s="68">
        <v>16.8520102651839</v>
      </c>
      <c r="K578" s="71">
        <v>0</v>
      </c>
      <c r="L578" s="68">
        <v>35.585970915312203</v>
      </c>
    </row>
    <row r="579" spans="1:12" x14ac:dyDescent="0.2">
      <c r="A579" s="72" t="s">
        <v>1459</v>
      </c>
      <c r="B579" s="66" t="s">
        <v>1460</v>
      </c>
      <c r="C579" s="67">
        <v>47</v>
      </c>
      <c r="D579" s="67" t="s">
        <v>342</v>
      </c>
      <c r="E579" s="71">
        <v>8.4783477800578599E-2</v>
      </c>
      <c r="F579" s="68">
        <v>29.140127388534999</v>
      </c>
      <c r="G579" s="71">
        <v>0.25</v>
      </c>
      <c r="H579" s="68">
        <v>57.245222929936297</v>
      </c>
      <c r="I579" s="71">
        <v>4.35043340173578E-3</v>
      </c>
      <c r="J579" s="68">
        <v>38.335987261146499</v>
      </c>
      <c r="K579" s="71">
        <v>0</v>
      </c>
      <c r="L579" s="68">
        <v>67.237261146496806</v>
      </c>
    </row>
    <row r="580" spans="1:12" x14ac:dyDescent="0.2">
      <c r="A580" s="72" t="s">
        <v>1461</v>
      </c>
      <c r="B580" s="66" t="s">
        <v>1462</v>
      </c>
      <c r="C580" s="67">
        <v>40</v>
      </c>
      <c r="D580" s="67" t="s">
        <v>342</v>
      </c>
      <c r="E580" s="71">
        <v>8.6660517920761904E-2</v>
      </c>
      <c r="F580" s="68">
        <v>16.509837467921301</v>
      </c>
      <c r="G580" s="71">
        <v>0.25</v>
      </c>
      <c r="H580" s="68">
        <v>40.205303678357602</v>
      </c>
      <c r="I580" s="71">
        <v>9.9815537622857404E-3</v>
      </c>
      <c r="J580" s="68">
        <v>41.402908468776701</v>
      </c>
      <c r="K580" s="71">
        <v>0</v>
      </c>
      <c r="L580" s="68">
        <v>35.585970915312203</v>
      </c>
    </row>
    <row r="581" spans="1:12" x14ac:dyDescent="0.2">
      <c r="A581" s="72" t="s">
        <v>1463</v>
      </c>
      <c r="B581" s="66" t="s">
        <v>1464</v>
      </c>
      <c r="C581" s="67">
        <v>40</v>
      </c>
      <c r="D581" s="67" t="s">
        <v>342</v>
      </c>
      <c r="E581" s="71">
        <v>8.6547188386829094E-2</v>
      </c>
      <c r="F581" s="68">
        <v>16.338751069290002</v>
      </c>
      <c r="G581" s="71">
        <v>0.25767401458190897</v>
      </c>
      <c r="H581" s="68">
        <v>51.924721984602201</v>
      </c>
      <c r="I581" s="71">
        <v>1.9675505785781201E-3</v>
      </c>
      <c r="J581" s="68">
        <v>16.509837467921301</v>
      </c>
      <c r="K581" s="71">
        <v>0</v>
      </c>
      <c r="L581" s="68">
        <v>35.585970915312203</v>
      </c>
    </row>
    <row r="582" spans="1:12" x14ac:dyDescent="0.2">
      <c r="A582" s="72" t="s">
        <v>1465</v>
      </c>
      <c r="B582" s="66" t="s">
        <v>1466</v>
      </c>
      <c r="C582" s="67">
        <v>40</v>
      </c>
      <c r="D582" s="67" t="s">
        <v>342</v>
      </c>
      <c r="E582" s="71">
        <v>8.6065592155258705E-2</v>
      </c>
      <c r="F582" s="68">
        <v>14.713430282292601</v>
      </c>
      <c r="G582" s="71">
        <v>0.25712007290954703</v>
      </c>
      <c r="H582" s="68">
        <v>51.497005988024</v>
      </c>
      <c r="I582" s="71">
        <v>1.0767035562295399E-3</v>
      </c>
      <c r="J582" s="68">
        <v>10.8639863130881</v>
      </c>
      <c r="K582" s="71">
        <v>0</v>
      </c>
      <c r="L582" s="68">
        <v>35.585970915312203</v>
      </c>
    </row>
    <row r="583" spans="1:12" x14ac:dyDescent="0.2">
      <c r="A583" s="72" t="s">
        <v>1467</v>
      </c>
      <c r="B583" s="66" t="s">
        <v>1468</v>
      </c>
      <c r="C583" s="67">
        <v>47</v>
      </c>
      <c r="D583" s="67" t="s">
        <v>342</v>
      </c>
      <c r="E583" s="71">
        <v>9.3716560620157596E-2</v>
      </c>
      <c r="F583" s="68">
        <v>56.0111464968153</v>
      </c>
      <c r="G583" s="71">
        <v>0.27635521278366498</v>
      </c>
      <c r="H583" s="68">
        <v>74.5222929936306</v>
      </c>
      <c r="I583" s="71">
        <v>4.7944690768074397E-3</v>
      </c>
      <c r="J583" s="68">
        <v>40.4458598726115</v>
      </c>
      <c r="K583" s="71">
        <v>0</v>
      </c>
      <c r="L583" s="68">
        <v>67.237261146496806</v>
      </c>
    </row>
    <row r="584" spans="1:12" x14ac:dyDescent="0.2">
      <c r="A584" s="72" t="s">
        <v>1469</v>
      </c>
      <c r="B584" s="66" t="s">
        <v>1470</v>
      </c>
      <c r="C584" s="67">
        <v>40</v>
      </c>
      <c r="D584" s="67" t="s">
        <v>342</v>
      </c>
      <c r="E584" s="71">
        <v>8.9078568402558206E-2</v>
      </c>
      <c r="F584" s="68">
        <v>23.952095808383199</v>
      </c>
      <c r="G584" s="71">
        <v>0.25</v>
      </c>
      <c r="H584" s="68">
        <v>40.205303678357602</v>
      </c>
      <c r="I584" s="71">
        <v>1.72357052076745E-2</v>
      </c>
      <c r="J584" s="68">
        <v>54.4054747647562</v>
      </c>
      <c r="K584" s="71">
        <v>0</v>
      </c>
      <c r="L584" s="68">
        <v>35.585970915312203</v>
      </c>
    </row>
    <row r="585" spans="1:12" x14ac:dyDescent="0.2">
      <c r="A585" s="72" t="s">
        <v>1471</v>
      </c>
      <c r="B585" s="66" t="s">
        <v>1472</v>
      </c>
      <c r="C585" s="67">
        <v>47</v>
      </c>
      <c r="D585" s="67" t="s">
        <v>342</v>
      </c>
      <c r="E585" s="71">
        <v>9.8414077592151303E-2</v>
      </c>
      <c r="F585" s="68">
        <v>61.863057324840803</v>
      </c>
      <c r="G585" s="71">
        <v>0.25</v>
      </c>
      <c r="H585" s="68">
        <v>57.245222929936297</v>
      </c>
      <c r="I585" s="71">
        <v>4.5242232776453901E-2</v>
      </c>
      <c r="J585" s="68">
        <v>83.877388535031898</v>
      </c>
      <c r="K585" s="71">
        <v>0</v>
      </c>
      <c r="L585" s="68">
        <v>67.237261146496806</v>
      </c>
    </row>
    <row r="586" spans="1:12" x14ac:dyDescent="0.2">
      <c r="A586" s="72" t="s">
        <v>1473</v>
      </c>
      <c r="B586" s="66" t="s">
        <v>1474</v>
      </c>
      <c r="C586" s="67">
        <v>47</v>
      </c>
      <c r="D586" s="67" t="s">
        <v>342</v>
      </c>
      <c r="E586" s="71">
        <v>8.9011894445805803E-2</v>
      </c>
      <c r="F586" s="68">
        <v>47.093949044585997</v>
      </c>
      <c r="G586" s="71">
        <v>0.25</v>
      </c>
      <c r="H586" s="68">
        <v>57.245222929936297</v>
      </c>
      <c r="I586" s="71">
        <v>1.70356833374175E-2</v>
      </c>
      <c r="J586" s="68">
        <v>68.073248407643305</v>
      </c>
      <c r="K586" s="71">
        <v>0</v>
      </c>
      <c r="L586" s="68">
        <v>67.237261146496806</v>
      </c>
    </row>
    <row r="587" spans="1:12" x14ac:dyDescent="0.2">
      <c r="A587" s="72" t="s">
        <v>1475</v>
      </c>
      <c r="B587" s="66" t="s">
        <v>1476</v>
      </c>
      <c r="C587" s="67">
        <v>47</v>
      </c>
      <c r="D587" s="67" t="s">
        <v>342</v>
      </c>
      <c r="E587" s="71">
        <v>9.8419237136055299E-2</v>
      </c>
      <c r="F587" s="68">
        <v>61.902866242038201</v>
      </c>
      <c r="G587" s="71">
        <v>0.28883926094434897</v>
      </c>
      <c r="H587" s="68">
        <v>78.742038216560502</v>
      </c>
      <c r="I587" s="71">
        <v>6.4184504638168296E-3</v>
      </c>
      <c r="J587" s="68">
        <v>47.213375796178298</v>
      </c>
      <c r="K587" s="71">
        <v>0</v>
      </c>
      <c r="L587" s="68">
        <v>67.237261146496806</v>
      </c>
    </row>
    <row r="588" spans="1:12" x14ac:dyDescent="0.2">
      <c r="A588" s="72" t="s">
        <v>1477</v>
      </c>
      <c r="B588" s="66" t="s">
        <v>1478</v>
      </c>
      <c r="C588" s="67">
        <v>40</v>
      </c>
      <c r="D588" s="67" t="s">
        <v>342</v>
      </c>
      <c r="E588" s="71">
        <v>0.13035531054834701</v>
      </c>
      <c r="F588" s="68">
        <v>69.289991445680101</v>
      </c>
      <c r="G588" s="71">
        <v>0.38971291866028701</v>
      </c>
      <c r="H588" s="68">
        <v>92.728828058169398</v>
      </c>
      <c r="I588" s="71">
        <v>1.3530129847521999E-3</v>
      </c>
      <c r="J588" s="68">
        <v>13.344739093242101</v>
      </c>
      <c r="K588" s="71">
        <v>0</v>
      </c>
      <c r="L588" s="68">
        <v>35.585970915312203</v>
      </c>
    </row>
    <row r="589" spans="1:12" x14ac:dyDescent="0.2">
      <c r="A589" s="72" t="s">
        <v>1479</v>
      </c>
      <c r="B589" s="66" t="s">
        <v>1480</v>
      </c>
      <c r="C589" s="67">
        <v>40</v>
      </c>
      <c r="D589" s="67" t="s">
        <v>342</v>
      </c>
      <c r="E589" s="71">
        <v>0.12051659887556999</v>
      </c>
      <c r="F589" s="68">
        <v>63.986313088109497</v>
      </c>
      <c r="G589" s="71">
        <v>0.35411255411255399</v>
      </c>
      <c r="H589" s="68">
        <v>89.9059024807528</v>
      </c>
      <c r="I589" s="71">
        <v>7.43724251415721E-3</v>
      </c>
      <c r="J589" s="68">
        <v>37.724550898203603</v>
      </c>
      <c r="K589" s="71">
        <v>0</v>
      </c>
      <c r="L589" s="68">
        <v>35.585970915312203</v>
      </c>
    </row>
    <row r="590" spans="1:12" x14ac:dyDescent="0.2">
      <c r="A590" s="72" t="s">
        <v>1481</v>
      </c>
      <c r="B590" s="66" t="s">
        <v>1482</v>
      </c>
      <c r="C590" s="67">
        <v>40</v>
      </c>
      <c r="D590" s="67" t="s">
        <v>342</v>
      </c>
      <c r="E590" s="71">
        <v>0.105129995146724</v>
      </c>
      <c r="F590" s="68">
        <v>50.727117194183101</v>
      </c>
      <c r="G590" s="71">
        <v>0.30514211665527502</v>
      </c>
      <c r="H590" s="68">
        <v>80.153977758768207</v>
      </c>
      <c r="I590" s="71">
        <v>1.0247868784898299E-2</v>
      </c>
      <c r="J590" s="68">
        <v>41.830624465355001</v>
      </c>
      <c r="K590" s="71">
        <v>0</v>
      </c>
      <c r="L590" s="68">
        <v>35.585970915312203</v>
      </c>
    </row>
    <row r="591" spans="1:12" x14ac:dyDescent="0.2">
      <c r="A591" s="72" t="s">
        <v>1483</v>
      </c>
      <c r="B591" s="66" t="s">
        <v>1484</v>
      </c>
      <c r="C591" s="67">
        <v>40</v>
      </c>
      <c r="D591" s="67" t="s">
        <v>342</v>
      </c>
      <c r="E591" s="71">
        <v>8.5024146180894794E-2</v>
      </c>
      <c r="F591" s="68">
        <v>11.120615911035101</v>
      </c>
      <c r="G591" s="71">
        <v>0.25</v>
      </c>
      <c r="H591" s="68">
        <v>40.205303678357602</v>
      </c>
      <c r="I591" s="71">
        <v>2.4358639803558802E-3</v>
      </c>
      <c r="J591" s="68">
        <v>18.1351582549187</v>
      </c>
      <c r="K591" s="71">
        <v>2.6365745623286299E-3</v>
      </c>
      <c r="L591" s="68">
        <v>48.9307100085543</v>
      </c>
    </row>
    <row r="592" spans="1:12" x14ac:dyDescent="0.2">
      <c r="A592" s="72" t="s">
        <v>1485</v>
      </c>
      <c r="B592" s="66" t="s">
        <v>1486</v>
      </c>
      <c r="C592" s="67">
        <v>40</v>
      </c>
      <c r="D592" s="67" t="s">
        <v>342</v>
      </c>
      <c r="E592" s="71">
        <v>8.9542384916103807E-2</v>
      </c>
      <c r="F592" s="68">
        <v>24.8930710008554</v>
      </c>
      <c r="G592" s="71">
        <v>0.25</v>
      </c>
      <c r="H592" s="68">
        <v>40.205303678357602</v>
      </c>
      <c r="I592" s="71">
        <v>1.5990580185982799E-2</v>
      </c>
      <c r="J592" s="68">
        <v>52.694610778443099</v>
      </c>
      <c r="K592" s="71">
        <v>2.6365745623286299E-3</v>
      </c>
      <c r="L592" s="68">
        <v>48.9307100085543</v>
      </c>
    </row>
    <row r="593" spans="1:12" x14ac:dyDescent="0.2">
      <c r="A593" s="72" t="s">
        <v>1487</v>
      </c>
      <c r="B593" s="66" t="s">
        <v>1488</v>
      </c>
      <c r="C593" s="67">
        <v>40</v>
      </c>
      <c r="D593" s="67" t="s">
        <v>342</v>
      </c>
      <c r="E593" s="71">
        <v>8.8581710059844596E-2</v>
      </c>
      <c r="F593" s="68">
        <v>22.070145423438799</v>
      </c>
      <c r="G593" s="71">
        <v>0.255539797908172</v>
      </c>
      <c r="H593" s="68">
        <v>48.759623609922997</v>
      </c>
      <c r="I593" s="71">
        <v>1.02053322713614E-2</v>
      </c>
      <c r="J593" s="68">
        <v>41.7450812660393</v>
      </c>
      <c r="K593" s="71">
        <v>0</v>
      </c>
      <c r="L593" s="68">
        <v>35.585970915312203</v>
      </c>
    </row>
    <row r="594" spans="1:12" x14ac:dyDescent="0.2">
      <c r="A594" s="72" t="s">
        <v>1489</v>
      </c>
      <c r="B594" s="66" t="s">
        <v>1490</v>
      </c>
      <c r="C594" s="67">
        <v>40</v>
      </c>
      <c r="D594" s="67" t="s">
        <v>342</v>
      </c>
      <c r="E594" s="71">
        <v>0.109615112051356</v>
      </c>
      <c r="F594" s="68">
        <v>56.030795551753599</v>
      </c>
      <c r="G594" s="71">
        <v>0.293679204942139</v>
      </c>
      <c r="H594" s="68">
        <v>76.561163387510703</v>
      </c>
      <c r="I594" s="71">
        <v>3.2529556649600298E-2</v>
      </c>
      <c r="J594" s="68">
        <v>69.118905047048798</v>
      </c>
      <c r="K594" s="71">
        <v>2.6365745623286299E-3</v>
      </c>
      <c r="L594" s="68">
        <v>48.9307100085543</v>
      </c>
    </row>
    <row r="595" spans="1:12" x14ac:dyDescent="0.2">
      <c r="A595" s="72" t="s">
        <v>1491</v>
      </c>
      <c r="B595" s="66" t="s">
        <v>1492</v>
      </c>
      <c r="C595" s="67">
        <v>47</v>
      </c>
      <c r="D595" s="67" t="s">
        <v>342</v>
      </c>
      <c r="E595" s="71">
        <v>0.19580068110235199</v>
      </c>
      <c r="F595" s="68">
        <v>90.724522292993598</v>
      </c>
      <c r="G595" s="71">
        <v>0.50194316382841697</v>
      </c>
      <c r="H595" s="68">
        <v>96.297770700636903</v>
      </c>
      <c r="I595" s="71">
        <v>8.1984002836761105E-2</v>
      </c>
      <c r="J595" s="68">
        <v>89.490445859872594</v>
      </c>
      <c r="K595" s="71">
        <v>3.4748766418792199E-3</v>
      </c>
      <c r="L595" s="68">
        <v>74.681528662420405</v>
      </c>
    </row>
    <row r="596" spans="1:12" x14ac:dyDescent="0.2">
      <c r="A596" s="72" t="s">
        <v>1493</v>
      </c>
      <c r="B596" s="66" t="s">
        <v>1494</v>
      </c>
      <c r="C596" s="67">
        <v>47</v>
      </c>
      <c r="D596" s="67" t="s">
        <v>342</v>
      </c>
      <c r="E596" s="71">
        <v>0.23444606737812501</v>
      </c>
      <c r="F596" s="68">
        <v>94.267515923566904</v>
      </c>
      <c r="G596" s="71">
        <v>0.57915205692685601</v>
      </c>
      <c r="H596" s="68">
        <v>97.571656050955397</v>
      </c>
      <c r="I596" s="71">
        <v>0.124186145207518</v>
      </c>
      <c r="J596" s="68">
        <v>91.998407643312106</v>
      </c>
      <c r="K596" s="71">
        <v>0</v>
      </c>
      <c r="L596" s="68">
        <v>67.237261146496806</v>
      </c>
    </row>
    <row r="597" spans="1:12" x14ac:dyDescent="0.2">
      <c r="A597" s="72" t="s">
        <v>1495</v>
      </c>
      <c r="B597" s="66" t="s">
        <v>1496</v>
      </c>
      <c r="C597" s="67">
        <v>47</v>
      </c>
      <c r="D597" s="67" t="s">
        <v>342</v>
      </c>
      <c r="E597" s="71">
        <v>0.119391379112865</v>
      </c>
      <c r="F597" s="68">
        <v>75.796178343949094</v>
      </c>
      <c r="G597" s="71">
        <v>0.33202398490702001</v>
      </c>
      <c r="H597" s="68">
        <v>87.460191082802595</v>
      </c>
      <c r="I597" s="71">
        <v>2.6150152431573901E-2</v>
      </c>
      <c r="J597" s="68">
        <v>76.194267515923599</v>
      </c>
      <c r="K597" s="71">
        <v>0</v>
      </c>
      <c r="L597" s="68">
        <v>67.237261146496806</v>
      </c>
    </row>
    <row r="598" spans="1:12" x14ac:dyDescent="0.2">
      <c r="A598" s="72" t="s">
        <v>1497</v>
      </c>
      <c r="B598" s="66" t="s">
        <v>1498</v>
      </c>
      <c r="C598" s="67">
        <v>47</v>
      </c>
      <c r="D598" s="67" t="s">
        <v>342</v>
      </c>
      <c r="E598" s="71">
        <v>0.16083690604932599</v>
      </c>
      <c r="F598" s="68">
        <v>86.703821656050906</v>
      </c>
      <c r="G598" s="71">
        <v>0.420860045965889</v>
      </c>
      <c r="H598" s="68">
        <v>94.2277070063694</v>
      </c>
      <c r="I598" s="71">
        <v>5.8175795540208103E-2</v>
      </c>
      <c r="J598" s="68">
        <v>86.464968152866206</v>
      </c>
      <c r="K598" s="71">
        <v>3.4748766418792199E-3</v>
      </c>
      <c r="L598" s="68">
        <v>74.681528662420405</v>
      </c>
    </row>
    <row r="599" spans="1:12" x14ac:dyDescent="0.2">
      <c r="A599" s="72" t="s">
        <v>1499</v>
      </c>
      <c r="B599" s="66" t="s">
        <v>1500</v>
      </c>
      <c r="C599" s="67">
        <v>47</v>
      </c>
      <c r="D599" s="67" t="s">
        <v>342</v>
      </c>
      <c r="E599" s="71">
        <v>0.10175595395084699</v>
      </c>
      <c r="F599" s="68">
        <v>65.087579617834393</v>
      </c>
      <c r="G599" s="71">
        <v>0.29233700254021999</v>
      </c>
      <c r="H599" s="68">
        <v>80.055732484076401</v>
      </c>
      <c r="I599" s="71">
        <v>1.29308593123199E-2</v>
      </c>
      <c r="J599" s="68">
        <v>62.898089171974497</v>
      </c>
      <c r="K599" s="71">
        <v>0</v>
      </c>
      <c r="L599" s="68">
        <v>67.237261146496806</v>
      </c>
    </row>
    <row r="600" spans="1:12" x14ac:dyDescent="0.2">
      <c r="A600" s="72" t="s">
        <v>1501</v>
      </c>
      <c r="B600" s="66" t="s">
        <v>1502</v>
      </c>
      <c r="C600" s="67">
        <v>47</v>
      </c>
      <c r="D600" s="67" t="s">
        <v>342</v>
      </c>
      <c r="E600" s="71">
        <v>9.1188242965985294E-2</v>
      </c>
      <c r="F600" s="68">
        <v>52.189490445859903</v>
      </c>
      <c r="G600" s="71">
        <v>0.25453610741502403</v>
      </c>
      <c r="H600" s="68">
        <v>62.659235668789798</v>
      </c>
      <c r="I600" s="71">
        <v>1.5553744841052999E-2</v>
      </c>
      <c r="J600" s="68">
        <v>66.122611464968102</v>
      </c>
      <c r="K600" s="71">
        <v>3.4748766418792199E-3</v>
      </c>
      <c r="L600" s="68">
        <v>74.681528662420405</v>
      </c>
    </row>
    <row r="601" spans="1:12" x14ac:dyDescent="0.2">
      <c r="A601" s="72" t="s">
        <v>1503</v>
      </c>
      <c r="B601" s="66" t="s">
        <v>1504</v>
      </c>
      <c r="C601" s="67">
        <v>47</v>
      </c>
      <c r="D601" s="67" t="s">
        <v>342</v>
      </c>
      <c r="E601" s="71">
        <v>0.113921175112446</v>
      </c>
      <c r="F601" s="68">
        <v>73.646496815286596</v>
      </c>
      <c r="G601" s="71">
        <v>0.328389026867481</v>
      </c>
      <c r="H601" s="68">
        <v>87.1417197452229</v>
      </c>
      <c r="I601" s="71">
        <v>1.33744984698569E-2</v>
      </c>
      <c r="J601" s="68">
        <v>63.375796178343897</v>
      </c>
      <c r="K601" s="71">
        <v>0</v>
      </c>
      <c r="L601" s="68">
        <v>67.237261146496806</v>
      </c>
    </row>
    <row r="602" spans="1:12" x14ac:dyDescent="0.2">
      <c r="A602" s="72" t="s">
        <v>1505</v>
      </c>
      <c r="B602" s="66" t="s">
        <v>1506</v>
      </c>
      <c r="C602" s="67">
        <v>47</v>
      </c>
      <c r="D602" s="67" t="s">
        <v>342</v>
      </c>
      <c r="E602" s="71">
        <v>0.143953388918765</v>
      </c>
      <c r="F602" s="68">
        <v>84.474522292993598</v>
      </c>
      <c r="G602" s="71">
        <v>0.39338561884198697</v>
      </c>
      <c r="H602" s="68">
        <v>92.993630573248396</v>
      </c>
      <c r="I602" s="71">
        <v>3.8474547914308703E-2</v>
      </c>
      <c r="J602" s="68">
        <v>81.926751592356695</v>
      </c>
      <c r="K602" s="71">
        <v>0</v>
      </c>
      <c r="L602" s="68">
        <v>67.237261146496806</v>
      </c>
    </row>
    <row r="603" spans="1:12" x14ac:dyDescent="0.2">
      <c r="A603" s="72" t="s">
        <v>1507</v>
      </c>
      <c r="B603" s="66" t="s">
        <v>1508</v>
      </c>
      <c r="C603" s="67">
        <v>47</v>
      </c>
      <c r="D603" s="67" t="s">
        <v>342</v>
      </c>
      <c r="E603" s="71">
        <v>0.12701800758508799</v>
      </c>
      <c r="F603" s="68">
        <v>79.140127388535007</v>
      </c>
      <c r="G603" s="71">
        <v>0.33921011249546401</v>
      </c>
      <c r="H603" s="68">
        <v>88.136942675159204</v>
      </c>
      <c r="I603" s="71">
        <v>4.1843910259800797E-2</v>
      </c>
      <c r="J603" s="68">
        <v>83.041401273885398</v>
      </c>
      <c r="K603" s="71">
        <v>0</v>
      </c>
      <c r="L603" s="68">
        <v>67.237261146496806</v>
      </c>
    </row>
    <row r="604" spans="1:12" x14ac:dyDescent="0.2">
      <c r="A604" s="72" t="s">
        <v>1509</v>
      </c>
      <c r="B604" s="66" t="s">
        <v>1510</v>
      </c>
      <c r="C604" s="67">
        <v>47</v>
      </c>
      <c r="D604" s="67" t="s">
        <v>342</v>
      </c>
      <c r="E604" s="71">
        <v>0.10608528123885901</v>
      </c>
      <c r="F604" s="68">
        <v>68.670382165605105</v>
      </c>
      <c r="G604" s="71">
        <v>0.30012440530781498</v>
      </c>
      <c r="H604" s="68">
        <v>82.205414012738899</v>
      </c>
      <c r="I604" s="71">
        <v>7.5705519936538203E-4</v>
      </c>
      <c r="J604" s="68">
        <v>9.6337579617834397</v>
      </c>
      <c r="K604" s="71">
        <v>1.7374383209396101E-2</v>
      </c>
      <c r="L604" s="68">
        <v>83.280254777070098</v>
      </c>
    </row>
    <row r="605" spans="1:12" x14ac:dyDescent="0.2">
      <c r="A605" s="72" t="s">
        <v>1511</v>
      </c>
      <c r="B605" s="66" t="s">
        <v>1512</v>
      </c>
      <c r="C605" s="67">
        <v>47</v>
      </c>
      <c r="D605" s="67" t="s">
        <v>342</v>
      </c>
      <c r="E605" s="71">
        <v>9.6304478047019401E-2</v>
      </c>
      <c r="F605" s="68">
        <v>59.4347133757962</v>
      </c>
      <c r="G605" s="71">
        <v>0.28625324068483299</v>
      </c>
      <c r="H605" s="68">
        <v>77.786624203821603</v>
      </c>
      <c r="I605" s="71">
        <v>2.66019345622501E-3</v>
      </c>
      <c r="J605" s="68">
        <v>27.3089171974522</v>
      </c>
      <c r="K605" s="71">
        <v>0</v>
      </c>
      <c r="L605" s="68">
        <v>67.237261146496806</v>
      </c>
    </row>
    <row r="606" spans="1:12" x14ac:dyDescent="0.2">
      <c r="A606" s="72" t="s">
        <v>1513</v>
      </c>
      <c r="B606" s="66" t="s">
        <v>1514</v>
      </c>
      <c r="C606" s="67">
        <v>47</v>
      </c>
      <c r="D606" s="67" t="s">
        <v>342</v>
      </c>
      <c r="E606" s="71">
        <v>8.4728927344920296E-2</v>
      </c>
      <c r="F606" s="68">
        <v>28.742038216560498</v>
      </c>
      <c r="G606" s="71">
        <v>0.251387116462298</v>
      </c>
      <c r="H606" s="68">
        <v>58.877388535031798</v>
      </c>
      <c r="I606" s="71">
        <v>2.7996655724625702E-3</v>
      </c>
      <c r="J606" s="68">
        <v>28.3041401273885</v>
      </c>
      <c r="K606" s="71">
        <v>0</v>
      </c>
      <c r="L606" s="68">
        <v>67.237261146496806</v>
      </c>
    </row>
    <row r="607" spans="1:12" x14ac:dyDescent="0.2">
      <c r="A607" s="72" t="s">
        <v>1515</v>
      </c>
      <c r="B607" s="66" t="s">
        <v>1516</v>
      </c>
      <c r="C607" s="67">
        <v>47</v>
      </c>
      <c r="D607" s="67" t="s">
        <v>342</v>
      </c>
      <c r="E607" s="71">
        <v>0.10375360599417401</v>
      </c>
      <c r="F607" s="68">
        <v>66.918789808917197</v>
      </c>
      <c r="G607" s="71">
        <v>0.25906331017120798</v>
      </c>
      <c r="H607" s="68">
        <v>66.162420382165607</v>
      </c>
      <c r="I607" s="71">
        <v>5.2197507811313E-2</v>
      </c>
      <c r="J607" s="68">
        <v>85.350318471337602</v>
      </c>
      <c r="K607" s="71">
        <v>0</v>
      </c>
      <c r="L607" s="68">
        <v>67.237261146496806</v>
      </c>
    </row>
    <row r="608" spans="1:12" x14ac:dyDescent="0.2">
      <c r="A608" s="72" t="s">
        <v>1517</v>
      </c>
      <c r="B608" s="66" t="s">
        <v>1518</v>
      </c>
      <c r="C608" s="67">
        <v>47</v>
      </c>
      <c r="D608" s="67" t="s">
        <v>342</v>
      </c>
      <c r="E608" s="71">
        <v>0.115831533101005</v>
      </c>
      <c r="F608" s="68">
        <v>74.562101910828005</v>
      </c>
      <c r="G608" s="71">
        <v>0.28264429003027702</v>
      </c>
      <c r="H608" s="68">
        <v>76.512738853503194</v>
      </c>
      <c r="I608" s="71">
        <v>6.4850309272737494E-2</v>
      </c>
      <c r="J608" s="68">
        <v>87.539808917197405</v>
      </c>
      <c r="K608" s="71">
        <v>0</v>
      </c>
      <c r="L608" s="68">
        <v>67.237261146496806</v>
      </c>
    </row>
    <row r="609" spans="1:12" x14ac:dyDescent="0.2">
      <c r="A609" s="72" t="s">
        <v>1519</v>
      </c>
      <c r="B609" s="66" t="s">
        <v>1520</v>
      </c>
      <c r="C609" s="67">
        <v>47</v>
      </c>
      <c r="D609" s="67" t="s">
        <v>342</v>
      </c>
      <c r="E609" s="71">
        <v>8.4067730460111498E-2</v>
      </c>
      <c r="F609" s="68">
        <v>23.447452229299401</v>
      </c>
      <c r="G609" s="71">
        <v>0.25</v>
      </c>
      <c r="H609" s="68">
        <v>57.245222929936297</v>
      </c>
      <c r="I609" s="71">
        <v>2.2031913803343501E-3</v>
      </c>
      <c r="J609" s="68">
        <v>24.2834394904459</v>
      </c>
      <c r="K609" s="71">
        <v>0</v>
      </c>
      <c r="L609" s="68">
        <v>67.237261146496806</v>
      </c>
    </row>
    <row r="610" spans="1:12" x14ac:dyDescent="0.2">
      <c r="A610" s="72" t="s">
        <v>1521</v>
      </c>
      <c r="B610" s="66" t="s">
        <v>1522</v>
      </c>
      <c r="C610" s="67">
        <v>47</v>
      </c>
      <c r="D610" s="67" t="s">
        <v>342</v>
      </c>
      <c r="E610" s="71">
        <v>8.5533553416375196E-2</v>
      </c>
      <c r="F610" s="68">
        <v>34.5541401273885</v>
      </c>
      <c r="G610" s="71">
        <v>0.25</v>
      </c>
      <c r="H610" s="68">
        <v>57.245222929936297</v>
      </c>
      <c r="I610" s="71">
        <v>6.6006602491256198E-3</v>
      </c>
      <c r="J610" s="68">
        <v>47.929936305732497</v>
      </c>
      <c r="K610" s="71">
        <v>0</v>
      </c>
      <c r="L610" s="68">
        <v>67.237261146496806</v>
      </c>
    </row>
    <row r="611" spans="1:12" x14ac:dyDescent="0.2">
      <c r="A611" s="72" t="s">
        <v>1523</v>
      </c>
      <c r="B611" s="66" t="s">
        <v>1524</v>
      </c>
      <c r="C611" s="67">
        <v>47</v>
      </c>
      <c r="D611" s="67" t="s">
        <v>342</v>
      </c>
      <c r="E611" s="71">
        <v>8.4795358711767604E-2</v>
      </c>
      <c r="F611" s="68">
        <v>29.219745222929902</v>
      </c>
      <c r="G611" s="71">
        <v>0.25</v>
      </c>
      <c r="H611" s="68">
        <v>57.245222929936297</v>
      </c>
      <c r="I611" s="71">
        <v>4.3860761353027604E-3</v>
      </c>
      <c r="J611" s="68">
        <v>38.495222929936297</v>
      </c>
      <c r="K611" s="71">
        <v>0</v>
      </c>
      <c r="L611" s="68">
        <v>67.237261146496806</v>
      </c>
    </row>
    <row r="612" spans="1:12" x14ac:dyDescent="0.2">
      <c r="A612" s="72" t="s">
        <v>1525</v>
      </c>
      <c r="B612" s="66" t="s">
        <v>1526</v>
      </c>
      <c r="C612" s="67">
        <v>47</v>
      </c>
      <c r="D612" s="67" t="s">
        <v>342</v>
      </c>
      <c r="E612" s="71">
        <v>8.6496425720318001E-2</v>
      </c>
      <c r="F612" s="68">
        <v>39.092356687898103</v>
      </c>
      <c r="G612" s="71">
        <v>0.25</v>
      </c>
      <c r="H612" s="68">
        <v>57.245222929936297</v>
      </c>
      <c r="I612" s="71">
        <v>9.4892771609538708E-3</v>
      </c>
      <c r="J612" s="68">
        <v>56.1305732484076</v>
      </c>
      <c r="K612" s="71">
        <v>0</v>
      </c>
      <c r="L612" s="68">
        <v>67.237261146496806</v>
      </c>
    </row>
    <row r="613" spans="1:12" x14ac:dyDescent="0.2">
      <c r="A613" s="72" t="s">
        <v>1527</v>
      </c>
      <c r="B613" s="66" t="s">
        <v>1528</v>
      </c>
      <c r="C613" s="67">
        <v>47</v>
      </c>
      <c r="D613" s="67" t="s">
        <v>342</v>
      </c>
      <c r="E613" s="71">
        <v>8.8549057613020593E-2</v>
      </c>
      <c r="F613" s="68">
        <v>45.700636942675203</v>
      </c>
      <c r="G613" s="71">
        <v>0.25</v>
      </c>
      <c r="H613" s="68">
        <v>57.245222929936297</v>
      </c>
      <c r="I613" s="71">
        <v>1.5647172839061699E-2</v>
      </c>
      <c r="J613" s="68">
        <v>66.281847133758006</v>
      </c>
      <c r="K613" s="71">
        <v>0</v>
      </c>
      <c r="L613" s="68">
        <v>67.237261146496806</v>
      </c>
    </row>
    <row r="614" spans="1:12" x14ac:dyDescent="0.2">
      <c r="A614" s="72" t="s">
        <v>1529</v>
      </c>
      <c r="B614" s="66" t="s">
        <v>1530</v>
      </c>
      <c r="C614" s="67">
        <v>47</v>
      </c>
      <c r="D614" s="67" t="s">
        <v>342</v>
      </c>
      <c r="E614" s="71">
        <v>0.129919471948233</v>
      </c>
      <c r="F614" s="68">
        <v>80.374203821656096</v>
      </c>
      <c r="G614" s="71">
        <v>0.249101135626972</v>
      </c>
      <c r="H614" s="68">
        <v>21.8152866242038</v>
      </c>
      <c r="I614" s="71">
        <v>0.140657280217728</v>
      </c>
      <c r="J614" s="68">
        <v>92.555732484076401</v>
      </c>
      <c r="K614" s="71">
        <v>0</v>
      </c>
      <c r="L614" s="68">
        <v>67.237261146496806</v>
      </c>
    </row>
    <row r="615" spans="1:12" x14ac:dyDescent="0.2">
      <c r="A615" s="72" t="s">
        <v>1531</v>
      </c>
      <c r="B615" s="66" t="s">
        <v>1532</v>
      </c>
      <c r="C615" s="67">
        <v>40</v>
      </c>
      <c r="D615" s="67" t="s">
        <v>342</v>
      </c>
      <c r="E615" s="71">
        <v>8.3714337207353204E-2</v>
      </c>
      <c r="F615" s="68">
        <v>5.8169375534645003</v>
      </c>
      <c r="G615" s="71">
        <v>0.25</v>
      </c>
      <c r="H615" s="68">
        <v>40.205303678357602</v>
      </c>
      <c r="I615" s="71">
        <v>1.1430116220594801E-3</v>
      </c>
      <c r="J615" s="68">
        <v>11.377245508982</v>
      </c>
      <c r="K615" s="71">
        <v>0</v>
      </c>
      <c r="L615" s="68">
        <v>35.585970915312203</v>
      </c>
    </row>
    <row r="616" spans="1:12" x14ac:dyDescent="0.2">
      <c r="A616" s="72" t="s">
        <v>1533</v>
      </c>
      <c r="B616" s="66" t="s">
        <v>1534</v>
      </c>
      <c r="C616" s="67">
        <v>40</v>
      </c>
      <c r="D616" s="67" t="s">
        <v>342</v>
      </c>
      <c r="E616" s="71">
        <v>0.105212035304664</v>
      </c>
      <c r="F616" s="68">
        <v>51.0692899914457</v>
      </c>
      <c r="G616" s="71">
        <v>0.30150233538391402</v>
      </c>
      <c r="H616" s="68">
        <v>78.870829769033406</v>
      </c>
      <c r="I616" s="71">
        <v>1.41337705300778E-2</v>
      </c>
      <c r="J616" s="68">
        <v>49.187339606501297</v>
      </c>
      <c r="K616" s="71">
        <v>0</v>
      </c>
      <c r="L616" s="68">
        <v>35.585970915312203</v>
      </c>
    </row>
    <row r="617" spans="1:12" x14ac:dyDescent="0.2">
      <c r="A617" s="72" t="s">
        <v>1535</v>
      </c>
      <c r="B617" s="66" t="s">
        <v>1536</v>
      </c>
      <c r="C617" s="67">
        <v>40</v>
      </c>
      <c r="D617" s="67" t="s">
        <v>342</v>
      </c>
      <c r="E617" s="71">
        <v>0.122548039273498</v>
      </c>
      <c r="F617" s="68">
        <v>64.927288280581706</v>
      </c>
      <c r="G617" s="71">
        <v>0.33393853953064501</v>
      </c>
      <c r="H617" s="68">
        <v>86.826347305389206</v>
      </c>
      <c r="I617" s="71">
        <v>3.1069003727519001E-2</v>
      </c>
      <c r="J617" s="68">
        <v>67.921300256629607</v>
      </c>
      <c r="K617" s="71">
        <v>2.6365745623286299E-3</v>
      </c>
      <c r="L617" s="68">
        <v>48.9307100085543</v>
      </c>
    </row>
    <row r="618" spans="1:12" x14ac:dyDescent="0.2">
      <c r="A618" s="72" t="s">
        <v>1537</v>
      </c>
      <c r="B618" s="66" t="s">
        <v>1538</v>
      </c>
      <c r="C618" s="67">
        <v>40</v>
      </c>
      <c r="D618" s="67" t="s">
        <v>342</v>
      </c>
      <c r="E618" s="71">
        <v>8.5734307713460203E-2</v>
      </c>
      <c r="F618" s="68">
        <v>14.200171086398599</v>
      </c>
      <c r="G618" s="71">
        <v>0.25</v>
      </c>
      <c r="H618" s="68">
        <v>40.205303678357602</v>
      </c>
      <c r="I618" s="71">
        <v>4.566348578052E-3</v>
      </c>
      <c r="J618" s="68">
        <v>27.715996578272001</v>
      </c>
      <c r="K618" s="71">
        <v>2.6365745623286299E-3</v>
      </c>
      <c r="L618" s="68">
        <v>48.9307100085543</v>
      </c>
    </row>
    <row r="619" spans="1:12" x14ac:dyDescent="0.2">
      <c r="A619" s="72" t="s">
        <v>1539</v>
      </c>
      <c r="B619" s="66" t="s">
        <v>1540</v>
      </c>
      <c r="C619" s="67">
        <v>40</v>
      </c>
      <c r="D619" s="67" t="s">
        <v>342</v>
      </c>
      <c r="E619" s="71">
        <v>9.1912194892834101E-2</v>
      </c>
      <c r="F619" s="68">
        <v>29.940119760479</v>
      </c>
      <c r="G619" s="71">
        <v>0.25557501673889399</v>
      </c>
      <c r="H619" s="68">
        <v>48.845166809238698</v>
      </c>
      <c r="I619" s="71">
        <v>1.22518442526221E-2</v>
      </c>
      <c r="J619" s="68">
        <v>45.765611633875103</v>
      </c>
      <c r="K619" s="71">
        <v>7.9097236869858801E-3</v>
      </c>
      <c r="L619" s="68">
        <v>59.880239520958099</v>
      </c>
    </row>
    <row r="620" spans="1:12" x14ac:dyDescent="0.2">
      <c r="A620" s="72" t="s">
        <v>425</v>
      </c>
      <c r="B620" s="66" t="s">
        <v>1541</v>
      </c>
      <c r="C620" s="67">
        <v>40</v>
      </c>
      <c r="D620" s="67" t="s">
        <v>342</v>
      </c>
      <c r="E620" s="71">
        <v>0.113650145222674</v>
      </c>
      <c r="F620" s="68">
        <v>59.794696321642398</v>
      </c>
      <c r="G620" s="71">
        <v>0.33219839371155202</v>
      </c>
      <c r="H620" s="68">
        <v>86.4841745081266</v>
      </c>
      <c r="I620" s="71">
        <v>8.4231826948484502E-4</v>
      </c>
      <c r="J620" s="68">
        <v>8.4687767322497898</v>
      </c>
      <c r="K620" s="71">
        <v>7.9097236869858801E-3</v>
      </c>
      <c r="L620" s="68">
        <v>59.880239520958099</v>
      </c>
    </row>
    <row r="621" spans="1:12" x14ac:dyDescent="0.2">
      <c r="A621" s="72" t="s">
        <v>1542</v>
      </c>
      <c r="B621" s="66" t="s">
        <v>1543</v>
      </c>
      <c r="C621" s="67">
        <v>40</v>
      </c>
      <c r="D621" s="67" t="s">
        <v>342</v>
      </c>
      <c r="E621" s="71">
        <v>0.12592617465404801</v>
      </c>
      <c r="F621" s="68">
        <v>66.980325064157398</v>
      </c>
      <c r="G621" s="71">
        <v>0.29129642287537</v>
      </c>
      <c r="H621" s="68">
        <v>75.9623609923011</v>
      </c>
      <c r="I621" s="71">
        <v>8.3845526524446407E-2</v>
      </c>
      <c r="J621" s="68">
        <v>85.372112917023102</v>
      </c>
      <c r="K621" s="71">
        <v>2.6365745623286299E-3</v>
      </c>
      <c r="L621" s="68">
        <v>48.9307100085543</v>
      </c>
    </row>
    <row r="622" spans="1:12" x14ac:dyDescent="0.2">
      <c r="A622" s="72" t="s">
        <v>1544</v>
      </c>
      <c r="B622" s="66" t="s">
        <v>1545</v>
      </c>
      <c r="C622" s="67">
        <v>40</v>
      </c>
      <c r="D622" s="67" t="s">
        <v>342</v>
      </c>
      <c r="E622" s="71">
        <v>0.12902798355959599</v>
      </c>
      <c r="F622" s="68">
        <v>68.862275449101801</v>
      </c>
      <c r="G622" s="71">
        <v>0.38409518113465502</v>
      </c>
      <c r="H622" s="68">
        <v>92.044482463644101</v>
      </c>
      <c r="I622" s="71">
        <v>3.5219498180495798E-4</v>
      </c>
      <c r="J622" s="68">
        <v>3.59281437125748</v>
      </c>
      <c r="K622" s="71">
        <v>2.6365745623286299E-3</v>
      </c>
      <c r="L622" s="68">
        <v>48.9307100085543</v>
      </c>
    </row>
    <row r="623" spans="1:12" x14ac:dyDescent="0.2">
      <c r="A623" s="72" t="s">
        <v>1546</v>
      </c>
      <c r="B623" s="66" t="s">
        <v>1547</v>
      </c>
      <c r="C623" s="67">
        <v>40</v>
      </c>
      <c r="D623" s="67" t="s">
        <v>342</v>
      </c>
      <c r="E623" s="71">
        <v>9.2307196675632794E-2</v>
      </c>
      <c r="F623" s="68">
        <v>30.538922155688599</v>
      </c>
      <c r="G623" s="71">
        <v>0.25</v>
      </c>
      <c r="H623" s="68">
        <v>40.205303678357602</v>
      </c>
      <c r="I623" s="71">
        <v>5.5584440361210305E-4</v>
      </c>
      <c r="J623" s="68">
        <v>6.3301967493584304</v>
      </c>
      <c r="K623" s="71">
        <v>2.6365745623286301E-2</v>
      </c>
      <c r="L623" s="68">
        <v>71.599657827202705</v>
      </c>
    </row>
    <row r="624" spans="1:12" x14ac:dyDescent="0.2">
      <c r="A624" s="72" t="s">
        <v>1548</v>
      </c>
      <c r="B624" s="66" t="s">
        <v>1549</v>
      </c>
      <c r="C624" s="67">
        <v>40</v>
      </c>
      <c r="D624" s="67" t="s">
        <v>342</v>
      </c>
      <c r="E624" s="71">
        <v>9.0364198832876302E-2</v>
      </c>
      <c r="F624" s="68">
        <v>26.518391787852899</v>
      </c>
      <c r="G624" s="71">
        <v>0.25</v>
      </c>
      <c r="H624" s="68">
        <v>40.205303678357602</v>
      </c>
      <c r="I624" s="71">
        <v>0</v>
      </c>
      <c r="J624" s="68">
        <v>0.42771599657827197</v>
      </c>
      <c r="K624" s="71">
        <v>2.1092596498629001E-2</v>
      </c>
      <c r="L624" s="68">
        <v>69.375534644995696</v>
      </c>
    </row>
    <row r="625" spans="1:12" x14ac:dyDescent="0.2">
      <c r="A625" s="72" t="s">
        <v>1550</v>
      </c>
      <c r="B625" s="66" t="s">
        <v>1551</v>
      </c>
      <c r="C625" s="67">
        <v>40</v>
      </c>
      <c r="D625" s="67" t="s">
        <v>342</v>
      </c>
      <c r="E625" s="71">
        <v>8.7007736056006396E-2</v>
      </c>
      <c r="F625" s="68">
        <v>17.792985457656101</v>
      </c>
      <c r="G625" s="71">
        <v>0.25</v>
      </c>
      <c r="H625" s="68">
        <v>40.205303678357602</v>
      </c>
      <c r="I625" s="71">
        <v>4.7690991870473102E-4</v>
      </c>
      <c r="J625" s="68">
        <v>5.3036783575705702</v>
      </c>
      <c r="K625" s="71">
        <v>1.05462982493145E-2</v>
      </c>
      <c r="L625" s="68">
        <v>62.617621899059003</v>
      </c>
    </row>
    <row r="626" spans="1:12" x14ac:dyDescent="0.2">
      <c r="A626" s="72" t="s">
        <v>1552</v>
      </c>
      <c r="B626" s="66" t="s">
        <v>1553</v>
      </c>
      <c r="C626" s="67">
        <v>40</v>
      </c>
      <c r="D626" s="67" t="s">
        <v>342</v>
      </c>
      <c r="E626" s="71">
        <v>0.10435061344742</v>
      </c>
      <c r="F626" s="68">
        <v>50.042771599657797</v>
      </c>
      <c r="G626" s="71">
        <v>0.30514211665527502</v>
      </c>
      <c r="H626" s="68">
        <v>80.153977758768207</v>
      </c>
      <c r="I626" s="71">
        <v>0</v>
      </c>
      <c r="J626" s="68">
        <v>0.42771599657827197</v>
      </c>
      <c r="K626" s="71">
        <v>7.9097236869858801E-3</v>
      </c>
      <c r="L626" s="68">
        <v>59.880239520958099</v>
      </c>
    </row>
    <row r="627" spans="1:12" x14ac:dyDescent="0.2">
      <c r="A627" s="72" t="s">
        <v>1554</v>
      </c>
      <c r="B627" s="66" t="s">
        <v>1555</v>
      </c>
      <c r="C627" s="67">
        <v>40</v>
      </c>
      <c r="D627" s="67" t="s">
        <v>342</v>
      </c>
      <c r="E627" s="71">
        <v>0.13483601371874601</v>
      </c>
      <c r="F627" s="68">
        <v>71.000855431993202</v>
      </c>
      <c r="G627" s="71">
        <v>0.398416495784917</v>
      </c>
      <c r="H627" s="68">
        <v>93.071000855432004</v>
      </c>
      <c r="I627" s="71">
        <v>8.1839624666520897E-4</v>
      </c>
      <c r="J627" s="68">
        <v>8.2976903336184797</v>
      </c>
      <c r="K627" s="71">
        <v>5.2731491246572502E-3</v>
      </c>
      <c r="L627" s="68">
        <v>55.945252352437997</v>
      </c>
    </row>
    <row r="628" spans="1:12" x14ac:dyDescent="0.2">
      <c r="A628" s="72" t="s">
        <v>1556</v>
      </c>
      <c r="B628" s="66" t="s">
        <v>1557</v>
      </c>
      <c r="C628" s="67">
        <v>40</v>
      </c>
      <c r="D628" s="67" t="s">
        <v>342</v>
      </c>
      <c r="E628" s="71">
        <v>9.2521301751996202E-2</v>
      </c>
      <c r="F628" s="68">
        <v>30.966638152266899</v>
      </c>
      <c r="G628" s="71">
        <v>0.27191416040100302</v>
      </c>
      <c r="H628" s="68">
        <v>65.782720273738207</v>
      </c>
      <c r="I628" s="71">
        <v>3.76595730328827E-4</v>
      </c>
      <c r="J628" s="68">
        <v>3.9349871685201001</v>
      </c>
      <c r="K628" s="71">
        <v>5.2731491246572502E-3</v>
      </c>
      <c r="L628" s="68">
        <v>55.945252352437997</v>
      </c>
    </row>
    <row r="629" spans="1:12" x14ac:dyDescent="0.2">
      <c r="A629" s="72" t="s">
        <v>1558</v>
      </c>
      <c r="B629" s="66" t="s">
        <v>1559</v>
      </c>
      <c r="C629" s="67">
        <v>40</v>
      </c>
      <c r="D629" s="67" t="s">
        <v>342</v>
      </c>
      <c r="E629" s="71">
        <v>8.7128100713801795E-2</v>
      </c>
      <c r="F629" s="68">
        <v>18.049615055603098</v>
      </c>
      <c r="G629" s="71">
        <v>0.25569605832763698</v>
      </c>
      <c r="H629" s="68">
        <v>49.615055603079597</v>
      </c>
      <c r="I629" s="71">
        <v>4.1509468911093099E-4</v>
      </c>
      <c r="J629" s="68">
        <v>4.6193327630453398</v>
      </c>
      <c r="K629" s="71">
        <v>5.2731491246572502E-3</v>
      </c>
      <c r="L629" s="68">
        <v>55.945252352437997</v>
      </c>
    </row>
    <row r="630" spans="1:12" x14ac:dyDescent="0.2">
      <c r="A630" s="72" t="s">
        <v>1560</v>
      </c>
      <c r="B630" s="66" t="s">
        <v>1561</v>
      </c>
      <c r="C630" s="67">
        <v>40</v>
      </c>
      <c r="D630" s="67" t="s">
        <v>342</v>
      </c>
      <c r="E630" s="71">
        <v>8.8968688479761998E-2</v>
      </c>
      <c r="F630" s="68">
        <v>23.6099230111206</v>
      </c>
      <c r="G630" s="71">
        <v>0.25</v>
      </c>
      <c r="H630" s="68">
        <v>40.205303678357602</v>
      </c>
      <c r="I630" s="71">
        <v>1.4269490876957501E-2</v>
      </c>
      <c r="J630" s="68">
        <v>49.3584260051326</v>
      </c>
      <c r="K630" s="71">
        <v>2.6365745623286299E-3</v>
      </c>
      <c r="L630" s="68">
        <v>48.9307100085543</v>
      </c>
    </row>
    <row r="631" spans="1:12" x14ac:dyDescent="0.2">
      <c r="A631" s="72" t="s">
        <v>1562</v>
      </c>
      <c r="B631" s="66" t="s">
        <v>1563</v>
      </c>
      <c r="C631" s="67">
        <v>40</v>
      </c>
      <c r="D631" s="67" t="s">
        <v>342</v>
      </c>
      <c r="E631" s="71">
        <v>0.105484009728721</v>
      </c>
      <c r="F631" s="68">
        <v>51.240376390077003</v>
      </c>
      <c r="G631" s="71">
        <v>0.29920824789245798</v>
      </c>
      <c r="H631" s="68">
        <v>78.357570573139398</v>
      </c>
      <c r="I631" s="71">
        <v>1.46072067313758E-2</v>
      </c>
      <c r="J631" s="68">
        <v>50.042771599657797</v>
      </c>
      <c r="K631" s="71">
        <v>2.6365745623286299E-3</v>
      </c>
      <c r="L631" s="68">
        <v>48.9307100085543</v>
      </c>
    </row>
    <row r="632" spans="1:12" x14ac:dyDescent="0.2">
      <c r="A632" s="72" t="s">
        <v>1564</v>
      </c>
      <c r="B632" s="66" t="s">
        <v>1565</v>
      </c>
      <c r="C632" s="67">
        <v>40</v>
      </c>
      <c r="D632" s="67" t="s">
        <v>342</v>
      </c>
      <c r="E632" s="71">
        <v>0.13542885303682101</v>
      </c>
      <c r="F632" s="68">
        <v>71.599657827202705</v>
      </c>
      <c r="G632" s="71">
        <v>0.40324248120300799</v>
      </c>
      <c r="H632" s="68">
        <v>93.156544054747599</v>
      </c>
      <c r="I632" s="71">
        <v>4.0750334512572702E-4</v>
      </c>
      <c r="J632" s="68">
        <v>4.5337895637296803</v>
      </c>
      <c r="K632" s="71">
        <v>2.6365745623286299E-3</v>
      </c>
      <c r="L632" s="68">
        <v>48.9307100085543</v>
      </c>
    </row>
    <row r="633" spans="1:12" x14ac:dyDescent="0.2">
      <c r="A633" s="72" t="s">
        <v>1566</v>
      </c>
      <c r="B633" s="66" t="s">
        <v>1567</v>
      </c>
      <c r="C633" s="67">
        <v>40</v>
      </c>
      <c r="D633" s="67" t="s">
        <v>342</v>
      </c>
      <c r="E633" s="71">
        <v>0.14722321815035599</v>
      </c>
      <c r="F633" s="68">
        <v>74.251497005988</v>
      </c>
      <c r="G633" s="71">
        <v>0.28844839371155201</v>
      </c>
      <c r="H633" s="68">
        <v>75.192472198460194</v>
      </c>
      <c r="I633" s="71">
        <v>0.15058468617718801</v>
      </c>
      <c r="J633" s="68">
        <v>92.386655260906807</v>
      </c>
      <c r="K633" s="71">
        <v>2.6365745623286299E-3</v>
      </c>
      <c r="L633" s="68">
        <v>48.9307100085543</v>
      </c>
    </row>
    <row r="634" spans="1:12" x14ac:dyDescent="0.2">
      <c r="A634" s="72" t="s">
        <v>1568</v>
      </c>
      <c r="B634" s="66" t="s">
        <v>1569</v>
      </c>
      <c r="C634" s="67">
        <v>40</v>
      </c>
      <c r="D634" s="67" t="s">
        <v>342</v>
      </c>
      <c r="E634" s="71">
        <v>0.131928107440206</v>
      </c>
      <c r="F634" s="68">
        <v>69.888793840889605</v>
      </c>
      <c r="G634" s="71">
        <v>0.25</v>
      </c>
      <c r="H634" s="68">
        <v>40.205303678357602</v>
      </c>
      <c r="I634" s="71">
        <v>0.145784322320617</v>
      </c>
      <c r="J634" s="68">
        <v>92.044482463644101</v>
      </c>
      <c r="K634" s="71">
        <v>0</v>
      </c>
      <c r="L634" s="68">
        <v>35.585970915312203</v>
      </c>
    </row>
    <row r="635" spans="1:12" x14ac:dyDescent="0.2">
      <c r="A635" s="72" t="s">
        <v>1570</v>
      </c>
      <c r="B635" s="66" t="s">
        <v>1571</v>
      </c>
      <c r="C635" s="67">
        <v>40</v>
      </c>
      <c r="D635" s="67" t="s">
        <v>342</v>
      </c>
      <c r="E635" s="71">
        <v>8.3646815559321505E-2</v>
      </c>
      <c r="F635" s="68">
        <v>5.2181351582549196</v>
      </c>
      <c r="G635" s="71">
        <v>0.25</v>
      </c>
      <c r="H635" s="68">
        <v>40.205303678357602</v>
      </c>
      <c r="I635" s="71">
        <v>9.4044667796450805E-4</v>
      </c>
      <c r="J635" s="68">
        <v>9.3242087254063293</v>
      </c>
      <c r="K635" s="71">
        <v>0</v>
      </c>
      <c r="L635" s="68">
        <v>35.585970915312203</v>
      </c>
    </row>
    <row r="636" spans="1:12" x14ac:dyDescent="0.2">
      <c r="A636" s="72" t="s">
        <v>1572</v>
      </c>
      <c r="B636" s="66" t="s">
        <v>1573</v>
      </c>
      <c r="C636" s="67">
        <v>40</v>
      </c>
      <c r="D636" s="67" t="s">
        <v>342</v>
      </c>
      <c r="E636" s="71">
        <v>9.0635913001479204E-2</v>
      </c>
      <c r="F636" s="68">
        <v>27.288280581693801</v>
      </c>
      <c r="G636" s="71">
        <v>0.25142401458190899</v>
      </c>
      <c r="H636" s="68">
        <v>43.969204448246401</v>
      </c>
      <c r="I636" s="71">
        <v>2.0483724422528202E-2</v>
      </c>
      <c r="J636" s="68">
        <v>58.597091531223299</v>
      </c>
      <c r="K636" s="71">
        <v>0</v>
      </c>
      <c r="L636" s="68">
        <v>35.585970915312203</v>
      </c>
    </row>
    <row r="637" spans="1:12" x14ac:dyDescent="0.2">
      <c r="A637" s="72" t="s">
        <v>1574</v>
      </c>
      <c r="B637" s="66" t="s">
        <v>1575</v>
      </c>
      <c r="C637" s="67">
        <v>40</v>
      </c>
      <c r="D637" s="67" t="s">
        <v>342</v>
      </c>
      <c r="E637" s="71">
        <v>0.107137654762977</v>
      </c>
      <c r="F637" s="68">
        <v>53.207869974337001</v>
      </c>
      <c r="G637" s="71">
        <v>0.30696058327637299</v>
      </c>
      <c r="H637" s="68">
        <v>80.581693755346393</v>
      </c>
      <c r="I637" s="71">
        <v>1.2695082009149599E-3</v>
      </c>
      <c r="J637" s="68">
        <v>12.7459366980325</v>
      </c>
      <c r="K637" s="71">
        <v>1.31828728116431E-2</v>
      </c>
      <c r="L637" s="68">
        <v>65.012831479897301</v>
      </c>
    </row>
    <row r="638" spans="1:12" x14ac:dyDescent="0.2">
      <c r="A638" s="72" t="s">
        <v>1576</v>
      </c>
      <c r="B638" s="66" t="s">
        <v>1577</v>
      </c>
      <c r="C638" s="67">
        <v>40</v>
      </c>
      <c r="D638" s="67" t="s">
        <v>342</v>
      </c>
      <c r="E638" s="71">
        <v>9.6270487754607406E-2</v>
      </c>
      <c r="F638" s="68">
        <v>38.152266894781903</v>
      </c>
      <c r="G638" s="71">
        <v>0.27136021872864002</v>
      </c>
      <c r="H638" s="68">
        <v>65.526090675791295</v>
      </c>
      <c r="I638" s="71">
        <v>1.2178095410524999E-2</v>
      </c>
      <c r="J638" s="68">
        <v>45.680068434559502</v>
      </c>
      <c r="K638" s="71">
        <v>5.2731491246572502E-3</v>
      </c>
      <c r="L638" s="68">
        <v>55.945252352437997</v>
      </c>
    </row>
    <row r="639" spans="1:12" x14ac:dyDescent="0.2">
      <c r="A639" s="72" t="s">
        <v>1578</v>
      </c>
      <c r="B639" s="66" t="s">
        <v>1579</v>
      </c>
      <c r="C639" s="67">
        <v>40</v>
      </c>
      <c r="D639" s="67" t="s">
        <v>342</v>
      </c>
      <c r="E639" s="71">
        <v>8.8043144103675405E-2</v>
      </c>
      <c r="F639" s="68">
        <v>20.615911035072699</v>
      </c>
      <c r="G639" s="71">
        <v>0.262816131237184</v>
      </c>
      <c r="H639" s="68">
        <v>57.228400342172797</v>
      </c>
      <c r="I639" s="71">
        <v>1.31330107384225E-3</v>
      </c>
      <c r="J639" s="68">
        <v>13.0025662959795</v>
      </c>
      <c r="K639" s="71">
        <v>0</v>
      </c>
      <c r="L639" s="68">
        <v>35.585970915312203</v>
      </c>
    </row>
    <row r="640" spans="1:12" x14ac:dyDescent="0.2">
      <c r="A640" s="72" t="s">
        <v>1580</v>
      </c>
      <c r="B640" s="66" t="s">
        <v>1581</v>
      </c>
      <c r="C640" s="67">
        <v>40</v>
      </c>
      <c r="D640" s="67" t="s">
        <v>342</v>
      </c>
      <c r="E640" s="71">
        <v>8.5235947291760303E-2</v>
      </c>
      <c r="F640" s="68">
        <v>12.2326775021386</v>
      </c>
      <c r="G640" s="71">
        <v>0.25</v>
      </c>
      <c r="H640" s="68">
        <v>40.205303678357602</v>
      </c>
      <c r="I640" s="71">
        <v>4.3469275062375199E-4</v>
      </c>
      <c r="J640" s="68">
        <v>4.9615055603079599</v>
      </c>
      <c r="K640" s="71">
        <v>5.2731491246572502E-3</v>
      </c>
      <c r="L640" s="68">
        <v>55.945252352437997</v>
      </c>
    </row>
    <row r="641" spans="1:12" x14ac:dyDescent="0.2">
      <c r="A641" s="72" t="s">
        <v>1582</v>
      </c>
      <c r="B641" s="66" t="s">
        <v>1583</v>
      </c>
      <c r="C641" s="67">
        <v>40</v>
      </c>
      <c r="D641" s="67" t="s">
        <v>342</v>
      </c>
      <c r="E641" s="71">
        <v>8.5179361559269598E-2</v>
      </c>
      <c r="F641" s="68">
        <v>11.890504704875999</v>
      </c>
      <c r="G641" s="71">
        <v>0.25142401458190899</v>
      </c>
      <c r="H641" s="68">
        <v>43.969204448246401</v>
      </c>
      <c r="I641" s="71">
        <v>1.4774955335708001E-3</v>
      </c>
      <c r="J641" s="68">
        <v>14.114627887083</v>
      </c>
      <c r="K641" s="71">
        <v>2.6365745623286299E-3</v>
      </c>
      <c r="L641" s="68">
        <v>48.9307100085543</v>
      </c>
    </row>
    <row r="642" spans="1:12" x14ac:dyDescent="0.2">
      <c r="A642" s="72" t="s">
        <v>1584</v>
      </c>
      <c r="B642" s="66" t="s">
        <v>1585</v>
      </c>
      <c r="C642" s="67">
        <v>40</v>
      </c>
      <c r="D642" s="67" t="s">
        <v>342</v>
      </c>
      <c r="E642" s="71">
        <v>8.55836522633798E-2</v>
      </c>
      <c r="F642" s="68">
        <v>13.601368691189</v>
      </c>
      <c r="G642" s="71">
        <v>0.25284802916381899</v>
      </c>
      <c r="H642" s="68">
        <v>45.5945252352438</v>
      </c>
      <c r="I642" s="71">
        <v>1.2663530639922E-3</v>
      </c>
      <c r="J642" s="68">
        <v>12.6603934987169</v>
      </c>
      <c r="K642" s="71">
        <v>2.6365745623286299E-3</v>
      </c>
      <c r="L642" s="68">
        <v>48.9307100085543</v>
      </c>
    </row>
    <row r="643" spans="1:12" x14ac:dyDescent="0.2">
      <c r="A643" s="72" t="s">
        <v>1586</v>
      </c>
      <c r="B643" s="66" t="s">
        <v>1587</v>
      </c>
      <c r="C643" s="67">
        <v>40</v>
      </c>
      <c r="D643" s="67" t="s">
        <v>342</v>
      </c>
      <c r="E643" s="71">
        <v>8.5547221989901501E-2</v>
      </c>
      <c r="F643" s="68">
        <v>13.2591958939264</v>
      </c>
      <c r="G643" s="71">
        <v>0.25</v>
      </c>
      <c r="H643" s="68">
        <v>40.205303678357602</v>
      </c>
      <c r="I643" s="71">
        <v>6.6416659697044397E-3</v>
      </c>
      <c r="J643" s="68">
        <v>34.9871685201026</v>
      </c>
      <c r="K643" s="71">
        <v>0</v>
      </c>
      <c r="L643" s="68">
        <v>35.585970915312203</v>
      </c>
    </row>
    <row r="644" spans="1:12" x14ac:dyDescent="0.2">
      <c r="A644" s="72" t="s">
        <v>1588</v>
      </c>
      <c r="B644" s="66" t="s">
        <v>1589</v>
      </c>
      <c r="C644" s="67">
        <v>40</v>
      </c>
      <c r="D644" s="67" t="s">
        <v>342</v>
      </c>
      <c r="E644" s="71">
        <v>8.5106966239537299E-2</v>
      </c>
      <c r="F644" s="68">
        <v>11.548331907613299</v>
      </c>
      <c r="G644" s="71">
        <v>0.249903696836976</v>
      </c>
      <c r="H644" s="68">
        <v>12.1471343028229</v>
      </c>
      <c r="I644" s="71">
        <v>5.4172018816362301E-3</v>
      </c>
      <c r="J644" s="68">
        <v>30.453378956373001</v>
      </c>
      <c r="K644" s="71">
        <v>0</v>
      </c>
      <c r="L644" s="68">
        <v>35.585970915312203</v>
      </c>
    </row>
    <row r="645" spans="1:12" x14ac:dyDescent="0.2">
      <c r="A645" s="72" t="s">
        <v>1590</v>
      </c>
      <c r="B645" s="66" t="s">
        <v>1591</v>
      </c>
      <c r="C645" s="67">
        <v>40</v>
      </c>
      <c r="D645" s="67" t="s">
        <v>342</v>
      </c>
      <c r="E645" s="71">
        <v>8.5711873361095994E-2</v>
      </c>
      <c r="F645" s="68">
        <v>14.114627887083</v>
      </c>
      <c r="G645" s="71">
        <v>0.25</v>
      </c>
      <c r="H645" s="68">
        <v>40.205303678357602</v>
      </c>
      <c r="I645" s="71">
        <v>4.4990455209593001E-3</v>
      </c>
      <c r="J645" s="68">
        <v>27.4593669803251</v>
      </c>
      <c r="K645" s="71">
        <v>2.6365745623286299E-3</v>
      </c>
      <c r="L645" s="68">
        <v>48.9307100085543</v>
      </c>
    </row>
    <row r="646" spans="1:12" x14ac:dyDescent="0.2">
      <c r="A646" s="72" t="s">
        <v>672</v>
      </c>
      <c r="B646" s="66" t="s">
        <v>1592</v>
      </c>
      <c r="C646" s="67">
        <v>40</v>
      </c>
      <c r="D646" s="67" t="s">
        <v>342</v>
      </c>
      <c r="E646" s="71">
        <v>9.1266133999382798E-2</v>
      </c>
      <c r="F646" s="68">
        <v>28.2292557741659</v>
      </c>
      <c r="G646" s="71">
        <v>0.26851218956482098</v>
      </c>
      <c r="H646" s="68">
        <v>62.275449101796397</v>
      </c>
      <c r="I646" s="71">
        <v>1.3063308670048301E-5</v>
      </c>
      <c r="J646" s="68">
        <v>0.94097519247219796</v>
      </c>
      <c r="K646" s="71">
        <v>5.2731491246572502E-3</v>
      </c>
      <c r="L646" s="68">
        <v>55.945252352437997</v>
      </c>
    </row>
    <row r="647" spans="1:12" x14ac:dyDescent="0.2">
      <c r="A647" s="72" t="s">
        <v>1593</v>
      </c>
      <c r="B647" s="66" t="s">
        <v>1594</v>
      </c>
      <c r="C647" s="67">
        <v>40</v>
      </c>
      <c r="D647" s="67" t="s">
        <v>342</v>
      </c>
      <c r="E647" s="71">
        <v>9.4206906728759907E-2</v>
      </c>
      <c r="F647" s="68">
        <v>34.9871685201026</v>
      </c>
      <c r="G647" s="71">
        <v>0.262816131237184</v>
      </c>
      <c r="H647" s="68">
        <v>57.228400342172797</v>
      </c>
      <c r="I647" s="71">
        <v>1.45314398244384E-2</v>
      </c>
      <c r="J647" s="68">
        <v>49.957228400342203</v>
      </c>
      <c r="K647" s="71">
        <v>5.2731491246572502E-3</v>
      </c>
      <c r="L647" s="68">
        <v>55.945252352437997</v>
      </c>
    </row>
    <row r="648" spans="1:12" x14ac:dyDescent="0.2">
      <c r="A648" s="72" t="s">
        <v>1595</v>
      </c>
      <c r="B648" s="66" t="s">
        <v>1596</v>
      </c>
      <c r="C648" s="67">
        <v>40</v>
      </c>
      <c r="D648" s="67" t="s">
        <v>342</v>
      </c>
      <c r="E648" s="71">
        <v>8.4408722167706299E-2</v>
      </c>
      <c r="F648" s="68">
        <v>9.0675791274593696</v>
      </c>
      <c r="G648" s="71">
        <v>0.25</v>
      </c>
      <c r="H648" s="68">
        <v>40.205303678357602</v>
      </c>
      <c r="I648" s="71">
        <v>5.8959194079018402E-4</v>
      </c>
      <c r="J648" s="68">
        <v>6.6723695466210398</v>
      </c>
      <c r="K648" s="71">
        <v>2.6365745623286299E-3</v>
      </c>
      <c r="L648" s="68">
        <v>48.9307100085543</v>
      </c>
    </row>
    <row r="649" spans="1:12" x14ac:dyDescent="0.2">
      <c r="A649" s="72" t="s">
        <v>1597</v>
      </c>
      <c r="B649" s="66" t="s">
        <v>1598</v>
      </c>
      <c r="C649" s="67">
        <v>40</v>
      </c>
      <c r="D649" s="67" t="s">
        <v>342</v>
      </c>
      <c r="E649" s="71">
        <v>9.2520235826667602E-2</v>
      </c>
      <c r="F649" s="68">
        <v>30.881094952951202</v>
      </c>
      <c r="G649" s="71">
        <v>0.263370072909547</v>
      </c>
      <c r="H649" s="68">
        <v>57.570573139435403</v>
      </c>
      <c r="I649" s="71">
        <v>1.0077617588128899E-3</v>
      </c>
      <c r="J649" s="68">
        <v>10.265183917878501</v>
      </c>
      <c r="K649" s="71">
        <v>1.31828728116431E-2</v>
      </c>
      <c r="L649" s="68">
        <v>65.012831479897301</v>
      </c>
    </row>
    <row r="650" spans="1:12" x14ac:dyDescent="0.2">
      <c r="A650" s="72" t="s">
        <v>1599</v>
      </c>
      <c r="B650" s="66" t="s">
        <v>1600</v>
      </c>
      <c r="C650" s="67">
        <v>40</v>
      </c>
      <c r="D650" s="67" t="s">
        <v>342</v>
      </c>
      <c r="E650" s="71">
        <v>0.100958865537283</v>
      </c>
      <c r="F650" s="68">
        <v>45.936698032506399</v>
      </c>
      <c r="G650" s="71">
        <v>0.292404306220096</v>
      </c>
      <c r="H650" s="68">
        <v>76.133447390932403</v>
      </c>
      <c r="I650" s="71">
        <v>2.56256670476785E-3</v>
      </c>
      <c r="J650" s="68">
        <v>18.562874251497</v>
      </c>
      <c r="K650" s="71">
        <v>7.9097236869858801E-3</v>
      </c>
      <c r="L650" s="68">
        <v>59.880239520958099</v>
      </c>
    </row>
    <row r="651" spans="1:12" x14ac:dyDescent="0.2">
      <c r="A651" s="72" t="s">
        <v>1601</v>
      </c>
      <c r="B651" s="66" t="s">
        <v>1602</v>
      </c>
      <c r="C651" s="67">
        <v>40</v>
      </c>
      <c r="D651" s="67" t="s">
        <v>342</v>
      </c>
      <c r="E651" s="71">
        <v>8.8308127670325795E-2</v>
      </c>
      <c r="F651" s="68">
        <v>21.214713430282298</v>
      </c>
      <c r="G651" s="71">
        <v>0.25854408749145602</v>
      </c>
      <c r="H651" s="68">
        <v>53.036783575705698</v>
      </c>
      <c r="I651" s="71">
        <v>1.1071463948640801E-3</v>
      </c>
      <c r="J651" s="68">
        <v>11.120615911035101</v>
      </c>
      <c r="K651" s="71">
        <v>5.2731491246572502E-3</v>
      </c>
      <c r="L651" s="68">
        <v>55.945252352437997</v>
      </c>
    </row>
    <row r="652" spans="1:12" x14ac:dyDescent="0.2">
      <c r="A652" s="72" t="s">
        <v>1603</v>
      </c>
      <c r="B652" s="66" t="s">
        <v>1604</v>
      </c>
      <c r="C652" s="67">
        <v>40</v>
      </c>
      <c r="D652" s="67" t="s">
        <v>342</v>
      </c>
      <c r="E652" s="71">
        <v>8.5396243425978499E-2</v>
      </c>
      <c r="F652" s="68">
        <v>12.7459366980325</v>
      </c>
      <c r="G652" s="71">
        <v>0.25</v>
      </c>
      <c r="H652" s="68">
        <v>40.205303678357602</v>
      </c>
      <c r="I652" s="71">
        <v>9.1558115327827999E-4</v>
      </c>
      <c r="J652" s="68">
        <v>8.9820359281437092</v>
      </c>
      <c r="K652" s="71">
        <v>5.2731491246572502E-3</v>
      </c>
      <c r="L652" s="68">
        <v>55.945252352437997</v>
      </c>
    </row>
    <row r="653" spans="1:12" x14ac:dyDescent="0.2">
      <c r="A653" s="72" t="s">
        <v>1605</v>
      </c>
      <c r="B653" s="66" t="s">
        <v>1606</v>
      </c>
      <c r="C653" s="67">
        <v>40</v>
      </c>
      <c r="D653" s="67" t="s">
        <v>342</v>
      </c>
      <c r="E653" s="71">
        <v>8.9925005695146498E-2</v>
      </c>
      <c r="F653" s="68">
        <v>25.491873396064999</v>
      </c>
      <c r="G653" s="71">
        <v>0.25</v>
      </c>
      <c r="H653" s="68">
        <v>40.205303678357602</v>
      </c>
      <c r="I653" s="71">
        <v>1.4501867960782301E-2</v>
      </c>
      <c r="J653" s="68">
        <v>49.871685201026501</v>
      </c>
      <c r="K653" s="71">
        <v>5.2731491246572502E-3</v>
      </c>
      <c r="L653" s="68">
        <v>55.945252352437997</v>
      </c>
    </row>
    <row r="654" spans="1:12" x14ac:dyDescent="0.2">
      <c r="A654" s="72" t="s">
        <v>1607</v>
      </c>
      <c r="B654" s="66" t="s">
        <v>1608</v>
      </c>
      <c r="C654" s="67">
        <v>40</v>
      </c>
      <c r="D654" s="67" t="s">
        <v>342</v>
      </c>
      <c r="E654" s="71">
        <v>9.7518409173857595E-2</v>
      </c>
      <c r="F654" s="68">
        <v>39.863130881095003</v>
      </c>
      <c r="G654" s="71">
        <v>0.26107959581634499</v>
      </c>
      <c r="H654" s="68">
        <v>54.8331907613345</v>
      </c>
      <c r="I654" s="71">
        <v>1.5656184331256401E-2</v>
      </c>
      <c r="J654" s="68">
        <v>52.010265183917902</v>
      </c>
      <c r="K654" s="71">
        <v>1.5819447373971798E-2</v>
      </c>
      <c r="L654" s="68">
        <v>67.236954662104395</v>
      </c>
    </row>
    <row r="655" spans="1:12" x14ac:dyDescent="0.2">
      <c r="A655" s="72" t="s">
        <v>1609</v>
      </c>
      <c r="B655" s="66" t="s">
        <v>1610</v>
      </c>
      <c r="C655" s="67">
        <v>40</v>
      </c>
      <c r="D655" s="67" t="s">
        <v>342</v>
      </c>
      <c r="E655" s="71">
        <v>9.5731950119753897E-2</v>
      </c>
      <c r="F655" s="68">
        <v>37.040205303678398</v>
      </c>
      <c r="G655" s="71">
        <v>0.27587007290954701</v>
      </c>
      <c r="H655" s="68">
        <v>68.862275449101801</v>
      </c>
      <c r="I655" s="71">
        <v>7.7947920040070202E-4</v>
      </c>
      <c r="J655" s="68">
        <v>7.7844311377245496</v>
      </c>
      <c r="K655" s="71">
        <v>1.05462982493145E-2</v>
      </c>
      <c r="L655" s="68">
        <v>62.617621899059003</v>
      </c>
    </row>
    <row r="656" spans="1:12" x14ac:dyDescent="0.2">
      <c r="A656" s="72" t="s">
        <v>1611</v>
      </c>
      <c r="B656" s="66" t="s">
        <v>1612</v>
      </c>
      <c r="C656" s="67">
        <v>40</v>
      </c>
      <c r="D656" s="67" t="s">
        <v>342</v>
      </c>
      <c r="E656" s="71">
        <v>8.5139015641010493E-2</v>
      </c>
      <c r="F656" s="68">
        <v>11.7194183062447</v>
      </c>
      <c r="G656" s="71">
        <v>0.25</v>
      </c>
      <c r="H656" s="68">
        <v>40.205303678357602</v>
      </c>
      <c r="I656" s="71">
        <v>1.4389779837421999E-4</v>
      </c>
      <c r="J656" s="68">
        <v>1.9674935842600501</v>
      </c>
      <c r="K656" s="71">
        <v>5.2731491246572502E-3</v>
      </c>
      <c r="L656" s="68">
        <v>55.945252352437997</v>
      </c>
    </row>
    <row r="657" spans="1:12" x14ac:dyDescent="0.2">
      <c r="A657" s="72" t="s">
        <v>1613</v>
      </c>
      <c r="B657" s="66" t="s">
        <v>1614</v>
      </c>
      <c r="C657" s="67">
        <v>40</v>
      </c>
      <c r="D657" s="67" t="s">
        <v>342</v>
      </c>
      <c r="E657" s="71">
        <v>9.1547581786589394E-2</v>
      </c>
      <c r="F657" s="68">
        <v>28.828058169375499</v>
      </c>
      <c r="G657" s="71">
        <v>0.26851218956482098</v>
      </c>
      <c r="H657" s="68">
        <v>62.275449101796397</v>
      </c>
      <c r="I657" s="71">
        <v>8.5740667028962796E-4</v>
      </c>
      <c r="J657" s="68">
        <v>8.6398631308810891</v>
      </c>
      <c r="K657" s="71">
        <v>5.2731491246572502E-3</v>
      </c>
      <c r="L657" s="68">
        <v>55.945252352437997</v>
      </c>
    </row>
    <row r="658" spans="1:12" x14ac:dyDescent="0.2">
      <c r="A658" s="72" t="s">
        <v>1615</v>
      </c>
      <c r="B658" s="66" t="s">
        <v>1616</v>
      </c>
      <c r="C658" s="67">
        <v>40</v>
      </c>
      <c r="D658" s="67" t="s">
        <v>342</v>
      </c>
      <c r="E658" s="71">
        <v>0.106038222842847</v>
      </c>
      <c r="F658" s="68">
        <v>52.010265183917902</v>
      </c>
      <c r="G658" s="71">
        <v>0.29451405107891598</v>
      </c>
      <c r="H658" s="68">
        <v>77.074422583404598</v>
      </c>
      <c r="I658" s="71">
        <v>2.0964042887296599E-2</v>
      </c>
      <c r="J658" s="68">
        <v>59.709153122326803</v>
      </c>
      <c r="K658" s="71">
        <v>2.6365745623286299E-3</v>
      </c>
      <c r="L658" s="68">
        <v>48.9307100085543</v>
      </c>
    </row>
    <row r="659" spans="1:12" x14ac:dyDescent="0.2">
      <c r="A659" s="72" t="s">
        <v>1617</v>
      </c>
      <c r="B659" s="66" t="s">
        <v>1618</v>
      </c>
      <c r="C659" s="67">
        <v>40</v>
      </c>
      <c r="D659" s="67" t="s">
        <v>342</v>
      </c>
      <c r="E659" s="71">
        <v>0.108669322119675</v>
      </c>
      <c r="F659" s="68">
        <v>55.089820359281397</v>
      </c>
      <c r="G659" s="71">
        <v>0.32278423331054901</v>
      </c>
      <c r="H659" s="68">
        <v>84.687767322497905</v>
      </c>
      <c r="I659" s="71">
        <v>5.8715848614788698E-4</v>
      </c>
      <c r="J659" s="68">
        <v>6.5868263473053901</v>
      </c>
      <c r="K659" s="71">
        <v>2.6365745623286299E-3</v>
      </c>
      <c r="L659" s="68">
        <v>48.9307100085543</v>
      </c>
    </row>
    <row r="660" spans="1:12" x14ac:dyDescent="0.2">
      <c r="A660" s="72" t="s">
        <v>1619</v>
      </c>
      <c r="B660" s="66" t="s">
        <v>1620</v>
      </c>
      <c r="C660" s="67">
        <v>40</v>
      </c>
      <c r="D660" s="67" t="s">
        <v>342</v>
      </c>
      <c r="E660" s="71">
        <v>8.70037820639466E-2</v>
      </c>
      <c r="F660" s="68">
        <v>17.7074422583405</v>
      </c>
      <c r="G660" s="71">
        <v>0.25</v>
      </c>
      <c r="H660" s="68">
        <v>40.205303678357602</v>
      </c>
      <c r="I660" s="71">
        <v>8.3747716295111303E-3</v>
      </c>
      <c r="J660" s="68">
        <v>39.007698887938403</v>
      </c>
      <c r="K660" s="71">
        <v>2.6365745623286299E-3</v>
      </c>
      <c r="L660" s="68">
        <v>48.9307100085543</v>
      </c>
    </row>
    <row r="661" spans="1:12" x14ac:dyDescent="0.2">
      <c r="A661" s="72" t="s">
        <v>1621</v>
      </c>
      <c r="B661" s="66" t="s">
        <v>1622</v>
      </c>
      <c r="C661" s="67">
        <v>40</v>
      </c>
      <c r="D661" s="67" t="s">
        <v>342</v>
      </c>
      <c r="E661" s="71">
        <v>9.1033665228770794E-2</v>
      </c>
      <c r="F661" s="68">
        <v>27.887082976903301</v>
      </c>
      <c r="G661" s="71">
        <v>0.25442565372002501</v>
      </c>
      <c r="H661" s="68">
        <v>47.733105218135201</v>
      </c>
      <c r="I661" s="71">
        <v>1.6038767403958501E-2</v>
      </c>
      <c r="J661" s="68">
        <v>52.7801539777588</v>
      </c>
      <c r="K661" s="71">
        <v>2.6365745623286299E-3</v>
      </c>
      <c r="L661" s="68">
        <v>48.9307100085543</v>
      </c>
    </row>
    <row r="662" spans="1:12" x14ac:dyDescent="0.2">
      <c r="A662" s="72" t="s">
        <v>1054</v>
      </c>
      <c r="B662" s="66" t="s">
        <v>1623</v>
      </c>
      <c r="C662" s="67">
        <v>40</v>
      </c>
      <c r="D662" s="67" t="s">
        <v>342</v>
      </c>
      <c r="E662" s="71">
        <v>8.6093539473338102E-2</v>
      </c>
      <c r="F662" s="68">
        <v>14.8845166809239</v>
      </c>
      <c r="G662" s="71">
        <v>0.25</v>
      </c>
      <c r="H662" s="68">
        <v>40.205303678357602</v>
      </c>
      <c r="I662" s="71">
        <v>5.6440438576856504E-3</v>
      </c>
      <c r="J662" s="68">
        <v>31.479897348160801</v>
      </c>
      <c r="K662" s="71">
        <v>2.6365745623286299E-3</v>
      </c>
      <c r="L662" s="68">
        <v>48.9307100085543</v>
      </c>
    </row>
    <row r="663" spans="1:12" x14ac:dyDescent="0.2">
      <c r="A663" s="72" t="s">
        <v>1624</v>
      </c>
      <c r="B663" s="66" t="s">
        <v>1625</v>
      </c>
      <c r="C663" s="67">
        <v>40</v>
      </c>
      <c r="D663" s="67" t="s">
        <v>342</v>
      </c>
      <c r="E663" s="71">
        <v>9.7334068322161196E-2</v>
      </c>
      <c r="F663" s="68">
        <v>39.349871685201002</v>
      </c>
      <c r="G663" s="71">
        <v>0.28211123775666602</v>
      </c>
      <c r="H663" s="68">
        <v>71.343028229255793</v>
      </c>
      <c r="I663" s="71">
        <v>4.6178180851600796E-3</v>
      </c>
      <c r="J663" s="68">
        <v>27.887082976903301</v>
      </c>
      <c r="K663" s="71">
        <v>5.2731491246572502E-3</v>
      </c>
      <c r="L663" s="68">
        <v>55.945252352437997</v>
      </c>
    </row>
    <row r="664" spans="1:12" x14ac:dyDescent="0.2">
      <c r="A664" s="72" t="s">
        <v>1626</v>
      </c>
      <c r="B664" s="66" t="s">
        <v>1627</v>
      </c>
      <c r="C664" s="67">
        <v>40</v>
      </c>
      <c r="D664" s="67" t="s">
        <v>342</v>
      </c>
      <c r="E664" s="71">
        <v>8.6737425300559307E-2</v>
      </c>
      <c r="F664" s="68">
        <v>17.1086398631309</v>
      </c>
      <c r="G664" s="71">
        <v>0.25</v>
      </c>
      <c r="H664" s="68">
        <v>40.205303678357602</v>
      </c>
      <c r="I664" s="71">
        <v>7.5757013393492898E-3</v>
      </c>
      <c r="J664" s="68">
        <v>37.810094097519197</v>
      </c>
      <c r="K664" s="71">
        <v>2.6365745623286299E-3</v>
      </c>
      <c r="L664" s="68">
        <v>48.9307100085543</v>
      </c>
    </row>
    <row r="665" spans="1:12" x14ac:dyDescent="0.2">
      <c r="A665" s="72" t="s">
        <v>1628</v>
      </c>
      <c r="B665" s="66" t="s">
        <v>1629</v>
      </c>
      <c r="C665" s="67">
        <v>40</v>
      </c>
      <c r="D665" s="67" t="s">
        <v>342</v>
      </c>
      <c r="E665" s="71">
        <v>8.7328933488860602E-2</v>
      </c>
      <c r="F665" s="68">
        <v>18.562874251497</v>
      </c>
      <c r="G665" s="71">
        <v>0.25110795958163401</v>
      </c>
      <c r="H665" s="68">
        <v>42.1727972626176</v>
      </c>
      <c r="I665" s="71">
        <v>8.2422663226188308E-3</v>
      </c>
      <c r="J665" s="68">
        <v>38.665526090675797</v>
      </c>
      <c r="K665" s="71">
        <v>2.6365745623286299E-3</v>
      </c>
      <c r="L665" s="68">
        <v>48.9307100085543</v>
      </c>
    </row>
    <row r="666" spans="1:12" x14ac:dyDescent="0.2">
      <c r="A666" s="72" t="s">
        <v>1630</v>
      </c>
      <c r="B666" s="66" t="s">
        <v>1631</v>
      </c>
      <c r="C666" s="67">
        <v>40</v>
      </c>
      <c r="D666" s="67" t="s">
        <v>342</v>
      </c>
      <c r="E666" s="71">
        <v>8.54718055410537E-2</v>
      </c>
      <c r="F666" s="68">
        <v>12.917023096663801</v>
      </c>
      <c r="G666" s="71">
        <v>0.25</v>
      </c>
      <c r="H666" s="68">
        <v>40.205303678357602</v>
      </c>
      <c r="I666" s="71">
        <v>1.14226749850384E-3</v>
      </c>
      <c r="J666" s="68">
        <v>11.2917023096664</v>
      </c>
      <c r="K666" s="71">
        <v>5.2731491246572502E-3</v>
      </c>
      <c r="L666" s="68">
        <v>55.945252352437997</v>
      </c>
    </row>
    <row r="667" spans="1:12" x14ac:dyDescent="0.2">
      <c r="A667" s="72" t="s">
        <v>1632</v>
      </c>
      <c r="B667" s="66" t="s">
        <v>1633</v>
      </c>
      <c r="C667" s="67">
        <v>40</v>
      </c>
      <c r="D667" s="67" t="s">
        <v>342</v>
      </c>
      <c r="E667" s="71">
        <v>8.9051016523108303E-2</v>
      </c>
      <c r="F667" s="68">
        <v>23.781009409751899</v>
      </c>
      <c r="G667" s="71">
        <v>0.26194605832763701</v>
      </c>
      <c r="H667" s="68">
        <v>56.030795551753599</v>
      </c>
      <c r="I667" s="71">
        <v>2.5704166793589301E-3</v>
      </c>
      <c r="J667" s="68">
        <v>18.733960650128299</v>
      </c>
      <c r="K667" s="71">
        <v>2.6365745623286299E-3</v>
      </c>
      <c r="L667" s="68">
        <v>48.9307100085543</v>
      </c>
    </row>
    <row r="668" spans="1:12" x14ac:dyDescent="0.2">
      <c r="A668" s="72" t="s">
        <v>405</v>
      </c>
      <c r="B668" s="66" t="s">
        <v>1634</v>
      </c>
      <c r="C668" s="67">
        <v>40</v>
      </c>
      <c r="D668" s="67" t="s">
        <v>342</v>
      </c>
      <c r="E668" s="71">
        <v>9.5039350297389705E-2</v>
      </c>
      <c r="F668" s="68">
        <v>36.355859709153101</v>
      </c>
      <c r="G668" s="71">
        <v>0.27840204707309002</v>
      </c>
      <c r="H668" s="68">
        <v>69.803250641573996</v>
      </c>
      <c r="I668" s="71">
        <v>6.7160038190788402E-3</v>
      </c>
      <c r="J668" s="68">
        <v>35.500427715996601</v>
      </c>
      <c r="K668" s="71">
        <v>0</v>
      </c>
      <c r="L668" s="68">
        <v>35.585970915312203</v>
      </c>
    </row>
    <row r="669" spans="1:12" x14ac:dyDescent="0.2">
      <c r="A669" s="72" t="s">
        <v>1554</v>
      </c>
      <c r="B669" s="66" t="s">
        <v>1635</v>
      </c>
      <c r="C669" s="67">
        <v>40</v>
      </c>
      <c r="D669" s="67" t="s">
        <v>342</v>
      </c>
      <c r="E669" s="71">
        <v>8.5582100801291805E-2</v>
      </c>
      <c r="F669" s="68">
        <v>13.5158254918734</v>
      </c>
      <c r="G669" s="71">
        <v>0.25110795958163401</v>
      </c>
      <c r="H669" s="68">
        <v>42.1727972626176</v>
      </c>
      <c r="I669" s="71">
        <v>5.6383428222410098E-3</v>
      </c>
      <c r="J669" s="68">
        <v>31.308810949529501</v>
      </c>
      <c r="K669" s="71">
        <v>0</v>
      </c>
      <c r="L669" s="68">
        <v>35.585970915312203</v>
      </c>
    </row>
    <row r="670" spans="1:12" x14ac:dyDescent="0.2">
      <c r="A670" s="72" t="s">
        <v>1636</v>
      </c>
      <c r="B670" s="66" t="s">
        <v>1637</v>
      </c>
      <c r="C670" s="67">
        <v>40</v>
      </c>
      <c r="D670" s="67" t="s">
        <v>342</v>
      </c>
      <c r="E670" s="71">
        <v>8.8407669930744198E-2</v>
      </c>
      <c r="F670" s="68">
        <v>21.642429426860598</v>
      </c>
      <c r="G670" s="71">
        <v>0.25854408749145602</v>
      </c>
      <c r="H670" s="68">
        <v>53.036783575705698</v>
      </c>
      <c r="I670" s="71">
        <v>4.0423477384480396E-3</v>
      </c>
      <c r="J670" s="68">
        <v>25.3207869974337</v>
      </c>
      <c r="K670" s="71">
        <v>2.6365745623286299E-3</v>
      </c>
      <c r="L670" s="68">
        <v>48.9307100085543</v>
      </c>
    </row>
    <row r="671" spans="1:12" x14ac:dyDescent="0.2">
      <c r="A671" s="72" t="s">
        <v>672</v>
      </c>
      <c r="B671" s="66" t="s">
        <v>1638</v>
      </c>
      <c r="C671" s="67">
        <v>40</v>
      </c>
      <c r="D671" s="67" t="s">
        <v>342</v>
      </c>
      <c r="E671" s="71">
        <v>8.4379475822804403E-2</v>
      </c>
      <c r="F671" s="68">
        <v>8.7254063301967495</v>
      </c>
      <c r="G671" s="71">
        <v>0.25</v>
      </c>
      <c r="H671" s="68">
        <v>40.205303678357602</v>
      </c>
      <c r="I671" s="71">
        <v>5.0185290608468602E-4</v>
      </c>
      <c r="J671" s="68">
        <v>5.8169375534645003</v>
      </c>
      <c r="K671" s="71">
        <v>2.6365745623286299E-3</v>
      </c>
      <c r="L671" s="68">
        <v>48.9307100085543</v>
      </c>
    </row>
    <row r="672" spans="1:12" x14ac:dyDescent="0.2">
      <c r="A672" s="72" t="s">
        <v>1639</v>
      </c>
      <c r="B672" s="66" t="s">
        <v>1640</v>
      </c>
      <c r="C672" s="67">
        <v>40</v>
      </c>
      <c r="D672" s="67" t="s">
        <v>342</v>
      </c>
      <c r="E672" s="71">
        <v>8.9856315034973697E-2</v>
      </c>
      <c r="F672" s="68">
        <v>25.406330196749401</v>
      </c>
      <c r="G672" s="71">
        <v>0.26210585290844701</v>
      </c>
      <c r="H672" s="68">
        <v>56.1163387510693</v>
      </c>
      <c r="I672" s="71">
        <v>4.8265176341451901E-3</v>
      </c>
      <c r="J672" s="68">
        <v>28.9136013686912</v>
      </c>
      <c r="K672" s="71">
        <v>2.6365745623286299E-3</v>
      </c>
      <c r="L672" s="68">
        <v>48.9307100085543</v>
      </c>
    </row>
    <row r="673" spans="1:12" x14ac:dyDescent="0.2">
      <c r="A673" s="72" t="s">
        <v>1641</v>
      </c>
      <c r="B673" s="66" t="s">
        <v>1642</v>
      </c>
      <c r="C673" s="67">
        <v>40</v>
      </c>
      <c r="D673" s="67" t="s">
        <v>342</v>
      </c>
      <c r="E673" s="71">
        <v>8.4548086286149293E-2</v>
      </c>
      <c r="F673" s="68">
        <v>9.5808383233532908</v>
      </c>
      <c r="G673" s="71">
        <v>0.25</v>
      </c>
      <c r="H673" s="68">
        <v>40.205303678357602</v>
      </c>
      <c r="I673" s="71">
        <v>1.00768429611917E-3</v>
      </c>
      <c r="J673" s="68">
        <v>10.179640718562901</v>
      </c>
      <c r="K673" s="71">
        <v>2.6365745623286299E-3</v>
      </c>
      <c r="L673" s="68">
        <v>48.9307100085543</v>
      </c>
    </row>
    <row r="674" spans="1:12" x14ac:dyDescent="0.2">
      <c r="A674" s="72" t="s">
        <v>1643</v>
      </c>
      <c r="B674" s="66" t="s">
        <v>1644</v>
      </c>
      <c r="C674" s="67">
        <v>40</v>
      </c>
      <c r="D674" s="67" t="s">
        <v>342</v>
      </c>
      <c r="E674" s="71">
        <v>8.9271617199410902E-2</v>
      </c>
      <c r="F674" s="68">
        <v>24.379811804961498</v>
      </c>
      <c r="G674" s="71">
        <v>0.25</v>
      </c>
      <c r="H674" s="68">
        <v>40.205303678357602</v>
      </c>
      <c r="I674" s="71">
        <v>1.5178277035904001E-2</v>
      </c>
      <c r="J674" s="68">
        <v>51.497005988024</v>
      </c>
      <c r="K674" s="71">
        <v>2.6365745623286299E-3</v>
      </c>
      <c r="L674" s="68">
        <v>48.9307100085543</v>
      </c>
    </row>
    <row r="675" spans="1:12" x14ac:dyDescent="0.2">
      <c r="A675" s="72" t="s">
        <v>1645</v>
      </c>
      <c r="B675" s="66" t="s">
        <v>1646</v>
      </c>
      <c r="C675" s="67">
        <v>40</v>
      </c>
      <c r="D675" s="67" t="s">
        <v>342</v>
      </c>
      <c r="E675" s="71">
        <v>9.2213431839323304E-2</v>
      </c>
      <c r="F675" s="68">
        <v>30.453378956373001</v>
      </c>
      <c r="G675" s="71">
        <v>0.26052204374572802</v>
      </c>
      <c r="H675" s="68">
        <v>54.576561163387503</v>
      </c>
      <c r="I675" s="71">
        <v>1.6118251772242E-2</v>
      </c>
      <c r="J675" s="68">
        <v>53.036783575705698</v>
      </c>
      <c r="K675" s="71">
        <v>0</v>
      </c>
      <c r="L675" s="68">
        <v>35.585970915312203</v>
      </c>
    </row>
    <row r="676" spans="1:12" x14ac:dyDescent="0.2">
      <c r="A676" s="72" t="s">
        <v>405</v>
      </c>
      <c r="B676" s="66" t="s">
        <v>1647</v>
      </c>
      <c r="C676" s="67">
        <v>40</v>
      </c>
      <c r="D676" s="67" t="s">
        <v>342</v>
      </c>
      <c r="E676" s="71">
        <v>0.10111930196697801</v>
      </c>
      <c r="F676" s="68">
        <v>46.364414029084699</v>
      </c>
      <c r="G676" s="71">
        <v>0.25</v>
      </c>
      <c r="H676" s="68">
        <v>40.205303678357602</v>
      </c>
      <c r="I676" s="71">
        <v>5.07213313386067E-2</v>
      </c>
      <c r="J676" s="68">
        <v>77.673224978614201</v>
      </c>
      <c r="K676" s="71">
        <v>2.6365745623286299E-3</v>
      </c>
      <c r="L676" s="68">
        <v>48.9307100085543</v>
      </c>
    </row>
    <row r="677" spans="1:12" x14ac:dyDescent="0.2">
      <c r="A677" s="72" t="s">
        <v>1648</v>
      </c>
      <c r="B677" s="66" t="s">
        <v>1649</v>
      </c>
      <c r="C677" s="67">
        <v>40</v>
      </c>
      <c r="D677" s="67" t="s">
        <v>342</v>
      </c>
      <c r="E677" s="71">
        <v>9.1433510270491805E-2</v>
      </c>
      <c r="F677" s="68">
        <v>28.742514970059901</v>
      </c>
      <c r="G677" s="71">
        <v>0.25</v>
      </c>
      <c r="H677" s="68">
        <v>40.205303678357602</v>
      </c>
      <c r="I677" s="71">
        <v>2.1663956249146701E-2</v>
      </c>
      <c r="J677" s="68">
        <v>60.222412318220698</v>
      </c>
      <c r="K677" s="71">
        <v>2.6365745623286299E-3</v>
      </c>
      <c r="L677" s="68">
        <v>48.9307100085543</v>
      </c>
    </row>
    <row r="678" spans="1:12" x14ac:dyDescent="0.2">
      <c r="A678" s="72" t="s">
        <v>1650</v>
      </c>
      <c r="B678" s="66" t="s">
        <v>1651</v>
      </c>
      <c r="C678" s="67">
        <v>40</v>
      </c>
      <c r="D678" s="67" t="s">
        <v>342</v>
      </c>
      <c r="E678" s="71">
        <v>8.4699738535404995E-2</v>
      </c>
      <c r="F678" s="68">
        <v>10.3507271171942</v>
      </c>
      <c r="G678" s="71">
        <v>0.25</v>
      </c>
      <c r="H678" s="68">
        <v>40.205303678357602</v>
      </c>
      <c r="I678" s="71">
        <v>1.4626410438862601E-3</v>
      </c>
      <c r="J678" s="68">
        <v>13.772455089820401</v>
      </c>
      <c r="K678" s="71">
        <v>2.6365745623286299E-3</v>
      </c>
      <c r="L678" s="68">
        <v>48.9307100085543</v>
      </c>
    </row>
    <row r="679" spans="1:12" x14ac:dyDescent="0.2">
      <c r="A679" s="72" t="s">
        <v>1652</v>
      </c>
      <c r="B679" s="66" t="s">
        <v>1653</v>
      </c>
      <c r="C679" s="67">
        <v>40</v>
      </c>
      <c r="D679" s="67" t="s">
        <v>342</v>
      </c>
      <c r="E679" s="71">
        <v>8.6286149446471394E-2</v>
      </c>
      <c r="F679" s="68">
        <v>15.6544054747648</v>
      </c>
      <c r="G679" s="71">
        <v>0.25</v>
      </c>
      <c r="H679" s="68">
        <v>40.205303678357602</v>
      </c>
      <c r="I679" s="71">
        <v>6.2218737770854899E-3</v>
      </c>
      <c r="J679" s="68">
        <v>33.361847733105201</v>
      </c>
      <c r="K679" s="71">
        <v>2.6365745623286299E-3</v>
      </c>
      <c r="L679" s="68">
        <v>48.9307100085543</v>
      </c>
    </row>
    <row r="680" spans="1:12" x14ac:dyDescent="0.2">
      <c r="A680" s="72" t="s">
        <v>1654</v>
      </c>
      <c r="B680" s="66" t="s">
        <v>1655</v>
      </c>
      <c r="C680" s="67">
        <v>40</v>
      </c>
      <c r="D680" s="67" t="s">
        <v>342</v>
      </c>
      <c r="E680" s="71">
        <v>8.6272433099746207E-2</v>
      </c>
      <c r="F680" s="68">
        <v>15.4833190761334</v>
      </c>
      <c r="G680" s="71">
        <v>0.25</v>
      </c>
      <c r="H680" s="68">
        <v>40.205303678357602</v>
      </c>
      <c r="I680" s="71">
        <v>6.1807247369098399E-3</v>
      </c>
      <c r="J680" s="68">
        <v>33.105218135158303</v>
      </c>
      <c r="K680" s="71">
        <v>2.6365745623286299E-3</v>
      </c>
      <c r="L680" s="68">
        <v>48.9307100085543</v>
      </c>
    </row>
    <row r="681" spans="1:12" x14ac:dyDescent="0.2">
      <c r="A681" s="72" t="s">
        <v>1656</v>
      </c>
      <c r="B681" s="66" t="s">
        <v>1657</v>
      </c>
      <c r="C681" s="67">
        <v>40</v>
      </c>
      <c r="D681" s="67" t="s">
        <v>342</v>
      </c>
      <c r="E681" s="71">
        <v>8.4690804002819295E-2</v>
      </c>
      <c r="F681" s="68">
        <v>10.265183917878501</v>
      </c>
      <c r="G681" s="71">
        <v>0.25</v>
      </c>
      <c r="H681" s="68">
        <v>40.205303678357602</v>
      </c>
      <c r="I681" s="71">
        <v>1.4358374461291999E-3</v>
      </c>
      <c r="J681" s="68">
        <v>13.6869118905047</v>
      </c>
      <c r="K681" s="71">
        <v>2.6365745623286299E-3</v>
      </c>
      <c r="L681" s="68">
        <v>48.9307100085543</v>
      </c>
    </row>
    <row r="682" spans="1:12" x14ac:dyDescent="0.2">
      <c r="A682" s="72" t="s">
        <v>1658</v>
      </c>
      <c r="B682" s="66" t="s">
        <v>1659</v>
      </c>
      <c r="C682" s="67">
        <v>40</v>
      </c>
      <c r="D682" s="67" t="s">
        <v>342</v>
      </c>
      <c r="E682" s="71">
        <v>8.6269997476625296E-2</v>
      </c>
      <c r="F682" s="68">
        <v>15.3977758768178</v>
      </c>
      <c r="G682" s="71">
        <v>0.25142401458190899</v>
      </c>
      <c r="H682" s="68">
        <v>43.969204448246401</v>
      </c>
      <c r="I682" s="71">
        <v>2.1128287233091801E-3</v>
      </c>
      <c r="J682" s="68">
        <v>16.766467065868301</v>
      </c>
      <c r="K682" s="71">
        <v>5.2731491246572502E-3</v>
      </c>
      <c r="L682" s="68">
        <v>55.945252352437997</v>
      </c>
    </row>
    <row r="683" spans="1:12" x14ac:dyDescent="0.2">
      <c r="A683" s="72" t="s">
        <v>592</v>
      </c>
      <c r="B683" s="66" t="s">
        <v>1660</v>
      </c>
      <c r="C683" s="67">
        <v>40</v>
      </c>
      <c r="D683" s="67" t="s">
        <v>342</v>
      </c>
      <c r="E683" s="71">
        <v>8.8876379227320501E-2</v>
      </c>
      <c r="F683" s="68">
        <v>23.353293413173699</v>
      </c>
      <c r="G683" s="71">
        <v>0.25996810207336501</v>
      </c>
      <c r="H683" s="68">
        <v>54.234388366124897</v>
      </c>
      <c r="I683" s="71">
        <v>6.6610356085962897E-3</v>
      </c>
      <c r="J683" s="68">
        <v>35.072711719418301</v>
      </c>
      <c r="K683" s="71">
        <v>0</v>
      </c>
      <c r="L683" s="68">
        <v>35.585970915312203</v>
      </c>
    </row>
    <row r="684" spans="1:12" x14ac:dyDescent="0.2">
      <c r="A684" s="72" t="s">
        <v>1661</v>
      </c>
      <c r="B684" s="66" t="s">
        <v>1662</v>
      </c>
      <c r="C684" s="67">
        <v>40</v>
      </c>
      <c r="D684" s="67" t="s">
        <v>342</v>
      </c>
      <c r="E684" s="71">
        <v>8.6445787857547196E-2</v>
      </c>
      <c r="F684" s="68">
        <v>16.2532078699743</v>
      </c>
      <c r="G684" s="71">
        <v>0.25332387874490297</v>
      </c>
      <c r="H684" s="68">
        <v>46.0222412318221</v>
      </c>
      <c r="I684" s="71">
        <v>3.3769102654096E-3</v>
      </c>
      <c r="J684" s="68">
        <v>21.7279726261762</v>
      </c>
      <c r="K684" s="71">
        <v>2.6365745623286299E-3</v>
      </c>
      <c r="L684" s="68">
        <v>48.9307100085543</v>
      </c>
    </row>
    <row r="685" spans="1:12" x14ac:dyDescent="0.2">
      <c r="A685" s="72" t="s">
        <v>1197</v>
      </c>
      <c r="B685" s="66" t="s">
        <v>1663</v>
      </c>
      <c r="C685" s="67">
        <v>40</v>
      </c>
      <c r="D685" s="67" t="s">
        <v>342</v>
      </c>
      <c r="E685" s="71">
        <v>8.48971883836315E-2</v>
      </c>
      <c r="F685" s="68">
        <v>10.949529512403799</v>
      </c>
      <c r="G685" s="71">
        <v>0.25110795958163401</v>
      </c>
      <c r="H685" s="68">
        <v>42.1727972626176</v>
      </c>
      <c r="I685" s="71">
        <v>9.4703100693126598E-4</v>
      </c>
      <c r="J685" s="68">
        <v>9.5808383233532908</v>
      </c>
      <c r="K685" s="71">
        <v>2.6365745623286299E-3</v>
      </c>
      <c r="L685" s="68">
        <v>48.9307100085543</v>
      </c>
    </row>
    <row r="686" spans="1:12" x14ac:dyDescent="0.2">
      <c r="A686" s="72" t="s">
        <v>1664</v>
      </c>
      <c r="B686" s="66" t="s">
        <v>1665</v>
      </c>
      <c r="C686" s="67">
        <v>40</v>
      </c>
      <c r="D686" s="67" t="s">
        <v>342</v>
      </c>
      <c r="E686" s="71">
        <v>0.10335978292884899</v>
      </c>
      <c r="F686" s="68">
        <v>49.101796407185603</v>
      </c>
      <c r="G686" s="71">
        <v>0.30094839371155202</v>
      </c>
      <c r="H686" s="68">
        <v>78.785286569717698</v>
      </c>
      <c r="I686" s="71">
        <v>3.8578059503370401E-3</v>
      </c>
      <c r="J686" s="68">
        <v>24.4653550042772</v>
      </c>
      <c r="K686" s="71">
        <v>5.2731491246572502E-3</v>
      </c>
      <c r="L686" s="68">
        <v>55.945252352437997</v>
      </c>
    </row>
    <row r="687" spans="1:12" x14ac:dyDescent="0.2">
      <c r="A687" s="72" t="s">
        <v>1666</v>
      </c>
      <c r="B687" s="66" t="s">
        <v>1667</v>
      </c>
      <c r="C687" s="67">
        <v>40</v>
      </c>
      <c r="D687" s="67" t="s">
        <v>342</v>
      </c>
      <c r="E687" s="71">
        <v>8.5527273145772603E-2</v>
      </c>
      <c r="F687" s="68">
        <v>13.0881094952951</v>
      </c>
      <c r="G687" s="71">
        <v>0.25</v>
      </c>
      <c r="H687" s="68">
        <v>40.205303678357602</v>
      </c>
      <c r="I687" s="71">
        <v>3.9452448749891598E-3</v>
      </c>
      <c r="J687" s="68">
        <v>24.807527801539798</v>
      </c>
      <c r="K687" s="71">
        <v>2.6365745623286299E-3</v>
      </c>
      <c r="L687" s="68">
        <v>48.9307100085543</v>
      </c>
    </row>
    <row r="688" spans="1:12" x14ac:dyDescent="0.2">
      <c r="A688" s="72" t="s">
        <v>1668</v>
      </c>
      <c r="B688" s="66" t="s">
        <v>1669</v>
      </c>
      <c r="C688" s="67">
        <v>40</v>
      </c>
      <c r="D688" s="67" t="s">
        <v>342</v>
      </c>
      <c r="E688" s="71">
        <v>8.8591763826643494E-2</v>
      </c>
      <c r="F688" s="68">
        <v>22.1556886227545</v>
      </c>
      <c r="G688" s="71">
        <v>0.26566416040100299</v>
      </c>
      <c r="H688" s="68">
        <v>60.307955517536399</v>
      </c>
      <c r="I688" s="71">
        <v>1.11131078927882E-4</v>
      </c>
      <c r="J688" s="68">
        <v>1.45423438836612</v>
      </c>
      <c r="K688" s="71">
        <v>0</v>
      </c>
      <c r="L688" s="68">
        <v>35.585970915312203</v>
      </c>
    </row>
    <row r="689" spans="1:12" x14ac:dyDescent="0.2">
      <c r="A689" s="72" t="s">
        <v>1670</v>
      </c>
      <c r="B689" s="66" t="s">
        <v>1671</v>
      </c>
      <c r="C689" s="67">
        <v>40</v>
      </c>
      <c r="D689" s="67" t="s">
        <v>342</v>
      </c>
      <c r="E689" s="71">
        <v>8.3448950018645898E-2</v>
      </c>
      <c r="F689" s="68">
        <v>4.5337895637296803</v>
      </c>
      <c r="G689" s="71">
        <v>0.25</v>
      </c>
      <c r="H689" s="68">
        <v>40.205303678357602</v>
      </c>
      <c r="I689" s="71">
        <v>3.4685005593782501E-4</v>
      </c>
      <c r="J689" s="68">
        <v>3.5072711719418299</v>
      </c>
      <c r="K689" s="71">
        <v>0</v>
      </c>
      <c r="L689" s="68">
        <v>35.585970915312203</v>
      </c>
    </row>
    <row r="690" spans="1:12" x14ac:dyDescent="0.2">
      <c r="A690" s="72" t="s">
        <v>1672</v>
      </c>
      <c r="B690" s="66" t="s">
        <v>1673</v>
      </c>
      <c r="C690" s="67">
        <v>40</v>
      </c>
      <c r="D690" s="67" t="s">
        <v>342</v>
      </c>
      <c r="E690" s="71">
        <v>9.3586073695027305E-2</v>
      </c>
      <c r="F690" s="68">
        <v>33.361847733105201</v>
      </c>
      <c r="G690" s="71">
        <v>0.279588174982912</v>
      </c>
      <c r="H690" s="68">
        <v>70.487596236099193</v>
      </c>
      <c r="I690" s="71">
        <v>1.1700461021700501E-3</v>
      </c>
      <c r="J690" s="68">
        <v>11.8049615055603</v>
      </c>
      <c r="K690" s="71">
        <v>0</v>
      </c>
      <c r="L690" s="68">
        <v>35.585970915312203</v>
      </c>
    </row>
    <row r="691" spans="1:12" x14ac:dyDescent="0.2">
      <c r="A691" s="72" t="s">
        <v>1674</v>
      </c>
      <c r="B691" s="66" t="s">
        <v>1675</v>
      </c>
      <c r="C691" s="67">
        <v>40</v>
      </c>
      <c r="D691" s="67" t="s">
        <v>342</v>
      </c>
      <c r="E691" s="71">
        <v>0.101569371805632</v>
      </c>
      <c r="F691" s="68">
        <v>46.535500427716002</v>
      </c>
      <c r="G691" s="71">
        <v>0.28441416040100298</v>
      </c>
      <c r="H691" s="68">
        <v>72.9683490162532</v>
      </c>
      <c r="I691" s="71">
        <v>1.7657380453566001E-2</v>
      </c>
      <c r="J691" s="68">
        <v>55.2609067579127</v>
      </c>
      <c r="K691" s="71">
        <v>2.6365745623286299E-3</v>
      </c>
      <c r="L691" s="68">
        <v>48.9307100085543</v>
      </c>
    </row>
    <row r="692" spans="1:12" x14ac:dyDescent="0.2">
      <c r="A692" s="72" t="s">
        <v>841</v>
      </c>
      <c r="B692" s="66" t="s">
        <v>1676</v>
      </c>
      <c r="C692" s="67">
        <v>40</v>
      </c>
      <c r="D692" s="67" t="s">
        <v>342</v>
      </c>
      <c r="E692" s="71">
        <v>8.4245830981846001E-2</v>
      </c>
      <c r="F692" s="68">
        <v>7.6988879384089</v>
      </c>
      <c r="G692" s="71">
        <v>0.25</v>
      </c>
      <c r="H692" s="68">
        <v>40.205303678357602</v>
      </c>
      <c r="I692" s="71">
        <v>2.73749294553804E-3</v>
      </c>
      <c r="J692" s="68">
        <v>19.332763045337899</v>
      </c>
      <c r="K692" s="71">
        <v>0</v>
      </c>
      <c r="L692" s="68">
        <v>35.585970915312203</v>
      </c>
    </row>
    <row r="693" spans="1:12" x14ac:dyDescent="0.2">
      <c r="A693" s="72" t="s">
        <v>1455</v>
      </c>
      <c r="B693" s="66" t="s">
        <v>1677</v>
      </c>
      <c r="C693" s="67">
        <v>40</v>
      </c>
      <c r="D693" s="67" t="s">
        <v>342</v>
      </c>
      <c r="E693" s="71">
        <v>8.7175342484980295E-2</v>
      </c>
      <c r="F693" s="68">
        <v>18.220701454234401</v>
      </c>
      <c r="G693" s="71">
        <v>0.25332387874490297</v>
      </c>
      <c r="H693" s="68">
        <v>46.0222412318221</v>
      </c>
      <c r="I693" s="71">
        <v>5.5655741477089104E-3</v>
      </c>
      <c r="J693" s="68">
        <v>31.052181351582501</v>
      </c>
      <c r="K693" s="71">
        <v>2.6365745623286299E-3</v>
      </c>
      <c r="L693" s="68">
        <v>48.9307100085543</v>
      </c>
    </row>
    <row r="694" spans="1:12" x14ac:dyDescent="0.2">
      <c r="A694" s="72" t="s">
        <v>1376</v>
      </c>
      <c r="B694" s="66" t="s">
        <v>1678</v>
      </c>
      <c r="C694" s="67">
        <v>40</v>
      </c>
      <c r="D694" s="67" t="s">
        <v>342</v>
      </c>
      <c r="E694" s="71">
        <v>8.4783258879110507E-2</v>
      </c>
      <c r="F694" s="68">
        <v>10.607356715141099</v>
      </c>
      <c r="G694" s="71">
        <v>0.25110795958163401</v>
      </c>
      <c r="H694" s="68">
        <v>42.1727972626176</v>
      </c>
      <c r="I694" s="71">
        <v>3.2418170556971801E-3</v>
      </c>
      <c r="J694" s="68">
        <v>21.385799828913601</v>
      </c>
      <c r="K694" s="71">
        <v>0</v>
      </c>
      <c r="L694" s="68">
        <v>35.585970915312203</v>
      </c>
    </row>
    <row r="695" spans="1:12" x14ac:dyDescent="0.2">
      <c r="A695" s="72" t="s">
        <v>1679</v>
      </c>
      <c r="B695" s="66" t="s">
        <v>1680</v>
      </c>
      <c r="C695" s="67">
        <v>40</v>
      </c>
      <c r="D695" s="67" t="s">
        <v>342</v>
      </c>
      <c r="E695" s="71">
        <v>8.6597896654588002E-2</v>
      </c>
      <c r="F695" s="68">
        <v>16.4242942686056</v>
      </c>
      <c r="G695" s="71">
        <v>0.25332387874490297</v>
      </c>
      <c r="H695" s="68">
        <v>46.0222412318221</v>
      </c>
      <c r="I695" s="71">
        <v>6.4698112188605796E-3</v>
      </c>
      <c r="J695" s="68">
        <v>34.388366124893103</v>
      </c>
      <c r="K695" s="71">
        <v>0</v>
      </c>
      <c r="L695" s="68">
        <v>35.585970915312203</v>
      </c>
    </row>
    <row r="696" spans="1:12" x14ac:dyDescent="0.2">
      <c r="A696" s="72" t="s">
        <v>1681</v>
      </c>
      <c r="B696" s="66" t="s">
        <v>1682</v>
      </c>
      <c r="C696" s="67">
        <v>40</v>
      </c>
      <c r="D696" s="67" t="s">
        <v>342</v>
      </c>
      <c r="E696" s="71">
        <v>9.7489266794297202E-2</v>
      </c>
      <c r="F696" s="68">
        <v>39.692044482463601</v>
      </c>
      <c r="G696" s="71">
        <v>0.25854408749145602</v>
      </c>
      <c r="H696" s="68">
        <v>53.036783575705698</v>
      </c>
      <c r="I696" s="71">
        <v>3.1287138329106998E-2</v>
      </c>
      <c r="J696" s="68">
        <v>68.349016253207907</v>
      </c>
      <c r="K696" s="71">
        <v>2.6365745623286299E-3</v>
      </c>
      <c r="L696" s="68">
        <v>48.9307100085543</v>
      </c>
    </row>
    <row r="697" spans="1:12" x14ac:dyDescent="0.2">
      <c r="A697" s="72" t="s">
        <v>1683</v>
      </c>
      <c r="B697" s="66" t="s">
        <v>1684</v>
      </c>
      <c r="C697" s="67">
        <v>40</v>
      </c>
      <c r="D697" s="67" t="s">
        <v>342</v>
      </c>
      <c r="E697" s="71">
        <v>8.4615427187895595E-2</v>
      </c>
      <c r="F697" s="68">
        <v>10.179640718562901</v>
      </c>
      <c r="G697" s="71">
        <v>0.25</v>
      </c>
      <c r="H697" s="68">
        <v>40.205303678357602</v>
      </c>
      <c r="I697" s="71">
        <v>1.2097070013580499E-3</v>
      </c>
      <c r="J697" s="68">
        <v>12.1471343028229</v>
      </c>
      <c r="K697" s="71">
        <v>2.6365745623286299E-3</v>
      </c>
      <c r="L697" s="68">
        <v>48.9307100085543</v>
      </c>
    </row>
    <row r="698" spans="1:12" x14ac:dyDescent="0.2">
      <c r="A698" s="72" t="s">
        <v>1685</v>
      </c>
      <c r="B698" s="66" t="s">
        <v>1686</v>
      </c>
      <c r="C698" s="67">
        <v>40</v>
      </c>
      <c r="D698" s="67" t="s">
        <v>342</v>
      </c>
      <c r="E698" s="71">
        <v>9.2812979971896706E-2</v>
      </c>
      <c r="F698" s="68">
        <v>31.8220701454234</v>
      </c>
      <c r="G698" s="71">
        <v>0.26139211665527501</v>
      </c>
      <c r="H698" s="68">
        <v>55.774165953806701</v>
      </c>
      <c r="I698" s="71">
        <v>1.7046823260415601E-2</v>
      </c>
      <c r="J698" s="68">
        <v>54.234388366124897</v>
      </c>
      <c r="K698" s="71">
        <v>0</v>
      </c>
      <c r="L698" s="68">
        <v>35.585970915312203</v>
      </c>
    </row>
    <row r="699" spans="1:12" x14ac:dyDescent="0.2">
      <c r="A699" s="72" t="s">
        <v>1687</v>
      </c>
      <c r="B699" s="66" t="s">
        <v>1688</v>
      </c>
      <c r="C699" s="67">
        <v>40</v>
      </c>
      <c r="D699" s="67" t="s">
        <v>342</v>
      </c>
      <c r="E699" s="71">
        <v>0.12443529861830301</v>
      </c>
      <c r="F699" s="68">
        <v>66.210436270316507</v>
      </c>
      <c r="G699" s="71">
        <v>0.35348029163818601</v>
      </c>
      <c r="H699" s="68">
        <v>89.734816082121498</v>
      </c>
      <c r="I699" s="71">
        <v>1.9825604216723601E-2</v>
      </c>
      <c r="J699" s="68">
        <v>57.570573139435403</v>
      </c>
      <c r="K699" s="71">
        <v>0</v>
      </c>
      <c r="L699" s="68">
        <v>35.585970915312203</v>
      </c>
    </row>
    <row r="700" spans="1:12" x14ac:dyDescent="0.2">
      <c r="A700" s="72" t="s">
        <v>1689</v>
      </c>
      <c r="B700" s="66" t="s">
        <v>1690</v>
      </c>
      <c r="C700" s="67">
        <v>40</v>
      </c>
      <c r="D700" s="67" t="s">
        <v>342</v>
      </c>
      <c r="E700" s="71">
        <v>0.115088376421164</v>
      </c>
      <c r="F700" s="68">
        <v>60.821214713430301</v>
      </c>
      <c r="G700" s="71">
        <v>0.25</v>
      </c>
      <c r="H700" s="68">
        <v>40.205303678357602</v>
      </c>
      <c r="I700" s="71">
        <v>9.5265129263491802E-2</v>
      </c>
      <c r="J700" s="68">
        <v>87.681779298545806</v>
      </c>
      <c r="K700" s="71">
        <v>0</v>
      </c>
      <c r="L700" s="68">
        <v>35.585970915312203</v>
      </c>
    </row>
    <row r="701" spans="1:12" x14ac:dyDescent="0.2">
      <c r="A701" s="72" t="s">
        <v>397</v>
      </c>
      <c r="B701" s="66" t="s">
        <v>1691</v>
      </c>
      <c r="C701" s="67">
        <v>40</v>
      </c>
      <c r="D701" s="67" t="s">
        <v>342</v>
      </c>
      <c r="E701" s="71">
        <v>8.7734328408480805E-2</v>
      </c>
      <c r="F701" s="68">
        <v>20.0171086398631</v>
      </c>
      <c r="G701" s="71">
        <v>0.25</v>
      </c>
      <c r="H701" s="68">
        <v>40.205303678357602</v>
      </c>
      <c r="I701" s="71">
        <v>2.0112413799165899E-5</v>
      </c>
      <c r="J701" s="68">
        <v>1.02651839178785</v>
      </c>
      <c r="K701" s="71">
        <v>1.31828728116431E-2</v>
      </c>
      <c r="L701" s="68">
        <v>65.012831479897301</v>
      </c>
    </row>
    <row r="702" spans="1:12" x14ac:dyDescent="0.2">
      <c r="A702" s="72" t="s">
        <v>1692</v>
      </c>
      <c r="B702" s="66" t="s">
        <v>1693</v>
      </c>
      <c r="C702" s="67">
        <v>40</v>
      </c>
      <c r="D702" s="67" t="s">
        <v>342</v>
      </c>
      <c r="E702" s="71">
        <v>8.1554619583781005E-2</v>
      </c>
      <c r="F702" s="68">
        <v>3.59281437125748</v>
      </c>
      <c r="G702" s="71">
        <v>0.20578536491846</v>
      </c>
      <c r="H702" s="68">
        <v>5.6458511548331902</v>
      </c>
      <c r="I702" s="71">
        <v>1.7785897334253498E-2</v>
      </c>
      <c r="J702" s="68">
        <v>55.346449957228401</v>
      </c>
      <c r="K702" s="71">
        <v>2.1092596498629001E-2</v>
      </c>
      <c r="L702" s="68">
        <v>69.375534644995696</v>
      </c>
    </row>
    <row r="703" spans="1:12" x14ac:dyDescent="0.2">
      <c r="A703" s="72" t="s">
        <v>1694</v>
      </c>
      <c r="B703" s="66" t="s">
        <v>1695</v>
      </c>
      <c r="C703" s="67">
        <v>40</v>
      </c>
      <c r="D703" s="67" t="s">
        <v>342</v>
      </c>
      <c r="E703" s="71">
        <v>8.6437813640928604E-2</v>
      </c>
      <c r="F703" s="68">
        <v>16.082121471343001</v>
      </c>
      <c r="G703" s="71">
        <v>0.25119606764048902</v>
      </c>
      <c r="H703" s="68">
        <v>42.258340461933301</v>
      </c>
      <c r="I703" s="71">
        <v>2.0764959531118399E-4</v>
      </c>
      <c r="J703" s="68">
        <v>2.4807527801539799</v>
      </c>
      <c r="K703" s="71">
        <v>7.9097236869858801E-3</v>
      </c>
      <c r="L703" s="68">
        <v>59.880239520958099</v>
      </c>
    </row>
    <row r="704" spans="1:12" x14ac:dyDescent="0.2">
      <c r="A704" s="72" t="s">
        <v>1666</v>
      </c>
      <c r="B704" s="66" t="s">
        <v>1696</v>
      </c>
      <c r="C704" s="67">
        <v>40</v>
      </c>
      <c r="D704" s="67" t="s">
        <v>342</v>
      </c>
      <c r="E704" s="71">
        <v>8.4552320913406295E-2</v>
      </c>
      <c r="F704" s="68">
        <v>9.6663815226689493</v>
      </c>
      <c r="G704" s="71">
        <v>0.25</v>
      </c>
      <c r="H704" s="68">
        <v>40.205303678357602</v>
      </c>
      <c r="I704" s="71">
        <v>1.02038817789033E-3</v>
      </c>
      <c r="J704" s="68">
        <v>10.4362703165098</v>
      </c>
      <c r="K704" s="71">
        <v>2.6365745623286299E-3</v>
      </c>
      <c r="L704" s="68">
        <v>48.9307100085543</v>
      </c>
    </row>
    <row r="705" spans="1:12" x14ac:dyDescent="0.2">
      <c r="A705" s="72" t="s">
        <v>1697</v>
      </c>
      <c r="B705" s="66" t="s">
        <v>1698</v>
      </c>
      <c r="C705" s="67">
        <v>40</v>
      </c>
      <c r="D705" s="67" t="s">
        <v>342</v>
      </c>
      <c r="E705" s="71">
        <v>8.8149540438501095E-2</v>
      </c>
      <c r="F705" s="68">
        <v>20.7014542343884</v>
      </c>
      <c r="G705" s="71">
        <v>0.25</v>
      </c>
      <c r="H705" s="68">
        <v>40.205303678357602</v>
      </c>
      <c r="I705" s="71">
        <v>1.18120467531746E-2</v>
      </c>
      <c r="J705" s="68">
        <v>45.1668092386655</v>
      </c>
      <c r="K705" s="71">
        <v>2.6365745623286299E-3</v>
      </c>
      <c r="L705" s="68">
        <v>48.9307100085543</v>
      </c>
    </row>
    <row r="706" spans="1:12" x14ac:dyDescent="0.2">
      <c r="A706" s="72" t="s">
        <v>1699</v>
      </c>
      <c r="B706" s="66" t="s">
        <v>1700</v>
      </c>
      <c r="C706" s="67">
        <v>40</v>
      </c>
      <c r="D706" s="67" t="s">
        <v>342</v>
      </c>
      <c r="E706" s="71">
        <v>9.3746441675699094E-2</v>
      </c>
      <c r="F706" s="68">
        <v>33.875106928999102</v>
      </c>
      <c r="G706" s="71">
        <v>0.25</v>
      </c>
      <c r="H706" s="68">
        <v>40.205303678357602</v>
      </c>
      <c r="I706" s="71">
        <v>1.54198776531255E-2</v>
      </c>
      <c r="J706" s="68">
        <v>51.839178785286599</v>
      </c>
      <c r="K706" s="71">
        <v>1.5819447373971798E-2</v>
      </c>
      <c r="L706" s="68">
        <v>67.236954662104395</v>
      </c>
    </row>
    <row r="707" spans="1:12" x14ac:dyDescent="0.2">
      <c r="A707" s="72" t="s">
        <v>1701</v>
      </c>
      <c r="B707" s="66" t="s">
        <v>1702</v>
      </c>
      <c r="C707" s="67">
        <v>40</v>
      </c>
      <c r="D707" s="67" t="s">
        <v>342</v>
      </c>
      <c r="E707" s="71">
        <v>0.107719537862594</v>
      </c>
      <c r="F707" s="68">
        <v>53.721129170231002</v>
      </c>
      <c r="G707" s="71">
        <v>0.28156613123718399</v>
      </c>
      <c r="H707" s="68">
        <v>71.171941830624505</v>
      </c>
      <c r="I707" s="71">
        <v>4.6804384779975498E-3</v>
      </c>
      <c r="J707" s="68">
        <v>28.2292557741659</v>
      </c>
      <c r="K707" s="71">
        <v>3.6912043872600699E-2</v>
      </c>
      <c r="L707" s="68">
        <v>74.422583404619303</v>
      </c>
    </row>
    <row r="708" spans="1:12" x14ac:dyDescent="0.2">
      <c r="A708" s="72" t="s">
        <v>1703</v>
      </c>
      <c r="B708" s="66" t="s">
        <v>1704</v>
      </c>
      <c r="C708" s="67">
        <v>40</v>
      </c>
      <c r="D708" s="67" t="s">
        <v>342</v>
      </c>
      <c r="E708" s="71">
        <v>8.4421925378966603E-2</v>
      </c>
      <c r="F708" s="68">
        <v>9.1531223267750192</v>
      </c>
      <c r="G708" s="71">
        <v>0.25</v>
      </c>
      <c r="H708" s="68">
        <v>40.205303678357602</v>
      </c>
      <c r="I708" s="71">
        <v>6.2920157457116205E-4</v>
      </c>
      <c r="J708" s="68">
        <v>6.7579127459367001</v>
      </c>
      <c r="K708" s="71">
        <v>2.6365745623286299E-3</v>
      </c>
      <c r="L708" s="68">
        <v>48.9307100085543</v>
      </c>
    </row>
    <row r="709" spans="1:12" x14ac:dyDescent="0.2">
      <c r="A709" s="72" t="s">
        <v>1705</v>
      </c>
      <c r="B709" s="66" t="s">
        <v>1706</v>
      </c>
      <c r="C709" s="67">
        <v>40</v>
      </c>
      <c r="D709" s="67" t="s">
        <v>342</v>
      </c>
      <c r="E709" s="71">
        <v>8.4375292837343199E-2</v>
      </c>
      <c r="F709" s="68">
        <v>8.6398631308810891</v>
      </c>
      <c r="G709" s="71">
        <v>0.25</v>
      </c>
      <c r="H709" s="68">
        <v>40.205303678357602</v>
      </c>
      <c r="I709" s="71">
        <v>4.8930394970098199E-4</v>
      </c>
      <c r="J709" s="68">
        <v>5.5603079555175396</v>
      </c>
      <c r="K709" s="71">
        <v>2.6365745623286299E-3</v>
      </c>
      <c r="L709" s="68">
        <v>48.9307100085543</v>
      </c>
    </row>
    <row r="710" spans="1:12" x14ac:dyDescent="0.2">
      <c r="A710" s="72" t="s">
        <v>1707</v>
      </c>
      <c r="B710" s="66" t="s">
        <v>1708</v>
      </c>
      <c r="C710" s="67">
        <v>40</v>
      </c>
      <c r="D710" s="67" t="s">
        <v>342</v>
      </c>
      <c r="E710" s="71">
        <v>9.3132185517096094E-2</v>
      </c>
      <c r="F710" s="68">
        <v>32.5064157399487</v>
      </c>
      <c r="G710" s="71">
        <v>0.26419862060303401</v>
      </c>
      <c r="H710" s="68">
        <v>57.8272027373824</v>
      </c>
      <c r="I710" s="71">
        <v>1.2561361385925399E-2</v>
      </c>
      <c r="J710" s="68">
        <v>46.193327630453403</v>
      </c>
      <c r="K710" s="71">
        <v>2.6365745623286299E-3</v>
      </c>
      <c r="L710" s="68">
        <v>48.9307100085543</v>
      </c>
    </row>
    <row r="711" spans="1:12" x14ac:dyDescent="0.2">
      <c r="A711" s="72" t="s">
        <v>1709</v>
      </c>
      <c r="B711" s="66" t="s">
        <v>1710</v>
      </c>
      <c r="C711" s="67">
        <v>40</v>
      </c>
      <c r="D711" s="67" t="s">
        <v>342</v>
      </c>
      <c r="E711" s="71">
        <v>8.4075778136281296E-2</v>
      </c>
      <c r="F711" s="68">
        <v>6.8434559452523498</v>
      </c>
      <c r="G711" s="71">
        <v>0.25</v>
      </c>
      <c r="H711" s="68">
        <v>40.205303678357602</v>
      </c>
      <c r="I711" s="71">
        <v>2.22733440884397E-3</v>
      </c>
      <c r="J711" s="68">
        <v>17.023096663815199</v>
      </c>
      <c r="K711" s="71">
        <v>0</v>
      </c>
      <c r="L711" s="68">
        <v>35.585970915312203</v>
      </c>
    </row>
    <row r="712" spans="1:12" x14ac:dyDescent="0.2">
      <c r="A712" s="72" t="s">
        <v>518</v>
      </c>
      <c r="B712" s="66" t="s">
        <v>1711</v>
      </c>
      <c r="C712" s="67">
        <v>40</v>
      </c>
      <c r="D712" s="67" t="s">
        <v>342</v>
      </c>
      <c r="E712" s="71">
        <v>8.3369370011290897E-2</v>
      </c>
      <c r="F712" s="68">
        <v>4.02053036783576</v>
      </c>
      <c r="G712" s="71">
        <v>0.25</v>
      </c>
      <c r="H712" s="68">
        <v>40.205303678357602</v>
      </c>
      <c r="I712" s="71">
        <v>1.08110033872546E-4</v>
      </c>
      <c r="J712" s="68">
        <v>1.36869118905047</v>
      </c>
      <c r="K712" s="71">
        <v>0</v>
      </c>
      <c r="L712" s="68">
        <v>35.585970915312203</v>
      </c>
    </row>
    <row r="713" spans="1:12" x14ac:dyDescent="0.2">
      <c r="A713" s="72" t="s">
        <v>1712</v>
      </c>
      <c r="B713" s="66" t="s">
        <v>1713</v>
      </c>
      <c r="C713" s="67">
        <v>40</v>
      </c>
      <c r="D713" s="67" t="s">
        <v>342</v>
      </c>
      <c r="E713" s="71">
        <v>9.7144344387295606E-2</v>
      </c>
      <c r="F713" s="68">
        <v>39.093242087254097</v>
      </c>
      <c r="G713" s="71">
        <v>0.29121810207336501</v>
      </c>
      <c r="H713" s="68">
        <v>75.876817792985506</v>
      </c>
      <c r="I713" s="71">
        <v>2.1493108852148199E-4</v>
      </c>
      <c r="J713" s="68">
        <v>2.5662959794696301</v>
      </c>
      <c r="K713" s="71">
        <v>0</v>
      </c>
      <c r="L713" s="68">
        <v>35.585970915312203</v>
      </c>
    </row>
    <row r="714" spans="1:12" x14ac:dyDescent="0.2">
      <c r="A714" s="72" t="s">
        <v>1714</v>
      </c>
      <c r="B714" s="66" t="s">
        <v>1715</v>
      </c>
      <c r="C714" s="67">
        <v>40</v>
      </c>
      <c r="D714" s="67" t="s">
        <v>342</v>
      </c>
      <c r="E714" s="71">
        <v>8.4346502536174803E-2</v>
      </c>
      <c r="F714" s="68">
        <v>8.4687767322497898</v>
      </c>
      <c r="G714" s="71">
        <v>0.25</v>
      </c>
      <c r="H714" s="68">
        <v>40.205303678357602</v>
      </c>
      <c r="I714" s="71">
        <v>4.0293304619585998E-4</v>
      </c>
      <c r="J714" s="68">
        <v>4.4482463644140298</v>
      </c>
      <c r="K714" s="71">
        <v>2.6365745623286299E-3</v>
      </c>
      <c r="L714" s="68">
        <v>48.9307100085543</v>
      </c>
    </row>
    <row r="715" spans="1:12" x14ac:dyDescent="0.2">
      <c r="A715" s="72" t="s">
        <v>1716</v>
      </c>
      <c r="B715" s="66" t="s">
        <v>1717</v>
      </c>
      <c r="C715" s="67">
        <v>40</v>
      </c>
      <c r="D715" s="67" t="s">
        <v>342</v>
      </c>
      <c r="E715" s="71">
        <v>0.102719793544657</v>
      </c>
      <c r="F715" s="68">
        <v>48.246364414029102</v>
      </c>
      <c r="G715" s="71">
        <v>0.25712007290954703</v>
      </c>
      <c r="H715" s="68">
        <v>51.497005988024</v>
      </c>
      <c r="I715" s="71">
        <v>4.8402733162096999E-2</v>
      </c>
      <c r="J715" s="68">
        <v>76.3900769888794</v>
      </c>
      <c r="K715" s="71">
        <v>2.6365745623286299E-3</v>
      </c>
      <c r="L715" s="68">
        <v>48.9307100085543</v>
      </c>
    </row>
    <row r="716" spans="1:12" x14ac:dyDescent="0.2">
      <c r="A716" s="72" t="s">
        <v>1718</v>
      </c>
      <c r="B716" s="66" t="s">
        <v>1719</v>
      </c>
      <c r="C716" s="67">
        <v>40</v>
      </c>
      <c r="D716" s="67" t="s">
        <v>342</v>
      </c>
      <c r="E716" s="71">
        <v>8.3624015706468005E-2</v>
      </c>
      <c r="F716" s="68">
        <v>5.1325919589392601</v>
      </c>
      <c r="G716" s="71">
        <v>0.25</v>
      </c>
      <c r="H716" s="68">
        <v>40.205303678357602</v>
      </c>
      <c r="I716" s="71">
        <v>8.72047119403949E-4</v>
      </c>
      <c r="J716" s="68">
        <v>8.7254063301967495</v>
      </c>
      <c r="K716" s="71">
        <v>0</v>
      </c>
      <c r="L716" s="68">
        <v>35.585970915312203</v>
      </c>
    </row>
    <row r="717" spans="1:12" x14ac:dyDescent="0.2">
      <c r="A717" s="72" t="s">
        <v>1720</v>
      </c>
      <c r="B717" s="66" t="s">
        <v>1721</v>
      </c>
      <c r="C717" s="67">
        <v>40</v>
      </c>
      <c r="D717" s="67" t="s">
        <v>342</v>
      </c>
      <c r="E717" s="71">
        <v>8.3915972599123395E-2</v>
      </c>
      <c r="F717" s="68">
        <v>6.5868263473053901</v>
      </c>
      <c r="G717" s="71">
        <v>0.25</v>
      </c>
      <c r="H717" s="68">
        <v>40.205303678357602</v>
      </c>
      <c r="I717" s="71">
        <v>1.74791779737024E-3</v>
      </c>
      <c r="J717" s="68">
        <v>15.7399486740804</v>
      </c>
      <c r="K717" s="71">
        <v>0</v>
      </c>
      <c r="L717" s="68">
        <v>35.585970915312203</v>
      </c>
    </row>
    <row r="718" spans="1:12" x14ac:dyDescent="0.2">
      <c r="A718" s="72" t="s">
        <v>357</v>
      </c>
      <c r="B718" s="66" t="s">
        <v>1722</v>
      </c>
      <c r="C718" s="67">
        <v>40</v>
      </c>
      <c r="D718" s="67" t="s">
        <v>342</v>
      </c>
      <c r="E718" s="71">
        <v>9.5835339987087695E-2</v>
      </c>
      <c r="F718" s="68">
        <v>37.382378100940997</v>
      </c>
      <c r="G718" s="71">
        <v>0.25</v>
      </c>
      <c r="H718" s="68">
        <v>40.205303678357602</v>
      </c>
      <c r="I718" s="71">
        <v>3.7506019961263001E-2</v>
      </c>
      <c r="J718" s="68">
        <v>71.685201026518399</v>
      </c>
      <c r="K718" s="71">
        <v>0</v>
      </c>
      <c r="L718" s="68">
        <v>35.585970915312203</v>
      </c>
    </row>
    <row r="719" spans="1:12" x14ac:dyDescent="0.2">
      <c r="A719" s="72" t="s">
        <v>1723</v>
      </c>
      <c r="B719" s="66" t="s">
        <v>1724</v>
      </c>
      <c r="C719" s="67">
        <v>40</v>
      </c>
      <c r="D719" s="67" t="s">
        <v>342</v>
      </c>
      <c r="E719" s="71">
        <v>8.3700807056848903E-2</v>
      </c>
      <c r="F719" s="68">
        <v>5.6458511548331902</v>
      </c>
      <c r="G719" s="71">
        <v>0.25</v>
      </c>
      <c r="H719" s="68">
        <v>40.205303678357602</v>
      </c>
      <c r="I719" s="71">
        <v>1.10242117054676E-3</v>
      </c>
      <c r="J719" s="68">
        <v>11.035072711719399</v>
      </c>
      <c r="K719" s="71">
        <v>0</v>
      </c>
      <c r="L719" s="68">
        <v>35.585970915312203</v>
      </c>
    </row>
    <row r="720" spans="1:12" x14ac:dyDescent="0.2">
      <c r="A720" s="72" t="s">
        <v>1725</v>
      </c>
      <c r="B720" s="66" t="s">
        <v>1726</v>
      </c>
      <c r="C720" s="67">
        <v>40</v>
      </c>
      <c r="D720" s="67" t="s">
        <v>342</v>
      </c>
      <c r="E720" s="71">
        <v>8.9262011464452506E-2</v>
      </c>
      <c r="F720" s="68">
        <v>24.2942686056459</v>
      </c>
      <c r="G720" s="71">
        <v>0.25284802916381899</v>
      </c>
      <c r="H720" s="68">
        <v>45.5945252352438</v>
      </c>
      <c r="I720" s="71">
        <v>7.0282815425528203E-3</v>
      </c>
      <c r="J720" s="68">
        <v>36.355859709153101</v>
      </c>
      <c r="K720" s="71">
        <v>7.9097236869858801E-3</v>
      </c>
      <c r="L720" s="68">
        <v>59.880239520958099</v>
      </c>
    </row>
    <row r="721" spans="1:12" x14ac:dyDescent="0.2">
      <c r="A721" s="72" t="s">
        <v>1727</v>
      </c>
      <c r="B721" s="66" t="s">
        <v>1728</v>
      </c>
      <c r="C721" s="67">
        <v>40</v>
      </c>
      <c r="D721" s="67" t="s">
        <v>342</v>
      </c>
      <c r="E721" s="71">
        <v>8.6698601611471096E-2</v>
      </c>
      <c r="F721" s="68">
        <v>16.766467065868301</v>
      </c>
      <c r="G721" s="71">
        <v>0.25424907234928101</v>
      </c>
      <c r="H721" s="68">
        <v>46.364414029084699</v>
      </c>
      <c r="I721" s="71">
        <v>5.7358336047548704E-4</v>
      </c>
      <c r="J721" s="68">
        <v>6.41573994867408</v>
      </c>
      <c r="K721" s="71">
        <v>5.2731491246572502E-3</v>
      </c>
      <c r="L721" s="68">
        <v>55.945252352437997</v>
      </c>
    </row>
    <row r="722" spans="1:12" x14ac:dyDescent="0.2">
      <c r="A722" s="72" t="s">
        <v>1729</v>
      </c>
      <c r="B722" s="66" t="s">
        <v>1730</v>
      </c>
      <c r="C722" s="67">
        <v>40</v>
      </c>
      <c r="D722" s="67" t="s">
        <v>342</v>
      </c>
      <c r="E722" s="71">
        <v>9.5412129207947796E-2</v>
      </c>
      <c r="F722" s="68">
        <v>36.869118905047003</v>
      </c>
      <c r="G722" s="71">
        <v>0.25</v>
      </c>
      <c r="H722" s="68">
        <v>40.205303678357602</v>
      </c>
      <c r="I722" s="71">
        <v>3.6236387623843402E-2</v>
      </c>
      <c r="J722" s="68">
        <v>71.086398631308796</v>
      </c>
      <c r="K722" s="71">
        <v>0</v>
      </c>
      <c r="L722" s="68">
        <v>35.585970915312203</v>
      </c>
    </row>
    <row r="723" spans="1:12" x14ac:dyDescent="0.2">
      <c r="A723" s="72" t="s">
        <v>1731</v>
      </c>
      <c r="B723" s="66" t="s">
        <v>1732</v>
      </c>
      <c r="C723" s="67">
        <v>40</v>
      </c>
      <c r="D723" s="67" t="s">
        <v>342</v>
      </c>
      <c r="E723" s="71">
        <v>8.4342448655203101E-2</v>
      </c>
      <c r="F723" s="68">
        <v>8.2976903336184797</v>
      </c>
      <c r="G723" s="71">
        <v>0.25</v>
      </c>
      <c r="H723" s="68">
        <v>40.205303678357602</v>
      </c>
      <c r="I723" s="71">
        <v>3.9077140328078902E-4</v>
      </c>
      <c r="J723" s="68">
        <v>4.19161676646707</v>
      </c>
      <c r="K723" s="71">
        <v>2.6365745623286299E-3</v>
      </c>
      <c r="L723" s="68">
        <v>48.9307100085543</v>
      </c>
    </row>
    <row r="724" spans="1:12" x14ac:dyDescent="0.2">
      <c r="A724" s="72" t="s">
        <v>353</v>
      </c>
      <c r="B724" s="66" t="s">
        <v>1733</v>
      </c>
      <c r="C724" s="67">
        <v>40</v>
      </c>
      <c r="D724" s="67" t="s">
        <v>342</v>
      </c>
      <c r="E724" s="71">
        <v>8.3886794984486396E-2</v>
      </c>
      <c r="F724" s="68">
        <v>6.41573994867408</v>
      </c>
      <c r="G724" s="71">
        <v>0.25</v>
      </c>
      <c r="H724" s="68">
        <v>40.205303678357602</v>
      </c>
      <c r="I724" s="71">
        <v>1.66038495345922E-3</v>
      </c>
      <c r="J724" s="68">
        <v>14.9700598802395</v>
      </c>
      <c r="K724" s="71">
        <v>0</v>
      </c>
      <c r="L724" s="68">
        <v>35.585970915312203</v>
      </c>
    </row>
    <row r="725" spans="1:12" x14ac:dyDescent="0.2">
      <c r="A725" s="72" t="s">
        <v>359</v>
      </c>
      <c r="B725" s="66" t="s">
        <v>1734</v>
      </c>
      <c r="C725" s="67">
        <v>40</v>
      </c>
      <c r="D725" s="67" t="s">
        <v>342</v>
      </c>
      <c r="E725" s="71">
        <v>9.0244726191268998E-2</v>
      </c>
      <c r="F725" s="68">
        <v>26.261762189905902</v>
      </c>
      <c r="G725" s="71">
        <v>0.25427204374572798</v>
      </c>
      <c r="H725" s="68">
        <v>47.476475620188197</v>
      </c>
      <c r="I725" s="71">
        <v>1.6462134828079102E-2</v>
      </c>
      <c r="J725" s="68">
        <v>53.293413173652702</v>
      </c>
      <c r="K725" s="71">
        <v>0</v>
      </c>
      <c r="L725" s="68">
        <v>35.585970915312203</v>
      </c>
    </row>
    <row r="726" spans="1:12" x14ac:dyDescent="0.2">
      <c r="A726" s="72" t="s">
        <v>1735</v>
      </c>
      <c r="B726" s="66" t="s">
        <v>1736</v>
      </c>
      <c r="C726" s="67">
        <v>40</v>
      </c>
      <c r="D726" s="67" t="s">
        <v>342</v>
      </c>
      <c r="E726" s="71">
        <v>8.8173616451120707E-2</v>
      </c>
      <c r="F726" s="68">
        <v>20.8725406330197</v>
      </c>
      <c r="G726" s="71">
        <v>0.26052204374572802</v>
      </c>
      <c r="H726" s="68">
        <v>54.576561163387503</v>
      </c>
      <c r="I726" s="71">
        <v>1.36223104530567E-3</v>
      </c>
      <c r="J726" s="68">
        <v>13.430282292557701</v>
      </c>
      <c r="K726" s="71">
        <v>2.6365745623286299E-3</v>
      </c>
      <c r="L726" s="68">
        <v>48.9307100085543</v>
      </c>
    </row>
    <row r="727" spans="1:12" x14ac:dyDescent="0.2">
      <c r="A727" s="72" t="s">
        <v>714</v>
      </c>
      <c r="B727" s="66" t="s">
        <v>1737</v>
      </c>
      <c r="C727" s="67">
        <v>40</v>
      </c>
      <c r="D727" s="67" t="s">
        <v>342</v>
      </c>
      <c r="E727" s="71">
        <v>8.5125863000112795E-2</v>
      </c>
      <c r="F727" s="68">
        <v>11.633875106929001</v>
      </c>
      <c r="G727" s="71">
        <v>0.25</v>
      </c>
      <c r="H727" s="68">
        <v>40.205303678357602</v>
      </c>
      <c r="I727" s="71">
        <v>5.3775890003385299E-3</v>
      </c>
      <c r="J727" s="68">
        <v>30.282292557741702</v>
      </c>
      <c r="K727" s="71">
        <v>0</v>
      </c>
      <c r="L727" s="68">
        <v>35.585970915312203</v>
      </c>
    </row>
    <row r="728" spans="1:12" x14ac:dyDescent="0.2">
      <c r="A728" s="72" t="s">
        <v>1738</v>
      </c>
      <c r="B728" s="66" t="s">
        <v>1739</v>
      </c>
      <c r="C728" s="67">
        <v>40</v>
      </c>
      <c r="D728" s="67" t="s">
        <v>342</v>
      </c>
      <c r="E728" s="71">
        <v>0.11226068620420999</v>
      </c>
      <c r="F728" s="68">
        <v>58.511548331907598</v>
      </c>
      <c r="G728" s="71">
        <v>0.31993620414673102</v>
      </c>
      <c r="H728" s="68">
        <v>83.832335329341305</v>
      </c>
      <c r="I728" s="71">
        <v>1.6845854465898102E-2</v>
      </c>
      <c r="J728" s="68">
        <v>53.9777587681779</v>
      </c>
      <c r="K728" s="71">
        <v>0</v>
      </c>
      <c r="L728" s="68">
        <v>35.585970915312203</v>
      </c>
    </row>
    <row r="729" spans="1:12" x14ac:dyDescent="0.2">
      <c r="A729" s="72" t="s">
        <v>672</v>
      </c>
      <c r="B729" s="66" t="s">
        <v>1740</v>
      </c>
      <c r="C729" s="67">
        <v>40</v>
      </c>
      <c r="D729" s="67" t="s">
        <v>342</v>
      </c>
      <c r="E729" s="71">
        <v>0.105578413686249</v>
      </c>
      <c r="F729" s="68">
        <v>51.411462788708299</v>
      </c>
      <c r="G729" s="71">
        <v>0.311392116655275</v>
      </c>
      <c r="H729" s="68">
        <v>81.779298545765599</v>
      </c>
      <c r="I729" s="71">
        <v>2.7065498411437102E-3</v>
      </c>
      <c r="J729" s="68">
        <v>19.161676646706599</v>
      </c>
      <c r="K729" s="71">
        <v>2.6365745623286299E-3</v>
      </c>
      <c r="L729" s="68">
        <v>48.9307100085543</v>
      </c>
    </row>
    <row r="730" spans="1:12" x14ac:dyDescent="0.2">
      <c r="A730" s="72" t="s">
        <v>1741</v>
      </c>
      <c r="B730" s="66" t="s">
        <v>1742</v>
      </c>
      <c r="C730" s="67">
        <v>40</v>
      </c>
      <c r="D730" s="67" t="s">
        <v>342</v>
      </c>
      <c r="E730" s="71">
        <v>0.116306185317172</v>
      </c>
      <c r="F730" s="68">
        <v>61.676646706586801</v>
      </c>
      <c r="G730" s="71">
        <v>0.34691423663791199</v>
      </c>
      <c r="H730" s="68">
        <v>88.964927288280606</v>
      </c>
      <c r="I730" s="71">
        <v>2.0043193136051801E-3</v>
      </c>
      <c r="J730" s="68">
        <v>16.595380667236999</v>
      </c>
      <c r="K730" s="71">
        <v>0</v>
      </c>
      <c r="L730" s="68">
        <v>35.585970915312203</v>
      </c>
    </row>
    <row r="731" spans="1:12" x14ac:dyDescent="0.2">
      <c r="A731" s="72" t="s">
        <v>1743</v>
      </c>
      <c r="B731" s="66" t="s">
        <v>1744</v>
      </c>
      <c r="C731" s="67">
        <v>40</v>
      </c>
      <c r="D731" s="67" t="s">
        <v>342</v>
      </c>
      <c r="E731" s="71">
        <v>0.11607953211807601</v>
      </c>
      <c r="F731" s="68">
        <v>61.505560307955498</v>
      </c>
      <c r="G731" s="71">
        <v>0.24999823296955001</v>
      </c>
      <c r="H731" s="68">
        <v>12.6603934987169</v>
      </c>
      <c r="I731" s="71">
        <v>9.8240363384677704E-2</v>
      </c>
      <c r="J731" s="68">
        <v>88.366124893071003</v>
      </c>
      <c r="K731" s="71">
        <v>0</v>
      </c>
      <c r="L731" s="68">
        <v>35.585970915312203</v>
      </c>
    </row>
    <row r="732" spans="1:12" x14ac:dyDescent="0.2">
      <c r="A732" s="72" t="s">
        <v>1745</v>
      </c>
      <c r="B732" s="66" t="s">
        <v>1746</v>
      </c>
      <c r="C732" s="67">
        <v>40</v>
      </c>
      <c r="D732" s="67" t="s">
        <v>342</v>
      </c>
      <c r="E732" s="71">
        <v>8.4283632851249901E-2</v>
      </c>
      <c r="F732" s="68">
        <v>7.86997433704021</v>
      </c>
      <c r="G732" s="71">
        <v>0.25</v>
      </c>
      <c r="H732" s="68">
        <v>40.205303678357602</v>
      </c>
      <c r="I732" s="71">
        <v>2.8508985537497198E-3</v>
      </c>
      <c r="J732" s="68">
        <v>19.760479041916199</v>
      </c>
      <c r="K732" s="71">
        <v>0</v>
      </c>
      <c r="L732" s="68">
        <v>35.585970915312203</v>
      </c>
    </row>
    <row r="733" spans="1:12" x14ac:dyDescent="0.2">
      <c r="A733" s="72" t="s">
        <v>1747</v>
      </c>
      <c r="B733" s="66" t="s">
        <v>1748</v>
      </c>
      <c r="C733" s="67">
        <v>40</v>
      </c>
      <c r="D733" s="67" t="s">
        <v>342</v>
      </c>
      <c r="E733" s="71">
        <v>8.5142604745819805E-2</v>
      </c>
      <c r="F733" s="68">
        <v>11.8049615055603</v>
      </c>
      <c r="G733" s="71">
        <v>0.25</v>
      </c>
      <c r="H733" s="68">
        <v>40.205303678357602</v>
      </c>
      <c r="I733" s="71">
        <v>1.54665112802213E-4</v>
      </c>
      <c r="J733" s="68">
        <v>2.0530367835757102</v>
      </c>
      <c r="K733" s="71">
        <v>5.2731491246572502E-3</v>
      </c>
      <c r="L733" s="68">
        <v>55.945252352437997</v>
      </c>
    </row>
    <row r="734" spans="1:12" x14ac:dyDescent="0.2">
      <c r="A734" s="72" t="s">
        <v>1749</v>
      </c>
      <c r="B734" s="66" t="s">
        <v>1750</v>
      </c>
      <c r="C734" s="67">
        <v>40</v>
      </c>
      <c r="D734" s="67" t="s">
        <v>342</v>
      </c>
      <c r="E734" s="71">
        <v>8.4215771330062306E-2</v>
      </c>
      <c r="F734" s="68">
        <v>7.4422583404619296</v>
      </c>
      <c r="G734" s="71">
        <v>0.25</v>
      </c>
      <c r="H734" s="68">
        <v>40.205303678357602</v>
      </c>
      <c r="I734" s="71">
        <v>1.07394278582512E-5</v>
      </c>
      <c r="J734" s="68">
        <v>0.85543199315654395</v>
      </c>
      <c r="K734" s="71">
        <v>2.6365745623286299E-3</v>
      </c>
      <c r="L734" s="68">
        <v>48.9307100085543</v>
      </c>
    </row>
    <row r="735" spans="1:12" x14ac:dyDescent="0.2">
      <c r="A735" s="72" t="s">
        <v>1751</v>
      </c>
      <c r="B735" s="66" t="s">
        <v>1752</v>
      </c>
      <c r="C735" s="67">
        <v>40</v>
      </c>
      <c r="D735" s="67" t="s">
        <v>342</v>
      </c>
      <c r="E735" s="71">
        <v>8.4219058298777599E-2</v>
      </c>
      <c r="F735" s="68">
        <v>7.5278015397775899</v>
      </c>
      <c r="G735" s="71">
        <v>0.25</v>
      </c>
      <c r="H735" s="68">
        <v>40.205303678357602</v>
      </c>
      <c r="I735" s="71">
        <v>2.6571748963326899E-3</v>
      </c>
      <c r="J735" s="68">
        <v>19.076133447390902</v>
      </c>
      <c r="K735" s="71">
        <v>0</v>
      </c>
      <c r="L735" s="68">
        <v>35.585970915312203</v>
      </c>
    </row>
    <row r="736" spans="1:12" x14ac:dyDescent="0.2">
      <c r="A736" s="72" t="s">
        <v>1753</v>
      </c>
      <c r="B736" s="66" t="s">
        <v>1754</v>
      </c>
      <c r="C736" s="67">
        <v>40</v>
      </c>
      <c r="D736" s="67" t="s">
        <v>342</v>
      </c>
      <c r="E736" s="71">
        <v>8.3333333333333301E-2</v>
      </c>
      <c r="F736" s="68">
        <v>3.9349871685201001</v>
      </c>
      <c r="G736" s="71">
        <v>0.25</v>
      </c>
      <c r="H736" s="68">
        <v>40.205303678357602</v>
      </c>
      <c r="I736" s="71">
        <v>0</v>
      </c>
      <c r="J736" s="68">
        <v>0.42771599657827197</v>
      </c>
      <c r="K736" s="71">
        <v>0</v>
      </c>
      <c r="L736" s="68">
        <v>35.585970915312203</v>
      </c>
    </row>
    <row r="737" spans="1:12" x14ac:dyDescent="0.2">
      <c r="A737" s="72" t="s">
        <v>1755</v>
      </c>
      <c r="B737" s="66" t="s">
        <v>1756</v>
      </c>
      <c r="C737" s="67">
        <v>40</v>
      </c>
      <c r="D737" s="67" t="s">
        <v>342</v>
      </c>
      <c r="E737" s="71">
        <v>9.3328584152629707E-2</v>
      </c>
      <c r="F737" s="68">
        <v>33.190761334473898</v>
      </c>
      <c r="G737" s="71">
        <v>0.25142401458190899</v>
      </c>
      <c r="H737" s="68">
        <v>43.969204448246401</v>
      </c>
      <c r="I737" s="71">
        <v>4.8325668150222597E-3</v>
      </c>
      <c r="J737" s="68">
        <v>28.999144568006798</v>
      </c>
      <c r="K737" s="71">
        <v>2.37291710609576E-2</v>
      </c>
      <c r="L737" s="68">
        <v>70.402053036783599</v>
      </c>
    </row>
    <row r="738" spans="1:12" x14ac:dyDescent="0.2">
      <c r="A738" s="72" t="s">
        <v>1757</v>
      </c>
      <c r="B738" s="66" t="s">
        <v>1758</v>
      </c>
      <c r="C738" s="67">
        <v>40</v>
      </c>
      <c r="D738" s="67" t="s">
        <v>342</v>
      </c>
      <c r="E738" s="71">
        <v>9.1701558878564599E-2</v>
      </c>
      <c r="F738" s="68">
        <v>29.3413173652695</v>
      </c>
      <c r="G738" s="71">
        <v>0.27246810207336503</v>
      </c>
      <c r="H738" s="68">
        <v>66.210436270316507</v>
      </c>
      <c r="I738" s="71">
        <v>0</v>
      </c>
      <c r="J738" s="68">
        <v>0.42771599657827197</v>
      </c>
      <c r="K738" s="71">
        <v>2.6365745623286299E-3</v>
      </c>
      <c r="L738" s="68">
        <v>48.9307100085543</v>
      </c>
    </row>
    <row r="739" spans="1:12" x14ac:dyDescent="0.2">
      <c r="A739" s="72" t="s">
        <v>1759</v>
      </c>
      <c r="B739" s="66" t="s">
        <v>1760</v>
      </c>
      <c r="C739" s="67">
        <v>40</v>
      </c>
      <c r="D739" s="67" t="s">
        <v>342</v>
      </c>
      <c r="E739" s="71">
        <v>9.2338002448825202E-2</v>
      </c>
      <c r="F739" s="68">
        <v>30.6244653550043</v>
      </c>
      <c r="G739" s="71">
        <v>0.27444605832763702</v>
      </c>
      <c r="H739" s="68">
        <v>67.664670658682596</v>
      </c>
      <c r="I739" s="71">
        <v>2.5679490188383601E-3</v>
      </c>
      <c r="J739" s="68">
        <v>18.648417450812701</v>
      </c>
      <c r="K739" s="71">
        <v>0</v>
      </c>
      <c r="L739" s="68">
        <v>35.585970915312203</v>
      </c>
    </row>
    <row r="740" spans="1:12" x14ac:dyDescent="0.2">
      <c r="A740" s="72" t="s">
        <v>1761</v>
      </c>
      <c r="B740" s="66" t="s">
        <v>1762</v>
      </c>
      <c r="C740" s="67">
        <v>40</v>
      </c>
      <c r="D740" s="67" t="s">
        <v>342</v>
      </c>
      <c r="E740" s="71">
        <v>9.02383701634316E-2</v>
      </c>
      <c r="F740" s="68">
        <v>26.1762189905903</v>
      </c>
      <c r="G740" s="71">
        <v>0.25</v>
      </c>
      <c r="H740" s="68">
        <v>40.205303678357602</v>
      </c>
      <c r="I740" s="71">
        <v>2.07151104902948E-2</v>
      </c>
      <c r="J740" s="68">
        <v>59.110350727117201</v>
      </c>
      <c r="K740" s="71">
        <v>0</v>
      </c>
      <c r="L740" s="68">
        <v>35.585970915312203</v>
      </c>
    </row>
    <row r="741" spans="1:12" x14ac:dyDescent="0.2">
      <c r="A741" s="72" t="s">
        <v>1763</v>
      </c>
      <c r="B741" s="66" t="s">
        <v>1764</v>
      </c>
      <c r="C741" s="67">
        <v>40</v>
      </c>
      <c r="D741" s="67" t="s">
        <v>342</v>
      </c>
      <c r="E741" s="71">
        <v>9.7501126951342096E-2</v>
      </c>
      <c r="F741" s="68">
        <v>39.777587681779302</v>
      </c>
      <c r="G741" s="71">
        <v>0.25</v>
      </c>
      <c r="H741" s="68">
        <v>40.205303678357602</v>
      </c>
      <c r="I741" s="71">
        <v>4.2503380854026301E-2</v>
      </c>
      <c r="J741" s="68">
        <v>74.422583404619303</v>
      </c>
      <c r="K741" s="71">
        <v>0</v>
      </c>
      <c r="L741" s="68">
        <v>35.585970915312203</v>
      </c>
    </row>
    <row r="742" spans="1:12" x14ac:dyDescent="0.2">
      <c r="A742" s="72" t="s">
        <v>1765</v>
      </c>
      <c r="B742" s="66" t="s">
        <v>1766</v>
      </c>
      <c r="C742" s="67">
        <v>40</v>
      </c>
      <c r="D742" s="67" t="s">
        <v>342</v>
      </c>
      <c r="E742" s="71">
        <v>8.4154480233107495E-2</v>
      </c>
      <c r="F742" s="68">
        <v>7.2711719418306204</v>
      </c>
      <c r="G742" s="71">
        <v>0.25</v>
      </c>
      <c r="H742" s="68">
        <v>40.205303678357602</v>
      </c>
      <c r="I742" s="71">
        <v>2.4634406993225399E-3</v>
      </c>
      <c r="J742" s="68">
        <v>18.220701454234401</v>
      </c>
      <c r="K742" s="71">
        <v>0</v>
      </c>
      <c r="L742" s="68">
        <v>35.585970915312203</v>
      </c>
    </row>
    <row r="743" spans="1:12" x14ac:dyDescent="0.2">
      <c r="A743" s="72" t="s">
        <v>1767</v>
      </c>
      <c r="B743" s="66" t="s">
        <v>1768</v>
      </c>
      <c r="C743" s="67">
        <v>40</v>
      </c>
      <c r="D743" s="67" t="s">
        <v>342</v>
      </c>
      <c r="E743" s="71">
        <v>8.5753838301766694E-2</v>
      </c>
      <c r="F743" s="68">
        <v>14.371257485029901</v>
      </c>
      <c r="G743" s="71">
        <v>0.25</v>
      </c>
      <c r="H743" s="68">
        <v>40.205303678357602</v>
      </c>
      <c r="I743" s="71">
        <v>7.2615149053002603E-3</v>
      </c>
      <c r="J743" s="68">
        <v>37.040205303678398</v>
      </c>
      <c r="K743" s="71">
        <v>0</v>
      </c>
      <c r="L743" s="68">
        <v>35.585970915312203</v>
      </c>
    </row>
    <row r="744" spans="1:12" x14ac:dyDescent="0.2">
      <c r="A744" s="72" t="s">
        <v>1725</v>
      </c>
      <c r="B744" s="66" t="s">
        <v>1769</v>
      </c>
      <c r="C744" s="67">
        <v>40</v>
      </c>
      <c r="D744" s="67" t="s">
        <v>342</v>
      </c>
      <c r="E744" s="71">
        <v>8.4606183306444205E-2</v>
      </c>
      <c r="F744" s="68">
        <v>10.0940975192472</v>
      </c>
      <c r="G744" s="71">
        <v>0.25</v>
      </c>
      <c r="H744" s="68">
        <v>40.205303678357602</v>
      </c>
      <c r="I744" s="71">
        <v>1.1819753570039399E-3</v>
      </c>
      <c r="J744" s="68">
        <v>11.890504704875999</v>
      </c>
      <c r="K744" s="71">
        <v>2.6365745623286299E-3</v>
      </c>
      <c r="L744" s="68">
        <v>48.9307100085543</v>
      </c>
    </row>
    <row r="745" spans="1:12" x14ac:dyDescent="0.2">
      <c r="A745" s="72" t="s">
        <v>1727</v>
      </c>
      <c r="B745" s="66" t="s">
        <v>1770</v>
      </c>
      <c r="C745" s="67">
        <v>40</v>
      </c>
      <c r="D745" s="67" t="s">
        <v>342</v>
      </c>
      <c r="E745" s="71">
        <v>8.9598741434351994E-2</v>
      </c>
      <c r="F745" s="68">
        <v>24.978614200171101</v>
      </c>
      <c r="G745" s="71">
        <v>0.25284802916381899</v>
      </c>
      <c r="H745" s="68">
        <v>45.5945252352438</v>
      </c>
      <c r="I745" s="71">
        <v>1.5948195139237498E-2</v>
      </c>
      <c r="J745" s="68">
        <v>52.609067579127498</v>
      </c>
      <c r="K745" s="71">
        <v>0</v>
      </c>
      <c r="L745" s="68">
        <v>35.585970915312203</v>
      </c>
    </row>
    <row r="746" spans="1:12" x14ac:dyDescent="0.2">
      <c r="A746" s="72" t="s">
        <v>1729</v>
      </c>
      <c r="B746" s="66" t="s">
        <v>1771</v>
      </c>
      <c r="C746" s="67">
        <v>40</v>
      </c>
      <c r="D746" s="67" t="s">
        <v>342</v>
      </c>
      <c r="E746" s="71">
        <v>9.3817138149931298E-2</v>
      </c>
      <c r="F746" s="68">
        <v>33.960650128314803</v>
      </c>
      <c r="G746" s="71">
        <v>0.25</v>
      </c>
      <c r="H746" s="68">
        <v>40.205303678357602</v>
      </c>
      <c r="I746" s="71">
        <v>3.14514144497939E-2</v>
      </c>
      <c r="J746" s="68">
        <v>68.434559452523501</v>
      </c>
      <c r="K746" s="71">
        <v>0</v>
      </c>
      <c r="L746" s="68">
        <v>35.585970915312203</v>
      </c>
    </row>
    <row r="747" spans="1:12" x14ac:dyDescent="0.2">
      <c r="A747" s="72" t="s">
        <v>1772</v>
      </c>
      <c r="B747" s="66" t="s">
        <v>1773</v>
      </c>
      <c r="C747" s="67">
        <v>40</v>
      </c>
      <c r="D747" s="67" t="s">
        <v>342</v>
      </c>
      <c r="E747" s="71">
        <v>8.4395504416277994E-2</v>
      </c>
      <c r="F747" s="68">
        <v>8.8964927288280595</v>
      </c>
      <c r="G747" s="71">
        <v>0.25284802916381899</v>
      </c>
      <c r="H747" s="68">
        <v>45.5945252352438</v>
      </c>
      <c r="I747" s="71">
        <v>3.3848408501535598E-4</v>
      </c>
      <c r="J747" s="68">
        <v>3.4217279726261798</v>
      </c>
      <c r="K747" s="71">
        <v>0</v>
      </c>
      <c r="L747" s="68">
        <v>35.585970915312203</v>
      </c>
    </row>
    <row r="748" spans="1:12" x14ac:dyDescent="0.2">
      <c r="A748" s="72" t="s">
        <v>1774</v>
      </c>
      <c r="B748" s="66" t="s">
        <v>1775</v>
      </c>
      <c r="C748" s="67">
        <v>40</v>
      </c>
      <c r="D748" s="67" t="s">
        <v>342</v>
      </c>
      <c r="E748" s="71">
        <v>8.4300263310552501E-2</v>
      </c>
      <c r="F748" s="68">
        <v>7.9555175363558597</v>
      </c>
      <c r="G748" s="71">
        <v>0.25</v>
      </c>
      <c r="H748" s="68">
        <v>40.205303678357602</v>
      </c>
      <c r="I748" s="71">
        <v>2.90078993165744E-3</v>
      </c>
      <c r="J748" s="68">
        <v>19.931565440547502</v>
      </c>
      <c r="K748" s="71">
        <v>0</v>
      </c>
      <c r="L748" s="68">
        <v>35.585970915312203</v>
      </c>
    </row>
    <row r="749" spans="1:12" x14ac:dyDescent="0.2">
      <c r="A749" s="72" t="s">
        <v>1776</v>
      </c>
      <c r="B749" s="66" t="s">
        <v>1777</v>
      </c>
      <c r="C749" s="67">
        <v>40</v>
      </c>
      <c r="D749" s="67" t="s">
        <v>342</v>
      </c>
      <c r="E749" s="71">
        <v>8.4439233095246397E-2</v>
      </c>
      <c r="F749" s="68">
        <v>9.3242087254063293</v>
      </c>
      <c r="G749" s="71">
        <v>0.25</v>
      </c>
      <c r="H749" s="68">
        <v>40.205303678357602</v>
      </c>
      <c r="I749" s="71">
        <v>3.3176992857391202E-3</v>
      </c>
      <c r="J749" s="68">
        <v>21.556886227544901</v>
      </c>
      <c r="K749" s="71">
        <v>0</v>
      </c>
      <c r="L749" s="68">
        <v>35.585970915312203</v>
      </c>
    </row>
    <row r="750" spans="1:12" x14ac:dyDescent="0.2">
      <c r="A750" s="72" t="s">
        <v>1778</v>
      </c>
      <c r="B750" s="66" t="s">
        <v>1779</v>
      </c>
      <c r="C750" s="67">
        <v>40</v>
      </c>
      <c r="D750" s="67" t="s">
        <v>342</v>
      </c>
      <c r="E750" s="71">
        <v>9.0574228545137303E-2</v>
      </c>
      <c r="F750" s="68">
        <v>27.117194183062399</v>
      </c>
      <c r="G750" s="71">
        <v>0.25142401458190899</v>
      </c>
      <c r="H750" s="68">
        <v>43.969204448246401</v>
      </c>
      <c r="I750" s="71">
        <v>2.0298671053502498E-2</v>
      </c>
      <c r="J750" s="68">
        <v>58.2549187339607</v>
      </c>
      <c r="K750" s="71">
        <v>0</v>
      </c>
      <c r="L750" s="68">
        <v>35.585970915312203</v>
      </c>
    </row>
    <row r="751" spans="1:12" x14ac:dyDescent="0.2">
      <c r="A751" s="72" t="s">
        <v>1780</v>
      </c>
      <c r="B751" s="66" t="s">
        <v>1781</v>
      </c>
      <c r="C751" s="67">
        <v>40</v>
      </c>
      <c r="D751" s="67" t="s">
        <v>342</v>
      </c>
      <c r="E751" s="71">
        <v>0.14871374082099101</v>
      </c>
      <c r="F751" s="68">
        <v>74.593669803250606</v>
      </c>
      <c r="G751" s="71">
        <v>0.442798758259285</v>
      </c>
      <c r="H751" s="68">
        <v>94.696321642429396</v>
      </c>
      <c r="I751" s="71">
        <v>7.0588964136046302E-4</v>
      </c>
      <c r="J751" s="68">
        <v>7.3567151411462799</v>
      </c>
      <c r="K751" s="71">
        <v>2.6365745623286299E-3</v>
      </c>
      <c r="L751" s="68">
        <v>48.9307100085543</v>
      </c>
    </row>
    <row r="752" spans="1:12" x14ac:dyDescent="0.2">
      <c r="A752" s="72" t="s">
        <v>1782</v>
      </c>
      <c r="B752" s="66" t="s">
        <v>1783</v>
      </c>
      <c r="C752" s="67">
        <v>40</v>
      </c>
      <c r="D752" s="67" t="s">
        <v>342</v>
      </c>
      <c r="E752" s="71">
        <v>0.10944727558414299</v>
      </c>
      <c r="F752" s="68">
        <v>55.603079555175398</v>
      </c>
      <c r="G752" s="71">
        <v>0.25775571707144102</v>
      </c>
      <c r="H752" s="68">
        <v>52.095808383233503</v>
      </c>
      <c r="I752" s="71">
        <v>7.0586109680987594E-2</v>
      </c>
      <c r="J752" s="68">
        <v>83.147989734816093</v>
      </c>
      <c r="K752" s="71">
        <v>0</v>
      </c>
      <c r="L752" s="68">
        <v>35.585970915312203</v>
      </c>
    </row>
    <row r="753" spans="1:12" x14ac:dyDescent="0.2">
      <c r="A753" s="72" t="s">
        <v>1784</v>
      </c>
      <c r="B753" s="66" t="s">
        <v>1785</v>
      </c>
      <c r="C753" s="67">
        <v>40</v>
      </c>
      <c r="D753" s="67" t="s">
        <v>342</v>
      </c>
      <c r="E753" s="71">
        <v>8.67135000902228E-2</v>
      </c>
      <c r="F753" s="68">
        <v>17.023096663815199</v>
      </c>
      <c r="G753" s="71">
        <v>0.25</v>
      </c>
      <c r="H753" s="68">
        <v>40.205303678357602</v>
      </c>
      <c r="I753" s="71">
        <v>4.8673511460110104E-3</v>
      </c>
      <c r="J753" s="68">
        <v>29.170230966638201</v>
      </c>
      <c r="K753" s="71">
        <v>5.2731491246572502E-3</v>
      </c>
      <c r="L753" s="68">
        <v>55.945252352437997</v>
      </c>
    </row>
    <row r="754" spans="1:12" x14ac:dyDescent="0.2">
      <c r="A754" s="72" t="s">
        <v>1786</v>
      </c>
      <c r="B754" s="66" t="s">
        <v>1787</v>
      </c>
      <c r="C754" s="67">
        <v>40</v>
      </c>
      <c r="D754" s="67" t="s">
        <v>342</v>
      </c>
      <c r="E754" s="71">
        <v>8.5358570735929507E-2</v>
      </c>
      <c r="F754" s="68">
        <v>12.6603934987169</v>
      </c>
      <c r="G754" s="71">
        <v>0.25</v>
      </c>
      <c r="H754" s="68">
        <v>40.205303678357602</v>
      </c>
      <c r="I754" s="71">
        <v>8.0256308313121898E-4</v>
      </c>
      <c r="J754" s="68">
        <v>7.9555175363558597</v>
      </c>
      <c r="K754" s="71">
        <v>5.2731491246572502E-3</v>
      </c>
      <c r="L754" s="68">
        <v>55.945252352437997</v>
      </c>
    </row>
    <row r="755" spans="1:12" x14ac:dyDescent="0.2">
      <c r="A755" s="72" t="s">
        <v>1788</v>
      </c>
      <c r="B755" s="66" t="s">
        <v>1789</v>
      </c>
      <c r="C755" s="67">
        <v>40</v>
      </c>
      <c r="D755" s="67" t="s">
        <v>342</v>
      </c>
      <c r="E755" s="71">
        <v>8.4112459533441E-2</v>
      </c>
      <c r="F755" s="68">
        <v>7.1000855431993104</v>
      </c>
      <c r="G755" s="71">
        <v>0.25</v>
      </c>
      <c r="H755" s="68">
        <v>40.205303678357602</v>
      </c>
      <c r="I755" s="71">
        <v>2.3373786003229799E-3</v>
      </c>
      <c r="J755" s="68">
        <v>17.5363558597092</v>
      </c>
      <c r="K755" s="71">
        <v>0</v>
      </c>
      <c r="L755" s="68">
        <v>35.585970915312203</v>
      </c>
    </row>
    <row r="756" spans="1:12" x14ac:dyDescent="0.2">
      <c r="A756" s="72" t="s">
        <v>1790</v>
      </c>
      <c r="B756" s="66" t="s">
        <v>1791</v>
      </c>
      <c r="C756" s="67">
        <v>40</v>
      </c>
      <c r="D756" s="67" t="s">
        <v>342</v>
      </c>
      <c r="E756" s="71">
        <v>8.9383724264466002E-2</v>
      </c>
      <c r="F756" s="68">
        <v>24.807527801539798</v>
      </c>
      <c r="G756" s="71">
        <v>0.25</v>
      </c>
      <c r="H756" s="68">
        <v>40.205303678357602</v>
      </c>
      <c r="I756" s="71">
        <v>1.8151172793398E-2</v>
      </c>
      <c r="J756" s="68">
        <v>55.688622754491</v>
      </c>
      <c r="K756" s="71">
        <v>0</v>
      </c>
      <c r="L756" s="68">
        <v>35.585970915312203</v>
      </c>
    </row>
    <row r="757" spans="1:12" x14ac:dyDescent="0.2">
      <c r="A757" s="72" t="s">
        <v>1792</v>
      </c>
      <c r="B757" s="66" t="s">
        <v>1793</v>
      </c>
      <c r="C757" s="67">
        <v>40</v>
      </c>
      <c r="D757" s="67" t="s">
        <v>342</v>
      </c>
      <c r="E757" s="71">
        <v>9.7611890341069596E-2</v>
      </c>
      <c r="F757" s="68">
        <v>40.205303678357602</v>
      </c>
      <c r="G757" s="71">
        <v>0.26131394832708799</v>
      </c>
      <c r="H757" s="68">
        <v>54.918733960650101</v>
      </c>
      <c r="I757" s="71">
        <v>3.1521722696121302E-2</v>
      </c>
      <c r="J757" s="68">
        <v>68.520102651839196</v>
      </c>
      <c r="K757" s="71">
        <v>0</v>
      </c>
      <c r="L757" s="68">
        <v>35.585970915312203</v>
      </c>
    </row>
    <row r="758" spans="1:12" x14ac:dyDescent="0.2">
      <c r="A758" s="72" t="s">
        <v>1794</v>
      </c>
      <c r="B758" s="66" t="s">
        <v>1795</v>
      </c>
      <c r="C758" s="67">
        <v>40</v>
      </c>
      <c r="D758" s="67" t="s">
        <v>342</v>
      </c>
      <c r="E758" s="71">
        <v>8.5631632692360293E-2</v>
      </c>
      <c r="F758" s="68">
        <v>13.857998289136001</v>
      </c>
      <c r="G758" s="71">
        <v>0.25142401458190899</v>
      </c>
      <c r="H758" s="68">
        <v>43.969204448246401</v>
      </c>
      <c r="I758" s="71">
        <v>1.9773437051418401E-4</v>
      </c>
      <c r="J758" s="68">
        <v>2.39520958083832</v>
      </c>
      <c r="K758" s="71">
        <v>5.2731491246572502E-3</v>
      </c>
      <c r="L758" s="68">
        <v>55.945252352437997</v>
      </c>
    </row>
    <row r="759" spans="1:12" x14ac:dyDescent="0.2">
      <c r="A759" s="72" t="s">
        <v>1796</v>
      </c>
      <c r="B759" s="66" t="s">
        <v>1797</v>
      </c>
      <c r="C759" s="67">
        <v>40</v>
      </c>
      <c r="D759" s="67" t="s">
        <v>342</v>
      </c>
      <c r="E759" s="71">
        <v>8.4437572843099398E-2</v>
      </c>
      <c r="F759" s="68">
        <v>9.2386655260906796</v>
      </c>
      <c r="G759" s="71">
        <v>0.25</v>
      </c>
      <c r="H759" s="68">
        <v>40.205303678357602</v>
      </c>
      <c r="I759" s="71">
        <v>6.7614396696946103E-4</v>
      </c>
      <c r="J759" s="68">
        <v>7.0145423438836598</v>
      </c>
      <c r="K759" s="71">
        <v>2.6365745623286299E-3</v>
      </c>
      <c r="L759" s="68">
        <v>48.9307100085543</v>
      </c>
    </row>
    <row r="760" spans="1:12" x14ac:dyDescent="0.2">
      <c r="A760" s="72" t="s">
        <v>1798</v>
      </c>
      <c r="B760" s="66" t="s">
        <v>1799</v>
      </c>
      <c r="C760" s="67">
        <v>40</v>
      </c>
      <c r="D760" s="67" t="s">
        <v>342</v>
      </c>
      <c r="E760" s="71">
        <v>8.8689402771581799E-2</v>
      </c>
      <c r="F760" s="68">
        <v>22.497861420017099</v>
      </c>
      <c r="G760" s="71">
        <v>0.25</v>
      </c>
      <c r="H760" s="68">
        <v>40.205303678357602</v>
      </c>
      <c r="I760" s="71">
        <v>1.34316337524166E-2</v>
      </c>
      <c r="J760" s="68">
        <v>47.733105218135201</v>
      </c>
      <c r="K760" s="71">
        <v>2.6365745623286299E-3</v>
      </c>
      <c r="L760" s="68">
        <v>48.9307100085543</v>
      </c>
    </row>
    <row r="761" spans="1:12" x14ac:dyDescent="0.2">
      <c r="A761" s="72" t="s">
        <v>1800</v>
      </c>
      <c r="B761" s="66" t="s">
        <v>1801</v>
      </c>
      <c r="C761" s="67">
        <v>40</v>
      </c>
      <c r="D761" s="67" t="s">
        <v>342</v>
      </c>
      <c r="E761" s="71">
        <v>8.4485449327671894E-2</v>
      </c>
      <c r="F761" s="68">
        <v>9.4097519247219807</v>
      </c>
      <c r="G761" s="71">
        <v>0.25</v>
      </c>
      <c r="H761" s="68">
        <v>40.205303678357602</v>
      </c>
      <c r="I761" s="71">
        <v>3.4563479830155598E-3</v>
      </c>
      <c r="J761" s="68">
        <v>22.326775021385799</v>
      </c>
      <c r="K761" s="71">
        <v>0</v>
      </c>
      <c r="L761" s="68">
        <v>35.585970915312203</v>
      </c>
    </row>
    <row r="762" spans="1:12" x14ac:dyDescent="0.2">
      <c r="A762" s="72" t="s">
        <v>1455</v>
      </c>
      <c r="B762" s="66" t="s">
        <v>1802</v>
      </c>
      <c r="C762" s="67">
        <v>40</v>
      </c>
      <c r="D762" s="67" t="s">
        <v>342</v>
      </c>
      <c r="E762" s="71">
        <v>8.4801002369019801E-2</v>
      </c>
      <c r="F762" s="68">
        <v>10.692899914456801</v>
      </c>
      <c r="G762" s="71">
        <v>0.25</v>
      </c>
      <c r="H762" s="68">
        <v>40.205303678357602</v>
      </c>
      <c r="I762" s="71">
        <v>4.4030071070594503E-3</v>
      </c>
      <c r="J762" s="68">
        <v>26.860564585115501</v>
      </c>
      <c r="K762" s="71">
        <v>0</v>
      </c>
      <c r="L762" s="68">
        <v>35.585970915312203</v>
      </c>
    </row>
    <row r="763" spans="1:12" x14ac:dyDescent="0.2">
      <c r="A763" s="72" t="s">
        <v>1803</v>
      </c>
      <c r="B763" s="66" t="s">
        <v>1804</v>
      </c>
      <c r="C763" s="67">
        <v>40</v>
      </c>
      <c r="D763" s="67" t="s">
        <v>342</v>
      </c>
      <c r="E763" s="71">
        <v>9.4106734428883204E-2</v>
      </c>
      <c r="F763" s="68">
        <v>34.816082121471297</v>
      </c>
      <c r="G763" s="71">
        <v>0.25284802916381899</v>
      </c>
      <c r="H763" s="68">
        <v>45.5945252352438</v>
      </c>
      <c r="I763" s="71">
        <v>2.9472174122830999E-2</v>
      </c>
      <c r="J763" s="68">
        <v>66.809238665526095</v>
      </c>
      <c r="K763" s="71">
        <v>0</v>
      </c>
      <c r="L763" s="68">
        <v>35.585970915312203</v>
      </c>
    </row>
    <row r="764" spans="1:12" x14ac:dyDescent="0.2">
      <c r="A764" s="72" t="s">
        <v>1805</v>
      </c>
      <c r="B764" s="66" t="s">
        <v>1806</v>
      </c>
      <c r="C764" s="67">
        <v>40</v>
      </c>
      <c r="D764" s="67" t="s">
        <v>342</v>
      </c>
      <c r="E764" s="71">
        <v>9.0223726770942703E-2</v>
      </c>
      <c r="F764" s="68">
        <v>26.005132591958901</v>
      </c>
      <c r="G764" s="71">
        <v>0.25</v>
      </c>
      <c r="H764" s="68">
        <v>40.205303678357602</v>
      </c>
      <c r="I764" s="71">
        <v>2.0671180312828E-2</v>
      </c>
      <c r="J764" s="68">
        <v>58.939264328485898</v>
      </c>
      <c r="K764" s="71">
        <v>0</v>
      </c>
      <c r="L764" s="68">
        <v>35.585970915312203</v>
      </c>
    </row>
    <row r="765" spans="1:12" x14ac:dyDescent="0.2">
      <c r="A765" s="72" t="s">
        <v>1807</v>
      </c>
      <c r="B765" s="66" t="s">
        <v>1808</v>
      </c>
      <c r="C765" s="67">
        <v>40</v>
      </c>
      <c r="D765" s="67" t="s">
        <v>342</v>
      </c>
      <c r="E765" s="71">
        <v>9.5250310504406799E-2</v>
      </c>
      <c r="F765" s="68">
        <v>36.6980325064157</v>
      </c>
      <c r="G765" s="71">
        <v>0.25</v>
      </c>
      <c r="H765" s="68">
        <v>40.205303678357602</v>
      </c>
      <c r="I765" s="71">
        <v>3.31143569508918E-2</v>
      </c>
      <c r="J765" s="68">
        <v>69.289991445680101</v>
      </c>
      <c r="K765" s="71">
        <v>2.6365745623286299E-3</v>
      </c>
      <c r="L765" s="68">
        <v>48.9307100085543</v>
      </c>
    </row>
    <row r="766" spans="1:12" x14ac:dyDescent="0.2">
      <c r="A766" s="72" t="s">
        <v>1809</v>
      </c>
      <c r="B766" s="66" t="s">
        <v>1810</v>
      </c>
      <c r="C766" s="67">
        <v>40</v>
      </c>
      <c r="D766" s="67" t="s">
        <v>342</v>
      </c>
      <c r="E766" s="71">
        <v>8.5748176567762999E-2</v>
      </c>
      <c r="F766" s="68">
        <v>14.285714285714301</v>
      </c>
      <c r="G766" s="71">
        <v>0.25110795958163401</v>
      </c>
      <c r="H766" s="68">
        <v>42.1727972626176</v>
      </c>
      <c r="I766" s="71">
        <v>3.4999955593260001E-3</v>
      </c>
      <c r="J766" s="68">
        <v>22.754491017964099</v>
      </c>
      <c r="K766" s="71">
        <v>2.6365745623286299E-3</v>
      </c>
      <c r="L766" s="68">
        <v>48.9307100085543</v>
      </c>
    </row>
    <row r="767" spans="1:12" x14ac:dyDescent="0.2">
      <c r="A767" s="72" t="s">
        <v>1811</v>
      </c>
      <c r="B767" s="66" t="s">
        <v>1812</v>
      </c>
      <c r="C767" s="67">
        <v>40</v>
      </c>
      <c r="D767" s="67" t="s">
        <v>342</v>
      </c>
      <c r="E767" s="71">
        <v>8.9326562616712901E-2</v>
      </c>
      <c r="F767" s="68">
        <v>24.721984602224101</v>
      </c>
      <c r="G767" s="71">
        <v>0.25</v>
      </c>
      <c r="H767" s="68">
        <v>40.205303678357602</v>
      </c>
      <c r="I767" s="71">
        <v>1.5343113287810101E-2</v>
      </c>
      <c r="J767" s="68">
        <v>51.668092386655303</v>
      </c>
      <c r="K767" s="71">
        <v>2.6365745623286299E-3</v>
      </c>
      <c r="L767" s="68">
        <v>48.9307100085543</v>
      </c>
    </row>
    <row r="768" spans="1:12" x14ac:dyDescent="0.2">
      <c r="A768" s="72" t="s">
        <v>1813</v>
      </c>
      <c r="B768" s="66" t="s">
        <v>1814</v>
      </c>
      <c r="C768" s="67">
        <v>40</v>
      </c>
      <c r="D768" s="67" t="s">
        <v>342</v>
      </c>
      <c r="E768" s="71">
        <v>0.111506635413492</v>
      </c>
      <c r="F768" s="68">
        <v>57.8272027373824</v>
      </c>
      <c r="G768" s="71">
        <v>0.31226218956482099</v>
      </c>
      <c r="H768" s="68">
        <v>82.035928143712596</v>
      </c>
      <c r="I768" s="71">
        <v>1.9621142113326901E-2</v>
      </c>
      <c r="J768" s="68">
        <v>57.3994867408041</v>
      </c>
      <c r="K768" s="71">
        <v>2.6365745623286299E-3</v>
      </c>
      <c r="L768" s="68">
        <v>48.9307100085543</v>
      </c>
    </row>
    <row r="769" spans="1:12" x14ac:dyDescent="0.2">
      <c r="A769" s="72" t="s">
        <v>1815</v>
      </c>
      <c r="B769" s="66" t="s">
        <v>1816</v>
      </c>
      <c r="C769" s="67">
        <v>40</v>
      </c>
      <c r="D769" s="67" t="s">
        <v>342</v>
      </c>
      <c r="E769" s="71">
        <v>0.120964444314124</v>
      </c>
      <c r="F769" s="68">
        <v>64.414029084687797</v>
      </c>
      <c r="G769" s="71">
        <v>0.34469839371155198</v>
      </c>
      <c r="H769" s="68">
        <v>88.622754491018</v>
      </c>
      <c r="I769" s="71">
        <v>1.8194939230819801E-2</v>
      </c>
      <c r="J769" s="68">
        <v>55.774165953806701</v>
      </c>
      <c r="K769" s="71">
        <v>0</v>
      </c>
      <c r="L769" s="68">
        <v>35.585970915312203</v>
      </c>
    </row>
    <row r="770" spans="1:12" x14ac:dyDescent="0.2">
      <c r="A770" s="72" t="s">
        <v>1817</v>
      </c>
      <c r="B770" s="66" t="s">
        <v>1818</v>
      </c>
      <c r="C770" s="67">
        <v>40</v>
      </c>
      <c r="D770" s="67" t="s">
        <v>342</v>
      </c>
      <c r="E770" s="71">
        <v>9.2629298986677697E-2</v>
      </c>
      <c r="F770" s="68">
        <v>31.394354148845199</v>
      </c>
      <c r="G770" s="71">
        <v>0.27104416372836498</v>
      </c>
      <c r="H770" s="68">
        <v>64.841745081265998</v>
      </c>
      <c r="I770" s="71">
        <v>4.2071586693395004E-3</v>
      </c>
      <c r="J770" s="68">
        <v>26.090675791274599</v>
      </c>
      <c r="K770" s="71">
        <v>2.6365745623286299E-3</v>
      </c>
      <c r="L770" s="68">
        <v>48.9307100085543</v>
      </c>
    </row>
    <row r="771" spans="1:12" x14ac:dyDescent="0.2">
      <c r="A771" s="72" t="s">
        <v>1819</v>
      </c>
      <c r="B771" s="66" t="s">
        <v>1820</v>
      </c>
      <c r="C771" s="67">
        <v>40</v>
      </c>
      <c r="D771" s="67" t="s">
        <v>342</v>
      </c>
      <c r="E771" s="71">
        <v>0.120671361585621</v>
      </c>
      <c r="F771" s="68">
        <v>64.071856287425106</v>
      </c>
      <c r="G771" s="71">
        <v>0.34438226247436798</v>
      </c>
      <c r="H771" s="68">
        <v>88.537211291702306</v>
      </c>
      <c r="I771" s="71">
        <v>1.4995247720166201E-2</v>
      </c>
      <c r="J771" s="68">
        <v>50.898203592814397</v>
      </c>
      <c r="K771" s="71">
        <v>2.6365745623286299E-3</v>
      </c>
      <c r="L771" s="68">
        <v>48.9307100085543</v>
      </c>
    </row>
    <row r="772" spans="1:12" x14ac:dyDescent="0.2">
      <c r="A772" s="72" t="s">
        <v>1821</v>
      </c>
      <c r="B772" s="66" t="s">
        <v>1822</v>
      </c>
      <c r="C772" s="67">
        <v>40</v>
      </c>
      <c r="D772" s="67" t="s">
        <v>342</v>
      </c>
      <c r="E772" s="71">
        <v>9.5259018088517194E-2</v>
      </c>
      <c r="F772" s="68">
        <v>36.783575705731401</v>
      </c>
      <c r="G772" s="71">
        <v>0.26471599540017798</v>
      </c>
      <c r="H772" s="68">
        <v>58.426005132592003</v>
      </c>
      <c r="I772" s="71">
        <v>2.10610588653737E-2</v>
      </c>
      <c r="J772" s="68">
        <v>59.794696321642398</v>
      </c>
      <c r="K772" s="71">
        <v>0</v>
      </c>
      <c r="L772" s="68">
        <v>35.585970915312203</v>
      </c>
    </row>
    <row r="773" spans="1:12" x14ac:dyDescent="0.2">
      <c r="A773" s="72" t="s">
        <v>1823</v>
      </c>
      <c r="B773" s="66" t="s">
        <v>1824</v>
      </c>
      <c r="C773" s="67">
        <v>40</v>
      </c>
      <c r="D773" s="67" t="s">
        <v>342</v>
      </c>
      <c r="E773" s="71">
        <v>0.124300427097018</v>
      </c>
      <c r="F773" s="68">
        <v>65.953806672369495</v>
      </c>
      <c r="G773" s="71">
        <v>0.352688539530645</v>
      </c>
      <c r="H773" s="68">
        <v>89.4781864841745</v>
      </c>
      <c r="I773" s="71">
        <v>1.7576167198080101E-2</v>
      </c>
      <c r="J773" s="68">
        <v>55.004277159965802</v>
      </c>
      <c r="K773" s="71">
        <v>2.6365745623286299E-3</v>
      </c>
      <c r="L773" s="68">
        <v>48.9307100085543</v>
      </c>
    </row>
    <row r="774" spans="1:12" x14ac:dyDescent="0.2">
      <c r="A774" s="72" t="s">
        <v>1825</v>
      </c>
      <c r="B774" s="66" t="s">
        <v>1826</v>
      </c>
      <c r="C774" s="67">
        <v>40</v>
      </c>
      <c r="D774" s="67" t="s">
        <v>342</v>
      </c>
      <c r="E774" s="71">
        <v>9.4356709108070994E-2</v>
      </c>
      <c r="F774" s="68">
        <v>35.329341317365298</v>
      </c>
      <c r="G774" s="71">
        <v>0.278718102073365</v>
      </c>
      <c r="H774" s="68">
        <v>69.974337040205299</v>
      </c>
      <c r="I774" s="71">
        <v>1.71545068851923E-3</v>
      </c>
      <c r="J774" s="68">
        <v>15.3977758768178</v>
      </c>
      <c r="K774" s="71">
        <v>2.6365745623286299E-3</v>
      </c>
      <c r="L774" s="68">
        <v>48.9307100085543</v>
      </c>
    </row>
    <row r="775" spans="1:12" x14ac:dyDescent="0.2">
      <c r="A775" s="72" t="s">
        <v>580</v>
      </c>
      <c r="B775" s="66" t="s">
        <v>1827</v>
      </c>
      <c r="C775" s="67">
        <v>40</v>
      </c>
      <c r="D775" s="67" t="s">
        <v>342</v>
      </c>
      <c r="E775" s="71">
        <v>0.107909789793955</v>
      </c>
      <c r="F775" s="68">
        <v>53.9777587681779</v>
      </c>
      <c r="G775" s="71">
        <v>0.32277451464286799</v>
      </c>
      <c r="H775" s="68">
        <v>84.602224123182197</v>
      </c>
      <c r="I775" s="71">
        <v>9.5485473899764898E-4</v>
      </c>
      <c r="J775" s="68">
        <v>9.7519247219846008</v>
      </c>
      <c r="K775" s="71">
        <v>0</v>
      </c>
      <c r="L775" s="68">
        <v>35.585970915312203</v>
      </c>
    </row>
    <row r="776" spans="1:12" x14ac:dyDescent="0.2">
      <c r="A776" s="72" t="s">
        <v>1828</v>
      </c>
      <c r="B776" s="66" t="s">
        <v>1829</v>
      </c>
      <c r="C776" s="67">
        <v>40</v>
      </c>
      <c r="D776" s="67" t="s">
        <v>342</v>
      </c>
      <c r="E776" s="71">
        <v>0.104598048418343</v>
      </c>
      <c r="F776" s="68">
        <v>50.384944396920503</v>
      </c>
      <c r="G776" s="71">
        <v>0.310284233310549</v>
      </c>
      <c r="H776" s="68">
        <v>81.608212147134296</v>
      </c>
      <c r="I776" s="71">
        <v>8.7333738215084999E-4</v>
      </c>
      <c r="J776" s="68">
        <v>8.8109495295123992</v>
      </c>
      <c r="K776" s="71">
        <v>2.6365745623286299E-3</v>
      </c>
      <c r="L776" s="68">
        <v>48.9307100085543</v>
      </c>
    </row>
    <row r="777" spans="1:12" x14ac:dyDescent="0.2">
      <c r="A777" s="72" t="s">
        <v>1830</v>
      </c>
      <c r="B777" s="66" t="s">
        <v>1831</v>
      </c>
      <c r="C777" s="67">
        <v>40</v>
      </c>
      <c r="D777" s="67" t="s">
        <v>342</v>
      </c>
      <c r="E777" s="71">
        <v>9.2391488982174003E-2</v>
      </c>
      <c r="F777" s="68">
        <v>30.7955517536356</v>
      </c>
      <c r="G777" s="71">
        <v>0.25221591916326902</v>
      </c>
      <c r="H777" s="68">
        <v>44.311377245509</v>
      </c>
      <c r="I777" s="71">
        <v>2.4958547783253199E-2</v>
      </c>
      <c r="J777" s="68">
        <v>63.216424294268599</v>
      </c>
      <c r="K777" s="71">
        <v>0</v>
      </c>
      <c r="L777" s="68">
        <v>35.585970915312203</v>
      </c>
    </row>
    <row r="778" spans="1:12" x14ac:dyDescent="0.2">
      <c r="A778" s="72" t="s">
        <v>1832</v>
      </c>
      <c r="B778" s="66" t="s">
        <v>1833</v>
      </c>
      <c r="C778" s="67">
        <v>40</v>
      </c>
      <c r="D778" s="67" t="s">
        <v>342</v>
      </c>
      <c r="E778" s="71">
        <v>9.9345647159118894E-2</v>
      </c>
      <c r="F778" s="68">
        <v>43.113772455089801</v>
      </c>
      <c r="G778" s="71">
        <v>0.28009087277164002</v>
      </c>
      <c r="H778" s="68">
        <v>70.573139435414902</v>
      </c>
      <c r="I778" s="71">
        <v>1.7946068705716401E-2</v>
      </c>
      <c r="J778" s="68">
        <v>55.431993156544102</v>
      </c>
      <c r="K778" s="71">
        <v>0</v>
      </c>
      <c r="L778" s="68">
        <v>35.585970915312203</v>
      </c>
    </row>
    <row r="779" spans="1:12" x14ac:dyDescent="0.2">
      <c r="A779" s="72" t="s">
        <v>1834</v>
      </c>
      <c r="B779" s="66" t="s">
        <v>1835</v>
      </c>
      <c r="C779" s="67">
        <v>40</v>
      </c>
      <c r="D779" s="67" t="s">
        <v>342</v>
      </c>
      <c r="E779" s="71">
        <v>9.5072763739399602E-2</v>
      </c>
      <c r="F779" s="68">
        <v>36.526946107784397</v>
      </c>
      <c r="G779" s="71">
        <v>0.26172783005396799</v>
      </c>
      <c r="H779" s="68">
        <v>55.859709153122303</v>
      </c>
      <c r="I779" s="71">
        <v>2.3490461164230401E-2</v>
      </c>
      <c r="J779" s="68">
        <v>61.847733105218097</v>
      </c>
      <c r="K779" s="71">
        <v>0</v>
      </c>
      <c r="L779" s="68">
        <v>35.585970915312203</v>
      </c>
    </row>
    <row r="780" spans="1:12" x14ac:dyDescent="0.2">
      <c r="A780" s="72" t="s">
        <v>1836</v>
      </c>
      <c r="B780" s="66" t="s">
        <v>1837</v>
      </c>
      <c r="C780" s="67">
        <v>40</v>
      </c>
      <c r="D780" s="67" t="s">
        <v>342</v>
      </c>
      <c r="E780" s="71">
        <v>8.4303938566478998E-2</v>
      </c>
      <c r="F780" s="68">
        <v>8.0410607356715094</v>
      </c>
      <c r="G780" s="71">
        <v>0.25</v>
      </c>
      <c r="H780" s="68">
        <v>40.205303678357602</v>
      </c>
      <c r="I780" s="71">
        <v>2.9118156994369501E-3</v>
      </c>
      <c r="J780" s="68">
        <v>20.102651839178801</v>
      </c>
      <c r="K780" s="71">
        <v>0</v>
      </c>
      <c r="L780" s="68">
        <v>35.585970915312203</v>
      </c>
    </row>
    <row r="781" spans="1:12" x14ac:dyDescent="0.2">
      <c r="A781" s="72" t="s">
        <v>1838</v>
      </c>
      <c r="B781" s="66" t="s">
        <v>1839</v>
      </c>
      <c r="C781" s="67">
        <v>40</v>
      </c>
      <c r="D781" s="67" t="s">
        <v>342</v>
      </c>
      <c r="E781" s="71">
        <v>8.4119539283446398E-2</v>
      </c>
      <c r="F781" s="68">
        <v>7.1856287425149699</v>
      </c>
      <c r="G781" s="71">
        <v>0.25</v>
      </c>
      <c r="H781" s="68">
        <v>40.205303678357602</v>
      </c>
      <c r="I781" s="71">
        <v>2.3586178503391601E-3</v>
      </c>
      <c r="J781" s="68">
        <v>17.7074422583405</v>
      </c>
      <c r="K781" s="71">
        <v>0</v>
      </c>
      <c r="L781" s="68">
        <v>35.585970915312203</v>
      </c>
    </row>
    <row r="782" spans="1:12" x14ac:dyDescent="0.2">
      <c r="A782" s="72" t="s">
        <v>1840</v>
      </c>
      <c r="B782" s="66" t="s">
        <v>1841</v>
      </c>
      <c r="C782" s="67">
        <v>40</v>
      </c>
      <c r="D782" s="67" t="s">
        <v>342</v>
      </c>
      <c r="E782" s="71">
        <v>9.8148543408836497E-2</v>
      </c>
      <c r="F782" s="68">
        <v>41.060735671514102</v>
      </c>
      <c r="G782" s="71">
        <v>0.28813226247436802</v>
      </c>
      <c r="H782" s="68">
        <v>74.935842600513297</v>
      </c>
      <c r="I782" s="71">
        <v>1.04021862748433E-3</v>
      </c>
      <c r="J782" s="68">
        <v>10.607356715141099</v>
      </c>
      <c r="K782" s="71">
        <v>5.2731491246572502E-3</v>
      </c>
      <c r="L782" s="68">
        <v>55.945252352437997</v>
      </c>
    </row>
    <row r="783" spans="1:12" x14ac:dyDescent="0.2">
      <c r="A783" s="72" t="s">
        <v>401</v>
      </c>
      <c r="B783" s="66" t="s">
        <v>1842</v>
      </c>
      <c r="C783" s="67">
        <v>40</v>
      </c>
      <c r="D783" s="67" t="s">
        <v>342</v>
      </c>
      <c r="E783" s="71">
        <v>8.5309984285977303E-2</v>
      </c>
      <c r="F783" s="68">
        <v>12.403763900769899</v>
      </c>
      <c r="G783" s="71">
        <v>0.25</v>
      </c>
      <c r="H783" s="68">
        <v>40.205303678357602</v>
      </c>
      <c r="I783" s="71">
        <v>3.2933782956033101E-3</v>
      </c>
      <c r="J783" s="68">
        <v>21.471343028229299</v>
      </c>
      <c r="K783" s="71">
        <v>2.6365745623286299E-3</v>
      </c>
      <c r="L783" s="68">
        <v>48.9307100085543</v>
      </c>
    </row>
    <row r="784" spans="1:12" x14ac:dyDescent="0.2">
      <c r="A784" s="72" t="s">
        <v>1843</v>
      </c>
      <c r="B784" s="66" t="s">
        <v>1844</v>
      </c>
      <c r="C784" s="67">
        <v>40</v>
      </c>
      <c r="D784" s="67" t="s">
        <v>342</v>
      </c>
      <c r="E784" s="71">
        <v>8.9053779136101296E-2</v>
      </c>
      <c r="F784" s="68">
        <v>23.8665526090676</v>
      </c>
      <c r="G784" s="71">
        <v>0.26621810207336499</v>
      </c>
      <c r="H784" s="68">
        <v>60.393498716852001</v>
      </c>
      <c r="I784" s="71">
        <v>9.4323533493866399E-4</v>
      </c>
      <c r="J784" s="68">
        <v>9.4097519247219807</v>
      </c>
      <c r="K784" s="71">
        <v>0</v>
      </c>
      <c r="L784" s="68">
        <v>35.585970915312203</v>
      </c>
    </row>
    <row r="785" spans="1:12" x14ac:dyDescent="0.2">
      <c r="A785" s="72" t="s">
        <v>1845</v>
      </c>
      <c r="B785" s="66" t="s">
        <v>1846</v>
      </c>
      <c r="C785" s="67">
        <v>40</v>
      </c>
      <c r="D785" s="67" t="s">
        <v>342</v>
      </c>
      <c r="E785" s="71">
        <v>8.4567895548459504E-2</v>
      </c>
      <c r="F785" s="68">
        <v>9.7519247219846008</v>
      </c>
      <c r="G785" s="71">
        <v>0.25</v>
      </c>
      <c r="H785" s="68">
        <v>40.205303678357602</v>
      </c>
      <c r="I785" s="71">
        <v>1.0671120830497501E-3</v>
      </c>
      <c r="J785" s="68">
        <v>10.7784431137725</v>
      </c>
      <c r="K785" s="71">
        <v>2.6365745623286299E-3</v>
      </c>
      <c r="L785" s="68">
        <v>48.9307100085543</v>
      </c>
    </row>
    <row r="786" spans="1:12" x14ac:dyDescent="0.2">
      <c r="A786" s="72" t="s">
        <v>1847</v>
      </c>
      <c r="B786" s="66" t="s">
        <v>1848</v>
      </c>
      <c r="C786" s="67">
        <v>40</v>
      </c>
      <c r="D786" s="67" t="s">
        <v>342</v>
      </c>
      <c r="E786" s="71">
        <v>8.3407817328277095E-2</v>
      </c>
      <c r="F786" s="68">
        <v>4.1060735671514097</v>
      </c>
      <c r="G786" s="71">
        <v>0.25</v>
      </c>
      <c r="H786" s="68">
        <v>40.205303678357602</v>
      </c>
      <c r="I786" s="71">
        <v>2.2345198483140401E-4</v>
      </c>
      <c r="J786" s="68">
        <v>2.65183917878529</v>
      </c>
      <c r="K786" s="71">
        <v>0</v>
      </c>
      <c r="L786" s="68">
        <v>35.585970915312203</v>
      </c>
    </row>
    <row r="787" spans="1:12" x14ac:dyDescent="0.2">
      <c r="A787" s="72" t="s">
        <v>1054</v>
      </c>
      <c r="B787" s="66" t="s">
        <v>1849</v>
      </c>
      <c r="C787" s="67">
        <v>40</v>
      </c>
      <c r="D787" s="67" t="s">
        <v>342</v>
      </c>
      <c r="E787" s="71">
        <v>9.1834521661459695E-2</v>
      </c>
      <c r="F787" s="68">
        <v>29.769033361847701</v>
      </c>
      <c r="G787" s="71">
        <v>0.27104408749145598</v>
      </c>
      <c r="H787" s="68">
        <v>64.756201881950403</v>
      </c>
      <c r="I787" s="71">
        <v>4.4594774929230096E-3</v>
      </c>
      <c r="J787" s="68">
        <v>27.117194183062399</v>
      </c>
      <c r="K787" s="71">
        <v>0</v>
      </c>
      <c r="L787" s="68">
        <v>35.585970915312203</v>
      </c>
    </row>
    <row r="788" spans="1:12" x14ac:dyDescent="0.2">
      <c r="A788" s="72" t="s">
        <v>1850</v>
      </c>
      <c r="B788" s="66" t="s">
        <v>1851</v>
      </c>
      <c r="C788" s="67">
        <v>40</v>
      </c>
      <c r="D788" s="67" t="s">
        <v>342</v>
      </c>
      <c r="E788" s="71">
        <v>8.3737550194573199E-2</v>
      </c>
      <c r="F788" s="68">
        <v>5.9880239520958103</v>
      </c>
      <c r="G788" s="71">
        <v>0.25</v>
      </c>
      <c r="H788" s="68">
        <v>40.205303678357602</v>
      </c>
      <c r="I788" s="71">
        <v>1.2126505837196601E-3</v>
      </c>
      <c r="J788" s="68">
        <v>12.2326775021386</v>
      </c>
      <c r="K788" s="71">
        <v>0</v>
      </c>
      <c r="L788" s="68">
        <v>35.585970915312203</v>
      </c>
    </row>
    <row r="789" spans="1:12" x14ac:dyDescent="0.2">
      <c r="A789" s="72" t="s">
        <v>1852</v>
      </c>
      <c r="B789" s="66" t="s">
        <v>1853</v>
      </c>
      <c r="C789" s="67">
        <v>40</v>
      </c>
      <c r="D789" s="67" t="s">
        <v>342</v>
      </c>
      <c r="E789" s="71">
        <v>8.8267925193837998E-2</v>
      </c>
      <c r="F789" s="68">
        <v>21.129170230966601</v>
      </c>
      <c r="G789" s="71">
        <v>0.25</v>
      </c>
      <c r="H789" s="68">
        <v>40.205303678357602</v>
      </c>
      <c r="I789" s="71">
        <v>1.4803775581513899E-2</v>
      </c>
      <c r="J789" s="68">
        <v>50.2138579982891</v>
      </c>
      <c r="K789" s="71">
        <v>0</v>
      </c>
      <c r="L789" s="68">
        <v>35.585970915312203</v>
      </c>
    </row>
    <row r="790" spans="1:12" x14ac:dyDescent="0.2">
      <c r="A790" s="72" t="s">
        <v>1063</v>
      </c>
      <c r="B790" s="66" t="s">
        <v>1854</v>
      </c>
      <c r="C790" s="67">
        <v>40</v>
      </c>
      <c r="D790" s="67" t="s">
        <v>342</v>
      </c>
      <c r="E790" s="71">
        <v>8.43443671163292E-2</v>
      </c>
      <c r="F790" s="68">
        <v>8.3832335329341294</v>
      </c>
      <c r="G790" s="71">
        <v>0.25</v>
      </c>
      <c r="H790" s="68">
        <v>40.205303678357602</v>
      </c>
      <c r="I790" s="71">
        <v>3.0331013489877101E-3</v>
      </c>
      <c r="J790" s="68">
        <v>20.615911035072699</v>
      </c>
      <c r="K790" s="71">
        <v>0</v>
      </c>
      <c r="L790" s="68">
        <v>35.585970915312203</v>
      </c>
    </row>
    <row r="791" spans="1:12" x14ac:dyDescent="0.2">
      <c r="A791" s="72" t="s">
        <v>1855</v>
      </c>
      <c r="B791" s="66" t="s">
        <v>1856</v>
      </c>
      <c r="C791" s="67">
        <v>47</v>
      </c>
      <c r="D791" s="67" t="s">
        <v>342</v>
      </c>
      <c r="E791" s="71">
        <v>8.3752057642709807E-2</v>
      </c>
      <c r="F791" s="68">
        <v>19.824840764331199</v>
      </c>
      <c r="G791" s="71">
        <v>0.25</v>
      </c>
      <c r="H791" s="68">
        <v>57.245222929936297</v>
      </c>
      <c r="I791" s="71">
        <v>1.2561729281294399E-3</v>
      </c>
      <c r="J791" s="68">
        <v>15.6847133757962</v>
      </c>
      <c r="K791" s="71">
        <v>0</v>
      </c>
      <c r="L791" s="68">
        <v>67.237261146496806</v>
      </c>
    </row>
    <row r="792" spans="1:12" x14ac:dyDescent="0.2">
      <c r="A792" s="72" t="s">
        <v>1857</v>
      </c>
      <c r="B792" s="66" t="s">
        <v>1858</v>
      </c>
      <c r="C792" s="67">
        <v>40</v>
      </c>
      <c r="D792" s="67" t="s">
        <v>342</v>
      </c>
      <c r="E792" s="71">
        <v>0.10335415875557399</v>
      </c>
      <c r="F792" s="68">
        <v>49.016253207870001</v>
      </c>
      <c r="G792" s="71">
        <v>0.28924014581909302</v>
      </c>
      <c r="H792" s="68">
        <v>75.5346449957228</v>
      </c>
      <c r="I792" s="71">
        <v>2.0822330447629801E-2</v>
      </c>
      <c r="J792" s="68">
        <v>59.366980325064198</v>
      </c>
      <c r="K792" s="71">
        <v>0</v>
      </c>
      <c r="L792" s="68">
        <v>35.585970915312203</v>
      </c>
    </row>
    <row r="793" spans="1:12" x14ac:dyDescent="0.2">
      <c r="A793" s="72" t="s">
        <v>1859</v>
      </c>
      <c r="B793" s="66" t="s">
        <v>1860</v>
      </c>
      <c r="C793" s="67">
        <v>47</v>
      </c>
      <c r="D793" s="67" t="s">
        <v>342</v>
      </c>
      <c r="E793" s="71">
        <v>8.7163322407726604E-2</v>
      </c>
      <c r="F793" s="68">
        <v>41.878980891719699</v>
      </c>
      <c r="G793" s="71">
        <v>0.25</v>
      </c>
      <c r="H793" s="68">
        <v>57.245222929936297</v>
      </c>
      <c r="I793" s="71">
        <v>1.14899672231798E-2</v>
      </c>
      <c r="J793" s="68">
        <v>60.469745222929902</v>
      </c>
      <c r="K793" s="71">
        <v>0</v>
      </c>
      <c r="L793" s="68">
        <v>67.237261146496806</v>
      </c>
    </row>
    <row r="794" spans="1:12" x14ac:dyDescent="0.2">
      <c r="A794" s="72" t="s">
        <v>1861</v>
      </c>
      <c r="B794" s="66" t="s">
        <v>1862</v>
      </c>
      <c r="C794" s="67">
        <v>40</v>
      </c>
      <c r="D794" s="67" t="s">
        <v>342</v>
      </c>
      <c r="E794" s="71">
        <v>8.9634883620773306E-2</v>
      </c>
      <c r="F794" s="68">
        <v>25.0641573994867</v>
      </c>
      <c r="G794" s="71">
        <v>0.25</v>
      </c>
      <c r="H794" s="68">
        <v>40.205303678357602</v>
      </c>
      <c r="I794" s="71">
        <v>3.0852034883481899E-3</v>
      </c>
      <c r="J794" s="68">
        <v>20.786997433703998</v>
      </c>
      <c r="K794" s="71">
        <v>1.5819447373971798E-2</v>
      </c>
      <c r="L794" s="68">
        <v>67.236954662104395</v>
      </c>
    </row>
    <row r="795" spans="1:12" x14ac:dyDescent="0.2">
      <c r="A795" s="72" t="s">
        <v>1863</v>
      </c>
      <c r="B795" s="66" t="s">
        <v>1864</v>
      </c>
      <c r="C795" s="67">
        <v>40</v>
      </c>
      <c r="D795" s="67" t="s">
        <v>342</v>
      </c>
      <c r="E795" s="71">
        <v>8.6358031357728599E-2</v>
      </c>
      <c r="F795" s="68">
        <v>15.8254918733961</v>
      </c>
      <c r="G795" s="71">
        <v>0.25712007290954703</v>
      </c>
      <c r="H795" s="68">
        <v>51.497005988024</v>
      </c>
      <c r="I795" s="71">
        <v>1.95402116363924E-3</v>
      </c>
      <c r="J795" s="68">
        <v>16.4242942686056</v>
      </c>
      <c r="K795" s="71">
        <v>0</v>
      </c>
      <c r="L795" s="68">
        <v>35.585970915312203</v>
      </c>
    </row>
    <row r="796" spans="1:12" x14ac:dyDescent="0.2">
      <c r="A796" s="72" t="s">
        <v>841</v>
      </c>
      <c r="B796" s="66" t="s">
        <v>1865</v>
      </c>
      <c r="C796" s="67">
        <v>40</v>
      </c>
      <c r="D796" s="67" t="s">
        <v>342</v>
      </c>
      <c r="E796" s="71">
        <v>8.3557733461535902E-2</v>
      </c>
      <c r="F796" s="68">
        <v>4.7048759623609904</v>
      </c>
      <c r="G796" s="71">
        <v>0.25</v>
      </c>
      <c r="H796" s="68">
        <v>40.205303678357602</v>
      </c>
      <c r="I796" s="71">
        <v>6.7320038460785196E-4</v>
      </c>
      <c r="J796" s="68">
        <v>6.9289991445680101</v>
      </c>
      <c r="K796" s="71">
        <v>0</v>
      </c>
      <c r="L796" s="68">
        <v>35.585970915312203</v>
      </c>
    </row>
    <row r="797" spans="1:12" x14ac:dyDescent="0.2">
      <c r="A797" s="72" t="s">
        <v>1866</v>
      </c>
      <c r="B797" s="66" t="s">
        <v>1867</v>
      </c>
      <c r="C797" s="67">
        <v>40</v>
      </c>
      <c r="D797" s="67" t="s">
        <v>342</v>
      </c>
      <c r="E797" s="71">
        <v>0.127300443524128</v>
      </c>
      <c r="F797" s="68">
        <v>68.177929854576604</v>
      </c>
      <c r="G797" s="71">
        <v>0.36289445203918902</v>
      </c>
      <c r="H797" s="68">
        <v>90.419161676646695</v>
      </c>
      <c r="I797" s="71">
        <v>1.10971548462078E-2</v>
      </c>
      <c r="J797" s="68">
        <v>43.4559452523524</v>
      </c>
      <c r="K797" s="71">
        <v>7.9097236869858801E-3</v>
      </c>
      <c r="L797" s="68">
        <v>59.880239520958099</v>
      </c>
    </row>
    <row r="798" spans="1:12" x14ac:dyDescent="0.2">
      <c r="A798" s="72" t="s">
        <v>1868</v>
      </c>
      <c r="B798" s="66" t="s">
        <v>1869</v>
      </c>
      <c r="C798" s="67">
        <v>40</v>
      </c>
      <c r="D798" s="67" t="s">
        <v>342</v>
      </c>
      <c r="E798" s="71">
        <v>0.14532342291292699</v>
      </c>
      <c r="F798" s="68">
        <v>73.994867408041102</v>
      </c>
      <c r="G798" s="71">
        <v>0.43283065618591998</v>
      </c>
      <c r="H798" s="68">
        <v>94.354148845166804</v>
      </c>
      <c r="I798" s="71">
        <v>3.1396125528617399E-3</v>
      </c>
      <c r="J798" s="68">
        <v>20.958083832335301</v>
      </c>
      <c r="K798" s="71">
        <v>0</v>
      </c>
      <c r="L798" s="68">
        <v>35.585970915312203</v>
      </c>
    </row>
    <row r="799" spans="1:12" x14ac:dyDescent="0.2">
      <c r="A799" s="72" t="s">
        <v>1870</v>
      </c>
      <c r="B799" s="66" t="s">
        <v>1871</v>
      </c>
      <c r="C799" s="67">
        <v>40</v>
      </c>
      <c r="D799" s="67" t="s">
        <v>342</v>
      </c>
      <c r="E799" s="71">
        <v>8.8784460883481395E-2</v>
      </c>
      <c r="F799" s="68">
        <v>22.840034217279701</v>
      </c>
      <c r="G799" s="71">
        <v>0.25996810207336501</v>
      </c>
      <c r="H799" s="68">
        <v>54.234388366124897</v>
      </c>
      <c r="I799" s="71">
        <v>6.3852805770787998E-3</v>
      </c>
      <c r="J799" s="68">
        <v>34.131736526946099</v>
      </c>
      <c r="K799" s="71">
        <v>0</v>
      </c>
      <c r="L799" s="68">
        <v>35.585970915312203</v>
      </c>
    </row>
    <row r="800" spans="1:12" x14ac:dyDescent="0.2">
      <c r="A800" s="72" t="s">
        <v>1872</v>
      </c>
      <c r="B800" s="66" t="s">
        <v>1873</v>
      </c>
      <c r="C800" s="67">
        <v>40</v>
      </c>
      <c r="D800" s="67" t="s">
        <v>342</v>
      </c>
      <c r="E800" s="71">
        <v>9.7569425936515797E-2</v>
      </c>
      <c r="F800" s="68">
        <v>39.948674080410598</v>
      </c>
      <c r="G800" s="71">
        <v>0.28299014581909299</v>
      </c>
      <c r="H800" s="68">
        <v>72.027373823781005</v>
      </c>
      <c r="I800" s="71">
        <v>9.7181319904541992E-3</v>
      </c>
      <c r="J800" s="68">
        <v>41.060735671514102</v>
      </c>
      <c r="K800" s="71">
        <v>0</v>
      </c>
      <c r="L800" s="68">
        <v>35.585970915312203</v>
      </c>
    </row>
    <row r="801" spans="1:12" x14ac:dyDescent="0.2">
      <c r="A801" s="72" t="s">
        <v>1874</v>
      </c>
      <c r="B801" s="66" t="s">
        <v>1875</v>
      </c>
      <c r="C801" s="67">
        <v>40</v>
      </c>
      <c r="D801" s="67" t="s">
        <v>342</v>
      </c>
      <c r="E801" s="71">
        <v>9.3034099296231895E-2</v>
      </c>
      <c r="F801" s="68">
        <v>32.335329341317397</v>
      </c>
      <c r="G801" s="71">
        <v>0.25</v>
      </c>
      <c r="H801" s="68">
        <v>40.205303678357602</v>
      </c>
      <c r="I801" s="71">
        <v>2.91022978886957E-2</v>
      </c>
      <c r="J801" s="68">
        <v>66.467065868263504</v>
      </c>
      <c r="K801" s="71">
        <v>0</v>
      </c>
      <c r="L801" s="68">
        <v>35.585970915312203</v>
      </c>
    </row>
    <row r="802" spans="1:12" x14ac:dyDescent="0.2">
      <c r="A802" s="72" t="s">
        <v>1876</v>
      </c>
      <c r="B802" s="66" t="s">
        <v>1877</v>
      </c>
      <c r="C802" s="67">
        <v>40</v>
      </c>
      <c r="D802" s="67" t="s">
        <v>342</v>
      </c>
      <c r="E802" s="71">
        <v>9.8579595903047795E-2</v>
      </c>
      <c r="F802" s="68">
        <v>41.659538066723698</v>
      </c>
      <c r="G802" s="71">
        <v>0.29382832080200499</v>
      </c>
      <c r="H802" s="68">
        <v>76.732249786142006</v>
      </c>
      <c r="I802" s="71">
        <v>1.91046690713832E-3</v>
      </c>
      <c r="J802" s="68">
        <v>16.338751069290002</v>
      </c>
      <c r="K802" s="71">
        <v>0</v>
      </c>
      <c r="L802" s="68">
        <v>35.585970915312203</v>
      </c>
    </row>
    <row r="803" spans="1:12" x14ac:dyDescent="0.2">
      <c r="A803" s="72" t="s">
        <v>1878</v>
      </c>
      <c r="B803" s="66" t="s">
        <v>1879</v>
      </c>
      <c r="C803" s="67">
        <v>40</v>
      </c>
      <c r="D803" s="67" t="s">
        <v>342</v>
      </c>
      <c r="E803" s="71">
        <v>0.108744027473821</v>
      </c>
      <c r="F803" s="68">
        <v>55.2609067579127</v>
      </c>
      <c r="G803" s="71">
        <v>0.31851218956482102</v>
      </c>
      <c r="H803" s="68">
        <v>83.490162532078699</v>
      </c>
      <c r="I803" s="71">
        <v>7.71989285664227E-3</v>
      </c>
      <c r="J803" s="68">
        <v>37.9811804961506</v>
      </c>
      <c r="K803" s="71">
        <v>0</v>
      </c>
      <c r="L803" s="68">
        <v>35.585970915312203</v>
      </c>
    </row>
    <row r="804" spans="1:12" x14ac:dyDescent="0.2">
      <c r="A804" s="72" t="s">
        <v>1880</v>
      </c>
      <c r="B804" s="66" t="s">
        <v>1881</v>
      </c>
      <c r="C804" s="67">
        <v>40</v>
      </c>
      <c r="D804" s="67" t="s">
        <v>342</v>
      </c>
      <c r="E804" s="71">
        <v>0.10090694147564699</v>
      </c>
      <c r="F804" s="68">
        <v>45.851154833190797</v>
      </c>
      <c r="G804" s="71">
        <v>0.28781613123718403</v>
      </c>
      <c r="H804" s="68">
        <v>74.6792130025663</v>
      </c>
      <c r="I804" s="71">
        <v>1.49046931897581E-2</v>
      </c>
      <c r="J804" s="68">
        <v>50.384944396920503</v>
      </c>
      <c r="K804" s="71">
        <v>0</v>
      </c>
      <c r="L804" s="68">
        <v>35.585970915312203</v>
      </c>
    </row>
    <row r="805" spans="1:12" x14ac:dyDescent="0.2">
      <c r="A805" s="72" t="s">
        <v>1882</v>
      </c>
      <c r="B805" s="66" t="s">
        <v>1883</v>
      </c>
      <c r="C805" s="67">
        <v>40</v>
      </c>
      <c r="D805" s="67" t="s">
        <v>342</v>
      </c>
      <c r="E805" s="71">
        <v>9.0375847356737801E-2</v>
      </c>
      <c r="F805" s="68">
        <v>26.6039349871685</v>
      </c>
      <c r="G805" s="71">
        <v>0.25</v>
      </c>
      <c r="H805" s="68">
        <v>40.205303678357602</v>
      </c>
      <c r="I805" s="71">
        <v>2.11275420702133E-2</v>
      </c>
      <c r="J805" s="68">
        <v>59.880239520958099</v>
      </c>
      <c r="K805" s="71">
        <v>0</v>
      </c>
      <c r="L805" s="68">
        <v>35.585970915312203</v>
      </c>
    </row>
    <row r="806" spans="1:12" x14ac:dyDescent="0.2">
      <c r="A806" s="72" t="s">
        <v>1882</v>
      </c>
      <c r="B806" s="66" t="s">
        <v>1884</v>
      </c>
      <c r="C806" s="67">
        <v>40</v>
      </c>
      <c r="D806" s="67" t="s">
        <v>342</v>
      </c>
      <c r="E806" s="71">
        <v>0.113382949053547</v>
      </c>
      <c r="F806" s="68">
        <v>59.623609923011102</v>
      </c>
      <c r="G806" s="71">
        <v>0.31819621080145499</v>
      </c>
      <c r="H806" s="68">
        <v>83.233532934131702</v>
      </c>
      <c r="I806" s="71">
        <v>2.1952636359187101E-2</v>
      </c>
      <c r="J806" s="68">
        <v>60.479041916167702</v>
      </c>
      <c r="K806" s="71">
        <v>0</v>
      </c>
      <c r="L806" s="68">
        <v>35.585970915312203</v>
      </c>
    </row>
    <row r="807" spans="1:12" x14ac:dyDescent="0.2">
      <c r="A807" s="72" t="s">
        <v>1885</v>
      </c>
      <c r="B807" s="66" t="s">
        <v>1886</v>
      </c>
      <c r="C807" s="67">
        <v>40</v>
      </c>
      <c r="D807" s="67" t="s">
        <v>342</v>
      </c>
      <c r="E807" s="71">
        <v>9.4671814577275207E-2</v>
      </c>
      <c r="F807" s="68">
        <v>35.757057313943498</v>
      </c>
      <c r="G807" s="71">
        <v>0.26906613123718398</v>
      </c>
      <c r="H807" s="68">
        <v>62.788708297690299</v>
      </c>
      <c r="I807" s="71">
        <v>1.4949312494641801E-2</v>
      </c>
      <c r="J807" s="68">
        <v>50.727117194183101</v>
      </c>
      <c r="K807" s="71">
        <v>0</v>
      </c>
      <c r="L807" s="68">
        <v>35.585970915312203</v>
      </c>
    </row>
    <row r="808" spans="1:12" x14ac:dyDescent="0.2">
      <c r="A808" s="72" t="s">
        <v>794</v>
      </c>
      <c r="B808" s="66" t="s">
        <v>1887</v>
      </c>
      <c r="C808" s="67">
        <v>40</v>
      </c>
      <c r="D808" s="67" t="s">
        <v>342</v>
      </c>
      <c r="E808" s="71">
        <v>0.10981369133751601</v>
      </c>
      <c r="F808" s="68">
        <v>56.372968349016197</v>
      </c>
      <c r="G808" s="71">
        <v>0.325632338711277</v>
      </c>
      <c r="H808" s="68">
        <v>84.944396920444802</v>
      </c>
      <c r="I808" s="71">
        <v>3.8087353012718301E-3</v>
      </c>
      <c r="J808" s="68">
        <v>24.208725406330199</v>
      </c>
      <c r="K808" s="71">
        <v>0</v>
      </c>
      <c r="L808" s="68">
        <v>35.585970915312203</v>
      </c>
    </row>
    <row r="809" spans="1:12" x14ac:dyDescent="0.2">
      <c r="A809" s="72" t="s">
        <v>1888</v>
      </c>
      <c r="B809" s="66" t="s">
        <v>1889</v>
      </c>
      <c r="C809" s="67">
        <v>40</v>
      </c>
      <c r="D809" s="67" t="s">
        <v>342</v>
      </c>
      <c r="E809" s="71">
        <v>8.81548126198234E-2</v>
      </c>
      <c r="F809" s="68">
        <v>20.786997433703998</v>
      </c>
      <c r="G809" s="71">
        <v>0.25110795958163401</v>
      </c>
      <c r="H809" s="68">
        <v>42.1727972626176</v>
      </c>
      <c r="I809" s="71">
        <v>1.33564782778357E-2</v>
      </c>
      <c r="J809" s="68">
        <v>47.562018819503798</v>
      </c>
      <c r="K809" s="71">
        <v>0</v>
      </c>
      <c r="L809" s="68">
        <v>35.585970915312203</v>
      </c>
    </row>
    <row r="810" spans="1:12" x14ac:dyDescent="0.2">
      <c r="A810" s="72" t="s">
        <v>1890</v>
      </c>
      <c r="B810" s="66" t="s">
        <v>1891</v>
      </c>
      <c r="C810" s="67">
        <v>40</v>
      </c>
      <c r="D810" s="67" t="s">
        <v>342</v>
      </c>
      <c r="E810" s="71">
        <v>9.0048231299354298E-2</v>
      </c>
      <c r="F810" s="68">
        <v>25.662959794696299</v>
      </c>
      <c r="G810" s="71">
        <v>0.26906613123718398</v>
      </c>
      <c r="H810" s="68">
        <v>62.788708297690299</v>
      </c>
      <c r="I810" s="71">
        <v>1.0785626608789799E-3</v>
      </c>
      <c r="J810" s="68">
        <v>10.949529512403799</v>
      </c>
      <c r="K810" s="71">
        <v>0</v>
      </c>
      <c r="L810" s="68">
        <v>35.585970915312203</v>
      </c>
    </row>
    <row r="811" spans="1:12" x14ac:dyDescent="0.2">
      <c r="A811" s="72" t="s">
        <v>1892</v>
      </c>
      <c r="B811" s="66" t="s">
        <v>1893</v>
      </c>
      <c r="C811" s="67">
        <v>40</v>
      </c>
      <c r="D811" s="67" t="s">
        <v>342</v>
      </c>
      <c r="E811" s="71">
        <v>8.83257857757003E-2</v>
      </c>
      <c r="F811" s="68">
        <v>21.3002566295979</v>
      </c>
      <c r="G811" s="71">
        <v>0.25110795958163401</v>
      </c>
      <c r="H811" s="68">
        <v>42.1727972626176</v>
      </c>
      <c r="I811" s="71">
        <v>1.38693977454663E-2</v>
      </c>
      <c r="J811" s="68">
        <v>48.246364414029102</v>
      </c>
      <c r="K811" s="71">
        <v>0</v>
      </c>
      <c r="L811" s="68">
        <v>35.585970915312203</v>
      </c>
    </row>
    <row r="812" spans="1:12" x14ac:dyDescent="0.2">
      <c r="A812" s="72" t="s">
        <v>1650</v>
      </c>
      <c r="B812" s="66" t="s">
        <v>1894</v>
      </c>
      <c r="C812" s="67">
        <v>40</v>
      </c>
      <c r="D812" s="67" t="s">
        <v>342</v>
      </c>
      <c r="E812" s="71">
        <v>8.3648777947562605E-2</v>
      </c>
      <c r="F812" s="68">
        <v>5.3036783575705702</v>
      </c>
      <c r="G812" s="71">
        <v>0.25</v>
      </c>
      <c r="H812" s="68">
        <v>40.205303678357602</v>
      </c>
      <c r="I812" s="71">
        <v>9.4633384268772705E-4</v>
      </c>
      <c r="J812" s="68">
        <v>9.4952951240376393</v>
      </c>
      <c r="K812" s="71">
        <v>0</v>
      </c>
      <c r="L812" s="68">
        <v>35.585970915312203</v>
      </c>
    </row>
    <row r="813" spans="1:12" x14ac:dyDescent="0.2">
      <c r="A813" s="72" t="s">
        <v>1895</v>
      </c>
      <c r="B813" s="66" t="s">
        <v>1896</v>
      </c>
      <c r="C813" s="67">
        <v>40</v>
      </c>
      <c r="D813" s="67" t="s">
        <v>342</v>
      </c>
      <c r="E813" s="71">
        <v>8.8688259378855605E-2</v>
      </c>
      <c r="F813" s="68">
        <v>22.412318220701501</v>
      </c>
      <c r="G813" s="71">
        <v>0.25</v>
      </c>
      <c r="H813" s="68">
        <v>40.205303678357602</v>
      </c>
      <c r="I813" s="71">
        <v>1.6064778136566801E-2</v>
      </c>
      <c r="J813" s="68">
        <v>52.865697177074402</v>
      </c>
      <c r="K813" s="71">
        <v>0</v>
      </c>
      <c r="L813" s="68">
        <v>35.585970915312203</v>
      </c>
    </row>
    <row r="814" spans="1:12" x14ac:dyDescent="0.2">
      <c r="A814" s="72" t="s">
        <v>1897</v>
      </c>
      <c r="B814" s="66" t="s">
        <v>1898</v>
      </c>
      <c r="C814" s="67">
        <v>40</v>
      </c>
      <c r="D814" s="67" t="s">
        <v>342</v>
      </c>
      <c r="E814" s="71">
        <v>0.10214947520659801</v>
      </c>
      <c r="F814" s="68">
        <v>47.390932420872502</v>
      </c>
      <c r="G814" s="71">
        <v>0.30545824789245901</v>
      </c>
      <c r="H814" s="68">
        <v>80.239520958083801</v>
      </c>
      <c r="I814" s="71">
        <v>9.9017772733696395E-4</v>
      </c>
      <c r="J814" s="68">
        <v>10.0940975192472</v>
      </c>
      <c r="K814" s="71">
        <v>0</v>
      </c>
      <c r="L814" s="68">
        <v>35.585970915312203</v>
      </c>
    </row>
    <row r="815" spans="1:12" x14ac:dyDescent="0.2">
      <c r="A815" s="72" t="s">
        <v>1899</v>
      </c>
      <c r="B815" s="66" t="s">
        <v>1900</v>
      </c>
      <c r="C815" s="67">
        <v>40</v>
      </c>
      <c r="D815" s="67" t="s">
        <v>342</v>
      </c>
      <c r="E815" s="71">
        <v>0.114353228903104</v>
      </c>
      <c r="F815" s="68">
        <v>60.564585115483297</v>
      </c>
      <c r="G815" s="71">
        <v>0.326740145819093</v>
      </c>
      <c r="H815" s="68">
        <v>85.201026518391799</v>
      </c>
      <c r="I815" s="71">
        <v>1.63195408902185E-2</v>
      </c>
      <c r="J815" s="68">
        <v>53.207869974337001</v>
      </c>
      <c r="K815" s="71">
        <v>0</v>
      </c>
      <c r="L815" s="68">
        <v>35.585970915312203</v>
      </c>
    </row>
    <row r="816" spans="1:12" x14ac:dyDescent="0.2">
      <c r="A816" s="72" t="s">
        <v>1901</v>
      </c>
      <c r="B816" s="66" t="s">
        <v>1902</v>
      </c>
      <c r="C816" s="67">
        <v>40</v>
      </c>
      <c r="D816" s="67" t="s">
        <v>342</v>
      </c>
      <c r="E816" s="71">
        <v>9.0718458129007598E-2</v>
      </c>
      <c r="F816" s="68">
        <v>27.4593669803251</v>
      </c>
      <c r="G816" s="71">
        <v>0.25</v>
      </c>
      <c r="H816" s="68">
        <v>40.205303678357602</v>
      </c>
      <c r="I816" s="71">
        <v>2.2155374387022898E-2</v>
      </c>
      <c r="J816" s="68">
        <v>60.650128314798998</v>
      </c>
      <c r="K816" s="71">
        <v>0</v>
      </c>
      <c r="L816" s="68">
        <v>35.585970915312203</v>
      </c>
    </row>
    <row r="817" spans="1:12" x14ac:dyDescent="0.2">
      <c r="A817" s="72" t="s">
        <v>1903</v>
      </c>
      <c r="B817" s="66" t="s">
        <v>1904</v>
      </c>
      <c r="C817" s="67">
        <v>40</v>
      </c>
      <c r="D817" s="67" t="s">
        <v>342</v>
      </c>
      <c r="E817" s="71">
        <v>9.7991408882110095E-2</v>
      </c>
      <c r="F817" s="68">
        <v>40.975192472198501</v>
      </c>
      <c r="G817" s="71">
        <v>0.293512189564821</v>
      </c>
      <c r="H817" s="68">
        <v>76.475620188194995</v>
      </c>
      <c r="I817" s="71">
        <v>4.6203708150923002E-4</v>
      </c>
      <c r="J817" s="68">
        <v>5.2181351582549196</v>
      </c>
      <c r="K817" s="71">
        <v>0</v>
      </c>
      <c r="L817" s="68">
        <v>35.585970915312203</v>
      </c>
    </row>
    <row r="818" spans="1:12" x14ac:dyDescent="0.2">
      <c r="A818" s="72" t="s">
        <v>1905</v>
      </c>
      <c r="B818" s="66" t="s">
        <v>1906</v>
      </c>
      <c r="C818" s="67">
        <v>40</v>
      </c>
      <c r="D818" s="67" t="s">
        <v>342</v>
      </c>
      <c r="E818" s="71">
        <v>0.12698812242178201</v>
      </c>
      <c r="F818" s="68">
        <v>67.750213857998304</v>
      </c>
      <c r="G818" s="71">
        <v>0.38053656869446401</v>
      </c>
      <c r="H818" s="68">
        <v>91.702309666381495</v>
      </c>
      <c r="I818" s="71">
        <v>4.2779857088208798E-4</v>
      </c>
      <c r="J818" s="68">
        <v>4.7904191616766498</v>
      </c>
      <c r="K818" s="71">
        <v>0</v>
      </c>
      <c r="L818" s="68">
        <v>35.585970915312203</v>
      </c>
    </row>
    <row r="819" spans="1:12" x14ac:dyDescent="0.2">
      <c r="A819" s="72" t="s">
        <v>700</v>
      </c>
      <c r="B819" s="66" t="s">
        <v>1907</v>
      </c>
      <c r="C819" s="67">
        <v>40</v>
      </c>
      <c r="D819" s="67" t="s">
        <v>342</v>
      </c>
      <c r="E819" s="71">
        <v>9.0150875736133701E-2</v>
      </c>
      <c r="F819" s="68">
        <v>25.919589392643299</v>
      </c>
      <c r="G819" s="71">
        <v>0.26764211665527499</v>
      </c>
      <c r="H819" s="68">
        <v>61.5911035072712</v>
      </c>
      <c r="I819" s="71">
        <v>2.8105105531266599E-3</v>
      </c>
      <c r="J819" s="68">
        <v>19.589392643284899</v>
      </c>
      <c r="K819" s="71">
        <v>0</v>
      </c>
      <c r="L819" s="68">
        <v>35.585970915312203</v>
      </c>
    </row>
    <row r="820" spans="1:12" x14ac:dyDescent="0.2">
      <c r="A820" s="72" t="s">
        <v>1908</v>
      </c>
      <c r="B820" s="66" t="s">
        <v>1909</v>
      </c>
      <c r="C820" s="67">
        <v>40</v>
      </c>
      <c r="D820" s="67" t="s">
        <v>342</v>
      </c>
      <c r="E820" s="71">
        <v>9.0961759683928695E-2</v>
      </c>
      <c r="F820" s="68">
        <v>27.6304533789564</v>
      </c>
      <c r="G820" s="71">
        <v>0.26851218956482098</v>
      </c>
      <c r="H820" s="68">
        <v>62.275449101796397</v>
      </c>
      <c r="I820" s="71">
        <v>1.73651492463613E-3</v>
      </c>
      <c r="J820" s="68">
        <v>15.568862275449099</v>
      </c>
      <c r="K820" s="71">
        <v>2.6365745623286299E-3</v>
      </c>
      <c r="L820" s="68">
        <v>48.9307100085543</v>
      </c>
    </row>
    <row r="821" spans="1:12" x14ac:dyDescent="0.2">
      <c r="A821" s="72" t="s">
        <v>1910</v>
      </c>
      <c r="B821" s="66" t="s">
        <v>1911</v>
      </c>
      <c r="C821" s="67">
        <v>40</v>
      </c>
      <c r="D821" s="67" t="s">
        <v>342</v>
      </c>
      <c r="E821" s="71">
        <v>0.11406297431146201</v>
      </c>
      <c r="F821" s="68">
        <v>59.965782720273701</v>
      </c>
      <c r="G821" s="71">
        <v>0.32729416372836501</v>
      </c>
      <c r="H821" s="68">
        <v>85.372112917023102</v>
      </c>
      <c r="I821" s="71">
        <v>1.22581846436913E-2</v>
      </c>
      <c r="J821" s="68">
        <v>45.851154833190797</v>
      </c>
      <c r="K821" s="71">
        <v>2.6365745623286299E-3</v>
      </c>
      <c r="L821" s="68">
        <v>48.9307100085543</v>
      </c>
    </row>
    <row r="822" spans="1:12" x14ac:dyDescent="0.2">
      <c r="A822" s="72" t="s">
        <v>1912</v>
      </c>
      <c r="B822" s="66" t="s">
        <v>1913</v>
      </c>
      <c r="C822" s="67">
        <v>40</v>
      </c>
      <c r="D822" s="67" t="s">
        <v>342</v>
      </c>
      <c r="E822" s="71">
        <v>8.5348201491721801E-2</v>
      </c>
      <c r="F822" s="68">
        <v>12.489307100085499</v>
      </c>
      <c r="G822" s="71">
        <v>0.25</v>
      </c>
      <c r="H822" s="68">
        <v>40.205303678357602</v>
      </c>
      <c r="I822" s="71">
        <v>3.4080299128369201E-3</v>
      </c>
      <c r="J822" s="68">
        <v>21.899059024807499</v>
      </c>
      <c r="K822" s="71">
        <v>2.6365745623286299E-3</v>
      </c>
      <c r="L822" s="68">
        <v>48.9307100085543</v>
      </c>
    </row>
    <row r="823" spans="1:12" x14ac:dyDescent="0.2">
      <c r="A823" s="72" t="s">
        <v>580</v>
      </c>
      <c r="B823" s="66" t="s">
        <v>1914</v>
      </c>
      <c r="C823" s="67">
        <v>40</v>
      </c>
      <c r="D823" s="67" t="s">
        <v>342</v>
      </c>
      <c r="E823" s="71">
        <v>9.5057807643050302E-2</v>
      </c>
      <c r="F823" s="68">
        <v>36.441402908468802</v>
      </c>
      <c r="G823" s="71">
        <v>0.278164160401003</v>
      </c>
      <c r="H823" s="68">
        <v>69.717707442258302</v>
      </c>
      <c r="I823" s="71">
        <v>7.0092625281482097E-3</v>
      </c>
      <c r="J823" s="68">
        <v>36.2703165098375</v>
      </c>
      <c r="K823" s="71">
        <v>0</v>
      </c>
      <c r="L823" s="68">
        <v>35.585970915312203</v>
      </c>
    </row>
    <row r="824" spans="1:12" x14ac:dyDescent="0.2">
      <c r="A824" s="72" t="s">
        <v>1915</v>
      </c>
      <c r="B824" s="66" t="s">
        <v>1916</v>
      </c>
      <c r="C824" s="67">
        <v>40</v>
      </c>
      <c r="D824" s="67" t="s">
        <v>342</v>
      </c>
      <c r="E824" s="71">
        <v>9.8625784646154194E-2</v>
      </c>
      <c r="F824" s="68">
        <v>41.7450812660393</v>
      </c>
      <c r="G824" s="71">
        <v>0.295490145819093</v>
      </c>
      <c r="H824" s="68">
        <v>77.502138579982898</v>
      </c>
      <c r="I824" s="71">
        <v>3.8720811936936698E-4</v>
      </c>
      <c r="J824" s="68">
        <v>4.1060735671514097</v>
      </c>
      <c r="K824" s="71">
        <v>0</v>
      </c>
      <c r="L824" s="68">
        <v>35.585970915312203</v>
      </c>
    </row>
    <row r="825" spans="1:12" x14ac:dyDescent="0.2">
      <c r="A825" s="72" t="s">
        <v>1917</v>
      </c>
      <c r="B825" s="66" t="s">
        <v>1918</v>
      </c>
      <c r="C825" s="67">
        <v>40</v>
      </c>
      <c r="D825" s="67" t="s">
        <v>342</v>
      </c>
      <c r="E825" s="71">
        <v>9.6739180217704196E-2</v>
      </c>
      <c r="F825" s="68">
        <v>38.579982891360103</v>
      </c>
      <c r="G825" s="71">
        <v>0.27587007290954701</v>
      </c>
      <c r="H825" s="68">
        <v>68.862275449101801</v>
      </c>
      <c r="I825" s="71">
        <v>1.4347467743565901E-2</v>
      </c>
      <c r="J825" s="68">
        <v>49.615055603079597</v>
      </c>
      <c r="K825" s="71">
        <v>0</v>
      </c>
      <c r="L825" s="68">
        <v>35.585970915312203</v>
      </c>
    </row>
    <row r="826" spans="1:12" x14ac:dyDescent="0.2">
      <c r="A826" s="72" t="s">
        <v>1866</v>
      </c>
      <c r="B826" s="66" t="s">
        <v>1919</v>
      </c>
      <c r="C826" s="67">
        <v>40</v>
      </c>
      <c r="D826" s="67" t="s">
        <v>342</v>
      </c>
      <c r="E826" s="71">
        <v>9.1626607186832701E-2</v>
      </c>
      <c r="F826" s="68">
        <v>28.999144568006798</v>
      </c>
      <c r="G826" s="71">
        <v>0.27420824789245901</v>
      </c>
      <c r="H826" s="68">
        <v>67.322497861420004</v>
      </c>
      <c r="I826" s="71">
        <v>6.7157366803959398E-4</v>
      </c>
      <c r="J826" s="68">
        <v>6.8434559452523498</v>
      </c>
      <c r="K826" s="71">
        <v>0</v>
      </c>
      <c r="L826" s="68">
        <v>35.585970915312203</v>
      </c>
    </row>
    <row r="827" spans="1:12" x14ac:dyDescent="0.2">
      <c r="A827" s="72" t="s">
        <v>1920</v>
      </c>
      <c r="B827" s="66" t="s">
        <v>1921</v>
      </c>
      <c r="C827" s="67">
        <v>40</v>
      </c>
      <c r="D827" s="67" t="s">
        <v>342</v>
      </c>
      <c r="E827" s="71">
        <v>0.108089277015271</v>
      </c>
      <c r="F827" s="68">
        <v>54.234388366124897</v>
      </c>
      <c r="G827" s="71">
        <v>0.27531613123718401</v>
      </c>
      <c r="H827" s="68">
        <v>68.177929854576604</v>
      </c>
      <c r="I827" s="71">
        <v>4.8951699808628797E-2</v>
      </c>
      <c r="J827" s="68">
        <v>76.988879384089003</v>
      </c>
      <c r="K827" s="71">
        <v>0</v>
      </c>
      <c r="L827" s="68">
        <v>35.585970915312203</v>
      </c>
    </row>
    <row r="828" spans="1:12" x14ac:dyDescent="0.2">
      <c r="A828" s="72" t="s">
        <v>1922</v>
      </c>
      <c r="B828" s="66" t="s">
        <v>1923</v>
      </c>
      <c r="C828" s="67">
        <v>40</v>
      </c>
      <c r="D828" s="67" t="s">
        <v>342</v>
      </c>
      <c r="E828" s="71">
        <v>0.108293188822476</v>
      </c>
      <c r="F828" s="68">
        <v>54.576561163387503</v>
      </c>
      <c r="G828" s="71">
        <v>0.25</v>
      </c>
      <c r="H828" s="68">
        <v>40.205303678357602</v>
      </c>
      <c r="I828" s="71">
        <v>7.4879566467428105E-2</v>
      </c>
      <c r="J828" s="68">
        <v>84.3455945252352</v>
      </c>
      <c r="K828" s="71">
        <v>0</v>
      </c>
      <c r="L828" s="68">
        <v>35.585970915312203</v>
      </c>
    </row>
    <row r="829" spans="1:12" x14ac:dyDescent="0.2">
      <c r="A829" s="72" t="s">
        <v>1924</v>
      </c>
      <c r="B829" s="66" t="s">
        <v>1925</v>
      </c>
      <c r="C829" s="67">
        <v>40</v>
      </c>
      <c r="D829" s="67" t="s">
        <v>342</v>
      </c>
      <c r="E829" s="71">
        <v>8.3902700657598306E-2</v>
      </c>
      <c r="F829" s="68">
        <v>6.5012831479897404</v>
      </c>
      <c r="G829" s="71">
        <v>0.25</v>
      </c>
      <c r="H829" s="68">
        <v>40.205303678357602</v>
      </c>
      <c r="I829" s="71">
        <v>1.7081019727947901E-3</v>
      </c>
      <c r="J829" s="68">
        <v>15.3122326775021</v>
      </c>
      <c r="K829" s="71">
        <v>0</v>
      </c>
      <c r="L829" s="68">
        <v>35.585970915312203</v>
      </c>
    </row>
    <row r="830" spans="1:12" x14ac:dyDescent="0.2">
      <c r="A830" s="72" t="s">
        <v>1926</v>
      </c>
      <c r="B830" s="66" t="s">
        <v>1927</v>
      </c>
      <c r="C830" s="67">
        <v>40</v>
      </c>
      <c r="D830" s="67" t="s">
        <v>342</v>
      </c>
      <c r="E830" s="71">
        <v>9.0142215876422002E-2</v>
      </c>
      <c r="F830" s="68">
        <v>25.834046193327602</v>
      </c>
      <c r="G830" s="71">
        <v>0.25</v>
      </c>
      <c r="H830" s="68">
        <v>40.205303678357602</v>
      </c>
      <c r="I830" s="71">
        <v>2.0426647629265899E-2</v>
      </c>
      <c r="J830" s="68">
        <v>58.511548331907598</v>
      </c>
      <c r="K830" s="71">
        <v>0</v>
      </c>
      <c r="L830" s="68">
        <v>35.585970915312203</v>
      </c>
    </row>
    <row r="831" spans="1:12" x14ac:dyDescent="0.2">
      <c r="A831" s="72" t="s">
        <v>1928</v>
      </c>
      <c r="B831" s="66" t="s">
        <v>1929</v>
      </c>
      <c r="C831" s="67">
        <v>40</v>
      </c>
      <c r="D831" s="67" t="s">
        <v>342</v>
      </c>
      <c r="E831" s="71">
        <v>8.3652108843392803E-2</v>
      </c>
      <c r="F831" s="68">
        <v>5.3892215568862296</v>
      </c>
      <c r="G831" s="71">
        <v>0.25</v>
      </c>
      <c r="H831" s="68">
        <v>40.205303678357602</v>
      </c>
      <c r="I831" s="71">
        <v>9.5632653017845395E-4</v>
      </c>
      <c r="J831" s="68">
        <v>9.8374679213002594</v>
      </c>
      <c r="K831" s="71">
        <v>0</v>
      </c>
      <c r="L831" s="68">
        <v>35.585970915312203</v>
      </c>
    </row>
    <row r="832" spans="1:12" x14ac:dyDescent="0.2">
      <c r="A832" s="72" t="s">
        <v>1930</v>
      </c>
      <c r="B832" s="66" t="s">
        <v>1931</v>
      </c>
      <c r="C832" s="67">
        <v>40</v>
      </c>
      <c r="D832" s="67" t="s">
        <v>342</v>
      </c>
      <c r="E832" s="71">
        <v>8.3583296150465697E-2</v>
      </c>
      <c r="F832" s="68">
        <v>4.8759623609923004</v>
      </c>
      <c r="G832" s="71">
        <v>0.25</v>
      </c>
      <c r="H832" s="68">
        <v>40.205303678357602</v>
      </c>
      <c r="I832" s="71">
        <v>7.4988845139715304E-4</v>
      </c>
      <c r="J832" s="68">
        <v>7.6988879384089</v>
      </c>
      <c r="K832" s="71">
        <v>0</v>
      </c>
      <c r="L832" s="68">
        <v>35.585970915312203</v>
      </c>
    </row>
    <row r="833" spans="1:12" x14ac:dyDescent="0.2">
      <c r="A833" s="72" t="s">
        <v>1932</v>
      </c>
      <c r="B833" s="66" t="s">
        <v>1933</v>
      </c>
      <c r="C833" s="67">
        <v>40</v>
      </c>
      <c r="D833" s="67" t="s">
        <v>342</v>
      </c>
      <c r="E833" s="71">
        <v>8.3715246072069399E-2</v>
      </c>
      <c r="F833" s="68">
        <v>5.9024807527801499</v>
      </c>
      <c r="G833" s="71">
        <v>0.25</v>
      </c>
      <c r="H833" s="68">
        <v>40.205303678357602</v>
      </c>
      <c r="I833" s="71">
        <v>1.14573821620817E-3</v>
      </c>
      <c r="J833" s="68">
        <v>11.548331907613299</v>
      </c>
      <c r="K833" s="71">
        <v>0</v>
      </c>
      <c r="L833" s="68">
        <v>35.585970915312203</v>
      </c>
    </row>
    <row r="834" spans="1:12" x14ac:dyDescent="0.2">
      <c r="A834" s="72" t="s">
        <v>1934</v>
      </c>
      <c r="B834" s="66" t="s">
        <v>1935</v>
      </c>
      <c r="C834" s="67">
        <v>40</v>
      </c>
      <c r="D834" s="67" t="s">
        <v>342</v>
      </c>
      <c r="E834" s="71">
        <v>8.7979638401635904E-2</v>
      </c>
      <c r="F834" s="68">
        <v>20.4448246364414</v>
      </c>
      <c r="G834" s="71">
        <v>0.25</v>
      </c>
      <c r="H834" s="68">
        <v>40.205303678357602</v>
      </c>
      <c r="I834" s="71">
        <v>1.3938915204907599E-2</v>
      </c>
      <c r="J834" s="68">
        <v>48.588537211291701</v>
      </c>
      <c r="K834" s="71">
        <v>0</v>
      </c>
      <c r="L834" s="68">
        <v>35.585970915312203</v>
      </c>
    </row>
    <row r="835" spans="1:12" x14ac:dyDescent="0.2">
      <c r="A835" s="72" t="s">
        <v>1936</v>
      </c>
      <c r="B835" s="66" t="s">
        <v>1937</v>
      </c>
      <c r="C835" s="67">
        <v>47</v>
      </c>
      <c r="D835" s="67" t="s">
        <v>342</v>
      </c>
      <c r="E835" s="71">
        <v>8.3333333333333301E-2</v>
      </c>
      <c r="F835" s="68">
        <v>13.4156050955414</v>
      </c>
      <c r="G835" s="71">
        <v>0.25</v>
      </c>
      <c r="H835" s="68">
        <v>57.245222929936297</v>
      </c>
      <c r="I835" s="71">
        <v>0</v>
      </c>
      <c r="J835" s="68">
        <v>0.31847133757961799</v>
      </c>
      <c r="K835" s="71">
        <v>0</v>
      </c>
      <c r="L835" s="68">
        <v>67.237261146496806</v>
      </c>
    </row>
    <row r="836" spans="1:12" x14ac:dyDescent="0.2">
      <c r="A836" s="72" t="s">
        <v>1938</v>
      </c>
      <c r="B836" s="66" t="s">
        <v>1939</v>
      </c>
      <c r="C836" s="67">
        <v>40</v>
      </c>
      <c r="D836" s="67" t="s">
        <v>342</v>
      </c>
      <c r="E836" s="71">
        <v>0.10068292094181699</v>
      </c>
      <c r="F836" s="68">
        <v>45.337895637296803</v>
      </c>
      <c r="G836" s="71">
        <v>0.25854408749145602</v>
      </c>
      <c r="H836" s="68">
        <v>53.036783575705698</v>
      </c>
      <c r="I836" s="71">
        <v>4.3504675333995303E-2</v>
      </c>
      <c r="J836" s="68">
        <v>74.850299401197603</v>
      </c>
      <c r="K836" s="71">
        <v>0</v>
      </c>
      <c r="L836" s="68">
        <v>35.585970915312203</v>
      </c>
    </row>
    <row r="837" spans="1:12" x14ac:dyDescent="0.2">
      <c r="A837" s="72" t="s">
        <v>580</v>
      </c>
      <c r="B837" s="66" t="s">
        <v>1940</v>
      </c>
      <c r="C837" s="67">
        <v>40</v>
      </c>
      <c r="D837" s="67" t="s">
        <v>342</v>
      </c>
      <c r="E837" s="71">
        <v>0.117562388136379</v>
      </c>
      <c r="F837" s="68">
        <v>62.4465355004277</v>
      </c>
      <c r="G837" s="71">
        <v>0.25</v>
      </c>
      <c r="H837" s="68">
        <v>40.205303678357602</v>
      </c>
      <c r="I837" s="71">
        <v>0.102687164409138</v>
      </c>
      <c r="J837" s="68">
        <v>88.793840889649303</v>
      </c>
      <c r="K837" s="71">
        <v>0</v>
      </c>
      <c r="L837" s="68">
        <v>35.585970915312203</v>
      </c>
    </row>
    <row r="838" spans="1:12" x14ac:dyDescent="0.2">
      <c r="A838" s="72" t="s">
        <v>1941</v>
      </c>
      <c r="B838" s="66" t="s">
        <v>1942</v>
      </c>
      <c r="C838" s="67">
        <v>40</v>
      </c>
      <c r="D838" s="67" t="s">
        <v>342</v>
      </c>
      <c r="E838" s="71">
        <v>8.3409134194070506E-2</v>
      </c>
      <c r="F838" s="68">
        <v>4.19161676646707</v>
      </c>
      <c r="G838" s="71">
        <v>0.25</v>
      </c>
      <c r="H838" s="68">
        <v>40.205303678357602</v>
      </c>
      <c r="I838" s="71">
        <v>2.27402582211459E-4</v>
      </c>
      <c r="J838" s="68">
        <v>2.7373823781009401</v>
      </c>
      <c r="K838" s="71">
        <v>0</v>
      </c>
      <c r="L838" s="68">
        <v>35.585970915312203</v>
      </c>
    </row>
    <row r="839" spans="1:12" x14ac:dyDescent="0.2">
      <c r="A839" s="72" t="s">
        <v>1943</v>
      </c>
      <c r="B839" s="66" t="s">
        <v>1944</v>
      </c>
      <c r="C839" s="67">
        <v>40</v>
      </c>
      <c r="D839" s="67" t="s">
        <v>342</v>
      </c>
      <c r="E839" s="71">
        <v>8.5547333069721704E-2</v>
      </c>
      <c r="F839" s="68">
        <v>13.344739093242101</v>
      </c>
      <c r="G839" s="71">
        <v>0.23992002352573499</v>
      </c>
      <c r="H839" s="68">
        <v>8.8964927288280595</v>
      </c>
      <c r="I839" s="71">
        <v>1.672197568343E-2</v>
      </c>
      <c r="J839" s="68">
        <v>53.806672369546597</v>
      </c>
      <c r="K839" s="71">
        <v>0</v>
      </c>
      <c r="L839" s="68">
        <v>35.585970915312203</v>
      </c>
    </row>
    <row r="840" spans="1:12" x14ac:dyDescent="0.2">
      <c r="A840" s="72" t="s">
        <v>1945</v>
      </c>
      <c r="B840" s="66" t="s">
        <v>1946</v>
      </c>
      <c r="C840" s="67">
        <v>40</v>
      </c>
      <c r="D840" s="67" t="s">
        <v>342</v>
      </c>
      <c r="E840" s="71">
        <v>8.7618771545358506E-2</v>
      </c>
      <c r="F840" s="68">
        <v>19.4183062446536</v>
      </c>
      <c r="G840" s="71">
        <v>0.25142401458190899</v>
      </c>
      <c r="H840" s="68">
        <v>43.969204448246401</v>
      </c>
      <c r="I840" s="71">
        <v>1.14323000541662E-2</v>
      </c>
      <c r="J840" s="68">
        <v>43.798118049615098</v>
      </c>
      <c r="K840" s="71">
        <v>0</v>
      </c>
      <c r="L840" s="68">
        <v>35.585970915312203</v>
      </c>
    </row>
    <row r="841" spans="1:12" x14ac:dyDescent="0.2">
      <c r="A841" s="72" t="s">
        <v>1947</v>
      </c>
      <c r="B841" s="66" t="s">
        <v>1948</v>
      </c>
      <c r="C841" s="67">
        <v>40</v>
      </c>
      <c r="D841" s="67" t="s">
        <v>342</v>
      </c>
      <c r="E841" s="71">
        <v>8.3800643176935405E-2</v>
      </c>
      <c r="F841" s="68">
        <v>6.24465355004277</v>
      </c>
      <c r="G841" s="71">
        <v>0.25</v>
      </c>
      <c r="H841" s="68">
        <v>40.205303678357602</v>
      </c>
      <c r="I841" s="71">
        <v>1.40192953080631E-3</v>
      </c>
      <c r="J841" s="68">
        <v>13.5158254918734</v>
      </c>
      <c r="K841" s="71">
        <v>0</v>
      </c>
      <c r="L841" s="68">
        <v>35.585970915312203</v>
      </c>
    </row>
    <row r="842" spans="1:12" x14ac:dyDescent="0.2">
      <c r="A842" s="72" t="s">
        <v>1949</v>
      </c>
      <c r="B842" s="66" t="s">
        <v>1950</v>
      </c>
      <c r="C842" s="67">
        <v>40</v>
      </c>
      <c r="D842" s="67" t="s">
        <v>342</v>
      </c>
      <c r="E842" s="71">
        <v>9.6133171241544302E-2</v>
      </c>
      <c r="F842" s="68">
        <v>37.810094097519197</v>
      </c>
      <c r="G842" s="71">
        <v>0.27104408749145598</v>
      </c>
      <c r="H842" s="68">
        <v>64.756201881950403</v>
      </c>
      <c r="I842" s="71">
        <v>1.7355426233176902E-2</v>
      </c>
      <c r="J842" s="68">
        <v>54.576561163387503</v>
      </c>
      <c r="K842" s="71">
        <v>0</v>
      </c>
      <c r="L842" s="68">
        <v>35.585970915312203</v>
      </c>
    </row>
    <row r="843" spans="1:12" x14ac:dyDescent="0.2">
      <c r="A843" s="72" t="s">
        <v>1951</v>
      </c>
      <c r="B843" s="66" t="s">
        <v>1952</v>
      </c>
      <c r="C843" s="67">
        <v>40</v>
      </c>
      <c r="D843" s="67" t="s">
        <v>342</v>
      </c>
      <c r="E843" s="71">
        <v>0.15335327964516801</v>
      </c>
      <c r="F843" s="68">
        <v>75.791274593669797</v>
      </c>
      <c r="G843" s="71">
        <v>0.42681846662109801</v>
      </c>
      <c r="H843" s="68">
        <v>93.840889649272896</v>
      </c>
      <c r="I843" s="71">
        <v>3.32413723144067E-2</v>
      </c>
      <c r="J843" s="68">
        <v>69.546621043626999</v>
      </c>
      <c r="K843" s="71">
        <v>0</v>
      </c>
      <c r="L843" s="68">
        <v>35.585970915312203</v>
      </c>
    </row>
    <row r="844" spans="1:12" x14ac:dyDescent="0.2">
      <c r="A844" s="72" t="s">
        <v>1953</v>
      </c>
      <c r="B844" s="66" t="s">
        <v>1954</v>
      </c>
      <c r="C844" s="67">
        <v>40</v>
      </c>
      <c r="D844" s="67" t="s">
        <v>342</v>
      </c>
      <c r="E844" s="71">
        <v>9.7827863076524593E-2</v>
      </c>
      <c r="F844" s="68">
        <v>40.804106073567198</v>
      </c>
      <c r="G844" s="71">
        <v>0.28702437912964202</v>
      </c>
      <c r="H844" s="68">
        <v>74.165953806672405</v>
      </c>
      <c r="I844" s="71">
        <v>6.4592100999314797E-3</v>
      </c>
      <c r="J844" s="68">
        <v>34.302822925577402</v>
      </c>
      <c r="K844" s="71">
        <v>0</v>
      </c>
      <c r="L844" s="68">
        <v>35.585970915312203</v>
      </c>
    </row>
    <row r="845" spans="1:12" x14ac:dyDescent="0.2">
      <c r="A845" s="72" t="s">
        <v>1955</v>
      </c>
      <c r="B845" s="66" t="s">
        <v>1956</v>
      </c>
      <c r="C845" s="67">
        <v>40</v>
      </c>
      <c r="D845" s="67" t="s">
        <v>342</v>
      </c>
      <c r="E845" s="71">
        <v>0.106552677788794</v>
      </c>
      <c r="F845" s="68">
        <v>52.865697177074402</v>
      </c>
      <c r="G845" s="71">
        <v>0.318352699931647</v>
      </c>
      <c r="H845" s="68">
        <v>83.319076133447396</v>
      </c>
      <c r="I845" s="71">
        <v>1.3053334347335401E-3</v>
      </c>
      <c r="J845" s="68">
        <v>12.917023096663801</v>
      </c>
      <c r="K845" s="71">
        <v>0</v>
      </c>
      <c r="L845" s="68">
        <v>35.585970915312203</v>
      </c>
    </row>
    <row r="846" spans="1:12" x14ac:dyDescent="0.2">
      <c r="A846" s="72" t="s">
        <v>1957</v>
      </c>
      <c r="B846" s="66" t="s">
        <v>1958</v>
      </c>
      <c r="C846" s="67">
        <v>40</v>
      </c>
      <c r="D846" s="67" t="s">
        <v>342</v>
      </c>
      <c r="E846" s="71">
        <v>9.1721557668637793E-2</v>
      </c>
      <c r="F846" s="68">
        <v>29.512403763900799</v>
      </c>
      <c r="G846" s="71">
        <v>0.27136021872864002</v>
      </c>
      <c r="H846" s="68">
        <v>65.526090675791295</v>
      </c>
      <c r="I846" s="71">
        <v>3.8044542772736E-3</v>
      </c>
      <c r="J846" s="68">
        <v>24.0376390076989</v>
      </c>
      <c r="K846" s="71">
        <v>0</v>
      </c>
      <c r="L846" s="68">
        <v>35.585970915312203</v>
      </c>
    </row>
    <row r="847" spans="1:12" x14ac:dyDescent="0.2">
      <c r="A847" s="72" t="s">
        <v>1959</v>
      </c>
      <c r="B847" s="66" t="s">
        <v>1960</v>
      </c>
      <c r="C847" s="67">
        <v>40</v>
      </c>
      <c r="D847" s="67" t="s">
        <v>342</v>
      </c>
      <c r="E847" s="71">
        <v>9.1250807116509597E-2</v>
      </c>
      <c r="F847" s="68">
        <v>28.143712574850301</v>
      </c>
      <c r="G847" s="71">
        <v>0.25</v>
      </c>
      <c r="H847" s="68">
        <v>40.205303678357602</v>
      </c>
      <c r="I847" s="71">
        <v>2.3752421349528801E-2</v>
      </c>
      <c r="J847" s="68">
        <v>62.0188195038494</v>
      </c>
      <c r="K847" s="71">
        <v>0</v>
      </c>
      <c r="L847" s="68">
        <v>35.585970915312203</v>
      </c>
    </row>
    <row r="848" spans="1:12" x14ac:dyDescent="0.2">
      <c r="A848" s="72" t="s">
        <v>1961</v>
      </c>
      <c r="B848" s="66" t="s">
        <v>1962</v>
      </c>
      <c r="C848" s="67">
        <v>40</v>
      </c>
      <c r="D848" s="67" t="s">
        <v>342</v>
      </c>
      <c r="E848" s="71">
        <v>8.4371169971952903E-2</v>
      </c>
      <c r="F848" s="68">
        <v>8.5543199315654395</v>
      </c>
      <c r="G848" s="71">
        <v>0.25142401458190899</v>
      </c>
      <c r="H848" s="68">
        <v>43.969204448246401</v>
      </c>
      <c r="I848" s="71">
        <v>1.6894953339492899E-3</v>
      </c>
      <c r="J848" s="68">
        <v>15.141146278870799</v>
      </c>
      <c r="K848" s="71">
        <v>0</v>
      </c>
      <c r="L848" s="68">
        <v>35.585970915312203</v>
      </c>
    </row>
    <row r="849" spans="1:12" x14ac:dyDescent="0.2">
      <c r="A849" s="72" t="s">
        <v>1963</v>
      </c>
      <c r="B849" s="66" t="s">
        <v>1964</v>
      </c>
      <c r="C849" s="67">
        <v>40</v>
      </c>
      <c r="D849" s="67" t="s">
        <v>342</v>
      </c>
      <c r="E849" s="71">
        <v>8.71467644039471E-2</v>
      </c>
      <c r="F849" s="68">
        <v>18.1351582549187</v>
      </c>
      <c r="G849" s="71">
        <v>0.24991694956792601</v>
      </c>
      <c r="H849" s="68">
        <v>12.2326775021386</v>
      </c>
      <c r="I849" s="71">
        <v>1.1523343643914699E-2</v>
      </c>
      <c r="J849" s="68">
        <v>44.396920444824602</v>
      </c>
      <c r="K849" s="71">
        <v>0</v>
      </c>
      <c r="L849" s="68">
        <v>35.585970915312203</v>
      </c>
    </row>
    <row r="850" spans="1:12" x14ac:dyDescent="0.2">
      <c r="A850" s="72" t="s">
        <v>1965</v>
      </c>
      <c r="B850" s="66" t="s">
        <v>1966</v>
      </c>
      <c r="C850" s="67">
        <v>40</v>
      </c>
      <c r="D850" s="67" t="s">
        <v>342</v>
      </c>
      <c r="E850" s="71">
        <v>8.3616630929665994E-2</v>
      </c>
      <c r="F850" s="68">
        <v>5.0470487596236104</v>
      </c>
      <c r="G850" s="71">
        <v>0.25</v>
      </c>
      <c r="H850" s="68">
        <v>40.205303678357602</v>
      </c>
      <c r="I850" s="71">
        <v>8.4989278899815098E-4</v>
      </c>
      <c r="J850" s="68">
        <v>8.5543199315654395</v>
      </c>
      <c r="K850" s="71">
        <v>0</v>
      </c>
      <c r="L850" s="68">
        <v>35.585970915312203</v>
      </c>
    </row>
    <row r="851" spans="1:12" x14ac:dyDescent="0.2">
      <c r="A851" s="72" t="s">
        <v>1967</v>
      </c>
      <c r="B851" s="66" t="s">
        <v>1968</v>
      </c>
      <c r="C851" s="67">
        <v>40</v>
      </c>
      <c r="D851" s="67" t="s">
        <v>342</v>
      </c>
      <c r="E851" s="71">
        <v>8.4316613729699397E-2</v>
      </c>
      <c r="F851" s="68">
        <v>8.1266039349871697</v>
      </c>
      <c r="G851" s="71">
        <v>0.25142401458190899</v>
      </c>
      <c r="H851" s="68">
        <v>43.969204448246401</v>
      </c>
      <c r="I851" s="71">
        <v>1.52582660718879E-3</v>
      </c>
      <c r="J851" s="68">
        <v>14.200171086398599</v>
      </c>
      <c r="K851" s="71">
        <v>0</v>
      </c>
      <c r="L851" s="68">
        <v>35.585970915312203</v>
      </c>
    </row>
    <row r="852" spans="1:12" x14ac:dyDescent="0.2">
      <c r="A852" s="72" t="s">
        <v>1969</v>
      </c>
      <c r="B852" s="66" t="s">
        <v>1970</v>
      </c>
      <c r="C852" s="67">
        <v>40</v>
      </c>
      <c r="D852" s="67" t="s">
        <v>342</v>
      </c>
      <c r="E852" s="71">
        <v>9.0686961557381707E-2</v>
      </c>
      <c r="F852" s="68">
        <v>27.373823781009399</v>
      </c>
      <c r="G852" s="71">
        <v>0.25712007290954703</v>
      </c>
      <c r="H852" s="68">
        <v>51.497005988024</v>
      </c>
      <c r="I852" s="71">
        <v>1.49408117625985E-2</v>
      </c>
      <c r="J852" s="68">
        <v>50.6415739948674</v>
      </c>
      <c r="K852" s="71">
        <v>0</v>
      </c>
      <c r="L852" s="68">
        <v>35.585970915312203</v>
      </c>
    </row>
    <row r="853" spans="1:12" x14ac:dyDescent="0.2">
      <c r="A853" s="72" t="s">
        <v>1971</v>
      </c>
      <c r="B853" s="66" t="s">
        <v>1972</v>
      </c>
      <c r="C853" s="67">
        <v>40</v>
      </c>
      <c r="D853" s="67" t="s">
        <v>342</v>
      </c>
      <c r="E853" s="71">
        <v>9.76419639737066E-2</v>
      </c>
      <c r="F853" s="68">
        <v>40.376390076988898</v>
      </c>
      <c r="G853" s="71">
        <v>0.28813226247436802</v>
      </c>
      <c r="H853" s="68">
        <v>74.935842600513297</v>
      </c>
      <c r="I853" s="71">
        <v>4.7936294467521099E-3</v>
      </c>
      <c r="J853" s="68">
        <v>28.828058169375499</v>
      </c>
      <c r="K853" s="71">
        <v>0</v>
      </c>
      <c r="L853" s="68">
        <v>35.585970915312203</v>
      </c>
    </row>
    <row r="854" spans="1:12" x14ac:dyDescent="0.2">
      <c r="A854" s="72" t="s">
        <v>1973</v>
      </c>
      <c r="B854" s="66" t="s">
        <v>1974</v>
      </c>
      <c r="C854" s="67">
        <v>47</v>
      </c>
      <c r="D854" s="67" t="s">
        <v>342</v>
      </c>
      <c r="E854" s="71">
        <v>8.3833587368712395E-2</v>
      </c>
      <c r="F854" s="68">
        <v>20.8200636942675</v>
      </c>
      <c r="G854" s="71">
        <v>0.25</v>
      </c>
      <c r="H854" s="68">
        <v>57.245222929936297</v>
      </c>
      <c r="I854" s="71">
        <v>1.5007621061372399E-3</v>
      </c>
      <c r="J854" s="68">
        <v>18.0334394904459</v>
      </c>
      <c r="K854" s="71">
        <v>0</v>
      </c>
      <c r="L854" s="68">
        <v>67.237261146496806</v>
      </c>
    </row>
    <row r="855" spans="1:12" x14ac:dyDescent="0.2">
      <c r="A855" s="72" t="s">
        <v>1975</v>
      </c>
      <c r="B855" s="66" t="s">
        <v>1976</v>
      </c>
      <c r="C855" s="67">
        <v>40</v>
      </c>
      <c r="D855" s="67" t="s">
        <v>342</v>
      </c>
      <c r="E855" s="71">
        <v>8.3655878694487498E-2</v>
      </c>
      <c r="F855" s="68">
        <v>5.4747647562018802</v>
      </c>
      <c r="G855" s="71">
        <v>0.25</v>
      </c>
      <c r="H855" s="68">
        <v>40.205303678357602</v>
      </c>
      <c r="I855" s="71">
        <v>9.6763608346253302E-4</v>
      </c>
      <c r="J855" s="68">
        <v>10.0085543199316</v>
      </c>
      <c r="K855" s="71">
        <v>0</v>
      </c>
      <c r="L855" s="68">
        <v>35.585970915312203</v>
      </c>
    </row>
    <row r="856" spans="1:12" x14ac:dyDescent="0.2">
      <c r="A856" s="72" t="s">
        <v>1977</v>
      </c>
      <c r="B856" s="66" t="s">
        <v>1978</v>
      </c>
      <c r="C856" s="67">
        <v>40</v>
      </c>
      <c r="D856" s="67" t="s">
        <v>342</v>
      </c>
      <c r="E856" s="71">
        <v>8.4571048953962003E-2</v>
      </c>
      <c r="F856" s="68">
        <v>9.8374679213002594</v>
      </c>
      <c r="G856" s="71">
        <v>0.25</v>
      </c>
      <c r="H856" s="68">
        <v>40.205303678357602</v>
      </c>
      <c r="I856" s="71">
        <v>3.7131468618859902E-3</v>
      </c>
      <c r="J856" s="68">
        <v>23.353293413173699</v>
      </c>
      <c r="K856" s="71">
        <v>0</v>
      </c>
      <c r="L856" s="68">
        <v>35.585970915312203</v>
      </c>
    </row>
    <row r="857" spans="1:12" x14ac:dyDescent="0.2">
      <c r="A857" s="72" t="s">
        <v>1979</v>
      </c>
      <c r="B857" s="66" t="s">
        <v>1980</v>
      </c>
      <c r="C857" s="67">
        <v>40</v>
      </c>
      <c r="D857" s="67" t="s">
        <v>342</v>
      </c>
      <c r="E857" s="71">
        <v>8.4402231748543E-2</v>
      </c>
      <c r="F857" s="68">
        <v>8.9820359281437092</v>
      </c>
      <c r="G857" s="71">
        <v>0.25</v>
      </c>
      <c r="H857" s="68">
        <v>40.205303678357602</v>
      </c>
      <c r="I857" s="71">
        <v>3.2066952456289502E-3</v>
      </c>
      <c r="J857" s="68">
        <v>21.129170230966601</v>
      </c>
      <c r="K857" s="71">
        <v>0</v>
      </c>
      <c r="L857" s="68">
        <v>35.585970915312203</v>
      </c>
    </row>
    <row r="858" spans="1:12" x14ac:dyDescent="0.2">
      <c r="A858" s="72" t="s">
        <v>1981</v>
      </c>
      <c r="B858" s="66" t="s">
        <v>1982</v>
      </c>
      <c r="C858" s="67">
        <v>40</v>
      </c>
      <c r="D858" s="67" t="s">
        <v>342</v>
      </c>
      <c r="E858" s="71">
        <v>0.102619574792674</v>
      </c>
      <c r="F858" s="68">
        <v>47.904191616766497</v>
      </c>
      <c r="G858" s="71">
        <v>0.27444605832763702</v>
      </c>
      <c r="H858" s="68">
        <v>67.664670658682596</v>
      </c>
      <c r="I858" s="71">
        <v>3.0776091488055199E-2</v>
      </c>
      <c r="J858" s="68">
        <v>67.664670658682596</v>
      </c>
      <c r="K858" s="71">
        <v>2.6365745623286299E-3</v>
      </c>
      <c r="L858" s="68">
        <v>48.9307100085543</v>
      </c>
    </row>
    <row r="859" spans="1:12" x14ac:dyDescent="0.2">
      <c r="A859" s="72" t="s">
        <v>1983</v>
      </c>
      <c r="B859" s="66" t="s">
        <v>1984</v>
      </c>
      <c r="C859" s="67">
        <v>40</v>
      </c>
      <c r="D859" s="67" t="s">
        <v>342</v>
      </c>
      <c r="E859" s="71">
        <v>8.5495228603388596E-2</v>
      </c>
      <c r="F859" s="68">
        <v>13.0025662959795</v>
      </c>
      <c r="G859" s="71">
        <v>0.25142401458190899</v>
      </c>
      <c r="H859" s="68">
        <v>43.969204448246401</v>
      </c>
      <c r="I859" s="71">
        <v>2.4250966659278899E-3</v>
      </c>
      <c r="J859" s="68">
        <v>18.049615055603098</v>
      </c>
      <c r="K859" s="71">
        <v>2.6365745623286299E-3</v>
      </c>
      <c r="L859" s="68">
        <v>48.9307100085543</v>
      </c>
    </row>
    <row r="860" spans="1:12" x14ac:dyDescent="0.2">
      <c r="A860" s="72" t="s">
        <v>1985</v>
      </c>
      <c r="B860" s="66" t="s">
        <v>1986</v>
      </c>
      <c r="C860" s="67">
        <v>40</v>
      </c>
      <c r="D860" s="67" t="s">
        <v>342</v>
      </c>
      <c r="E860" s="71">
        <v>8.5710368609366205E-2</v>
      </c>
      <c r="F860" s="68">
        <v>14.0290846877673</v>
      </c>
      <c r="G860" s="71">
        <v>0.25</v>
      </c>
      <c r="H860" s="68">
        <v>40.205303678357602</v>
      </c>
      <c r="I860" s="71">
        <v>4.4945312657700496E-3</v>
      </c>
      <c r="J860" s="68">
        <v>27.373823781009399</v>
      </c>
      <c r="K860" s="71">
        <v>2.6365745623286299E-3</v>
      </c>
      <c r="L860" s="68">
        <v>48.9307100085543</v>
      </c>
    </row>
    <row r="861" spans="1:12" x14ac:dyDescent="0.2">
      <c r="A861" s="72" t="s">
        <v>1987</v>
      </c>
      <c r="B861" s="66" t="s">
        <v>1988</v>
      </c>
      <c r="C861" s="67">
        <v>40</v>
      </c>
      <c r="D861" s="67" t="s">
        <v>342</v>
      </c>
      <c r="E861" s="71">
        <v>8.6306834926840506E-2</v>
      </c>
      <c r="F861" s="68">
        <v>15.7399486740804</v>
      </c>
      <c r="G861" s="71">
        <v>0.24999999962762201</v>
      </c>
      <c r="H861" s="68">
        <v>13.9435414884517</v>
      </c>
      <c r="I861" s="71">
        <v>6.2839305905711398E-3</v>
      </c>
      <c r="J861" s="68">
        <v>33.789563729683501</v>
      </c>
      <c r="K861" s="71">
        <v>2.6365745623286299E-3</v>
      </c>
      <c r="L861" s="68">
        <v>48.9307100085543</v>
      </c>
    </row>
    <row r="862" spans="1:12" x14ac:dyDescent="0.2">
      <c r="A862" s="72" t="s">
        <v>1897</v>
      </c>
      <c r="B862" s="66" t="s">
        <v>1989</v>
      </c>
      <c r="C862" s="67">
        <v>40</v>
      </c>
      <c r="D862" s="67" t="s">
        <v>342</v>
      </c>
      <c r="E862" s="71">
        <v>9.1779932418991697E-2</v>
      </c>
      <c r="F862" s="68">
        <v>29.597946963216401</v>
      </c>
      <c r="G862" s="71">
        <v>0.26874999999999999</v>
      </c>
      <c r="H862" s="68">
        <v>62.4465355004277</v>
      </c>
      <c r="I862" s="71">
        <v>6.5897972569752298E-3</v>
      </c>
      <c r="J862" s="68">
        <v>34.644995722840001</v>
      </c>
      <c r="K862" s="71">
        <v>0</v>
      </c>
      <c r="L862" s="68">
        <v>35.585970915312203</v>
      </c>
    </row>
    <row r="863" spans="1:12" x14ac:dyDescent="0.2">
      <c r="A863" s="72" t="s">
        <v>1990</v>
      </c>
      <c r="B863" s="66" t="s">
        <v>1991</v>
      </c>
      <c r="C863" s="67">
        <v>40</v>
      </c>
      <c r="D863" s="67" t="s">
        <v>342</v>
      </c>
      <c r="E863" s="71">
        <v>8.3560212267735204E-2</v>
      </c>
      <c r="F863" s="68">
        <v>4.7904191616766498</v>
      </c>
      <c r="G863" s="71">
        <v>0.25</v>
      </c>
      <c r="H863" s="68">
        <v>40.205303678357602</v>
      </c>
      <c r="I863" s="71">
        <v>6.8063680320560205E-4</v>
      </c>
      <c r="J863" s="68">
        <v>7.1000855431993104</v>
      </c>
      <c r="K863" s="71">
        <v>0</v>
      </c>
      <c r="L863" s="68">
        <v>35.585970915312203</v>
      </c>
    </row>
    <row r="864" spans="1:12" x14ac:dyDescent="0.2">
      <c r="A864" s="72" t="s">
        <v>1992</v>
      </c>
      <c r="B864" s="66" t="s">
        <v>1993</v>
      </c>
      <c r="C864" s="67">
        <v>40</v>
      </c>
      <c r="D864" s="67" t="s">
        <v>342</v>
      </c>
      <c r="E864" s="71">
        <v>9.38357913645501E-2</v>
      </c>
      <c r="F864" s="68">
        <v>34.046193327630498</v>
      </c>
      <c r="G864" s="71">
        <v>0.25</v>
      </c>
      <c r="H864" s="68">
        <v>40.205303678357602</v>
      </c>
      <c r="I864" s="71">
        <v>2.88707995313216E-2</v>
      </c>
      <c r="J864" s="68">
        <v>66.210436270316507</v>
      </c>
      <c r="K864" s="71">
        <v>2.6365745623286299E-3</v>
      </c>
      <c r="L864" s="68">
        <v>48.9307100085543</v>
      </c>
    </row>
    <row r="865" spans="1:12" x14ac:dyDescent="0.2">
      <c r="A865" s="72" t="s">
        <v>1994</v>
      </c>
      <c r="B865" s="66" t="s">
        <v>1995</v>
      </c>
      <c r="C865" s="67">
        <v>40</v>
      </c>
      <c r="D865" s="67" t="s">
        <v>342</v>
      </c>
      <c r="E865" s="71">
        <v>8.6699829340040904E-2</v>
      </c>
      <c r="F865" s="68">
        <v>16.8520102651839</v>
      </c>
      <c r="G865" s="71">
        <v>0.25427204374572798</v>
      </c>
      <c r="H865" s="68">
        <v>47.476475620188197</v>
      </c>
      <c r="I865" s="71">
        <v>5.5429514973757196E-4</v>
      </c>
      <c r="J865" s="68">
        <v>6.24465355004277</v>
      </c>
      <c r="K865" s="71">
        <v>5.2731491246572502E-3</v>
      </c>
      <c r="L865" s="68">
        <v>55.945252352437997</v>
      </c>
    </row>
    <row r="866" spans="1:12" x14ac:dyDescent="0.2">
      <c r="A866" s="72" t="s">
        <v>1996</v>
      </c>
      <c r="B866" s="66" t="s">
        <v>1997</v>
      </c>
      <c r="C866" s="67">
        <v>40</v>
      </c>
      <c r="D866" s="67" t="s">
        <v>342</v>
      </c>
      <c r="E866" s="71">
        <v>8.3684362665968903E-2</v>
      </c>
      <c r="F866" s="68">
        <v>5.5603079555175396</v>
      </c>
      <c r="G866" s="71">
        <v>0.25</v>
      </c>
      <c r="H866" s="68">
        <v>40.205303678357602</v>
      </c>
      <c r="I866" s="71">
        <v>1.0530879979066699E-3</v>
      </c>
      <c r="J866" s="68">
        <v>10.692899914456801</v>
      </c>
      <c r="K866" s="71">
        <v>0</v>
      </c>
      <c r="L866" s="68">
        <v>35.585970915312203</v>
      </c>
    </row>
    <row r="867" spans="1:12" x14ac:dyDescent="0.2">
      <c r="A867" s="72" t="s">
        <v>1998</v>
      </c>
      <c r="B867" s="66" t="s">
        <v>1999</v>
      </c>
      <c r="C867" s="67">
        <v>40</v>
      </c>
      <c r="D867" s="67" t="s">
        <v>342</v>
      </c>
      <c r="E867" s="71">
        <v>8.3966090962009896E-2</v>
      </c>
      <c r="F867" s="68">
        <v>6.6723695466210398</v>
      </c>
      <c r="G867" s="71">
        <v>0.25</v>
      </c>
      <c r="H867" s="68">
        <v>40.205303678357602</v>
      </c>
      <c r="I867" s="71">
        <v>1.89827288602979E-3</v>
      </c>
      <c r="J867" s="68">
        <v>16.2532078699743</v>
      </c>
      <c r="K867" s="71">
        <v>0</v>
      </c>
      <c r="L867" s="68">
        <v>35.585970915312203</v>
      </c>
    </row>
    <row r="868" spans="1:12" x14ac:dyDescent="0.2">
      <c r="A868" s="72" t="s">
        <v>2000</v>
      </c>
      <c r="B868" s="66" t="s">
        <v>2001</v>
      </c>
      <c r="C868" s="67">
        <v>40</v>
      </c>
      <c r="D868" s="67" t="s">
        <v>342</v>
      </c>
      <c r="E868" s="71">
        <v>9.0231637777078794E-2</v>
      </c>
      <c r="F868" s="68">
        <v>26.090675791274599</v>
      </c>
      <c r="G868" s="71">
        <v>0.25712007290954703</v>
      </c>
      <c r="H868" s="68">
        <v>51.497005988024</v>
      </c>
      <c r="I868" s="71">
        <v>1.0938265859361199E-2</v>
      </c>
      <c r="J868" s="68">
        <v>43.113772455089801</v>
      </c>
      <c r="K868" s="71">
        <v>2.6365745623286299E-3</v>
      </c>
      <c r="L868" s="68">
        <v>48.9307100085543</v>
      </c>
    </row>
    <row r="869" spans="1:12" x14ac:dyDescent="0.2">
      <c r="A869" s="72" t="s">
        <v>2002</v>
      </c>
      <c r="B869" s="66" t="s">
        <v>2003</v>
      </c>
      <c r="C869" s="67">
        <v>40</v>
      </c>
      <c r="D869" s="67" t="s">
        <v>342</v>
      </c>
      <c r="E869" s="71">
        <v>9.3684712339978396E-2</v>
      </c>
      <c r="F869" s="68">
        <v>33.618477331052198</v>
      </c>
      <c r="G869" s="71">
        <v>0.25</v>
      </c>
      <c r="H869" s="68">
        <v>40.205303678357602</v>
      </c>
      <c r="I869" s="71">
        <v>2.3144413332949299E-2</v>
      </c>
      <c r="J869" s="68">
        <v>61.676646706586801</v>
      </c>
      <c r="K869" s="71">
        <v>7.9097236869858801E-3</v>
      </c>
      <c r="L869" s="68">
        <v>59.880239520958099</v>
      </c>
    </row>
    <row r="870" spans="1:12" x14ac:dyDescent="0.2">
      <c r="A870" s="72" t="s">
        <v>2004</v>
      </c>
      <c r="B870" s="66" t="s">
        <v>2005</v>
      </c>
      <c r="C870" s="67">
        <v>40</v>
      </c>
      <c r="D870" s="67" t="s">
        <v>342</v>
      </c>
      <c r="E870" s="71">
        <v>9.9911701961377802E-2</v>
      </c>
      <c r="F870" s="68">
        <v>43.8836612489307</v>
      </c>
      <c r="G870" s="71">
        <v>0.27278423331054902</v>
      </c>
      <c r="H870" s="68">
        <v>66.638152266894807</v>
      </c>
      <c r="I870" s="71">
        <v>2.4314298011255599E-2</v>
      </c>
      <c r="J870" s="68">
        <v>62.874251497006</v>
      </c>
      <c r="K870" s="71">
        <v>2.6365745623286299E-3</v>
      </c>
      <c r="L870" s="68">
        <v>48.9307100085543</v>
      </c>
    </row>
    <row r="871" spans="1:12" x14ac:dyDescent="0.2">
      <c r="A871" s="72" t="s">
        <v>2006</v>
      </c>
      <c r="B871" s="66" t="s">
        <v>2007</v>
      </c>
      <c r="C871" s="67">
        <v>40</v>
      </c>
      <c r="D871" s="67" t="s">
        <v>342</v>
      </c>
      <c r="E871" s="71">
        <v>0.111168303244731</v>
      </c>
      <c r="F871" s="68">
        <v>57.485029940119801</v>
      </c>
      <c r="G871" s="71">
        <v>0.25</v>
      </c>
      <c r="H871" s="68">
        <v>40.205303678357602</v>
      </c>
      <c r="I871" s="71">
        <v>7.5595186047207594E-2</v>
      </c>
      <c r="J871" s="68">
        <v>84.516680923866502</v>
      </c>
      <c r="K871" s="71">
        <v>7.9097236869858801E-3</v>
      </c>
      <c r="L871" s="68">
        <v>59.880239520958099</v>
      </c>
    </row>
    <row r="872" spans="1:12" x14ac:dyDescent="0.2">
      <c r="A872" s="72" t="s">
        <v>2008</v>
      </c>
      <c r="B872" s="66" t="s">
        <v>2009</v>
      </c>
      <c r="C872" s="67">
        <v>40</v>
      </c>
      <c r="D872" s="67" t="s">
        <v>342</v>
      </c>
      <c r="E872" s="71">
        <v>8.9298413368412904E-2</v>
      </c>
      <c r="F872" s="68">
        <v>24.550898203592801</v>
      </c>
      <c r="G872" s="71">
        <v>0.25</v>
      </c>
      <c r="H872" s="68">
        <v>40.205303678357602</v>
      </c>
      <c r="I872" s="71">
        <v>1.26220909805814E-2</v>
      </c>
      <c r="J872" s="68">
        <v>46.449957228400301</v>
      </c>
      <c r="K872" s="71">
        <v>5.2731491246572502E-3</v>
      </c>
      <c r="L872" s="68">
        <v>55.945252352437997</v>
      </c>
    </row>
    <row r="873" spans="1:12" x14ac:dyDescent="0.2">
      <c r="A873" s="72" t="s">
        <v>2010</v>
      </c>
      <c r="B873" s="66" t="s">
        <v>2011</v>
      </c>
      <c r="C873" s="67">
        <v>40</v>
      </c>
      <c r="D873" s="67" t="s">
        <v>342</v>
      </c>
      <c r="E873" s="71">
        <v>0.10081422776617301</v>
      </c>
      <c r="F873" s="68">
        <v>45.680068434559502</v>
      </c>
      <c r="G873" s="71">
        <v>0.25854408749145602</v>
      </c>
      <c r="H873" s="68">
        <v>53.036783575705698</v>
      </c>
      <c r="I873" s="71">
        <v>4.3898595807063297E-2</v>
      </c>
      <c r="J873" s="68">
        <v>75.1069289991446</v>
      </c>
      <c r="K873" s="71">
        <v>0</v>
      </c>
      <c r="L873" s="68">
        <v>35.585970915312203</v>
      </c>
    </row>
    <row r="874" spans="1:12" x14ac:dyDescent="0.2">
      <c r="A874" s="72" t="s">
        <v>2012</v>
      </c>
      <c r="B874" s="66" t="s">
        <v>2013</v>
      </c>
      <c r="C874" s="67">
        <v>40</v>
      </c>
      <c r="D874" s="67" t="s">
        <v>342</v>
      </c>
      <c r="E874" s="71">
        <v>9.3052452939032596E-2</v>
      </c>
      <c r="F874" s="68">
        <v>32.420872540632999</v>
      </c>
      <c r="G874" s="71">
        <v>0.257120071874121</v>
      </c>
      <c r="H874" s="68">
        <v>50.470487596236097</v>
      </c>
      <c r="I874" s="71">
        <v>1.9400712380648302E-2</v>
      </c>
      <c r="J874" s="68">
        <v>57.228400342172797</v>
      </c>
      <c r="K874" s="71">
        <v>2.6365745623286299E-3</v>
      </c>
      <c r="L874" s="68">
        <v>48.9307100085543</v>
      </c>
    </row>
    <row r="875" spans="1:12" x14ac:dyDescent="0.2">
      <c r="A875" s="72" t="s">
        <v>2014</v>
      </c>
      <c r="B875" s="66" t="s">
        <v>2015</v>
      </c>
      <c r="C875" s="67">
        <v>40</v>
      </c>
      <c r="D875" s="67" t="s">
        <v>342</v>
      </c>
      <c r="E875" s="71">
        <v>9.3586552848055005E-2</v>
      </c>
      <c r="F875" s="68">
        <v>33.447390932420902</v>
      </c>
      <c r="G875" s="71">
        <v>0.25</v>
      </c>
      <c r="H875" s="68">
        <v>40.205303678357602</v>
      </c>
      <c r="I875" s="71">
        <v>2.81230839818364E-2</v>
      </c>
      <c r="J875" s="68">
        <v>65.697177074422598</v>
      </c>
      <c r="K875" s="71">
        <v>2.6365745623286299E-3</v>
      </c>
      <c r="L875" s="68">
        <v>48.9307100085543</v>
      </c>
    </row>
    <row r="876" spans="1:12" x14ac:dyDescent="0.2">
      <c r="A876" s="72" t="s">
        <v>2016</v>
      </c>
      <c r="B876" s="66" t="s">
        <v>2017</v>
      </c>
      <c r="C876" s="67">
        <v>40</v>
      </c>
      <c r="D876" s="67" t="s">
        <v>342</v>
      </c>
      <c r="E876" s="71">
        <v>8.8372110841567694E-2</v>
      </c>
      <c r="F876" s="68">
        <v>21.471343028229299</v>
      </c>
      <c r="G876" s="71">
        <v>0.25</v>
      </c>
      <c r="H876" s="68">
        <v>40.205303678357602</v>
      </c>
      <c r="I876" s="71">
        <v>1.51163325247031E-2</v>
      </c>
      <c r="J876" s="68">
        <v>51.154833190761302</v>
      </c>
      <c r="K876" s="71">
        <v>0</v>
      </c>
      <c r="L876" s="68">
        <v>35.585970915312203</v>
      </c>
    </row>
    <row r="877" spans="1:12" x14ac:dyDescent="0.2">
      <c r="A877" s="72" t="s">
        <v>2018</v>
      </c>
      <c r="B877" s="66" t="s">
        <v>2019</v>
      </c>
      <c r="C877" s="67">
        <v>40</v>
      </c>
      <c r="D877" s="67" t="s">
        <v>342</v>
      </c>
      <c r="E877" s="71">
        <v>8.4390746517808202E-2</v>
      </c>
      <c r="F877" s="68">
        <v>8.8109495295123992</v>
      </c>
      <c r="G877" s="71">
        <v>0.25</v>
      </c>
      <c r="H877" s="68">
        <v>40.205303678357602</v>
      </c>
      <c r="I877" s="71">
        <v>3.1722395534246198E-3</v>
      </c>
      <c r="J877" s="68">
        <v>21.043627031650999</v>
      </c>
      <c r="K877" s="71">
        <v>0</v>
      </c>
      <c r="L877" s="68">
        <v>35.585970915312203</v>
      </c>
    </row>
    <row r="878" spans="1:12" x14ac:dyDescent="0.2">
      <c r="A878" s="72" t="s">
        <v>2020</v>
      </c>
      <c r="B878" s="66" t="s">
        <v>2021</v>
      </c>
      <c r="C878" s="67">
        <v>40</v>
      </c>
      <c r="D878" s="67" t="s">
        <v>342</v>
      </c>
      <c r="E878" s="71">
        <v>9.32178639767898E-2</v>
      </c>
      <c r="F878" s="68">
        <v>32.677502138580003</v>
      </c>
      <c r="G878" s="71">
        <v>0.25</v>
      </c>
      <c r="H878" s="68">
        <v>40.205303678357602</v>
      </c>
      <c r="I878" s="71">
        <v>2.70170173680408E-2</v>
      </c>
      <c r="J878" s="68">
        <v>64.5851154833191</v>
      </c>
      <c r="K878" s="71">
        <v>2.6365745623286299E-3</v>
      </c>
      <c r="L878" s="68">
        <v>48.9307100085543</v>
      </c>
    </row>
    <row r="879" spans="1:12" x14ac:dyDescent="0.2">
      <c r="A879" s="72" t="s">
        <v>2022</v>
      </c>
      <c r="B879" s="66" t="s">
        <v>2023</v>
      </c>
      <c r="C879" s="67">
        <v>40</v>
      </c>
      <c r="D879" s="67" t="s">
        <v>342</v>
      </c>
      <c r="E879" s="71">
        <v>8.7786131585485996E-2</v>
      </c>
      <c r="F879" s="68">
        <v>20.188195038494399</v>
      </c>
      <c r="G879" s="71">
        <v>0.25767401458190897</v>
      </c>
      <c r="H879" s="68">
        <v>51.924721984602201</v>
      </c>
      <c r="I879" s="71">
        <v>3.04780561222006E-3</v>
      </c>
      <c r="J879" s="68">
        <v>20.7014542343884</v>
      </c>
      <c r="K879" s="71">
        <v>2.6365745623286299E-3</v>
      </c>
      <c r="L879" s="68">
        <v>48.9307100085543</v>
      </c>
    </row>
    <row r="880" spans="1:12" x14ac:dyDescent="0.2">
      <c r="A880" s="72" t="s">
        <v>2024</v>
      </c>
      <c r="B880" s="66" t="s">
        <v>2025</v>
      </c>
      <c r="C880" s="67">
        <v>40</v>
      </c>
      <c r="D880" s="67" t="s">
        <v>342</v>
      </c>
      <c r="E880" s="71">
        <v>0.118400483402591</v>
      </c>
      <c r="F880" s="68">
        <v>62.874251497006</v>
      </c>
      <c r="G880" s="71">
        <v>0.25624999999999998</v>
      </c>
      <c r="H880" s="68">
        <v>50.042771599657797</v>
      </c>
      <c r="I880" s="71">
        <v>9.3678301083115201E-2</v>
      </c>
      <c r="J880" s="68">
        <v>87.254063301967506</v>
      </c>
      <c r="K880" s="71">
        <v>5.2731491246572502E-3</v>
      </c>
      <c r="L880" s="68">
        <v>55.945252352437997</v>
      </c>
    </row>
    <row r="881" spans="1:12" x14ac:dyDescent="0.2">
      <c r="A881" s="72" t="s">
        <v>2026</v>
      </c>
      <c r="B881" s="66" t="s">
        <v>2027</v>
      </c>
      <c r="C881" s="67">
        <v>40</v>
      </c>
      <c r="D881" s="67" t="s">
        <v>342</v>
      </c>
      <c r="E881" s="71">
        <v>9.7051125752070005E-2</v>
      </c>
      <c r="F881" s="68">
        <v>38.8366124893071</v>
      </c>
      <c r="G881" s="71">
        <v>0.26139211665527501</v>
      </c>
      <c r="H881" s="68">
        <v>55.774165953806701</v>
      </c>
      <c r="I881" s="71">
        <v>2.4488111476278201E-2</v>
      </c>
      <c r="J881" s="68">
        <v>63.045337895637303</v>
      </c>
      <c r="K881" s="71">
        <v>5.2731491246572502E-3</v>
      </c>
      <c r="L881" s="68">
        <v>55.945252352437997</v>
      </c>
    </row>
    <row r="882" spans="1:12" x14ac:dyDescent="0.2">
      <c r="A882" s="72" t="s">
        <v>2028</v>
      </c>
      <c r="B882" s="66" t="s">
        <v>2029</v>
      </c>
      <c r="C882" s="67">
        <v>40</v>
      </c>
      <c r="D882" s="67" t="s">
        <v>342</v>
      </c>
      <c r="E882" s="71">
        <v>8.7579286651938204E-2</v>
      </c>
      <c r="F882" s="68">
        <v>19.247219846022201</v>
      </c>
      <c r="G882" s="71">
        <v>0.25427204374572798</v>
      </c>
      <c r="H882" s="68">
        <v>47.476475620188197</v>
      </c>
      <c r="I882" s="71">
        <v>5.8292416477580397E-3</v>
      </c>
      <c r="J882" s="68">
        <v>32.249786142001703</v>
      </c>
      <c r="K882" s="71">
        <v>2.6365745623286299E-3</v>
      </c>
      <c r="L882" s="68">
        <v>48.9307100085543</v>
      </c>
    </row>
    <row r="883" spans="1:12" x14ac:dyDescent="0.2">
      <c r="A883" s="72" t="s">
        <v>2030</v>
      </c>
      <c r="B883" s="66" t="s">
        <v>2031</v>
      </c>
      <c r="C883" s="67">
        <v>40</v>
      </c>
      <c r="D883" s="67" t="s">
        <v>342</v>
      </c>
      <c r="E883" s="71">
        <v>9.3980983147713706E-2</v>
      </c>
      <c r="F883" s="68">
        <v>34.559452523524399</v>
      </c>
      <c r="G883" s="71">
        <v>0.25</v>
      </c>
      <c r="H883" s="68">
        <v>40.205303678357602</v>
      </c>
      <c r="I883" s="71">
        <v>2.6669800318483799E-2</v>
      </c>
      <c r="J883" s="68">
        <v>64.242942686056494</v>
      </c>
      <c r="K883" s="71">
        <v>5.2731491246572502E-3</v>
      </c>
      <c r="L883" s="68">
        <v>55.945252352437997</v>
      </c>
    </row>
    <row r="884" spans="1:12" x14ac:dyDescent="0.2">
      <c r="A884" s="72" t="s">
        <v>2032</v>
      </c>
      <c r="B884" s="66" t="s">
        <v>2033</v>
      </c>
      <c r="C884" s="67">
        <v>40</v>
      </c>
      <c r="D884" s="67" t="s">
        <v>342</v>
      </c>
      <c r="E884" s="71">
        <v>8.6894806326420299E-2</v>
      </c>
      <c r="F884" s="68">
        <v>17.450812660393499</v>
      </c>
      <c r="G884" s="71">
        <v>0.25</v>
      </c>
      <c r="H884" s="68">
        <v>40.205303678357602</v>
      </c>
      <c r="I884" s="71">
        <v>5.4112698546035301E-3</v>
      </c>
      <c r="J884" s="68">
        <v>30.3678357570573</v>
      </c>
      <c r="K884" s="71">
        <v>5.2731491246572502E-3</v>
      </c>
      <c r="L884" s="68">
        <v>55.945252352437997</v>
      </c>
    </row>
    <row r="885" spans="1:12" x14ac:dyDescent="0.2">
      <c r="A885" s="72" t="s">
        <v>2034</v>
      </c>
      <c r="B885" s="66" t="s">
        <v>2035</v>
      </c>
      <c r="C885" s="67">
        <v>40</v>
      </c>
      <c r="D885" s="67" t="s">
        <v>342</v>
      </c>
      <c r="E885" s="71">
        <v>0.11002035186072801</v>
      </c>
      <c r="F885" s="68">
        <v>56.629597946963202</v>
      </c>
      <c r="G885" s="71">
        <v>0.25996810207336501</v>
      </c>
      <c r="H885" s="68">
        <v>54.234388366124897</v>
      </c>
      <c r="I885" s="71">
        <v>6.4819804384160795E-2</v>
      </c>
      <c r="J885" s="68">
        <v>82.035928143712596</v>
      </c>
      <c r="K885" s="71">
        <v>5.2731491246572502E-3</v>
      </c>
      <c r="L885" s="68">
        <v>55.945252352437997</v>
      </c>
    </row>
    <row r="886" spans="1:12" x14ac:dyDescent="0.2">
      <c r="A886" s="72" t="s">
        <v>2036</v>
      </c>
      <c r="B886" s="66" t="s">
        <v>2037</v>
      </c>
      <c r="C886" s="67">
        <v>40</v>
      </c>
      <c r="D886" s="67" t="s">
        <v>342</v>
      </c>
      <c r="E886" s="71">
        <v>9.2358238999074499E-2</v>
      </c>
      <c r="F886" s="68">
        <v>30.710008554319899</v>
      </c>
      <c r="G886" s="71">
        <v>0.25</v>
      </c>
      <c r="H886" s="68">
        <v>40.205303678357602</v>
      </c>
      <c r="I886" s="71">
        <v>2.70747169972235E-2</v>
      </c>
      <c r="J886" s="68">
        <v>64.670658682634695</v>
      </c>
      <c r="K886" s="71">
        <v>0</v>
      </c>
      <c r="L886" s="68">
        <v>35.585970915312203</v>
      </c>
    </row>
    <row r="887" spans="1:12" x14ac:dyDescent="0.2">
      <c r="A887" s="72" t="s">
        <v>2038</v>
      </c>
      <c r="B887" s="66" t="s">
        <v>2039</v>
      </c>
      <c r="C887" s="67">
        <v>40</v>
      </c>
      <c r="D887" s="67" t="s">
        <v>342</v>
      </c>
      <c r="E887" s="71">
        <v>0.104774557479155</v>
      </c>
      <c r="F887" s="68">
        <v>50.470487596236097</v>
      </c>
      <c r="G887" s="71">
        <v>0.25</v>
      </c>
      <c r="H887" s="68">
        <v>40.205303678357602</v>
      </c>
      <c r="I887" s="71">
        <v>6.4323672437465895E-2</v>
      </c>
      <c r="J887" s="68">
        <v>81.779298545765599</v>
      </c>
      <c r="K887" s="71">
        <v>0</v>
      </c>
      <c r="L887" s="68">
        <v>35.585970915312203</v>
      </c>
    </row>
    <row r="888" spans="1:12" x14ac:dyDescent="0.2">
      <c r="A888" s="72" t="s">
        <v>2040</v>
      </c>
      <c r="B888" s="66" t="s">
        <v>2041</v>
      </c>
      <c r="C888" s="67">
        <v>40</v>
      </c>
      <c r="D888" s="67" t="s">
        <v>342</v>
      </c>
      <c r="E888" s="71">
        <v>0.133849099010903</v>
      </c>
      <c r="F888" s="68">
        <v>70.573139435414902</v>
      </c>
      <c r="G888" s="71">
        <v>0.25712007290954703</v>
      </c>
      <c r="H888" s="68">
        <v>51.497005988024</v>
      </c>
      <c r="I888" s="71">
        <v>0.144427224123163</v>
      </c>
      <c r="J888" s="68">
        <v>91.958939264328507</v>
      </c>
      <c r="K888" s="71">
        <v>0</v>
      </c>
      <c r="L888" s="68">
        <v>35.585970915312203</v>
      </c>
    </row>
    <row r="889" spans="1:12" x14ac:dyDescent="0.2">
      <c r="A889" s="72" t="s">
        <v>2042</v>
      </c>
      <c r="B889" s="66" t="s">
        <v>2043</v>
      </c>
      <c r="C889" s="67">
        <v>40</v>
      </c>
      <c r="D889" s="67" t="s">
        <v>342</v>
      </c>
      <c r="E889" s="71">
        <v>0.121779079234985</v>
      </c>
      <c r="F889" s="68">
        <v>64.756201881950403</v>
      </c>
      <c r="G889" s="71">
        <v>0.30490430622009601</v>
      </c>
      <c r="H889" s="68">
        <v>79.811804961505601</v>
      </c>
      <c r="I889" s="71">
        <v>4.4613484110887697E-2</v>
      </c>
      <c r="J889" s="68">
        <v>75.449101796407206</v>
      </c>
      <c r="K889" s="71">
        <v>1.5819447373971798E-2</v>
      </c>
      <c r="L889" s="68">
        <v>67.236954662104395</v>
      </c>
    </row>
    <row r="890" spans="1:12" x14ac:dyDescent="0.2">
      <c r="A890" s="72" t="s">
        <v>2044</v>
      </c>
      <c r="B890" s="66" t="s">
        <v>2045</v>
      </c>
      <c r="C890" s="67">
        <v>40</v>
      </c>
      <c r="D890" s="67" t="s">
        <v>342</v>
      </c>
      <c r="E890" s="71">
        <v>0.13568202857217099</v>
      </c>
      <c r="F890" s="68">
        <v>71.770744225834093</v>
      </c>
      <c r="G890" s="71">
        <v>0.362418831168831</v>
      </c>
      <c r="H890" s="68">
        <v>90.3336184773311</v>
      </c>
      <c r="I890" s="71">
        <v>2.0898083486722702E-2</v>
      </c>
      <c r="J890" s="68">
        <v>59.538066723695501</v>
      </c>
      <c r="K890" s="71">
        <v>2.37291710609576E-2</v>
      </c>
      <c r="L890" s="68">
        <v>70.402053036783599</v>
      </c>
    </row>
    <row r="891" spans="1:12" x14ac:dyDescent="0.2">
      <c r="A891" s="72" t="s">
        <v>2046</v>
      </c>
      <c r="B891" s="66" t="s">
        <v>2047</v>
      </c>
      <c r="C891" s="67">
        <v>40</v>
      </c>
      <c r="D891" s="67" t="s">
        <v>342</v>
      </c>
      <c r="E891" s="71">
        <v>9.2568892665966407E-2</v>
      </c>
      <c r="F891" s="68">
        <v>31.2232677502139</v>
      </c>
      <c r="G891" s="71">
        <v>0.25</v>
      </c>
      <c r="H891" s="68">
        <v>40.205303678357602</v>
      </c>
      <c r="I891" s="71">
        <v>2.24335288732419E-2</v>
      </c>
      <c r="J891" s="68">
        <v>60.906757912745903</v>
      </c>
      <c r="K891" s="71">
        <v>5.2731491246572502E-3</v>
      </c>
      <c r="L891" s="68">
        <v>55.945252352437997</v>
      </c>
    </row>
    <row r="892" spans="1:12" x14ac:dyDescent="0.2">
      <c r="A892" s="72" t="s">
        <v>2048</v>
      </c>
      <c r="B892" s="66" t="s">
        <v>2049</v>
      </c>
      <c r="C892" s="67">
        <v>40</v>
      </c>
      <c r="D892" s="67" t="s">
        <v>342</v>
      </c>
      <c r="E892" s="71">
        <v>0.114258843514518</v>
      </c>
      <c r="F892" s="68">
        <v>60.393498716852001</v>
      </c>
      <c r="G892" s="71">
        <v>0.26991666491438199</v>
      </c>
      <c r="H892" s="68">
        <v>63.644140290846899</v>
      </c>
      <c r="I892" s="71">
        <v>6.7586716504515004E-2</v>
      </c>
      <c r="J892" s="68">
        <v>82.634730538922199</v>
      </c>
      <c r="K892" s="71">
        <v>5.2731491246572502E-3</v>
      </c>
      <c r="L892" s="68">
        <v>55.945252352437997</v>
      </c>
    </row>
    <row r="893" spans="1:12" x14ac:dyDescent="0.2">
      <c r="A893" s="72" t="s">
        <v>2050</v>
      </c>
      <c r="B893" s="66" t="s">
        <v>2051</v>
      </c>
      <c r="C893" s="67">
        <v>40</v>
      </c>
      <c r="D893" s="67" t="s">
        <v>342</v>
      </c>
      <c r="E893" s="71">
        <v>9.10301718260286E-2</v>
      </c>
      <c r="F893" s="68">
        <v>27.801539777587699</v>
      </c>
      <c r="G893" s="71">
        <v>0.25</v>
      </c>
      <c r="H893" s="68">
        <v>40.205303678357602</v>
      </c>
      <c r="I893" s="71">
        <v>4.6344935417855599E-3</v>
      </c>
      <c r="J893" s="68">
        <v>27.972626176218998</v>
      </c>
      <c r="K893" s="71">
        <v>1.8456021936300401E-2</v>
      </c>
      <c r="L893" s="68">
        <v>68.520102651839196</v>
      </c>
    </row>
    <row r="894" spans="1:12" x14ac:dyDescent="0.2">
      <c r="A894" s="72" t="s">
        <v>2052</v>
      </c>
      <c r="B894" s="66" t="s">
        <v>2053</v>
      </c>
      <c r="C894" s="67">
        <v>40</v>
      </c>
      <c r="D894" s="67" t="s">
        <v>342</v>
      </c>
      <c r="E894" s="71">
        <v>0.10711450512278201</v>
      </c>
      <c r="F894" s="68">
        <v>53.122326775021399</v>
      </c>
      <c r="G894" s="71">
        <v>0.28330627705627698</v>
      </c>
      <c r="H894" s="68">
        <v>72.284003421728002</v>
      </c>
      <c r="I894" s="71">
        <v>2.2217790938098399E-2</v>
      </c>
      <c r="J894" s="68">
        <v>60.7356715141146</v>
      </c>
      <c r="K894" s="71">
        <v>1.5819447373971798E-2</v>
      </c>
      <c r="L894" s="68">
        <v>67.236954662104395</v>
      </c>
    </row>
    <row r="895" spans="1:12" x14ac:dyDescent="0.2">
      <c r="A895" s="72" t="s">
        <v>2054</v>
      </c>
      <c r="B895" s="66" t="s">
        <v>2055</v>
      </c>
      <c r="C895" s="67">
        <v>40</v>
      </c>
      <c r="D895" s="67" t="s">
        <v>342</v>
      </c>
      <c r="E895" s="71">
        <v>0.12982010991593401</v>
      </c>
      <c r="F895" s="68">
        <v>69.204448246364393</v>
      </c>
      <c r="G895" s="71">
        <v>0.33527155204055298</v>
      </c>
      <c r="H895" s="68">
        <v>87.082976903336203</v>
      </c>
      <c r="I895" s="71">
        <v>2.7823032083962099E-2</v>
      </c>
      <c r="J895" s="68">
        <v>65.440547476475601</v>
      </c>
      <c r="K895" s="71">
        <v>2.6365745623286301E-2</v>
      </c>
      <c r="L895" s="68">
        <v>71.599657827202705</v>
      </c>
    </row>
    <row r="896" spans="1:12" x14ac:dyDescent="0.2">
      <c r="A896" s="72" t="s">
        <v>1376</v>
      </c>
      <c r="B896" s="66" t="s">
        <v>2056</v>
      </c>
      <c r="C896" s="67">
        <v>40</v>
      </c>
      <c r="D896" s="67" t="s">
        <v>342</v>
      </c>
      <c r="E896" s="71">
        <v>0.120743171903805</v>
      </c>
      <c r="F896" s="68">
        <v>64.1573994867408</v>
      </c>
      <c r="G896" s="71">
        <v>0.26708817498291199</v>
      </c>
      <c r="H896" s="68">
        <v>61.1633875106929</v>
      </c>
      <c r="I896" s="71">
        <v>2.4029423355220901E-3</v>
      </c>
      <c r="J896" s="68">
        <v>17.964071856287401</v>
      </c>
      <c r="K896" s="71">
        <v>9.2738398392979704E-2</v>
      </c>
      <c r="L896" s="68">
        <v>79.726261762189907</v>
      </c>
    </row>
    <row r="897" spans="1:12" x14ac:dyDescent="0.2">
      <c r="A897" s="72" t="s">
        <v>2057</v>
      </c>
      <c r="B897" s="66" t="s">
        <v>2058</v>
      </c>
      <c r="C897" s="67">
        <v>40</v>
      </c>
      <c r="D897" s="67" t="s">
        <v>342</v>
      </c>
      <c r="E897" s="71">
        <v>8.66717092224292E-2</v>
      </c>
      <c r="F897" s="68">
        <v>16.6809238665526</v>
      </c>
      <c r="G897" s="71">
        <v>0.25</v>
      </c>
      <c r="H897" s="68">
        <v>40.205303678357602</v>
      </c>
      <c r="I897" s="71">
        <v>4.7419785426302801E-3</v>
      </c>
      <c r="J897" s="68">
        <v>28.6569717707442</v>
      </c>
      <c r="K897" s="71">
        <v>5.2731491246572502E-3</v>
      </c>
      <c r="L897" s="68">
        <v>55.945252352437997</v>
      </c>
    </row>
    <row r="898" spans="1:12" x14ac:dyDescent="0.2">
      <c r="A898" s="72" t="s">
        <v>2059</v>
      </c>
      <c r="B898" s="66" t="s">
        <v>2060</v>
      </c>
      <c r="C898" s="67">
        <v>40</v>
      </c>
      <c r="D898" s="67" t="s">
        <v>342</v>
      </c>
      <c r="E898" s="71">
        <v>8.5088171355805597E-2</v>
      </c>
      <c r="F898" s="68">
        <v>11.2917023096664</v>
      </c>
      <c r="G898" s="71">
        <v>0.24998232969416301</v>
      </c>
      <c r="H898" s="68">
        <v>12.489307100085499</v>
      </c>
      <c r="I898" s="71">
        <v>9.0352485962667908E-6</v>
      </c>
      <c r="J898" s="68">
        <v>0.76988879384089004</v>
      </c>
      <c r="K898" s="71">
        <v>5.2731491246572502E-3</v>
      </c>
      <c r="L898" s="68">
        <v>55.945252352437997</v>
      </c>
    </row>
    <row r="899" spans="1:12" x14ac:dyDescent="0.2">
      <c r="A899" s="72" t="s">
        <v>1666</v>
      </c>
      <c r="B899" s="66" t="s">
        <v>2061</v>
      </c>
      <c r="C899" s="67">
        <v>40</v>
      </c>
      <c r="D899" s="67" t="s">
        <v>342</v>
      </c>
      <c r="E899" s="71">
        <v>8.5606734429648695E-2</v>
      </c>
      <c r="F899" s="68">
        <v>13.6869118905047</v>
      </c>
      <c r="G899" s="71">
        <v>0.24994522205313799</v>
      </c>
      <c r="H899" s="68">
        <v>12.403763900769899</v>
      </c>
      <c r="I899" s="71">
        <v>4.2384066734789203E-3</v>
      </c>
      <c r="J899" s="68">
        <v>26.261762189905902</v>
      </c>
      <c r="K899" s="71">
        <v>2.6365745623286299E-3</v>
      </c>
      <c r="L899" s="68">
        <v>48.9307100085543</v>
      </c>
    </row>
    <row r="900" spans="1:12" x14ac:dyDescent="0.2">
      <c r="A900" s="72" t="s">
        <v>2062</v>
      </c>
      <c r="B900" s="66" t="s">
        <v>2063</v>
      </c>
      <c r="C900" s="67">
        <v>40</v>
      </c>
      <c r="D900" s="67" t="s">
        <v>342</v>
      </c>
      <c r="E900" s="71">
        <v>9.4343109676185699E-2</v>
      </c>
      <c r="F900" s="68">
        <v>35.243798118049597</v>
      </c>
      <c r="G900" s="71">
        <v>0.25</v>
      </c>
      <c r="H900" s="68">
        <v>40.205303678357602</v>
      </c>
      <c r="I900" s="71">
        <v>1.9846456216913999E-2</v>
      </c>
      <c r="J900" s="68">
        <v>57.656116338751097</v>
      </c>
      <c r="K900" s="71">
        <v>1.31828728116431E-2</v>
      </c>
      <c r="L900" s="68">
        <v>65.012831479897301</v>
      </c>
    </row>
    <row r="901" spans="1:12" x14ac:dyDescent="0.2">
      <c r="A901" s="72" t="s">
        <v>2064</v>
      </c>
      <c r="B901" s="66" t="s">
        <v>2065</v>
      </c>
      <c r="C901" s="67">
        <v>40</v>
      </c>
      <c r="D901" s="67" t="s">
        <v>342</v>
      </c>
      <c r="E901" s="71">
        <v>0.102119040094494</v>
      </c>
      <c r="F901" s="68">
        <v>47.2198460222412</v>
      </c>
      <c r="G901" s="71">
        <v>0.29264211665527501</v>
      </c>
      <c r="H901" s="68">
        <v>76.304533789563706</v>
      </c>
      <c r="I901" s="71">
        <v>8.4418545035512497E-3</v>
      </c>
      <c r="J901" s="68">
        <v>39.093242087254097</v>
      </c>
      <c r="K901" s="71">
        <v>5.2731491246572502E-3</v>
      </c>
      <c r="L901" s="68">
        <v>55.945252352437997</v>
      </c>
    </row>
    <row r="902" spans="1:12" x14ac:dyDescent="0.2">
      <c r="A902" s="72" t="s">
        <v>2066</v>
      </c>
      <c r="B902" s="66" t="s">
        <v>2067</v>
      </c>
      <c r="C902" s="67">
        <v>40</v>
      </c>
      <c r="D902" s="67" t="s">
        <v>342</v>
      </c>
      <c r="E902" s="71">
        <v>9.1684198849955295E-2</v>
      </c>
      <c r="F902" s="68">
        <v>29.255774165953799</v>
      </c>
      <c r="G902" s="71">
        <v>0.26139211665527501</v>
      </c>
      <c r="H902" s="68">
        <v>55.774165953806701</v>
      </c>
      <c r="I902" s="71">
        <v>4.7760708294827001E-4</v>
      </c>
      <c r="J902" s="68">
        <v>5.3892215568862296</v>
      </c>
      <c r="K902" s="71">
        <v>1.31828728116431E-2</v>
      </c>
      <c r="L902" s="68">
        <v>65.012831479897301</v>
      </c>
    </row>
    <row r="903" spans="1:12" x14ac:dyDescent="0.2">
      <c r="A903" s="72" t="s">
        <v>2068</v>
      </c>
      <c r="B903" s="66" t="s">
        <v>2069</v>
      </c>
      <c r="C903" s="67">
        <v>39</v>
      </c>
      <c r="D903" s="67" t="s">
        <v>342</v>
      </c>
      <c r="E903" s="71">
        <v>0.14339603202515899</v>
      </c>
      <c r="F903" s="68">
        <v>66.080843585237304</v>
      </c>
      <c r="G903" s="71">
        <v>0.270246715875262</v>
      </c>
      <c r="H903" s="68">
        <v>49.560632688927903</v>
      </c>
      <c r="I903" s="71">
        <v>5.5459348658528102E-3</v>
      </c>
      <c r="J903" s="68">
        <v>25.834797891036899</v>
      </c>
      <c r="K903" s="71">
        <v>0.154395445334363</v>
      </c>
      <c r="L903" s="68">
        <v>87.258347978910393</v>
      </c>
    </row>
    <row r="904" spans="1:12" x14ac:dyDescent="0.2">
      <c r="A904" s="72" t="s">
        <v>2070</v>
      </c>
      <c r="B904" s="66" t="s">
        <v>2071</v>
      </c>
      <c r="C904" s="67">
        <v>39</v>
      </c>
      <c r="D904" s="67" t="s">
        <v>342</v>
      </c>
      <c r="E904" s="71">
        <v>0.12880009511035401</v>
      </c>
      <c r="F904" s="68">
        <v>54.481546572935002</v>
      </c>
      <c r="G904" s="71">
        <v>0.25</v>
      </c>
      <c r="H904" s="68">
        <v>26.977152899824301</v>
      </c>
      <c r="I904" s="71">
        <v>8.5415571635430506E-3</v>
      </c>
      <c r="J904" s="68">
        <v>37.170474516695997</v>
      </c>
      <c r="K904" s="71">
        <v>0.127858728167519</v>
      </c>
      <c r="L904" s="68">
        <v>81.107205623901606</v>
      </c>
    </row>
    <row r="905" spans="1:12" x14ac:dyDescent="0.2">
      <c r="A905" s="72" t="s">
        <v>2072</v>
      </c>
      <c r="B905" s="66" t="s">
        <v>2073</v>
      </c>
      <c r="C905" s="67">
        <v>39</v>
      </c>
      <c r="D905" s="67" t="s">
        <v>342</v>
      </c>
      <c r="E905" s="71">
        <v>0.121359791306567</v>
      </c>
      <c r="F905" s="68">
        <v>48.857644991212702</v>
      </c>
      <c r="G905" s="71">
        <v>0.25</v>
      </c>
      <c r="H905" s="68">
        <v>26.977152899824301</v>
      </c>
      <c r="I905" s="71">
        <v>5.5200764189756897E-3</v>
      </c>
      <c r="J905" s="68">
        <v>25.659050966608099</v>
      </c>
      <c r="K905" s="71">
        <v>0.108559297500724</v>
      </c>
      <c r="L905" s="68">
        <v>74.253075571177504</v>
      </c>
    </row>
    <row r="906" spans="1:12" x14ac:dyDescent="0.2">
      <c r="A906" s="72" t="s">
        <v>2074</v>
      </c>
      <c r="B906" s="66" t="s">
        <v>2075</v>
      </c>
      <c r="C906" s="67">
        <v>39</v>
      </c>
      <c r="D906" s="67" t="s">
        <v>342</v>
      </c>
      <c r="E906" s="71">
        <v>8.6528663104611298E-2</v>
      </c>
      <c r="F906" s="68">
        <v>12.653778558875199</v>
      </c>
      <c r="G906" s="71">
        <v>0.25025768118527097</v>
      </c>
      <c r="H906" s="68">
        <v>27.065026362038701</v>
      </c>
      <c r="I906" s="71">
        <v>2.09102162851423E-3</v>
      </c>
      <c r="J906" s="68">
        <v>8.9630931458699497</v>
      </c>
      <c r="K906" s="71">
        <v>7.2372865000482596E-3</v>
      </c>
      <c r="L906" s="68">
        <v>22.056239015817201</v>
      </c>
    </row>
    <row r="907" spans="1:12" x14ac:dyDescent="0.2">
      <c r="A907" s="72" t="s">
        <v>2076</v>
      </c>
      <c r="B907" s="66" t="s">
        <v>2077</v>
      </c>
      <c r="C907" s="67">
        <v>40</v>
      </c>
      <c r="D907" s="67" t="s">
        <v>342</v>
      </c>
      <c r="E907" s="71">
        <v>8.6439885750714499E-2</v>
      </c>
      <c r="F907" s="68">
        <v>16.167664670658699</v>
      </c>
      <c r="G907" s="71">
        <v>0.25</v>
      </c>
      <c r="H907" s="68">
        <v>40.205303678357602</v>
      </c>
      <c r="I907" s="71">
        <v>6.6830826898148796E-3</v>
      </c>
      <c r="J907" s="68">
        <v>35.243798118049597</v>
      </c>
      <c r="K907" s="71">
        <v>2.6365745623286299E-3</v>
      </c>
      <c r="L907" s="68">
        <v>48.9307100085543</v>
      </c>
    </row>
    <row r="908" spans="1:12" x14ac:dyDescent="0.2">
      <c r="A908" s="72" t="s">
        <v>2078</v>
      </c>
      <c r="B908" s="66" t="s">
        <v>2079</v>
      </c>
      <c r="C908" s="67">
        <v>39</v>
      </c>
      <c r="D908" s="67" t="s">
        <v>342</v>
      </c>
      <c r="E908" s="71">
        <v>9.7648238145925603E-2</v>
      </c>
      <c r="F908" s="68">
        <v>24.868189806678402</v>
      </c>
      <c r="G908" s="71">
        <v>0.28443490945354299</v>
      </c>
      <c r="H908" s="68">
        <v>62.038664323374299</v>
      </c>
      <c r="I908" s="71">
        <v>1.2725184841858E-3</v>
      </c>
      <c r="J908" s="68">
        <v>5.1845342706502597</v>
      </c>
      <c r="K908" s="71">
        <v>7.2372865000482596E-3</v>
      </c>
      <c r="L908" s="68">
        <v>22.056239015817201</v>
      </c>
    </row>
    <row r="909" spans="1:12" x14ac:dyDescent="0.2">
      <c r="A909" s="72" t="s">
        <v>2080</v>
      </c>
      <c r="B909" s="66" t="s">
        <v>2081</v>
      </c>
      <c r="C909" s="67">
        <v>40</v>
      </c>
      <c r="D909" s="67" t="s">
        <v>342</v>
      </c>
      <c r="E909" s="71">
        <v>0.100266311948047</v>
      </c>
      <c r="F909" s="68">
        <v>44.568006843455898</v>
      </c>
      <c r="G909" s="71">
        <v>0.27136021872864002</v>
      </c>
      <c r="H909" s="68">
        <v>65.526090675791295</v>
      </c>
      <c r="I909" s="71">
        <v>4.3639692988573702E-4</v>
      </c>
      <c r="J909" s="68">
        <v>5.0470487596236104</v>
      </c>
      <c r="K909" s="71">
        <v>2.90023201856149E-2</v>
      </c>
      <c r="L909" s="68">
        <v>72.455089820359305</v>
      </c>
    </row>
    <row r="910" spans="1:12" x14ac:dyDescent="0.2">
      <c r="A910" s="72" t="s">
        <v>2082</v>
      </c>
      <c r="B910" s="66" t="s">
        <v>2083</v>
      </c>
      <c r="C910" s="67">
        <v>39</v>
      </c>
      <c r="D910" s="67" t="s">
        <v>342</v>
      </c>
      <c r="E910" s="71">
        <v>9.1123396815708205E-2</v>
      </c>
      <c r="F910" s="68">
        <v>17.574692442882199</v>
      </c>
      <c r="G910" s="71">
        <v>0.25711903018468801</v>
      </c>
      <c r="H910" s="68">
        <v>38.664323374340903</v>
      </c>
      <c r="I910" s="71">
        <v>4.1890160956896197E-3</v>
      </c>
      <c r="J910" s="68">
        <v>19.068541300527201</v>
      </c>
      <c r="K910" s="71">
        <v>1.2062144166747101E-2</v>
      </c>
      <c r="L910" s="68">
        <v>28.4710017574692</v>
      </c>
    </row>
    <row r="911" spans="1:12" x14ac:dyDescent="0.2">
      <c r="A911" s="72" t="s">
        <v>2084</v>
      </c>
      <c r="B911" s="66" t="s">
        <v>2085</v>
      </c>
      <c r="C911" s="67">
        <v>39</v>
      </c>
      <c r="D911" s="67" t="s">
        <v>342</v>
      </c>
      <c r="E911" s="71">
        <v>0.101975488993687</v>
      </c>
      <c r="F911" s="68">
        <v>29.789103690685401</v>
      </c>
      <c r="G911" s="71">
        <v>0.30148525416288202</v>
      </c>
      <c r="H911" s="68">
        <v>70.474516695957803</v>
      </c>
      <c r="I911" s="71">
        <v>2.0287839848295301E-3</v>
      </c>
      <c r="J911" s="68">
        <v>8.5237258347978901</v>
      </c>
      <c r="K911" s="71">
        <v>2.4124288333494202E-3</v>
      </c>
      <c r="L911" s="68">
        <v>12.2144112478032</v>
      </c>
    </row>
    <row r="912" spans="1:12" x14ac:dyDescent="0.2">
      <c r="A912" s="72" t="s">
        <v>2086</v>
      </c>
      <c r="B912" s="66" t="s">
        <v>2087</v>
      </c>
      <c r="C912" s="67">
        <v>39</v>
      </c>
      <c r="D912" s="67" t="s">
        <v>342</v>
      </c>
      <c r="E912" s="71">
        <v>0.12638273511147299</v>
      </c>
      <c r="F912" s="68">
        <v>52.987697715289997</v>
      </c>
      <c r="G912" s="71">
        <v>0.30371024566414401</v>
      </c>
      <c r="H912" s="68">
        <v>71.353251318101897</v>
      </c>
      <c r="I912" s="71">
        <v>1.9952096503237499E-2</v>
      </c>
      <c r="J912" s="68">
        <v>60.5448154657294</v>
      </c>
      <c r="K912" s="71">
        <v>5.5485863167036603E-2</v>
      </c>
      <c r="L912" s="68">
        <v>55.2724077328647</v>
      </c>
    </row>
    <row r="913" spans="1:12" x14ac:dyDescent="0.2">
      <c r="A913" s="72" t="s">
        <v>2088</v>
      </c>
      <c r="B913" s="66" t="s">
        <v>2089</v>
      </c>
      <c r="C913" s="67">
        <v>39</v>
      </c>
      <c r="D913" s="67" t="s">
        <v>342</v>
      </c>
      <c r="E913" s="71">
        <v>9.3843901553195094E-2</v>
      </c>
      <c r="F913" s="68">
        <v>20.9138840070299</v>
      </c>
      <c r="G913" s="71">
        <v>0.24107956267772301</v>
      </c>
      <c r="H913" s="68">
        <v>15.289982425307601</v>
      </c>
      <c r="I913" s="71">
        <v>4.2657094816209804E-3</v>
      </c>
      <c r="J913" s="68">
        <v>19.595782073813702</v>
      </c>
      <c r="K913" s="71">
        <v>3.6186432500241297E-2</v>
      </c>
      <c r="L913" s="68">
        <v>44.288224956063303</v>
      </c>
    </row>
    <row r="914" spans="1:12" x14ac:dyDescent="0.2">
      <c r="A914" s="72" t="s">
        <v>2090</v>
      </c>
      <c r="B914" s="66" t="s">
        <v>2091</v>
      </c>
      <c r="C914" s="67">
        <v>39</v>
      </c>
      <c r="D914" s="67" t="s">
        <v>342</v>
      </c>
      <c r="E914" s="71">
        <v>0.106017041391164</v>
      </c>
      <c r="F914" s="68">
        <v>33.919156414762703</v>
      </c>
      <c r="G914" s="71">
        <v>0.30230594380395798</v>
      </c>
      <c r="H914" s="68">
        <v>70.650263620386596</v>
      </c>
      <c r="I914" s="71">
        <v>1.2706073694391999E-3</v>
      </c>
      <c r="J914" s="68">
        <v>5.0966608084358498</v>
      </c>
      <c r="K914" s="71">
        <v>1.44745730000965E-2</v>
      </c>
      <c r="L914" s="68">
        <v>31.107205623901599</v>
      </c>
    </row>
    <row r="915" spans="1:12" x14ac:dyDescent="0.2">
      <c r="A915" s="72" t="s">
        <v>2092</v>
      </c>
      <c r="B915" s="66" t="s">
        <v>2093</v>
      </c>
      <c r="C915" s="67">
        <v>39</v>
      </c>
      <c r="D915" s="67" t="s">
        <v>342</v>
      </c>
      <c r="E915" s="71">
        <v>9.3781857106137706E-2</v>
      </c>
      <c r="F915" s="68">
        <v>20.474516695957799</v>
      </c>
      <c r="G915" s="71">
        <v>0.230655180768293</v>
      </c>
      <c r="H915" s="68">
        <v>13.1810193321617</v>
      </c>
      <c r="I915" s="71">
        <v>9.6791003831800601E-3</v>
      </c>
      <c r="J915" s="68">
        <v>41.036906854130102</v>
      </c>
      <c r="K915" s="71">
        <v>4.1011290166940099E-2</v>
      </c>
      <c r="L915" s="68">
        <v>46.572934973637999</v>
      </c>
    </row>
    <row r="916" spans="1:12" x14ac:dyDescent="0.2">
      <c r="A916" s="72" t="s">
        <v>2094</v>
      </c>
      <c r="B916" s="66" t="s">
        <v>2095</v>
      </c>
      <c r="C916" s="67">
        <v>39</v>
      </c>
      <c r="D916" s="67" t="s">
        <v>342</v>
      </c>
      <c r="E916" s="71">
        <v>0.13723549101319599</v>
      </c>
      <c r="F916" s="68">
        <v>61.423550087873501</v>
      </c>
      <c r="G916" s="71">
        <v>0.29145844819969802</v>
      </c>
      <c r="H916" s="68">
        <v>65.114235500878706</v>
      </c>
      <c r="I916" s="71">
        <v>2.0390120057675399E-3</v>
      </c>
      <c r="J916" s="68">
        <v>8.69947275922671</v>
      </c>
      <c r="K916" s="71">
        <v>0.118209012834122</v>
      </c>
      <c r="L916" s="68">
        <v>77.592267135325102</v>
      </c>
    </row>
    <row r="917" spans="1:12" x14ac:dyDescent="0.2">
      <c r="A917" s="72" t="s">
        <v>2096</v>
      </c>
      <c r="B917" s="66" t="s">
        <v>2097</v>
      </c>
      <c r="C917" s="67">
        <v>39</v>
      </c>
      <c r="D917" s="67" t="s">
        <v>342</v>
      </c>
      <c r="E917" s="71">
        <v>8.1640851422708702E-2</v>
      </c>
      <c r="F917" s="68">
        <v>8.9630931458699497</v>
      </c>
      <c r="G917" s="71">
        <v>0.210347667934869</v>
      </c>
      <c r="H917" s="68">
        <v>11.072056239015801</v>
      </c>
      <c r="I917" s="71">
        <v>8.0088266636480095E-4</v>
      </c>
      <c r="J917" s="68">
        <v>3.25131810193322</v>
      </c>
      <c r="K917" s="71">
        <v>3.3774003666891803E-2</v>
      </c>
      <c r="L917" s="68">
        <v>43.321616871704698</v>
      </c>
    </row>
    <row r="918" spans="1:12" x14ac:dyDescent="0.2">
      <c r="A918" s="72" t="s">
        <v>2098</v>
      </c>
      <c r="B918" s="66" t="s">
        <v>2099</v>
      </c>
      <c r="C918" s="67">
        <v>39</v>
      </c>
      <c r="D918" s="67" t="s">
        <v>342</v>
      </c>
      <c r="E918" s="71">
        <v>4.6975832064652501E-2</v>
      </c>
      <c r="F918" s="68">
        <v>3.5149384885764499</v>
      </c>
      <c r="G918" s="71">
        <v>0.12941101767089999</v>
      </c>
      <c r="H918" s="68">
        <v>4.8330404217926199</v>
      </c>
      <c r="I918" s="71">
        <v>6.6916208563589097E-3</v>
      </c>
      <c r="J918" s="68">
        <v>30.404217926186298</v>
      </c>
      <c r="K918" s="71">
        <v>4.8248576666988403E-3</v>
      </c>
      <c r="L918" s="68">
        <v>17.223198594024598</v>
      </c>
    </row>
    <row r="919" spans="1:12" x14ac:dyDescent="0.2">
      <c r="A919" s="72" t="s">
        <v>2100</v>
      </c>
      <c r="B919" s="66" t="s">
        <v>2101</v>
      </c>
      <c r="C919" s="67">
        <v>39</v>
      </c>
      <c r="D919" s="67" t="s">
        <v>342</v>
      </c>
      <c r="E919" s="71">
        <v>0.11905541356579399</v>
      </c>
      <c r="F919" s="68">
        <v>46.660808435852402</v>
      </c>
      <c r="G919" s="71">
        <v>0.28795413995366997</v>
      </c>
      <c r="H919" s="68">
        <v>63.971880492091401</v>
      </c>
      <c r="I919" s="71">
        <v>1.85510952433748E-2</v>
      </c>
      <c r="J919" s="68">
        <v>59.138840070298798</v>
      </c>
      <c r="K919" s="71">
        <v>5.0661005500337801E-2</v>
      </c>
      <c r="L919" s="68">
        <v>52.811950790861196</v>
      </c>
    </row>
    <row r="920" spans="1:12" x14ac:dyDescent="0.2">
      <c r="A920" s="72" t="s">
        <v>2102</v>
      </c>
      <c r="B920" s="66" t="s">
        <v>2103</v>
      </c>
      <c r="C920" s="67">
        <v>39</v>
      </c>
      <c r="D920" s="67" t="s">
        <v>342</v>
      </c>
      <c r="E920" s="71">
        <v>7.1043809393387794E-2</v>
      </c>
      <c r="F920" s="68">
        <v>7.0298769771528997</v>
      </c>
      <c r="G920" s="71">
        <v>0.16606191518716501</v>
      </c>
      <c r="H920" s="68">
        <v>7.2934973637961296</v>
      </c>
      <c r="I920" s="71">
        <v>6.0582228260580599E-3</v>
      </c>
      <c r="J920" s="68">
        <v>27.680140597539499</v>
      </c>
      <c r="K920" s="71">
        <v>4.1011290166940099E-2</v>
      </c>
      <c r="L920" s="68">
        <v>46.572934973637999</v>
      </c>
    </row>
    <row r="921" spans="1:12" x14ac:dyDescent="0.2">
      <c r="A921" s="72" t="s">
        <v>1650</v>
      </c>
      <c r="B921" s="66" t="s">
        <v>2104</v>
      </c>
      <c r="C921" s="67">
        <v>39</v>
      </c>
      <c r="D921" s="67" t="s">
        <v>342</v>
      </c>
      <c r="E921" s="71">
        <v>9.7291768835289796E-2</v>
      </c>
      <c r="F921" s="68">
        <v>24.692442882249601</v>
      </c>
      <c r="G921" s="71">
        <v>0.25281321315422001</v>
      </c>
      <c r="H921" s="68">
        <v>30.579964850615099</v>
      </c>
      <c r="I921" s="71">
        <v>1.25253761848058E-2</v>
      </c>
      <c r="J921" s="68">
        <v>48.066783831282898</v>
      </c>
      <c r="K921" s="71">
        <v>2.6536717166843599E-2</v>
      </c>
      <c r="L921" s="68">
        <v>39.015817223198603</v>
      </c>
    </row>
    <row r="922" spans="1:12" x14ac:dyDescent="0.2">
      <c r="A922" s="72" t="s">
        <v>2105</v>
      </c>
      <c r="B922" s="66" t="s">
        <v>2106</v>
      </c>
      <c r="C922" s="67">
        <v>39</v>
      </c>
      <c r="D922" s="67" t="s">
        <v>342</v>
      </c>
      <c r="E922" s="71">
        <v>0.17248735001533799</v>
      </c>
      <c r="F922" s="68">
        <v>78.646748681898103</v>
      </c>
      <c r="G922" s="71">
        <v>0.39128626629758401</v>
      </c>
      <c r="H922" s="68">
        <v>89.367311072056197</v>
      </c>
      <c r="I922" s="71">
        <v>1.52040574143565E-2</v>
      </c>
      <c r="J922" s="68">
        <v>53.866432337434098</v>
      </c>
      <c r="K922" s="71">
        <v>0.110971726334073</v>
      </c>
      <c r="L922" s="68">
        <v>75.219683655536002</v>
      </c>
    </row>
    <row r="923" spans="1:12" x14ac:dyDescent="0.2">
      <c r="A923" s="72" t="s">
        <v>2107</v>
      </c>
      <c r="B923" s="66" t="s">
        <v>2108</v>
      </c>
      <c r="C923" s="67">
        <v>39</v>
      </c>
      <c r="D923" s="67" t="s">
        <v>342</v>
      </c>
      <c r="E923" s="71">
        <v>0.118715956003162</v>
      </c>
      <c r="F923" s="68">
        <v>45.957820738137102</v>
      </c>
      <c r="G923" s="71">
        <v>0.29441609076928899</v>
      </c>
      <c r="H923" s="68">
        <v>67.135325131810205</v>
      </c>
      <c r="I923" s="71">
        <v>1.5895629406556401E-2</v>
      </c>
      <c r="J923" s="68">
        <v>55.711775043936697</v>
      </c>
      <c r="K923" s="71">
        <v>4.5836147833638902E-2</v>
      </c>
      <c r="L923" s="68">
        <v>50</v>
      </c>
    </row>
    <row r="924" spans="1:12" x14ac:dyDescent="0.2">
      <c r="A924" s="72" t="s">
        <v>1961</v>
      </c>
      <c r="B924" s="66" t="s">
        <v>2109</v>
      </c>
      <c r="C924" s="67">
        <v>39</v>
      </c>
      <c r="D924" s="67" t="s">
        <v>342</v>
      </c>
      <c r="E924" s="71">
        <v>0.15572695959468799</v>
      </c>
      <c r="F924" s="68">
        <v>72.495606326889302</v>
      </c>
      <c r="G924" s="71">
        <v>0.36013728422971802</v>
      </c>
      <c r="H924" s="68">
        <v>85.676625659050998</v>
      </c>
      <c r="I924" s="71">
        <v>8.1340123870208107E-3</v>
      </c>
      <c r="J924" s="68">
        <v>36.203866432337399</v>
      </c>
      <c r="K924" s="71">
        <v>9.8909582167326093E-2</v>
      </c>
      <c r="L924" s="68">
        <v>71.792618629174001</v>
      </c>
    </row>
    <row r="925" spans="1:12" x14ac:dyDescent="0.2">
      <c r="A925" s="72" t="s">
        <v>2110</v>
      </c>
      <c r="B925" s="66" t="s">
        <v>2111</v>
      </c>
      <c r="C925" s="67">
        <v>39</v>
      </c>
      <c r="D925" s="67" t="s">
        <v>342</v>
      </c>
      <c r="E925" s="71">
        <v>0.105775340277938</v>
      </c>
      <c r="F925" s="68">
        <v>33.304042179261899</v>
      </c>
      <c r="G925" s="71">
        <v>0.29349245682389502</v>
      </c>
      <c r="H925" s="68">
        <v>66.695957820738101</v>
      </c>
      <c r="I925" s="71">
        <v>9.3589910098241403E-3</v>
      </c>
      <c r="J925" s="68">
        <v>40.070298769771497</v>
      </c>
      <c r="K925" s="71">
        <v>1.44745730000965E-2</v>
      </c>
      <c r="L925" s="68">
        <v>31.107205623901599</v>
      </c>
    </row>
    <row r="926" spans="1:12" x14ac:dyDescent="0.2">
      <c r="A926" s="72" t="s">
        <v>2112</v>
      </c>
      <c r="B926" s="66" t="s">
        <v>2113</v>
      </c>
      <c r="C926" s="67">
        <v>39</v>
      </c>
      <c r="D926" s="67" t="s">
        <v>342</v>
      </c>
      <c r="E926" s="71">
        <v>9.9972183057707206E-2</v>
      </c>
      <c r="F926" s="68">
        <v>26.6256590509666</v>
      </c>
      <c r="G926" s="71">
        <v>0.28438716373427603</v>
      </c>
      <c r="H926" s="68">
        <v>61.950790861159902</v>
      </c>
      <c r="I926" s="71">
        <v>5.8796701054473896E-3</v>
      </c>
      <c r="J926" s="68">
        <v>27.240773286467501</v>
      </c>
      <c r="K926" s="71">
        <v>9.6497153333976807E-3</v>
      </c>
      <c r="L926" s="68">
        <v>25.834797891036899</v>
      </c>
    </row>
    <row r="927" spans="1:12" x14ac:dyDescent="0.2">
      <c r="A927" s="72" t="s">
        <v>2114</v>
      </c>
      <c r="B927" s="66" t="s">
        <v>2115</v>
      </c>
      <c r="C927" s="67">
        <v>39</v>
      </c>
      <c r="D927" s="67" t="s">
        <v>342</v>
      </c>
      <c r="E927" s="71">
        <v>0.15161646000085399</v>
      </c>
      <c r="F927" s="68">
        <v>70.123022847100202</v>
      </c>
      <c r="G927" s="71">
        <v>0.37359938292058997</v>
      </c>
      <c r="H927" s="68">
        <v>87.170474516696004</v>
      </c>
      <c r="I927" s="71">
        <v>8.8771320814878697E-3</v>
      </c>
      <c r="J927" s="68">
        <v>38.752196836555399</v>
      </c>
      <c r="K927" s="71">
        <v>7.2372865000482595E-2</v>
      </c>
      <c r="L927" s="68">
        <v>61.687170474516698</v>
      </c>
    </row>
    <row r="928" spans="1:12" x14ac:dyDescent="0.2">
      <c r="A928" s="72" t="s">
        <v>2116</v>
      </c>
      <c r="B928" s="66" t="s">
        <v>2117</v>
      </c>
      <c r="C928" s="67">
        <v>39</v>
      </c>
      <c r="D928" s="67" t="s">
        <v>342</v>
      </c>
      <c r="E928" s="71">
        <v>0.21186758669053901</v>
      </c>
      <c r="F928" s="68">
        <v>86.7311072056239</v>
      </c>
      <c r="G928" s="71">
        <v>0.34708288328296499</v>
      </c>
      <c r="H928" s="68">
        <v>82.688927943761001</v>
      </c>
      <c r="I928" s="71">
        <v>9.7937998954048699E-2</v>
      </c>
      <c r="J928" s="68">
        <v>88.049209138840098</v>
      </c>
      <c r="K928" s="71">
        <v>0.19058187783460401</v>
      </c>
      <c r="L928" s="68">
        <v>91.124780316344498</v>
      </c>
    </row>
    <row r="929" spans="1:12" x14ac:dyDescent="0.2">
      <c r="A929" s="72" t="s">
        <v>2118</v>
      </c>
      <c r="B929" s="66" t="s">
        <v>2119</v>
      </c>
      <c r="C929" s="67">
        <v>39</v>
      </c>
      <c r="D929" s="67" t="s">
        <v>342</v>
      </c>
      <c r="E929" s="71">
        <v>0.173307513751492</v>
      </c>
      <c r="F929" s="68">
        <v>78.998242530755704</v>
      </c>
      <c r="G929" s="71">
        <v>0.28967858365434901</v>
      </c>
      <c r="H929" s="68">
        <v>64.674868189806702</v>
      </c>
      <c r="I929" s="71">
        <v>3.9662079765523002E-2</v>
      </c>
      <c r="J929" s="68">
        <v>75.746924428822496</v>
      </c>
      <c r="K929" s="71">
        <v>0.19058187783460401</v>
      </c>
      <c r="L929" s="68">
        <v>91.124780316344498</v>
      </c>
    </row>
    <row r="930" spans="1:12" x14ac:dyDescent="0.2">
      <c r="A930" s="72" t="s">
        <v>2120</v>
      </c>
      <c r="B930" s="66" t="s">
        <v>2121</v>
      </c>
      <c r="C930" s="67">
        <v>39</v>
      </c>
      <c r="D930" s="67" t="s">
        <v>342</v>
      </c>
      <c r="E930" s="71">
        <v>0.16230892789413101</v>
      </c>
      <c r="F930" s="68">
        <v>75.659050966608106</v>
      </c>
      <c r="G930" s="71">
        <v>0.320985007104516</v>
      </c>
      <c r="H930" s="68">
        <v>76.801405975395397</v>
      </c>
      <c r="I930" s="71">
        <v>1.6371188910213899E-2</v>
      </c>
      <c r="J930" s="68">
        <v>56.766256590509698</v>
      </c>
      <c r="K930" s="71">
        <v>0.14957058766766401</v>
      </c>
      <c r="L930" s="68">
        <v>85.676625659050998</v>
      </c>
    </row>
    <row r="931" spans="1:12" x14ac:dyDescent="0.2">
      <c r="A931" s="72" t="s">
        <v>2042</v>
      </c>
      <c r="B931" s="66" t="s">
        <v>2122</v>
      </c>
      <c r="C931" s="67">
        <v>39</v>
      </c>
      <c r="D931" s="67" t="s">
        <v>342</v>
      </c>
      <c r="E931" s="71">
        <v>0.22071681528635401</v>
      </c>
      <c r="F931" s="68">
        <v>87.961335676625694</v>
      </c>
      <c r="G931" s="71">
        <v>0.38353797131251199</v>
      </c>
      <c r="H931" s="68">
        <v>88.576449912126506</v>
      </c>
      <c r="I931" s="71">
        <v>0.12662945804553699</v>
      </c>
      <c r="J931" s="68">
        <v>90.421792618629198</v>
      </c>
      <c r="K931" s="71">
        <v>0.15198301650101301</v>
      </c>
      <c r="L931" s="68">
        <v>86.203866432337406</v>
      </c>
    </row>
    <row r="932" spans="1:12" x14ac:dyDescent="0.2">
      <c r="A932" s="72" t="s">
        <v>1376</v>
      </c>
      <c r="B932" s="66" t="s">
        <v>2123</v>
      </c>
      <c r="C932" s="67">
        <v>39</v>
      </c>
      <c r="D932" s="67" t="s">
        <v>342</v>
      </c>
      <c r="E932" s="71">
        <v>0.15921124243506801</v>
      </c>
      <c r="F932" s="68">
        <v>74.692442882249594</v>
      </c>
      <c r="G932" s="71">
        <v>0.27770901836184297</v>
      </c>
      <c r="H932" s="68">
        <v>56.766256590509698</v>
      </c>
      <c r="I932" s="71">
        <v>2.6229832942201999E-2</v>
      </c>
      <c r="J932" s="68">
        <v>67.398945518453402</v>
      </c>
      <c r="K932" s="71">
        <v>0.17369487600115799</v>
      </c>
      <c r="L932" s="68">
        <v>89.718804920913897</v>
      </c>
    </row>
    <row r="933" spans="1:12" x14ac:dyDescent="0.2">
      <c r="A933" s="72" t="s">
        <v>2124</v>
      </c>
      <c r="B933" s="66" t="s">
        <v>2125</v>
      </c>
      <c r="C933" s="67">
        <v>39</v>
      </c>
      <c r="D933" s="67" t="s">
        <v>342</v>
      </c>
      <c r="E933" s="71">
        <v>0.16771217396629601</v>
      </c>
      <c r="F933" s="68">
        <v>77.328646748681905</v>
      </c>
      <c r="G933" s="71">
        <v>0.281403554143422</v>
      </c>
      <c r="H933" s="68">
        <v>59.402460456942002</v>
      </c>
      <c r="I933" s="71">
        <v>3.1151089920862102E-2</v>
      </c>
      <c r="J933" s="68">
        <v>70.738137082601</v>
      </c>
      <c r="K933" s="71">
        <v>0.19058187783460401</v>
      </c>
      <c r="L933" s="68">
        <v>91.124780316344498</v>
      </c>
    </row>
    <row r="934" spans="1:12" x14ac:dyDescent="0.2">
      <c r="A934" s="72" t="s">
        <v>2126</v>
      </c>
      <c r="B934" s="66" t="s">
        <v>2127</v>
      </c>
      <c r="C934" s="67">
        <v>39</v>
      </c>
      <c r="D934" s="67" t="s">
        <v>342</v>
      </c>
      <c r="E934" s="71">
        <v>0.158141127428443</v>
      </c>
      <c r="F934" s="68">
        <v>74.165202108963101</v>
      </c>
      <c r="G934" s="71">
        <v>0.30444713887613201</v>
      </c>
      <c r="H934" s="68">
        <v>71.528998242530704</v>
      </c>
      <c r="I934" s="71">
        <v>1.31683692414859E-2</v>
      </c>
      <c r="J934" s="68">
        <v>49.560632688927903</v>
      </c>
      <c r="K934" s="71">
        <v>0.156807874167712</v>
      </c>
      <c r="L934" s="68">
        <v>87.697715289982398</v>
      </c>
    </row>
    <row r="935" spans="1:12" x14ac:dyDescent="0.2">
      <c r="A935" s="72" t="s">
        <v>2128</v>
      </c>
      <c r="B935" s="66" t="s">
        <v>2129</v>
      </c>
      <c r="C935" s="67">
        <v>39</v>
      </c>
      <c r="D935" s="67" t="s">
        <v>342</v>
      </c>
      <c r="E935" s="71">
        <v>0.161847235556068</v>
      </c>
      <c r="F935" s="68">
        <v>75.483304042179299</v>
      </c>
      <c r="G935" s="71">
        <v>0.26515957324294198</v>
      </c>
      <c r="H935" s="68">
        <v>45.869947275922698</v>
      </c>
      <c r="I935" s="71">
        <v>0.21314484692521299</v>
      </c>
      <c r="J935" s="68">
        <v>94.376098418277707</v>
      </c>
      <c r="K935" s="71">
        <v>7.2372865000482596E-3</v>
      </c>
      <c r="L935" s="68">
        <v>22.056239015817201</v>
      </c>
    </row>
    <row r="936" spans="1:12" x14ac:dyDescent="0.2">
      <c r="A936" s="72" t="s">
        <v>2130</v>
      </c>
      <c r="B936" s="66" t="s">
        <v>2131</v>
      </c>
      <c r="C936" s="67">
        <v>39</v>
      </c>
      <c r="D936" s="67" t="s">
        <v>342</v>
      </c>
      <c r="E936" s="71">
        <v>7.4659945456139201E-2</v>
      </c>
      <c r="F936" s="68">
        <v>7.64499121265378</v>
      </c>
      <c r="G936" s="71">
        <v>0.21740281587414201</v>
      </c>
      <c r="H936" s="68">
        <v>11.9507908611599</v>
      </c>
      <c r="I936" s="71">
        <v>4.1645916609264104E-3</v>
      </c>
      <c r="J936" s="68">
        <v>18.7170474516696</v>
      </c>
      <c r="K936" s="71">
        <v>2.4124288333494202E-3</v>
      </c>
      <c r="L936" s="68">
        <v>12.2144112478032</v>
      </c>
    </row>
    <row r="937" spans="1:12" x14ac:dyDescent="0.2">
      <c r="A937" s="72" t="s">
        <v>2132</v>
      </c>
      <c r="B937" s="66" t="s">
        <v>2133</v>
      </c>
      <c r="C937" s="67">
        <v>39</v>
      </c>
      <c r="D937" s="67" t="s">
        <v>342</v>
      </c>
      <c r="E937" s="71">
        <v>0.36230032392629502</v>
      </c>
      <c r="F937" s="68">
        <v>96.221441124780299</v>
      </c>
      <c r="G937" s="71">
        <v>0.58901664658584196</v>
      </c>
      <c r="H937" s="68">
        <v>97.363796133567703</v>
      </c>
      <c r="I937" s="71">
        <v>0.37243802585887398</v>
      </c>
      <c r="J937" s="68">
        <v>97.978910369068501</v>
      </c>
      <c r="K937" s="71">
        <v>0.12544629933417001</v>
      </c>
      <c r="L937" s="68">
        <v>80.228471001757498</v>
      </c>
    </row>
    <row r="938" spans="1:12" x14ac:dyDescent="0.2">
      <c r="A938" s="72" t="s">
        <v>2134</v>
      </c>
      <c r="B938" s="66" t="s">
        <v>2135</v>
      </c>
      <c r="C938" s="67">
        <v>39</v>
      </c>
      <c r="D938" s="67" t="s">
        <v>342</v>
      </c>
      <c r="E938" s="71">
        <v>0.164670771646308</v>
      </c>
      <c r="F938" s="68">
        <v>76.362038664323407</v>
      </c>
      <c r="G938" s="71">
        <v>0.29468825321958902</v>
      </c>
      <c r="H938" s="68">
        <v>67.574692442882196</v>
      </c>
      <c r="I938" s="71">
        <v>5.9403189385070401E-2</v>
      </c>
      <c r="J938" s="68">
        <v>82.161687170474494</v>
      </c>
      <c r="K938" s="71">
        <v>0.13992087233426601</v>
      </c>
      <c r="L938" s="68">
        <v>83.655536028119499</v>
      </c>
    </row>
    <row r="939" spans="1:12" x14ac:dyDescent="0.2">
      <c r="A939" s="72" t="s">
        <v>2136</v>
      </c>
      <c r="B939" s="66" t="s">
        <v>2137</v>
      </c>
      <c r="C939" s="67">
        <v>39</v>
      </c>
      <c r="D939" s="67" t="s">
        <v>342</v>
      </c>
      <c r="E939" s="71">
        <v>0.13290171928268599</v>
      </c>
      <c r="F939" s="68">
        <v>58.787346221441098</v>
      </c>
      <c r="G939" s="71">
        <v>0.27893078177879999</v>
      </c>
      <c r="H939" s="68">
        <v>58.1722319859403</v>
      </c>
      <c r="I939" s="71">
        <v>4.9813939902126202E-2</v>
      </c>
      <c r="J939" s="68">
        <v>80.404217926186305</v>
      </c>
      <c r="K939" s="71">
        <v>6.9960436167133197E-2</v>
      </c>
      <c r="L939" s="68">
        <v>60.984182776801397</v>
      </c>
    </row>
    <row r="940" spans="1:12" x14ac:dyDescent="0.2">
      <c r="A940" s="72" t="s">
        <v>2138</v>
      </c>
      <c r="B940" s="66" t="s">
        <v>2139</v>
      </c>
      <c r="C940" s="67">
        <v>39</v>
      </c>
      <c r="D940" s="67" t="s">
        <v>342</v>
      </c>
      <c r="E940" s="71">
        <v>0.20790691088424401</v>
      </c>
      <c r="F940" s="68">
        <v>86.115992970123003</v>
      </c>
      <c r="G940" s="71">
        <v>0.373016707239826</v>
      </c>
      <c r="H940" s="68">
        <v>87.082601054481501</v>
      </c>
      <c r="I940" s="71">
        <v>0.14455715674553199</v>
      </c>
      <c r="J940" s="68">
        <v>91.739894551845396</v>
      </c>
      <c r="K940" s="71">
        <v>0.10614686866737399</v>
      </c>
      <c r="L940" s="68">
        <v>73.110720562390199</v>
      </c>
    </row>
    <row r="941" spans="1:12" x14ac:dyDescent="0.2">
      <c r="A941" s="72" t="s">
        <v>2140</v>
      </c>
      <c r="B941" s="66" t="s">
        <v>2141</v>
      </c>
      <c r="C941" s="67">
        <v>39</v>
      </c>
      <c r="D941" s="67" t="s">
        <v>342</v>
      </c>
      <c r="E941" s="71">
        <v>0.165081337372008</v>
      </c>
      <c r="F941" s="68">
        <v>76.5377855887522</v>
      </c>
      <c r="G941" s="71">
        <v>0.30730504786353202</v>
      </c>
      <c r="H941" s="68">
        <v>72.759226713532499</v>
      </c>
      <c r="I941" s="71">
        <v>2.14813747513832E-2</v>
      </c>
      <c r="J941" s="68">
        <v>62.478031634446403</v>
      </c>
      <c r="K941" s="71">
        <v>0.16645758950111</v>
      </c>
      <c r="L941" s="68">
        <v>88.927943760984206</v>
      </c>
    </row>
    <row r="942" spans="1:12" x14ac:dyDescent="0.2">
      <c r="A942" s="72" t="s">
        <v>2142</v>
      </c>
      <c r="B942" s="66" t="s">
        <v>2143</v>
      </c>
      <c r="C942" s="67">
        <v>39</v>
      </c>
      <c r="D942" s="67" t="s">
        <v>342</v>
      </c>
      <c r="E942" s="71">
        <v>0.15373185212145199</v>
      </c>
      <c r="F942" s="68">
        <v>71.353251318101897</v>
      </c>
      <c r="G942" s="71">
        <v>0.27111253437975003</v>
      </c>
      <c r="H942" s="68">
        <v>49.8242530755712</v>
      </c>
      <c r="I942" s="71">
        <v>3.5687576650241901E-2</v>
      </c>
      <c r="J942" s="68">
        <v>73.286467486819006</v>
      </c>
      <c r="K942" s="71">
        <v>0.154395445334363</v>
      </c>
      <c r="L942" s="68">
        <v>87.258347978910393</v>
      </c>
    </row>
    <row r="943" spans="1:12" x14ac:dyDescent="0.2">
      <c r="A943" s="72" t="s">
        <v>1832</v>
      </c>
      <c r="B943" s="66" t="s">
        <v>2144</v>
      </c>
      <c r="C943" s="67">
        <v>39</v>
      </c>
      <c r="D943" s="67" t="s">
        <v>342</v>
      </c>
      <c r="E943" s="71">
        <v>0.16665059644983901</v>
      </c>
      <c r="F943" s="68">
        <v>77.065026362038694</v>
      </c>
      <c r="G943" s="71">
        <v>0.31447184268556799</v>
      </c>
      <c r="H943" s="68">
        <v>75.307557117750406</v>
      </c>
      <c r="I943" s="71">
        <v>9.3726418294426891E-3</v>
      </c>
      <c r="J943" s="68">
        <v>40.246045694200298</v>
      </c>
      <c r="K943" s="71">
        <v>0.17610730483450801</v>
      </c>
      <c r="L943" s="68">
        <v>90.158172231985901</v>
      </c>
    </row>
    <row r="944" spans="1:12" x14ac:dyDescent="0.2">
      <c r="A944" s="72" t="s">
        <v>2145</v>
      </c>
      <c r="B944" s="66" t="s">
        <v>2146</v>
      </c>
      <c r="C944" s="67">
        <v>39</v>
      </c>
      <c r="D944" s="67" t="s">
        <v>342</v>
      </c>
      <c r="E944" s="71">
        <v>0.12089495223438</v>
      </c>
      <c r="F944" s="68">
        <v>48.242530755711797</v>
      </c>
      <c r="G944" s="71">
        <v>0.23739618288535999</v>
      </c>
      <c r="H944" s="68">
        <v>14.5869947275923</v>
      </c>
      <c r="I944" s="71">
        <v>1.19045186503575E-2</v>
      </c>
      <c r="J944" s="68">
        <v>46.836555360281203</v>
      </c>
      <c r="K944" s="71">
        <v>0.11338415516742301</v>
      </c>
      <c r="L944" s="68">
        <v>75.659050966608106</v>
      </c>
    </row>
    <row r="945" spans="1:12" x14ac:dyDescent="0.2">
      <c r="A945" s="72" t="s">
        <v>2147</v>
      </c>
      <c r="B945" s="66" t="s">
        <v>2148</v>
      </c>
      <c r="C945" s="67">
        <v>39</v>
      </c>
      <c r="D945" s="67" t="s">
        <v>342</v>
      </c>
      <c r="E945" s="71">
        <v>0.110093862740724</v>
      </c>
      <c r="F945" s="68">
        <v>37.961335676625701</v>
      </c>
      <c r="G945" s="71">
        <v>0.18657082523038501</v>
      </c>
      <c r="H945" s="68">
        <v>8.7873462214411209</v>
      </c>
      <c r="I945" s="71">
        <v>8.6147483242206401E-3</v>
      </c>
      <c r="J945" s="68">
        <v>37.609841827768001</v>
      </c>
      <c r="K945" s="71">
        <v>0.13509601466756699</v>
      </c>
      <c r="L945" s="68">
        <v>82.952548330404198</v>
      </c>
    </row>
    <row r="946" spans="1:12" x14ac:dyDescent="0.2">
      <c r="A946" s="72" t="s">
        <v>538</v>
      </c>
      <c r="B946" s="66" t="s">
        <v>2149</v>
      </c>
      <c r="C946" s="67">
        <v>39</v>
      </c>
      <c r="D946" s="67" t="s">
        <v>342</v>
      </c>
      <c r="E946" s="71">
        <v>0.172553003563196</v>
      </c>
      <c r="F946" s="68">
        <v>78.734622144112507</v>
      </c>
      <c r="G946" s="71">
        <v>0.29912763086296701</v>
      </c>
      <c r="H946" s="68">
        <v>69.332161687170498</v>
      </c>
      <c r="I946" s="71">
        <v>2.55370731586676E-2</v>
      </c>
      <c r="J946" s="68">
        <v>67.047451669595802</v>
      </c>
      <c r="K946" s="71">
        <v>0.192994306667954</v>
      </c>
      <c r="L946" s="68">
        <v>91.564147627416503</v>
      </c>
    </row>
    <row r="947" spans="1:12" x14ac:dyDescent="0.2">
      <c r="A947" s="72" t="s">
        <v>794</v>
      </c>
      <c r="B947" s="66" t="s">
        <v>2150</v>
      </c>
      <c r="C947" s="67">
        <v>39</v>
      </c>
      <c r="D947" s="67" t="s">
        <v>342</v>
      </c>
      <c r="E947" s="71">
        <v>0.150077724821265</v>
      </c>
      <c r="F947" s="68">
        <v>69.683655536028098</v>
      </c>
      <c r="G947" s="71">
        <v>0.32894437058953602</v>
      </c>
      <c r="H947" s="68">
        <v>78.558875219683699</v>
      </c>
      <c r="I947" s="71">
        <v>7.9046487068353492E-3</v>
      </c>
      <c r="J947" s="68">
        <v>35.413005272407702</v>
      </c>
      <c r="K947" s="71">
        <v>0.11338415516742301</v>
      </c>
      <c r="L947" s="68">
        <v>75.659050966608106</v>
      </c>
    </row>
    <row r="948" spans="1:12" x14ac:dyDescent="0.2">
      <c r="A948" s="72" t="s">
        <v>540</v>
      </c>
      <c r="B948" s="66" t="s">
        <v>2151</v>
      </c>
      <c r="C948" s="67">
        <v>39</v>
      </c>
      <c r="D948" s="67" t="s">
        <v>342</v>
      </c>
      <c r="E948" s="71">
        <v>0.161409063839239</v>
      </c>
      <c r="F948" s="68">
        <v>75.395430579964895</v>
      </c>
      <c r="G948" s="71">
        <v>0.31872658174928598</v>
      </c>
      <c r="H948" s="68">
        <v>76.362038664323407</v>
      </c>
      <c r="I948" s="71">
        <v>3.1095092802544601E-3</v>
      </c>
      <c r="J948" s="68">
        <v>13.708260105448201</v>
      </c>
      <c r="K948" s="71">
        <v>0.16239110048817701</v>
      </c>
      <c r="L948" s="68">
        <v>88.664323374340995</v>
      </c>
    </row>
    <row r="949" spans="1:12" x14ac:dyDescent="0.2">
      <c r="A949" s="72" t="s">
        <v>542</v>
      </c>
      <c r="B949" s="66" t="s">
        <v>2152</v>
      </c>
      <c r="C949" s="67">
        <v>39</v>
      </c>
      <c r="D949" s="67" t="s">
        <v>342</v>
      </c>
      <c r="E949" s="71">
        <v>0.12377451210950099</v>
      </c>
      <c r="F949" s="68">
        <v>51.230228471001801</v>
      </c>
      <c r="G949" s="71">
        <v>0.251017004312098</v>
      </c>
      <c r="H949" s="68">
        <v>29.0861159929701</v>
      </c>
      <c r="I949" s="71">
        <v>4.50994801563343E-3</v>
      </c>
      <c r="J949" s="68">
        <v>21.2653778558875</v>
      </c>
      <c r="K949" s="71">
        <v>0.115796584000772</v>
      </c>
      <c r="L949" s="68">
        <v>76.5377855887522</v>
      </c>
    </row>
    <row r="950" spans="1:12" x14ac:dyDescent="0.2">
      <c r="A950" s="72" t="s">
        <v>2153</v>
      </c>
      <c r="B950" s="66" t="s">
        <v>2154</v>
      </c>
      <c r="C950" s="67">
        <v>39</v>
      </c>
      <c r="D950" s="67" t="s">
        <v>342</v>
      </c>
      <c r="E950" s="71">
        <v>9.3896548792713599E-2</v>
      </c>
      <c r="F950" s="68">
        <v>21.0017574692443</v>
      </c>
      <c r="G950" s="71">
        <v>0.27159006694113003</v>
      </c>
      <c r="H950" s="68">
        <v>50.351493848857601</v>
      </c>
      <c r="I950" s="71">
        <v>2.8622929369624701E-3</v>
      </c>
      <c r="J950" s="68">
        <v>12.917398945518499</v>
      </c>
      <c r="K950" s="71">
        <v>7.2372865000482596E-3</v>
      </c>
      <c r="L950" s="68">
        <v>22.056239015817201</v>
      </c>
    </row>
    <row r="951" spans="1:12" x14ac:dyDescent="0.2">
      <c r="A951" s="72" t="s">
        <v>2155</v>
      </c>
      <c r="B951" s="66" t="s">
        <v>2156</v>
      </c>
      <c r="C951" s="67">
        <v>39</v>
      </c>
      <c r="D951" s="67" t="s">
        <v>342</v>
      </c>
      <c r="E951" s="71">
        <v>5.1900516998300499E-2</v>
      </c>
      <c r="F951" s="68">
        <v>4.1300527240773297</v>
      </c>
      <c r="G951" s="71">
        <v>0.12950158594122399</v>
      </c>
      <c r="H951" s="68">
        <v>4.9209138840070299</v>
      </c>
      <c r="I951" s="71">
        <v>4.48810555353211E-3</v>
      </c>
      <c r="J951" s="68">
        <v>21.0896309314587</v>
      </c>
      <c r="K951" s="71">
        <v>2.1711859500144801E-2</v>
      </c>
      <c r="L951" s="68">
        <v>36.203866432337399</v>
      </c>
    </row>
    <row r="952" spans="1:12" x14ac:dyDescent="0.2">
      <c r="A952" s="72" t="s">
        <v>2157</v>
      </c>
      <c r="B952" s="66" t="s">
        <v>2158</v>
      </c>
      <c r="C952" s="67">
        <v>39</v>
      </c>
      <c r="D952" s="67" t="s">
        <v>342</v>
      </c>
      <c r="E952" s="71">
        <v>5.0336621285326101E-2</v>
      </c>
      <c r="F952" s="68">
        <v>3.8664323374340901</v>
      </c>
      <c r="G952" s="71">
        <v>0.13439769540499</v>
      </c>
      <c r="H952" s="68">
        <v>5.0966608084358498</v>
      </c>
      <c r="I952" s="71">
        <v>6.9624531175909998E-3</v>
      </c>
      <c r="J952" s="68">
        <v>31.8101933216169</v>
      </c>
      <c r="K952" s="71">
        <v>9.6497153333976807E-3</v>
      </c>
      <c r="L952" s="68">
        <v>25.834797891036899</v>
      </c>
    </row>
    <row r="953" spans="1:12" x14ac:dyDescent="0.2">
      <c r="A953" s="72" t="s">
        <v>2159</v>
      </c>
      <c r="B953" s="66" t="s">
        <v>2160</v>
      </c>
      <c r="C953" s="67">
        <v>40</v>
      </c>
      <c r="D953" s="67" t="s">
        <v>342</v>
      </c>
      <c r="E953" s="71">
        <v>0.118232100953386</v>
      </c>
      <c r="F953" s="68">
        <v>62.788708297690299</v>
      </c>
      <c r="G953" s="71">
        <v>0.25</v>
      </c>
      <c r="H953" s="68">
        <v>40.205303678357602</v>
      </c>
      <c r="I953" s="71">
        <v>9.4150004610842206E-2</v>
      </c>
      <c r="J953" s="68">
        <v>87.510692899914503</v>
      </c>
      <c r="K953" s="71">
        <v>1.05462982493145E-2</v>
      </c>
      <c r="L953" s="68">
        <v>62.617621899059003</v>
      </c>
    </row>
    <row r="954" spans="1:12" x14ac:dyDescent="0.2">
      <c r="A954" s="72" t="s">
        <v>2161</v>
      </c>
      <c r="B954" s="66" t="s">
        <v>2162</v>
      </c>
      <c r="C954" s="67">
        <v>40</v>
      </c>
      <c r="D954" s="67" t="s">
        <v>342</v>
      </c>
      <c r="E954" s="71">
        <v>9.55781694767983E-2</v>
      </c>
      <c r="F954" s="68">
        <v>36.954662104362697</v>
      </c>
      <c r="G954" s="71">
        <v>0.264794087491456</v>
      </c>
      <c r="H954" s="68">
        <v>58.853721129170196</v>
      </c>
      <c r="I954" s="71">
        <v>3.4843990026386901E-3</v>
      </c>
      <c r="J954" s="68">
        <v>22.5834046193328</v>
      </c>
      <c r="K954" s="71">
        <v>1.8456021936300401E-2</v>
      </c>
      <c r="L954" s="68">
        <v>68.520102651839196</v>
      </c>
    </row>
    <row r="955" spans="1:12" x14ac:dyDescent="0.2">
      <c r="A955" s="72" t="s">
        <v>2163</v>
      </c>
      <c r="B955" s="66" t="s">
        <v>2164</v>
      </c>
      <c r="C955" s="67">
        <v>40</v>
      </c>
      <c r="D955" s="67" t="s">
        <v>342</v>
      </c>
      <c r="E955" s="71">
        <v>0.12722407962377399</v>
      </c>
      <c r="F955" s="68">
        <v>68.092386655260896</v>
      </c>
      <c r="G955" s="71">
        <v>0.34105861244019198</v>
      </c>
      <c r="H955" s="68">
        <v>87.938408896492703</v>
      </c>
      <c r="I955" s="71">
        <v>1.1611306245515001E-2</v>
      </c>
      <c r="J955" s="68">
        <v>44.568006843455898</v>
      </c>
      <c r="K955" s="71">
        <v>2.90023201856149E-2</v>
      </c>
      <c r="L955" s="68">
        <v>72.455089820359305</v>
      </c>
    </row>
    <row r="956" spans="1:12" x14ac:dyDescent="0.2">
      <c r="A956" s="72" t="s">
        <v>2165</v>
      </c>
      <c r="B956" s="66" t="s">
        <v>2166</v>
      </c>
      <c r="C956" s="67">
        <v>40</v>
      </c>
      <c r="D956" s="67" t="s">
        <v>342</v>
      </c>
      <c r="E956" s="71">
        <v>0.10872814503226</v>
      </c>
      <c r="F956" s="68">
        <v>55.175363558597098</v>
      </c>
      <c r="G956" s="71">
        <v>0.29810036454773298</v>
      </c>
      <c r="H956" s="68">
        <v>78.100940975192501</v>
      </c>
      <c r="I956" s="71">
        <v>4.3548994880898599E-3</v>
      </c>
      <c r="J956" s="68">
        <v>26.518391787852899</v>
      </c>
      <c r="K956" s="71">
        <v>2.37291710609576E-2</v>
      </c>
      <c r="L956" s="68">
        <v>70.402053036783599</v>
      </c>
    </row>
    <row r="957" spans="1:12" x14ac:dyDescent="0.2">
      <c r="A957" s="72" t="s">
        <v>935</v>
      </c>
      <c r="B957" s="66" t="s">
        <v>2167</v>
      </c>
      <c r="C957" s="67">
        <v>39</v>
      </c>
      <c r="D957" s="67" t="s">
        <v>342</v>
      </c>
      <c r="E957" s="71">
        <v>9.8931714385029207E-2</v>
      </c>
      <c r="F957" s="68">
        <v>25.834797891036899</v>
      </c>
      <c r="G957" s="71">
        <v>0.27121385339626503</v>
      </c>
      <c r="H957" s="68">
        <v>50</v>
      </c>
      <c r="I957" s="71">
        <v>1.1106716758726201E-2</v>
      </c>
      <c r="J957" s="68">
        <v>44.815465729349697</v>
      </c>
      <c r="K957" s="71">
        <v>1.44745730000965E-2</v>
      </c>
      <c r="L957" s="68">
        <v>31.107205623901599</v>
      </c>
    </row>
    <row r="958" spans="1:12" x14ac:dyDescent="0.2">
      <c r="A958" s="72" t="s">
        <v>2168</v>
      </c>
      <c r="B958" s="66" t="s">
        <v>2169</v>
      </c>
      <c r="C958" s="67">
        <v>39</v>
      </c>
      <c r="D958" s="67" t="s">
        <v>342</v>
      </c>
      <c r="E958" s="71">
        <v>0.11618479223078999</v>
      </c>
      <c r="F958" s="68">
        <v>43.497363796133598</v>
      </c>
      <c r="G958" s="71">
        <v>0.25406801724839301</v>
      </c>
      <c r="H958" s="68">
        <v>32.776801405975398</v>
      </c>
      <c r="I958" s="71">
        <v>2.8140637766975599E-3</v>
      </c>
      <c r="J958" s="68">
        <v>12.565905096660799</v>
      </c>
      <c r="K958" s="71">
        <v>9.16722956672779E-2</v>
      </c>
      <c r="L958" s="68">
        <v>69.068541300527201</v>
      </c>
    </row>
    <row r="959" spans="1:12" x14ac:dyDescent="0.2">
      <c r="A959" s="72" t="s">
        <v>2170</v>
      </c>
      <c r="B959" s="66" t="s">
        <v>2171</v>
      </c>
      <c r="C959" s="67">
        <v>39</v>
      </c>
      <c r="D959" s="67" t="s">
        <v>342</v>
      </c>
      <c r="E959" s="71">
        <v>0.10747177153332001</v>
      </c>
      <c r="F959" s="68">
        <v>34.885764499121301</v>
      </c>
      <c r="G959" s="71">
        <v>0.25395861458770402</v>
      </c>
      <c r="H959" s="68">
        <v>31.985940246045701</v>
      </c>
      <c r="I959" s="71">
        <v>8.1459791785195301E-3</v>
      </c>
      <c r="J959" s="68">
        <v>36.379613356766299</v>
      </c>
      <c r="K959" s="71">
        <v>6.0310720833735502E-2</v>
      </c>
      <c r="L959" s="68">
        <v>57.8207381370826</v>
      </c>
    </row>
    <row r="960" spans="1:12" x14ac:dyDescent="0.2">
      <c r="A960" s="72" t="s">
        <v>2172</v>
      </c>
      <c r="B960" s="66" t="s">
        <v>2173</v>
      </c>
      <c r="C960" s="67">
        <v>40</v>
      </c>
      <c r="D960" s="67" t="s">
        <v>342</v>
      </c>
      <c r="E960" s="71">
        <v>0.118962372474044</v>
      </c>
      <c r="F960" s="68">
        <v>63.216424294268599</v>
      </c>
      <c r="G960" s="71">
        <v>0.264240145819093</v>
      </c>
      <c r="H960" s="68">
        <v>58.2549187339607</v>
      </c>
      <c r="I960" s="71">
        <v>5.6400110461927097E-3</v>
      </c>
      <c r="J960" s="68">
        <v>31.394354148845199</v>
      </c>
      <c r="K960" s="71">
        <v>8.7006960556844606E-2</v>
      </c>
      <c r="L960" s="68">
        <v>79.640718562874198</v>
      </c>
    </row>
    <row r="961" spans="1:12" x14ac:dyDescent="0.2">
      <c r="A961" s="72" t="s">
        <v>937</v>
      </c>
      <c r="B961" s="66" t="s">
        <v>2174</v>
      </c>
      <c r="C961" s="67">
        <v>39</v>
      </c>
      <c r="D961" s="67" t="s">
        <v>342</v>
      </c>
      <c r="E961" s="71">
        <v>0.110195976736878</v>
      </c>
      <c r="F961" s="68">
        <v>38.049209138840098</v>
      </c>
      <c r="G961" s="71">
        <v>0.25813603449678602</v>
      </c>
      <c r="H961" s="68">
        <v>39.894551845342697</v>
      </c>
      <c r="I961" s="71">
        <v>4.9038883800627698E-3</v>
      </c>
      <c r="J961" s="68">
        <v>22.847100175746899</v>
      </c>
      <c r="K961" s="71">
        <v>6.7548007333783702E-2</v>
      </c>
      <c r="L961" s="68">
        <v>60.3690685413005</v>
      </c>
    </row>
    <row r="962" spans="1:12" x14ac:dyDescent="0.2">
      <c r="A962" s="72" t="s">
        <v>2175</v>
      </c>
      <c r="B962" s="66" t="s">
        <v>2176</v>
      </c>
      <c r="C962" s="67">
        <v>39</v>
      </c>
      <c r="D962" s="67" t="s">
        <v>342</v>
      </c>
      <c r="E962" s="71">
        <v>0.115401362324834</v>
      </c>
      <c r="F962" s="68">
        <v>42.618629173989497</v>
      </c>
      <c r="G962" s="71">
        <v>0.27223085770836303</v>
      </c>
      <c r="H962" s="68">
        <v>50.878734622144101</v>
      </c>
      <c r="I962" s="71">
        <v>2.8137081432499399E-2</v>
      </c>
      <c r="J962" s="68">
        <v>68.804920913884004</v>
      </c>
      <c r="K962" s="71">
        <v>4.5836147833638902E-2</v>
      </c>
      <c r="L962" s="68">
        <v>50</v>
      </c>
    </row>
    <row r="963" spans="1:12" x14ac:dyDescent="0.2">
      <c r="A963" s="72" t="s">
        <v>1832</v>
      </c>
      <c r="B963" s="66" t="s">
        <v>2177</v>
      </c>
      <c r="C963" s="67">
        <v>39</v>
      </c>
      <c r="D963" s="67" t="s">
        <v>342</v>
      </c>
      <c r="E963" s="71">
        <v>9.2408146525574206E-2</v>
      </c>
      <c r="F963" s="68">
        <v>18.7170474516696</v>
      </c>
      <c r="G963" s="71">
        <v>0.252034008624197</v>
      </c>
      <c r="H963" s="68">
        <v>30.140597539543101</v>
      </c>
      <c r="I963" s="71">
        <v>5.8910002857307901E-3</v>
      </c>
      <c r="J963" s="68">
        <v>27.328646748681901</v>
      </c>
      <c r="K963" s="71">
        <v>1.92994306667954E-2</v>
      </c>
      <c r="L963" s="68">
        <v>34.622144112477997</v>
      </c>
    </row>
    <row r="964" spans="1:12" x14ac:dyDescent="0.2">
      <c r="A964" s="72" t="s">
        <v>905</v>
      </c>
      <c r="B964" s="66" t="s">
        <v>2178</v>
      </c>
      <c r="C964" s="67">
        <v>39</v>
      </c>
      <c r="D964" s="67" t="s">
        <v>342</v>
      </c>
      <c r="E964" s="71">
        <v>0.15461012043500799</v>
      </c>
      <c r="F964" s="68">
        <v>71.792618629174001</v>
      </c>
      <c r="G964" s="71">
        <v>0.31638973707076701</v>
      </c>
      <c r="H964" s="68">
        <v>75.659050966608106</v>
      </c>
      <c r="I964" s="71">
        <v>2.6819182566784502E-2</v>
      </c>
      <c r="J964" s="68">
        <v>67.838312829525506</v>
      </c>
      <c r="K964" s="71">
        <v>0.120621441667471</v>
      </c>
      <c r="L964" s="68">
        <v>78.207381370825999</v>
      </c>
    </row>
    <row r="965" spans="1:12" x14ac:dyDescent="0.2">
      <c r="A965" s="72" t="s">
        <v>700</v>
      </c>
      <c r="B965" s="66" t="s">
        <v>2179</v>
      </c>
      <c r="C965" s="67">
        <v>39</v>
      </c>
      <c r="D965" s="67" t="s">
        <v>342</v>
      </c>
      <c r="E965" s="71">
        <v>8.8904933694911106E-2</v>
      </c>
      <c r="F965" s="68">
        <v>15.6414762741652</v>
      </c>
      <c r="G965" s="71">
        <v>0.25813603449678602</v>
      </c>
      <c r="H965" s="68">
        <v>39.894551845342697</v>
      </c>
      <c r="I965" s="71">
        <v>3.7539089212480299E-3</v>
      </c>
      <c r="J965" s="68">
        <v>16.783831282952502</v>
      </c>
      <c r="K965" s="71">
        <v>4.8248576666988403E-3</v>
      </c>
      <c r="L965" s="68">
        <v>17.223198594024598</v>
      </c>
    </row>
    <row r="966" spans="1:12" x14ac:dyDescent="0.2">
      <c r="A966" s="72" t="s">
        <v>2180</v>
      </c>
      <c r="B966" s="66" t="s">
        <v>2181</v>
      </c>
      <c r="C966" s="67">
        <v>39</v>
      </c>
      <c r="D966" s="67" t="s">
        <v>342</v>
      </c>
      <c r="E966" s="71">
        <v>8.5435092711225097E-2</v>
      </c>
      <c r="F966" s="68">
        <v>11.072056239015801</v>
      </c>
      <c r="G966" s="71">
        <v>0.25</v>
      </c>
      <c r="H966" s="68">
        <v>26.977152899824301</v>
      </c>
      <c r="I966" s="71">
        <v>1.48042046697636E-3</v>
      </c>
      <c r="J966" s="68">
        <v>6.3268892794376104</v>
      </c>
      <c r="K966" s="71">
        <v>4.8248576666988403E-3</v>
      </c>
      <c r="L966" s="68">
        <v>17.223198594024598</v>
      </c>
    </row>
    <row r="967" spans="1:12" x14ac:dyDescent="0.2">
      <c r="A967" s="72" t="s">
        <v>676</v>
      </c>
      <c r="B967" s="66" t="s">
        <v>2182</v>
      </c>
      <c r="C967" s="67">
        <v>39</v>
      </c>
      <c r="D967" s="67" t="s">
        <v>342</v>
      </c>
      <c r="E967" s="71">
        <v>0.15246988668493</v>
      </c>
      <c r="F967" s="68">
        <v>70.913884007029907</v>
      </c>
      <c r="G967" s="71">
        <v>0.38459313343934298</v>
      </c>
      <c r="H967" s="68">
        <v>88.752196836555399</v>
      </c>
      <c r="I967" s="71">
        <v>7.6809481150129696E-3</v>
      </c>
      <c r="J967" s="68">
        <v>34.534270650263601</v>
      </c>
      <c r="K967" s="71">
        <v>6.5135578500434305E-2</v>
      </c>
      <c r="L967" s="68">
        <v>59.050966608084401</v>
      </c>
    </row>
    <row r="968" spans="1:12" x14ac:dyDescent="0.2">
      <c r="A968" s="72" t="s">
        <v>2183</v>
      </c>
      <c r="B968" s="66" t="s">
        <v>2184</v>
      </c>
      <c r="C968" s="67">
        <v>39</v>
      </c>
      <c r="D968" s="67" t="s">
        <v>342</v>
      </c>
      <c r="E968" s="71">
        <v>9.4024123016255901E-2</v>
      </c>
      <c r="F968" s="68">
        <v>21.353251318101901</v>
      </c>
      <c r="G968" s="71">
        <v>0.27339109917826099</v>
      </c>
      <c r="H968" s="68">
        <v>52.284710017574703</v>
      </c>
      <c r="I968" s="71">
        <v>3.8564122038081102E-3</v>
      </c>
      <c r="J968" s="68">
        <v>17.486818980667799</v>
      </c>
      <c r="K968" s="71">
        <v>4.8248576666988403E-3</v>
      </c>
      <c r="L968" s="68">
        <v>17.223198594024598</v>
      </c>
    </row>
    <row r="969" spans="1:12" x14ac:dyDescent="0.2">
      <c r="A969" s="72" t="s">
        <v>2185</v>
      </c>
      <c r="B969" s="66" t="s">
        <v>2186</v>
      </c>
      <c r="C969" s="67">
        <v>39</v>
      </c>
      <c r="D969" s="67" t="s">
        <v>342</v>
      </c>
      <c r="E969" s="71">
        <v>0.151604390896144</v>
      </c>
      <c r="F969" s="68">
        <v>70.035149384885798</v>
      </c>
      <c r="G969" s="71">
        <v>0.26386457890256199</v>
      </c>
      <c r="H969" s="68">
        <v>44.639718804920903</v>
      </c>
      <c r="I969" s="71">
        <v>4.37904349515549E-2</v>
      </c>
      <c r="J969" s="68">
        <v>77.592267135325102</v>
      </c>
      <c r="K969" s="71">
        <v>0.14715815883431499</v>
      </c>
      <c r="L969" s="68">
        <v>85.237258347978894</v>
      </c>
    </row>
    <row r="970" spans="1:12" x14ac:dyDescent="0.2">
      <c r="A970" s="72" t="s">
        <v>2187</v>
      </c>
      <c r="B970" s="66" t="s">
        <v>2188</v>
      </c>
      <c r="C970" s="67">
        <v>39</v>
      </c>
      <c r="D970" s="67" t="s">
        <v>342</v>
      </c>
      <c r="E970" s="71">
        <v>0.157317616066905</v>
      </c>
      <c r="F970" s="68">
        <v>73.8137082601054</v>
      </c>
      <c r="G970" s="71">
        <v>0.277959402114139</v>
      </c>
      <c r="H970" s="68">
        <v>56.942003514938499</v>
      </c>
      <c r="I970" s="71">
        <v>3.9598000752212002E-2</v>
      </c>
      <c r="J970" s="68">
        <v>75.659050966608106</v>
      </c>
      <c r="K970" s="71">
        <v>0.154395445334363</v>
      </c>
      <c r="L970" s="68">
        <v>87.258347978910393</v>
      </c>
    </row>
    <row r="971" spans="1:12" x14ac:dyDescent="0.2">
      <c r="A971" s="72" t="s">
        <v>2189</v>
      </c>
      <c r="B971" s="66" t="s">
        <v>2190</v>
      </c>
      <c r="C971" s="67">
        <v>39</v>
      </c>
      <c r="D971" s="67" t="s">
        <v>342</v>
      </c>
      <c r="E971" s="71">
        <v>0.152096188295539</v>
      </c>
      <c r="F971" s="68">
        <v>70.562390158172207</v>
      </c>
      <c r="G971" s="71">
        <v>0.28008678110503898</v>
      </c>
      <c r="H971" s="68">
        <v>58.3479789103691</v>
      </c>
      <c r="I971" s="71">
        <v>3.38684826139612E-2</v>
      </c>
      <c r="J971" s="68">
        <v>72.407732864674898</v>
      </c>
      <c r="K971" s="71">
        <v>0.142333301167616</v>
      </c>
      <c r="L971" s="68">
        <v>84.270650263620396</v>
      </c>
    </row>
    <row r="972" spans="1:12" x14ac:dyDescent="0.2">
      <c r="A972" s="72" t="s">
        <v>2191</v>
      </c>
      <c r="B972" s="66" t="s">
        <v>2192</v>
      </c>
      <c r="C972" s="67">
        <v>39</v>
      </c>
      <c r="D972" s="67" t="s">
        <v>342</v>
      </c>
      <c r="E972" s="71">
        <v>0.16932965882609399</v>
      </c>
      <c r="F972" s="68">
        <v>77.592267135325102</v>
      </c>
      <c r="G972" s="71">
        <v>0.30319564811136002</v>
      </c>
      <c r="H972" s="68">
        <v>71.001757469244296</v>
      </c>
      <c r="I972" s="71">
        <v>3.83357388658115E-2</v>
      </c>
      <c r="J972" s="68">
        <v>74.868189806678402</v>
      </c>
      <c r="K972" s="71">
        <v>0.16645758950111</v>
      </c>
      <c r="L972" s="68">
        <v>88.927943760984206</v>
      </c>
    </row>
    <row r="973" spans="1:12" x14ac:dyDescent="0.2">
      <c r="A973" s="72" t="s">
        <v>2193</v>
      </c>
      <c r="B973" s="66" t="s">
        <v>2194</v>
      </c>
      <c r="C973" s="67">
        <v>39</v>
      </c>
      <c r="D973" s="67" t="s">
        <v>342</v>
      </c>
      <c r="E973" s="71">
        <v>0.18165997786426699</v>
      </c>
      <c r="F973" s="68">
        <v>81.985940246045701</v>
      </c>
      <c r="G973" s="71">
        <v>0.27017961716274902</v>
      </c>
      <c r="H973" s="68">
        <v>49.209138840070302</v>
      </c>
      <c r="I973" s="71">
        <v>1.42580024283152E-2</v>
      </c>
      <c r="J973" s="68">
        <v>51.669595782073799</v>
      </c>
      <c r="K973" s="71">
        <v>0.260542314001737</v>
      </c>
      <c r="L973" s="68">
        <v>93.057996485061494</v>
      </c>
    </row>
    <row r="974" spans="1:12" x14ac:dyDescent="0.2">
      <c r="A974" s="72" t="s">
        <v>2195</v>
      </c>
      <c r="B974" s="66" t="s">
        <v>2196</v>
      </c>
      <c r="C974" s="67">
        <v>39</v>
      </c>
      <c r="D974" s="67" t="s">
        <v>342</v>
      </c>
      <c r="E974" s="71">
        <v>0.17325607539621499</v>
      </c>
      <c r="F974" s="68">
        <v>78.9103690685413</v>
      </c>
      <c r="G974" s="71">
        <v>0.29155393963823101</v>
      </c>
      <c r="H974" s="68">
        <v>65.377855887522003</v>
      </c>
      <c r="I974" s="71">
        <v>3.7632408715809099E-2</v>
      </c>
      <c r="J974" s="68">
        <v>74.428822495606298</v>
      </c>
      <c r="K974" s="71">
        <v>0.19058187783460401</v>
      </c>
      <c r="L974" s="68">
        <v>91.124780316344498</v>
      </c>
    </row>
    <row r="975" spans="1:12" x14ac:dyDescent="0.2">
      <c r="A975" s="72" t="s">
        <v>2197</v>
      </c>
      <c r="B975" s="66" t="s">
        <v>2198</v>
      </c>
      <c r="C975" s="67">
        <v>39</v>
      </c>
      <c r="D975" s="67" t="s">
        <v>342</v>
      </c>
      <c r="E975" s="71">
        <v>0.216331331062558</v>
      </c>
      <c r="F975" s="68">
        <v>87.346221441124797</v>
      </c>
      <c r="G975" s="71">
        <v>0.39961159059631501</v>
      </c>
      <c r="H975" s="68">
        <v>89.894551845342704</v>
      </c>
      <c r="I975" s="71">
        <v>8.1395192564166705E-3</v>
      </c>
      <c r="J975" s="68">
        <v>36.291739894551803</v>
      </c>
      <c r="K975" s="71">
        <v>0.24124288333494201</v>
      </c>
      <c r="L975" s="68">
        <v>92.706502636203894</v>
      </c>
    </row>
    <row r="976" spans="1:12" x14ac:dyDescent="0.2">
      <c r="A976" s="72" t="s">
        <v>2199</v>
      </c>
      <c r="B976" s="66" t="s">
        <v>2200</v>
      </c>
      <c r="C976" s="67">
        <v>39</v>
      </c>
      <c r="D976" s="67" t="s">
        <v>342</v>
      </c>
      <c r="E976" s="71">
        <v>0.17626714993768999</v>
      </c>
      <c r="F976" s="68">
        <v>80.140597539543094</v>
      </c>
      <c r="G976" s="71">
        <v>0.32274897435024202</v>
      </c>
      <c r="H976" s="68">
        <v>76.977152899824205</v>
      </c>
      <c r="I976" s="71">
        <v>1.3058168794872999E-2</v>
      </c>
      <c r="J976" s="68">
        <v>49.384885764499103</v>
      </c>
      <c r="K976" s="71">
        <v>0.192994306667954</v>
      </c>
      <c r="L976" s="68">
        <v>91.564147627416503</v>
      </c>
    </row>
    <row r="977" spans="1:12" x14ac:dyDescent="0.2">
      <c r="A977" s="72" t="s">
        <v>2201</v>
      </c>
      <c r="B977" s="66" t="s">
        <v>2202</v>
      </c>
      <c r="C977" s="67">
        <v>39</v>
      </c>
      <c r="D977" s="67" t="s">
        <v>342</v>
      </c>
      <c r="E977" s="71">
        <v>0.109493985994938</v>
      </c>
      <c r="F977" s="68">
        <v>37.2583479789104</v>
      </c>
      <c r="G977" s="71">
        <v>0.23625284863114199</v>
      </c>
      <c r="H977" s="68">
        <v>14.4112478031634</v>
      </c>
      <c r="I977" s="71">
        <v>1.1860589199376799E-2</v>
      </c>
      <c r="J977" s="68">
        <v>46.660808435852402</v>
      </c>
      <c r="K977" s="71">
        <v>8.0368520154296505E-2</v>
      </c>
      <c r="L977" s="68">
        <v>64.323374340949002</v>
      </c>
    </row>
    <row r="978" spans="1:12" x14ac:dyDescent="0.2">
      <c r="A978" s="72" t="s">
        <v>2203</v>
      </c>
      <c r="B978" s="66" t="s">
        <v>2204</v>
      </c>
      <c r="C978" s="67">
        <v>39</v>
      </c>
      <c r="D978" s="67" t="s">
        <v>342</v>
      </c>
      <c r="E978" s="71">
        <v>0.15799391605150401</v>
      </c>
      <c r="F978" s="68">
        <v>74.077328646748697</v>
      </c>
      <c r="G978" s="71">
        <v>0.30745040609315999</v>
      </c>
      <c r="H978" s="68">
        <v>72.847100175746903</v>
      </c>
      <c r="I978" s="71">
        <v>9.7234678936395005E-3</v>
      </c>
      <c r="J978" s="68">
        <v>41.388400702987703</v>
      </c>
      <c r="K978" s="71">
        <v>0.156807874167712</v>
      </c>
      <c r="L978" s="68">
        <v>87.697715289982398</v>
      </c>
    </row>
    <row r="979" spans="1:12" x14ac:dyDescent="0.2">
      <c r="A979" s="72" t="s">
        <v>2205</v>
      </c>
      <c r="B979" s="66" t="s">
        <v>2206</v>
      </c>
      <c r="C979" s="67">
        <v>39</v>
      </c>
      <c r="D979" s="67" t="s">
        <v>342</v>
      </c>
      <c r="E979" s="71">
        <v>0.173892496507973</v>
      </c>
      <c r="F979" s="68">
        <v>79.173989455184497</v>
      </c>
      <c r="G979" s="71">
        <v>0.30534380572367498</v>
      </c>
      <c r="H979" s="68">
        <v>72.056239015817198</v>
      </c>
      <c r="I979" s="71">
        <v>1.1277232965541799E-2</v>
      </c>
      <c r="J979" s="68">
        <v>45.254833040421801</v>
      </c>
      <c r="K979" s="71">
        <v>0.205056450834701</v>
      </c>
      <c r="L979" s="68">
        <v>92.442882249560597</v>
      </c>
    </row>
    <row r="980" spans="1:12" x14ac:dyDescent="0.2">
      <c r="A980" s="72" t="s">
        <v>2207</v>
      </c>
      <c r="B980" s="66" t="s">
        <v>2208</v>
      </c>
      <c r="C980" s="67">
        <v>39</v>
      </c>
      <c r="D980" s="67" t="s">
        <v>342</v>
      </c>
      <c r="E980" s="71">
        <v>0.234726719356292</v>
      </c>
      <c r="F980" s="68">
        <v>89.367311072056197</v>
      </c>
      <c r="G980" s="71">
        <v>0.35003677174375503</v>
      </c>
      <c r="H980" s="68">
        <v>83.831282952548307</v>
      </c>
      <c r="I980" s="71">
        <v>0.153911793157119</v>
      </c>
      <c r="J980" s="68">
        <v>92.091388400702996</v>
      </c>
      <c r="K980" s="71">
        <v>0.20023159316800199</v>
      </c>
      <c r="L980" s="68">
        <v>92.1792618629174</v>
      </c>
    </row>
    <row r="981" spans="1:12" x14ac:dyDescent="0.2">
      <c r="A981" s="72" t="s">
        <v>2209</v>
      </c>
      <c r="B981" s="66" t="s">
        <v>2210</v>
      </c>
      <c r="C981" s="67">
        <v>39</v>
      </c>
      <c r="D981" s="67" t="s">
        <v>342</v>
      </c>
      <c r="E981" s="71">
        <v>0.16357960158078499</v>
      </c>
      <c r="F981" s="68">
        <v>75.922671353251303</v>
      </c>
      <c r="G981" s="71">
        <v>0.301255009853867</v>
      </c>
      <c r="H981" s="68">
        <v>70.210896309314606</v>
      </c>
      <c r="I981" s="71">
        <v>1.0964061220631999E-2</v>
      </c>
      <c r="J981" s="68">
        <v>44.5518453427065</v>
      </c>
      <c r="K981" s="71">
        <v>0.17851973366785701</v>
      </c>
      <c r="L981" s="68">
        <v>90.333919156414794</v>
      </c>
    </row>
    <row r="982" spans="1:12" x14ac:dyDescent="0.2">
      <c r="A982" s="72" t="s">
        <v>2211</v>
      </c>
      <c r="B982" s="66" t="s">
        <v>2212</v>
      </c>
      <c r="C982" s="67">
        <v>39</v>
      </c>
      <c r="D982" s="67" t="s">
        <v>342</v>
      </c>
      <c r="E982" s="71">
        <v>0.13980758236440499</v>
      </c>
      <c r="F982" s="68">
        <v>63.796133567662601</v>
      </c>
      <c r="G982" s="71">
        <v>0.28327678905547499</v>
      </c>
      <c r="H982" s="68">
        <v>60.984182776801397</v>
      </c>
      <c r="I982" s="71">
        <v>1.5524516370268899E-2</v>
      </c>
      <c r="J982" s="68">
        <v>54.833040421792603</v>
      </c>
      <c r="K982" s="71">
        <v>0.120621441667471</v>
      </c>
      <c r="L982" s="68">
        <v>78.207381370825999</v>
      </c>
    </row>
    <row r="983" spans="1:12" x14ac:dyDescent="0.2">
      <c r="A983" s="72" t="s">
        <v>2213</v>
      </c>
      <c r="B983" s="66" t="s">
        <v>2214</v>
      </c>
      <c r="C983" s="67">
        <v>39</v>
      </c>
      <c r="D983" s="67" t="s">
        <v>342</v>
      </c>
      <c r="E983" s="71">
        <v>0.15999838446796999</v>
      </c>
      <c r="F983" s="68">
        <v>74.956063268892805</v>
      </c>
      <c r="G983" s="71">
        <v>0.301915295196237</v>
      </c>
      <c r="H983" s="68">
        <v>70.562390158172207</v>
      </c>
      <c r="I983" s="71">
        <v>7.69310256568313E-3</v>
      </c>
      <c r="J983" s="68">
        <v>34.622144112477997</v>
      </c>
      <c r="K983" s="71">
        <v>0.17038675564199099</v>
      </c>
      <c r="L983" s="68">
        <v>89.543057996485103</v>
      </c>
    </row>
    <row r="984" spans="1:12" x14ac:dyDescent="0.2">
      <c r="A984" s="72" t="s">
        <v>2215</v>
      </c>
      <c r="B984" s="66" t="s">
        <v>2216</v>
      </c>
      <c r="C984" s="67">
        <v>39</v>
      </c>
      <c r="D984" s="67" t="s">
        <v>342</v>
      </c>
      <c r="E984" s="71">
        <v>7.7464456995978898E-2</v>
      </c>
      <c r="F984" s="68">
        <v>8.0843585237258306</v>
      </c>
      <c r="G984" s="71">
        <v>0.14561904328113101</v>
      </c>
      <c r="H984" s="68">
        <v>5.9753954305799599</v>
      </c>
      <c r="I984" s="71">
        <v>2.0880380552605399E-2</v>
      </c>
      <c r="J984" s="68">
        <v>61.335676625659097</v>
      </c>
      <c r="K984" s="71">
        <v>6.5893947154199994E-2</v>
      </c>
      <c r="L984" s="68">
        <v>59.138840070298798</v>
      </c>
    </row>
    <row r="985" spans="1:12" x14ac:dyDescent="0.2">
      <c r="A985" s="72" t="s">
        <v>2217</v>
      </c>
      <c r="B985" s="66" t="s">
        <v>2218</v>
      </c>
      <c r="C985" s="67">
        <v>39</v>
      </c>
      <c r="D985" s="67" t="s">
        <v>342</v>
      </c>
      <c r="E985" s="71">
        <v>0.19832996322529201</v>
      </c>
      <c r="F985" s="68">
        <v>85.061511423550101</v>
      </c>
      <c r="G985" s="71">
        <v>0.29491098258795001</v>
      </c>
      <c r="H985" s="68">
        <v>67.750439367311103</v>
      </c>
      <c r="I985" s="71">
        <v>1.2516153009682399E-2</v>
      </c>
      <c r="J985" s="68">
        <v>47.978910369068501</v>
      </c>
      <c r="K985" s="71">
        <v>0.287562754078242</v>
      </c>
      <c r="L985" s="68">
        <v>93.585237258348002</v>
      </c>
    </row>
    <row r="986" spans="1:12" x14ac:dyDescent="0.2">
      <c r="A986" s="72" t="s">
        <v>2219</v>
      </c>
      <c r="B986" s="66" t="s">
        <v>2220</v>
      </c>
      <c r="C986" s="67">
        <v>39</v>
      </c>
      <c r="D986" s="67" t="s">
        <v>342</v>
      </c>
      <c r="E986" s="71">
        <v>0.248520370164655</v>
      </c>
      <c r="F986" s="68">
        <v>91.124780316344498</v>
      </c>
      <c r="G986" s="71">
        <v>0.57095799535716696</v>
      </c>
      <c r="H986" s="68">
        <v>97.100175746924407</v>
      </c>
      <c r="I986" s="71">
        <v>1.2349337520672601E-2</v>
      </c>
      <c r="J986" s="68">
        <v>47.6274165202109</v>
      </c>
      <c r="K986" s="71">
        <v>0.162253777616125</v>
      </c>
      <c r="L986" s="68">
        <v>88.488576449912102</v>
      </c>
    </row>
    <row r="987" spans="1:12" x14ac:dyDescent="0.2">
      <c r="A987" s="72" t="s">
        <v>2221</v>
      </c>
      <c r="B987" s="66" t="s">
        <v>2222</v>
      </c>
      <c r="C987" s="67">
        <v>39</v>
      </c>
      <c r="D987" s="67" t="s">
        <v>342</v>
      </c>
      <c r="E987" s="71">
        <v>0.14796682420409801</v>
      </c>
      <c r="F987" s="68">
        <v>68.7170474516696</v>
      </c>
      <c r="G987" s="71">
        <v>0.243661779384965</v>
      </c>
      <c r="H987" s="68">
        <v>16.1687170474517</v>
      </c>
      <c r="I987" s="71">
        <v>9.0357696110104392E-3</v>
      </c>
      <c r="J987" s="68">
        <v>39.2794376098418</v>
      </c>
      <c r="K987" s="71">
        <v>0.19120292361631799</v>
      </c>
      <c r="L987" s="68">
        <v>91.212653778558902</v>
      </c>
    </row>
    <row r="988" spans="1:12" x14ac:dyDescent="0.2">
      <c r="A988" s="72" t="s">
        <v>2223</v>
      </c>
      <c r="B988" s="66" t="s">
        <v>2224</v>
      </c>
      <c r="C988" s="67">
        <v>39</v>
      </c>
      <c r="D988" s="67" t="s">
        <v>342</v>
      </c>
      <c r="E988" s="71">
        <v>0.118914484382182</v>
      </c>
      <c r="F988" s="68">
        <v>46.397188049209099</v>
      </c>
      <c r="G988" s="71">
        <v>0.19042925015553899</v>
      </c>
      <c r="H988" s="68">
        <v>9.2267135325131804</v>
      </c>
      <c r="I988" s="71">
        <v>4.0604253748828499E-3</v>
      </c>
      <c r="J988" s="68">
        <v>18.5413005272408</v>
      </c>
      <c r="K988" s="71">
        <v>0.162253777616125</v>
      </c>
      <c r="L988" s="68">
        <v>88.488576449912102</v>
      </c>
    </row>
    <row r="989" spans="1:12" x14ac:dyDescent="0.2">
      <c r="A989" s="72" t="s">
        <v>2225</v>
      </c>
      <c r="B989" s="66" t="s">
        <v>2226</v>
      </c>
      <c r="C989" s="67">
        <v>40</v>
      </c>
      <c r="D989" s="67" t="s">
        <v>342</v>
      </c>
      <c r="E989" s="71">
        <v>0.231576474062303</v>
      </c>
      <c r="F989" s="68">
        <v>85.799828913601402</v>
      </c>
      <c r="G989" s="71">
        <v>0.47005047645745701</v>
      </c>
      <c r="H989" s="68">
        <v>95.295124037638999</v>
      </c>
      <c r="I989" s="71">
        <v>0.22467894572945299</v>
      </c>
      <c r="J989" s="68">
        <v>94.952951240376393</v>
      </c>
      <c r="K989" s="71">
        <v>0</v>
      </c>
      <c r="L989" s="68">
        <v>35.585970915312203</v>
      </c>
    </row>
    <row r="990" spans="1:12" x14ac:dyDescent="0.2">
      <c r="A990" s="72" t="s">
        <v>2227</v>
      </c>
      <c r="B990" s="66" t="s">
        <v>2228</v>
      </c>
      <c r="C990" s="67">
        <v>40</v>
      </c>
      <c r="D990" s="67" t="s">
        <v>342</v>
      </c>
      <c r="E990" s="71">
        <v>9.4602557934405404E-2</v>
      </c>
      <c r="F990" s="68">
        <v>35.671514114627897</v>
      </c>
      <c r="G990" s="71">
        <v>0.26329551497961401</v>
      </c>
      <c r="H990" s="68">
        <v>57.3994867408041</v>
      </c>
      <c r="I990" s="71">
        <v>2.0512158823602699E-2</v>
      </c>
      <c r="J990" s="68">
        <v>58.682634730538901</v>
      </c>
      <c r="K990" s="71">
        <v>0</v>
      </c>
      <c r="L990" s="68">
        <v>35.585970915312203</v>
      </c>
    </row>
    <row r="991" spans="1:12" x14ac:dyDescent="0.2">
      <c r="A991" s="72" t="s">
        <v>2229</v>
      </c>
      <c r="B991" s="66" t="s">
        <v>2230</v>
      </c>
      <c r="C991" s="67">
        <v>40</v>
      </c>
      <c r="D991" s="67" t="s">
        <v>342</v>
      </c>
      <c r="E991" s="71">
        <v>0.107041049219242</v>
      </c>
      <c r="F991" s="68">
        <v>52.951240376390103</v>
      </c>
      <c r="G991" s="71">
        <v>0.31052219621954602</v>
      </c>
      <c r="H991" s="68">
        <v>81.693755346450004</v>
      </c>
      <c r="I991" s="71">
        <v>1.06009514381794E-2</v>
      </c>
      <c r="J991" s="68">
        <v>42.258340461933301</v>
      </c>
      <c r="K991" s="71">
        <v>0</v>
      </c>
      <c r="L991" s="68">
        <v>35.585970915312203</v>
      </c>
    </row>
    <row r="992" spans="1:12" x14ac:dyDescent="0.2">
      <c r="A992" s="72" t="s">
        <v>2231</v>
      </c>
      <c r="B992" s="66" t="s">
        <v>2232</v>
      </c>
      <c r="C992" s="67">
        <v>40</v>
      </c>
      <c r="D992" s="67" t="s">
        <v>342</v>
      </c>
      <c r="E992" s="71">
        <v>0.132205890250435</v>
      </c>
      <c r="F992" s="68">
        <v>70.230966638152296</v>
      </c>
      <c r="G992" s="71">
        <v>0.38552242387520003</v>
      </c>
      <c r="H992" s="68">
        <v>92.130025662959795</v>
      </c>
      <c r="I992" s="71">
        <v>8.4586723137765208E-3</v>
      </c>
      <c r="J992" s="68">
        <v>39.178785286569699</v>
      </c>
      <c r="K992" s="71">
        <v>2.6365745623286299E-3</v>
      </c>
      <c r="L992" s="68">
        <v>48.9307100085543</v>
      </c>
    </row>
    <row r="993" spans="1:12" x14ac:dyDescent="0.2">
      <c r="A993" s="72" t="s">
        <v>2233</v>
      </c>
      <c r="B993" s="66" t="s">
        <v>2234</v>
      </c>
      <c r="C993" s="67">
        <v>40</v>
      </c>
      <c r="D993" s="67" t="s">
        <v>342</v>
      </c>
      <c r="E993" s="71">
        <v>9.8871466043326806E-2</v>
      </c>
      <c r="F993" s="68">
        <v>42.001710863986297</v>
      </c>
      <c r="G993" s="71">
        <v>0.284819062450408</v>
      </c>
      <c r="H993" s="68">
        <v>73.310521813515805</v>
      </c>
      <c r="I993" s="71">
        <v>1.1795335679572401E-2</v>
      </c>
      <c r="J993" s="68">
        <v>44.995722840034198</v>
      </c>
      <c r="K993" s="71">
        <v>0</v>
      </c>
      <c r="L993" s="68">
        <v>35.585970915312203</v>
      </c>
    </row>
    <row r="994" spans="1:12" x14ac:dyDescent="0.2">
      <c r="A994" s="72" t="s">
        <v>2235</v>
      </c>
      <c r="B994" s="66" t="s">
        <v>2236</v>
      </c>
      <c r="C994" s="67">
        <v>40</v>
      </c>
      <c r="D994" s="67" t="s">
        <v>342</v>
      </c>
      <c r="E994" s="71">
        <v>0.134864409754308</v>
      </c>
      <c r="F994" s="68">
        <v>71.086398631308796</v>
      </c>
      <c r="G994" s="71">
        <v>0.33309696862258498</v>
      </c>
      <c r="H994" s="68">
        <v>86.740804106073597</v>
      </c>
      <c r="I994" s="71">
        <v>7.1496260640338802E-2</v>
      </c>
      <c r="J994" s="68">
        <v>83.404619332763005</v>
      </c>
      <c r="K994" s="71">
        <v>0</v>
      </c>
      <c r="L994" s="68">
        <v>35.585970915312203</v>
      </c>
    </row>
    <row r="995" spans="1:12" x14ac:dyDescent="0.2">
      <c r="A995" s="72" t="s">
        <v>2237</v>
      </c>
      <c r="B995" s="66" t="s">
        <v>2238</v>
      </c>
      <c r="C995" s="67">
        <v>40</v>
      </c>
      <c r="D995" s="67" t="s">
        <v>342</v>
      </c>
      <c r="E995" s="71">
        <v>0.178914661869297</v>
      </c>
      <c r="F995" s="68">
        <v>79.555175363558604</v>
      </c>
      <c r="G995" s="71">
        <v>0.440057399425139</v>
      </c>
      <c r="H995" s="68">
        <v>94.610778443113801</v>
      </c>
      <c r="I995" s="71">
        <v>9.6686586182751E-2</v>
      </c>
      <c r="J995" s="68">
        <v>87.938408896492703</v>
      </c>
      <c r="K995" s="71">
        <v>0</v>
      </c>
      <c r="L995" s="68">
        <v>35.585970915312203</v>
      </c>
    </row>
    <row r="996" spans="1:12" x14ac:dyDescent="0.2">
      <c r="A996" s="72" t="s">
        <v>2239</v>
      </c>
      <c r="B996" s="66" t="s">
        <v>2240</v>
      </c>
      <c r="C996" s="67">
        <v>40</v>
      </c>
      <c r="D996" s="67" t="s">
        <v>342</v>
      </c>
      <c r="E996" s="71">
        <v>9.2776997038463094E-2</v>
      </c>
      <c r="F996" s="68">
        <v>31.736526946107801</v>
      </c>
      <c r="G996" s="71">
        <v>0.266537691234985</v>
      </c>
      <c r="H996" s="68">
        <v>60.479041916167702</v>
      </c>
      <c r="I996" s="71">
        <v>1.1793299880404199E-2</v>
      </c>
      <c r="J996" s="68">
        <v>44.910179640718603</v>
      </c>
      <c r="K996" s="71">
        <v>0</v>
      </c>
      <c r="L996" s="68">
        <v>35.585970915312203</v>
      </c>
    </row>
    <row r="997" spans="1:12" x14ac:dyDescent="0.2">
      <c r="A997" s="72" t="s">
        <v>2241</v>
      </c>
      <c r="B997" s="66" t="s">
        <v>2242</v>
      </c>
      <c r="C997" s="67">
        <v>40</v>
      </c>
      <c r="D997" s="67" t="s">
        <v>342</v>
      </c>
      <c r="E997" s="71">
        <v>9.0340381054058103E-2</v>
      </c>
      <c r="F997" s="68">
        <v>26.432848588537201</v>
      </c>
      <c r="G997" s="71">
        <v>0.25427204374572798</v>
      </c>
      <c r="H997" s="68">
        <v>47.476475620188197</v>
      </c>
      <c r="I997" s="71">
        <v>1.67490994164462E-2</v>
      </c>
      <c r="J997" s="68">
        <v>53.892215568862298</v>
      </c>
      <c r="K997" s="71">
        <v>0</v>
      </c>
      <c r="L997" s="68">
        <v>35.585970915312203</v>
      </c>
    </row>
    <row r="998" spans="1:12" x14ac:dyDescent="0.2">
      <c r="A998" s="72" t="s">
        <v>2243</v>
      </c>
      <c r="B998" s="66" t="s">
        <v>2244</v>
      </c>
      <c r="C998" s="67">
        <v>40</v>
      </c>
      <c r="D998" s="67" t="s">
        <v>342</v>
      </c>
      <c r="E998" s="71">
        <v>9.7349196467858404E-2</v>
      </c>
      <c r="F998" s="68">
        <v>39.435414884516703</v>
      </c>
      <c r="G998" s="71">
        <v>0.26661939372451698</v>
      </c>
      <c r="H998" s="68">
        <v>60.564585115483297</v>
      </c>
      <c r="I998" s="71">
        <v>2.54281956790583E-2</v>
      </c>
      <c r="J998" s="68">
        <v>63.473053892215603</v>
      </c>
      <c r="K998" s="71">
        <v>0</v>
      </c>
      <c r="L998" s="68">
        <v>35.585970915312203</v>
      </c>
    </row>
    <row r="999" spans="1:12" x14ac:dyDescent="0.2">
      <c r="A999" s="72" t="s">
        <v>721</v>
      </c>
      <c r="B999" s="66" t="s">
        <v>2245</v>
      </c>
      <c r="C999" s="67">
        <v>40</v>
      </c>
      <c r="D999" s="67" t="s">
        <v>342</v>
      </c>
      <c r="E999" s="71">
        <v>0.21449240693142499</v>
      </c>
      <c r="F999" s="68">
        <v>84.174508126603897</v>
      </c>
      <c r="G999" s="71">
        <v>0.42431514693285899</v>
      </c>
      <c r="H999" s="68">
        <v>93.584260051325899</v>
      </c>
      <c r="I999" s="71">
        <v>0.21916207386141701</v>
      </c>
      <c r="J999" s="68">
        <v>94.781864841745104</v>
      </c>
      <c r="K999" s="71">
        <v>0</v>
      </c>
      <c r="L999" s="68">
        <v>35.585970915312203</v>
      </c>
    </row>
    <row r="1000" spans="1:12" x14ac:dyDescent="0.2">
      <c r="A1000" s="72" t="s">
        <v>1843</v>
      </c>
      <c r="B1000" s="66" t="s">
        <v>2246</v>
      </c>
      <c r="C1000" s="67">
        <v>40</v>
      </c>
      <c r="D1000" s="67" t="s">
        <v>342</v>
      </c>
      <c r="E1000" s="71">
        <v>0.24645594239413501</v>
      </c>
      <c r="F1000" s="68">
        <v>86.826347305389206</v>
      </c>
      <c r="G1000" s="71">
        <v>0.35753242446618699</v>
      </c>
      <c r="H1000" s="68">
        <v>90.076988879384103</v>
      </c>
      <c r="I1000" s="71">
        <v>0.38183540271621702</v>
      </c>
      <c r="J1000" s="68">
        <v>97.775876817793005</v>
      </c>
      <c r="K1000" s="71">
        <v>0</v>
      </c>
      <c r="L1000" s="68">
        <v>35.585970915312203</v>
      </c>
    </row>
    <row r="1001" spans="1:12" x14ac:dyDescent="0.2">
      <c r="A1001" s="72" t="s">
        <v>2247</v>
      </c>
      <c r="B1001" s="66" t="s">
        <v>2248</v>
      </c>
      <c r="C1001" s="67">
        <v>40</v>
      </c>
      <c r="D1001" s="67" t="s">
        <v>342</v>
      </c>
      <c r="E1001" s="71">
        <v>9.9074411101748305E-2</v>
      </c>
      <c r="F1001" s="68">
        <v>42.258340461933301</v>
      </c>
      <c r="G1001" s="71">
        <v>0.27420824789245901</v>
      </c>
      <c r="H1001" s="68">
        <v>67.322497861420004</v>
      </c>
      <c r="I1001" s="71">
        <v>2.30149854127863E-2</v>
      </c>
      <c r="J1001" s="68">
        <v>61.420017108639897</v>
      </c>
      <c r="K1001" s="71">
        <v>0</v>
      </c>
      <c r="L1001" s="68">
        <v>35.585970915312203</v>
      </c>
    </row>
    <row r="1002" spans="1:12" x14ac:dyDescent="0.2">
      <c r="A1002" s="72" t="s">
        <v>2249</v>
      </c>
      <c r="B1002" s="66" t="s">
        <v>2250</v>
      </c>
      <c r="C1002" s="67">
        <v>40</v>
      </c>
      <c r="D1002" s="67" t="s">
        <v>342</v>
      </c>
      <c r="E1002" s="71">
        <v>9.1653653369423105E-2</v>
      </c>
      <c r="F1002" s="68">
        <v>29.084687767322499</v>
      </c>
      <c r="G1002" s="71">
        <v>0.26107959581634499</v>
      </c>
      <c r="H1002" s="68">
        <v>54.8331907613345</v>
      </c>
      <c r="I1002" s="71">
        <v>1.3881364291924801E-2</v>
      </c>
      <c r="J1002" s="68">
        <v>48.417450812660398</v>
      </c>
      <c r="K1002" s="71">
        <v>0</v>
      </c>
      <c r="L1002" s="68">
        <v>35.585970915312203</v>
      </c>
    </row>
    <row r="1003" spans="1:12" x14ac:dyDescent="0.2">
      <c r="A1003" s="72" t="s">
        <v>2251</v>
      </c>
      <c r="B1003" s="66" t="s">
        <v>2252</v>
      </c>
      <c r="C1003" s="67">
        <v>40</v>
      </c>
      <c r="D1003" s="67" t="s">
        <v>342</v>
      </c>
      <c r="E1003" s="71">
        <v>8.3711419445889501E-2</v>
      </c>
      <c r="F1003" s="68">
        <v>5.7313943541488497</v>
      </c>
      <c r="G1003" s="71">
        <v>0.25</v>
      </c>
      <c r="H1003" s="68">
        <v>40.205303678357602</v>
      </c>
      <c r="I1003" s="71">
        <v>1.13425833766838E-3</v>
      </c>
      <c r="J1003" s="68">
        <v>11.206159110350701</v>
      </c>
      <c r="K1003" s="71">
        <v>0</v>
      </c>
      <c r="L1003" s="68">
        <v>35.585970915312203</v>
      </c>
    </row>
    <row r="1004" spans="1:12" x14ac:dyDescent="0.2">
      <c r="A1004" s="72" t="s">
        <v>2253</v>
      </c>
      <c r="B1004" s="66" t="s">
        <v>2254</v>
      </c>
      <c r="C1004" s="67">
        <v>40</v>
      </c>
      <c r="D1004" s="67" t="s">
        <v>342</v>
      </c>
      <c r="E1004" s="71">
        <v>0.13988918943901099</v>
      </c>
      <c r="F1004" s="68">
        <v>72.455089820359305</v>
      </c>
      <c r="G1004" s="71">
        <v>0.35713105657812699</v>
      </c>
      <c r="H1004" s="68">
        <v>89.991445680068395</v>
      </c>
      <c r="I1004" s="71">
        <v>6.2536511738907605E-2</v>
      </c>
      <c r="J1004" s="68">
        <v>81.180496150555996</v>
      </c>
      <c r="K1004" s="71">
        <v>0</v>
      </c>
      <c r="L1004" s="68">
        <v>35.585970915312203</v>
      </c>
    </row>
    <row r="1005" spans="1:12" x14ac:dyDescent="0.2">
      <c r="A1005" s="72" t="s">
        <v>2255</v>
      </c>
      <c r="B1005" s="66" t="s">
        <v>2256</v>
      </c>
      <c r="C1005" s="67">
        <v>40</v>
      </c>
      <c r="D1005" s="67" t="s">
        <v>342</v>
      </c>
      <c r="E1005" s="71">
        <v>9.9887217800747996E-2</v>
      </c>
      <c r="F1005" s="68">
        <v>43.712574850299397</v>
      </c>
      <c r="G1005" s="71">
        <v>0.28767062577557201</v>
      </c>
      <c r="H1005" s="68">
        <v>74.508126603934997</v>
      </c>
      <c r="I1005" s="71">
        <v>1.19910276266722E-2</v>
      </c>
      <c r="J1005" s="68">
        <v>45.337895637296803</v>
      </c>
      <c r="K1005" s="71">
        <v>0</v>
      </c>
      <c r="L1005" s="68">
        <v>35.585970915312203</v>
      </c>
    </row>
    <row r="1006" spans="1:12" x14ac:dyDescent="0.2">
      <c r="A1006" s="72" t="s">
        <v>2257</v>
      </c>
      <c r="B1006" s="66" t="s">
        <v>2258</v>
      </c>
      <c r="C1006" s="67">
        <v>40</v>
      </c>
      <c r="D1006" s="67" t="s">
        <v>342</v>
      </c>
      <c r="E1006" s="71">
        <v>9.0084090586305496E-2</v>
      </c>
      <c r="F1006" s="68">
        <v>25.748502994012</v>
      </c>
      <c r="G1006" s="71">
        <v>0.25886367665307602</v>
      </c>
      <c r="H1006" s="68">
        <v>53.378956372968297</v>
      </c>
      <c r="I1006" s="71">
        <v>1.13885951058407E-2</v>
      </c>
      <c r="J1006" s="68">
        <v>43.712574850299397</v>
      </c>
      <c r="K1006" s="71">
        <v>0</v>
      </c>
      <c r="L1006" s="68">
        <v>35.585970915312203</v>
      </c>
    </row>
    <row r="1007" spans="1:12" x14ac:dyDescent="0.2">
      <c r="A1007" s="72" t="s">
        <v>2259</v>
      </c>
      <c r="B1007" s="66" t="s">
        <v>2260</v>
      </c>
      <c r="C1007" s="67">
        <v>40</v>
      </c>
      <c r="D1007" s="67" t="s">
        <v>342</v>
      </c>
      <c r="E1007" s="71">
        <v>8.6273211938014904E-2</v>
      </c>
      <c r="F1007" s="68">
        <v>15.568862275449099</v>
      </c>
      <c r="G1007" s="71">
        <v>0.25443183832653798</v>
      </c>
      <c r="H1007" s="68">
        <v>47.989734816082098</v>
      </c>
      <c r="I1007" s="71">
        <v>4.3877974875068801E-3</v>
      </c>
      <c r="J1007" s="68">
        <v>26.689478186484202</v>
      </c>
      <c r="K1007" s="71">
        <v>0</v>
      </c>
      <c r="L1007" s="68">
        <v>35.585970915312203</v>
      </c>
    </row>
    <row r="1008" spans="1:12" x14ac:dyDescent="0.2">
      <c r="A1008" s="72" t="s">
        <v>425</v>
      </c>
      <c r="B1008" s="66" t="s">
        <v>2261</v>
      </c>
      <c r="C1008" s="67">
        <v>40</v>
      </c>
      <c r="D1008" s="67" t="s">
        <v>342</v>
      </c>
      <c r="E1008" s="71">
        <v>8.5766974299458898E-2</v>
      </c>
      <c r="F1008" s="68">
        <v>14.4568006843456</v>
      </c>
      <c r="G1008" s="71">
        <v>0.25332387874490297</v>
      </c>
      <c r="H1008" s="68">
        <v>46.0222412318221</v>
      </c>
      <c r="I1008" s="71">
        <v>3.9770441534732904E-3</v>
      </c>
      <c r="J1008" s="68">
        <v>24.978614200171101</v>
      </c>
      <c r="K1008" s="71">
        <v>0</v>
      </c>
      <c r="L1008" s="68">
        <v>35.585970915312203</v>
      </c>
    </row>
    <row r="1009" spans="1:12" x14ac:dyDescent="0.2">
      <c r="A1009" s="72" t="s">
        <v>2262</v>
      </c>
      <c r="B1009" s="66" t="s">
        <v>2263</v>
      </c>
      <c r="C1009" s="67">
        <v>40</v>
      </c>
      <c r="D1009" s="67" t="s">
        <v>342</v>
      </c>
      <c r="E1009" s="71">
        <v>9.4561266017646695E-2</v>
      </c>
      <c r="F1009" s="68">
        <v>35.585970915312203</v>
      </c>
      <c r="G1009" s="71">
        <v>0.26329551497961401</v>
      </c>
      <c r="H1009" s="68">
        <v>57.3994867408041</v>
      </c>
      <c r="I1009" s="71">
        <v>2.0388283073326598E-2</v>
      </c>
      <c r="J1009" s="68">
        <v>58.426005132592003</v>
      </c>
      <c r="K1009" s="71">
        <v>0</v>
      </c>
      <c r="L1009" s="68">
        <v>35.585970915312203</v>
      </c>
    </row>
    <row r="1010" spans="1:12" x14ac:dyDescent="0.2">
      <c r="A1010" s="72" t="s">
        <v>2264</v>
      </c>
      <c r="B1010" s="66" t="s">
        <v>2265</v>
      </c>
      <c r="C1010" s="67">
        <v>40</v>
      </c>
      <c r="D1010" s="67" t="s">
        <v>342</v>
      </c>
      <c r="E1010" s="71">
        <v>8.7834290364482301E-2</v>
      </c>
      <c r="F1010" s="68">
        <v>20.359281437125698</v>
      </c>
      <c r="G1010" s="71">
        <v>0.25</v>
      </c>
      <c r="H1010" s="68">
        <v>40.205303678357602</v>
      </c>
      <c r="I1010" s="71">
        <v>1.08662965311183E-2</v>
      </c>
      <c r="J1010" s="68">
        <v>42.857142857142897</v>
      </c>
      <c r="K1010" s="71">
        <v>2.6365745623286299E-3</v>
      </c>
      <c r="L1010" s="68">
        <v>48.9307100085543</v>
      </c>
    </row>
    <row r="1011" spans="1:12" x14ac:dyDescent="0.2">
      <c r="A1011" s="72" t="s">
        <v>1628</v>
      </c>
      <c r="B1011" s="66" t="s">
        <v>2266</v>
      </c>
      <c r="C1011" s="67">
        <v>40</v>
      </c>
      <c r="D1011" s="67" t="s">
        <v>342</v>
      </c>
      <c r="E1011" s="71">
        <v>7.7978743099356498E-2</v>
      </c>
      <c r="F1011" s="68">
        <v>2.9940119760478998</v>
      </c>
      <c r="G1011" s="71">
        <v>0.22445580660312001</v>
      </c>
      <c r="H1011" s="68">
        <v>7.0145423438836598</v>
      </c>
      <c r="I1011" s="71">
        <v>6.8438481326208202E-3</v>
      </c>
      <c r="J1011" s="68">
        <v>35.757057313943498</v>
      </c>
      <c r="K1011" s="71">
        <v>2.6365745623286299E-3</v>
      </c>
      <c r="L1011" s="68">
        <v>48.9307100085543</v>
      </c>
    </row>
    <row r="1012" spans="1:12" x14ac:dyDescent="0.2">
      <c r="A1012" s="72" t="s">
        <v>1054</v>
      </c>
      <c r="B1012" s="66" t="s">
        <v>2267</v>
      </c>
      <c r="C1012" s="67">
        <v>40</v>
      </c>
      <c r="D1012" s="67" t="s">
        <v>342</v>
      </c>
      <c r="E1012" s="71">
        <v>3.9470972254885004E-3</v>
      </c>
      <c r="F1012" s="68">
        <v>8.5543199315654406E-2</v>
      </c>
      <c r="G1012" s="71">
        <v>0</v>
      </c>
      <c r="H1012" s="68">
        <v>0.256629597946963</v>
      </c>
      <c r="I1012" s="71">
        <v>1.294993427151E-3</v>
      </c>
      <c r="J1012" s="68">
        <v>12.831479897348199</v>
      </c>
      <c r="K1012" s="71">
        <v>1.05462982493145E-2</v>
      </c>
      <c r="L1012" s="68">
        <v>62.617621899059003</v>
      </c>
    </row>
    <row r="1013" spans="1:12" x14ac:dyDescent="0.2">
      <c r="A1013" s="72" t="s">
        <v>2268</v>
      </c>
      <c r="B1013" s="66" t="s">
        <v>2269</v>
      </c>
      <c r="C1013" s="67">
        <v>40</v>
      </c>
      <c r="D1013" s="67" t="s">
        <v>342</v>
      </c>
      <c r="E1013" s="71">
        <v>8.8360555670648197E-2</v>
      </c>
      <c r="F1013" s="68">
        <v>21.385799828913601</v>
      </c>
      <c r="G1013" s="71">
        <v>0.24839288581484401</v>
      </c>
      <c r="H1013" s="68">
        <v>11.2917023096664</v>
      </c>
      <c r="I1013" s="71">
        <v>1.6688781197100599E-2</v>
      </c>
      <c r="J1013" s="68">
        <v>53.721129170231002</v>
      </c>
      <c r="K1013" s="71">
        <v>0</v>
      </c>
      <c r="L1013" s="68">
        <v>35.585970915312203</v>
      </c>
    </row>
    <row r="1014" spans="1:12" x14ac:dyDescent="0.2">
      <c r="A1014" s="72" t="s">
        <v>2270</v>
      </c>
      <c r="B1014" s="66" t="s">
        <v>2271</v>
      </c>
      <c r="C1014" s="67">
        <v>40</v>
      </c>
      <c r="D1014" s="67" t="s">
        <v>342</v>
      </c>
      <c r="E1014" s="71">
        <v>0.11419911557685899</v>
      </c>
      <c r="F1014" s="68">
        <v>60.307955517536399</v>
      </c>
      <c r="G1014" s="71">
        <v>0.32413368996252501</v>
      </c>
      <c r="H1014" s="68">
        <v>84.773310521813499</v>
      </c>
      <c r="I1014" s="71">
        <v>1.58270822057229E-2</v>
      </c>
      <c r="J1014" s="68">
        <v>52.437981180496202</v>
      </c>
      <c r="K1014" s="71">
        <v>2.6365745623286299E-3</v>
      </c>
      <c r="L1014" s="68">
        <v>48.9307100085543</v>
      </c>
    </row>
    <row r="1015" spans="1:12" x14ac:dyDescent="0.2">
      <c r="A1015" s="72" t="s">
        <v>2272</v>
      </c>
      <c r="B1015" s="66" t="s">
        <v>2273</v>
      </c>
      <c r="C1015" s="67">
        <v>40</v>
      </c>
      <c r="D1015" s="67" t="s">
        <v>342</v>
      </c>
      <c r="E1015" s="71">
        <v>8.8855533083582294E-2</v>
      </c>
      <c r="F1015" s="68">
        <v>23.1822070145423</v>
      </c>
      <c r="G1015" s="71">
        <v>0.255539797908172</v>
      </c>
      <c r="H1015" s="68">
        <v>48.759623609922997</v>
      </c>
      <c r="I1015" s="71">
        <v>1.1026801342574701E-2</v>
      </c>
      <c r="J1015" s="68">
        <v>43.370402053036798</v>
      </c>
      <c r="K1015" s="71">
        <v>0</v>
      </c>
      <c r="L1015" s="68">
        <v>35.585970915312203</v>
      </c>
    </row>
    <row r="1016" spans="1:12" x14ac:dyDescent="0.2">
      <c r="A1016" s="72" t="s">
        <v>1975</v>
      </c>
      <c r="B1016" s="66" t="s">
        <v>2274</v>
      </c>
      <c r="C1016" s="67">
        <v>40</v>
      </c>
      <c r="D1016" s="67" t="s">
        <v>342</v>
      </c>
      <c r="E1016" s="71">
        <v>8.4774311946223799E-2</v>
      </c>
      <c r="F1016" s="68">
        <v>10.4362703165098</v>
      </c>
      <c r="G1016" s="71">
        <v>0.249059528611908</v>
      </c>
      <c r="H1016" s="68">
        <v>11.633875106929001</v>
      </c>
      <c r="I1016" s="71">
        <v>5.2634072267630297E-3</v>
      </c>
      <c r="J1016" s="68">
        <v>30.111206159110299</v>
      </c>
      <c r="K1016" s="71">
        <v>0</v>
      </c>
      <c r="L1016" s="68">
        <v>35.585970915312203</v>
      </c>
    </row>
    <row r="1017" spans="1:12" x14ac:dyDescent="0.2">
      <c r="A1017" s="72" t="s">
        <v>2275</v>
      </c>
      <c r="B1017" s="66" t="s">
        <v>2276</v>
      </c>
      <c r="C1017" s="67">
        <v>40</v>
      </c>
      <c r="D1017" s="67" t="s">
        <v>342</v>
      </c>
      <c r="E1017" s="71">
        <v>5.9745439321272402E-2</v>
      </c>
      <c r="F1017" s="68">
        <v>1.8819503849443999</v>
      </c>
      <c r="G1017" s="71">
        <v>0.161689113158237</v>
      </c>
      <c r="H1017" s="68">
        <v>3.6783575705731399</v>
      </c>
      <c r="I1017" s="71">
        <v>1.49106302432512E-2</v>
      </c>
      <c r="J1017" s="68">
        <v>50.470487596236097</v>
      </c>
      <c r="K1017" s="71">
        <v>2.6365745623286299E-3</v>
      </c>
      <c r="L1017" s="68">
        <v>48.9307100085543</v>
      </c>
    </row>
    <row r="1018" spans="1:12" x14ac:dyDescent="0.2">
      <c r="A1018" s="72" t="s">
        <v>2277</v>
      </c>
      <c r="B1018" s="66" t="s">
        <v>2278</v>
      </c>
      <c r="C1018" s="67">
        <v>40</v>
      </c>
      <c r="D1018" s="67" t="s">
        <v>342</v>
      </c>
      <c r="E1018" s="71">
        <v>2.5220922348541001E-2</v>
      </c>
      <c r="F1018" s="68">
        <v>0.256629597946963</v>
      </c>
      <c r="G1018" s="71">
        <v>5.79677660538961E-2</v>
      </c>
      <c r="H1018" s="68">
        <v>1.5397775876817801</v>
      </c>
      <c r="I1018" s="71">
        <v>1.50584264293983E-2</v>
      </c>
      <c r="J1018" s="68">
        <v>51.0692899914457</v>
      </c>
      <c r="K1018" s="71">
        <v>2.6365745623286299E-3</v>
      </c>
      <c r="L1018" s="68">
        <v>48.9307100085543</v>
      </c>
    </row>
    <row r="1019" spans="1:12" x14ac:dyDescent="0.2">
      <c r="A1019" s="72" t="s">
        <v>2279</v>
      </c>
      <c r="B1019" s="66" t="s">
        <v>2280</v>
      </c>
      <c r="C1019" s="67">
        <v>40</v>
      </c>
      <c r="D1019" s="67" t="s">
        <v>342</v>
      </c>
      <c r="E1019" s="71">
        <v>8.7389434021537399E-2</v>
      </c>
      <c r="F1019" s="68">
        <v>18.733960650128299</v>
      </c>
      <c r="G1019" s="71">
        <v>0.25569605832763698</v>
      </c>
      <c r="H1019" s="68">
        <v>49.615055603079597</v>
      </c>
      <c r="I1019" s="71">
        <v>1.19909461231751E-3</v>
      </c>
      <c r="J1019" s="68">
        <v>12.0615911035073</v>
      </c>
      <c r="K1019" s="71">
        <v>5.2731491246572502E-3</v>
      </c>
      <c r="L1019" s="68">
        <v>55.945252352437997</v>
      </c>
    </row>
    <row r="1020" spans="1:12" x14ac:dyDescent="0.2">
      <c r="A1020" s="72" t="s">
        <v>2281</v>
      </c>
      <c r="B1020" s="66" t="s">
        <v>2282</v>
      </c>
      <c r="C1020" s="67">
        <v>40</v>
      </c>
      <c r="D1020" s="67" t="s">
        <v>342</v>
      </c>
      <c r="E1020" s="71">
        <v>9.1708201304440906E-2</v>
      </c>
      <c r="F1020" s="68">
        <v>29.426860564585098</v>
      </c>
      <c r="G1020" s="71">
        <v>0.25909802916381902</v>
      </c>
      <c r="H1020" s="68">
        <v>53.635585970915301</v>
      </c>
      <c r="I1020" s="71">
        <v>8.1168510625182107E-3</v>
      </c>
      <c r="J1020" s="68">
        <v>38.579982891360103</v>
      </c>
      <c r="K1020" s="71">
        <v>7.9097236869858801E-3</v>
      </c>
      <c r="L1020" s="68">
        <v>59.880239520958099</v>
      </c>
    </row>
    <row r="1021" spans="1:12" x14ac:dyDescent="0.2">
      <c r="A1021" s="72" t="s">
        <v>2283</v>
      </c>
      <c r="B1021" s="66" t="s">
        <v>2284</v>
      </c>
      <c r="C1021" s="67">
        <v>40</v>
      </c>
      <c r="D1021" s="67" t="s">
        <v>342</v>
      </c>
      <c r="E1021" s="71">
        <v>9.1805623075005505E-2</v>
      </c>
      <c r="F1021" s="68">
        <v>29.683490162532099</v>
      </c>
      <c r="G1021" s="71">
        <v>0.25</v>
      </c>
      <c r="H1021" s="68">
        <v>40.205303678357602</v>
      </c>
      <c r="I1021" s="71">
        <v>2.0143720100359301E-2</v>
      </c>
      <c r="J1021" s="68">
        <v>58.083832335329298</v>
      </c>
      <c r="K1021" s="71">
        <v>5.2731491246572502E-3</v>
      </c>
      <c r="L1021" s="68">
        <v>55.945252352437997</v>
      </c>
    </row>
    <row r="1022" spans="1:12" x14ac:dyDescent="0.2">
      <c r="A1022" s="72" t="s">
        <v>2285</v>
      </c>
      <c r="B1022" s="66" t="s">
        <v>2286</v>
      </c>
      <c r="C1022" s="67">
        <v>40</v>
      </c>
      <c r="D1022" s="67" t="s">
        <v>342</v>
      </c>
      <c r="E1022" s="71">
        <v>5.7721944496100797E-2</v>
      </c>
      <c r="F1022" s="68">
        <v>1.7108639863130899</v>
      </c>
      <c r="G1022" s="71">
        <v>0.15858974557858599</v>
      </c>
      <c r="H1022" s="68">
        <v>3.4217279726261798</v>
      </c>
      <c r="I1022" s="71">
        <v>6.6663642227303898E-3</v>
      </c>
      <c r="J1022" s="68">
        <v>35.158254918734002</v>
      </c>
      <c r="K1022" s="71">
        <v>7.9097236869858801E-3</v>
      </c>
      <c r="L1022" s="68">
        <v>59.880239520958099</v>
      </c>
    </row>
    <row r="1023" spans="1:12" x14ac:dyDescent="0.2">
      <c r="A1023" s="72" t="s">
        <v>2287</v>
      </c>
      <c r="B1023" s="66" t="s">
        <v>2288</v>
      </c>
      <c r="C1023" s="67">
        <v>40</v>
      </c>
      <c r="D1023" s="67" t="s">
        <v>342</v>
      </c>
      <c r="E1023" s="71">
        <v>7.4901519518866505E-2</v>
      </c>
      <c r="F1023" s="68">
        <v>2.5662959794696301</v>
      </c>
      <c r="G1023" s="71">
        <v>0.173199551432517</v>
      </c>
      <c r="H1023" s="68">
        <v>4.4482463644140298</v>
      </c>
      <c r="I1023" s="71">
        <v>2.2502686938467499E-2</v>
      </c>
      <c r="J1023" s="68">
        <v>61.077844311377198</v>
      </c>
      <c r="K1023" s="71">
        <v>2.90023201856149E-2</v>
      </c>
      <c r="L1023" s="68">
        <v>72.455089820359305</v>
      </c>
    </row>
    <row r="1024" spans="1:12" x14ac:dyDescent="0.2">
      <c r="A1024" s="72" t="s">
        <v>2289</v>
      </c>
      <c r="B1024" s="66" t="s">
        <v>2290</v>
      </c>
      <c r="C1024" s="67">
        <v>40</v>
      </c>
      <c r="D1024" s="67" t="s">
        <v>342</v>
      </c>
      <c r="E1024" s="71">
        <v>7.2648777236262202E-2</v>
      </c>
      <c r="F1024" s="68">
        <v>2.39520958083832</v>
      </c>
      <c r="G1024" s="71">
        <v>0.117325167660114</v>
      </c>
      <c r="H1024" s="68">
        <v>2.9940119760478998</v>
      </c>
      <c r="I1024" s="71">
        <v>5.7044798048421002E-3</v>
      </c>
      <c r="J1024" s="68">
        <v>31.736526946107801</v>
      </c>
      <c r="K1024" s="71">
        <v>9.4916684243830499E-2</v>
      </c>
      <c r="L1024" s="68">
        <v>79.811804961505601</v>
      </c>
    </row>
    <row r="1025" spans="1:12" x14ac:dyDescent="0.2">
      <c r="A1025" s="72" t="s">
        <v>2291</v>
      </c>
      <c r="B1025" s="66" t="s">
        <v>2292</v>
      </c>
      <c r="C1025" s="67">
        <v>40</v>
      </c>
      <c r="D1025" s="67" t="s">
        <v>342</v>
      </c>
      <c r="E1025" s="71">
        <v>3.6111764237395698E-2</v>
      </c>
      <c r="F1025" s="68">
        <v>0.42771599657827197</v>
      </c>
      <c r="G1025" s="71">
        <v>7.3592040931804006E-2</v>
      </c>
      <c r="H1025" s="68">
        <v>1.8819503849443999</v>
      </c>
      <c r="I1025" s="71">
        <v>5.7409315947682003E-3</v>
      </c>
      <c r="J1025" s="68">
        <v>31.907613344739101</v>
      </c>
      <c r="K1025" s="71">
        <v>2.90023201856149E-2</v>
      </c>
      <c r="L1025" s="68">
        <v>72.455089820359305</v>
      </c>
    </row>
    <row r="1026" spans="1:12" x14ac:dyDescent="0.2">
      <c r="A1026" s="72" t="s">
        <v>2293</v>
      </c>
      <c r="B1026" s="66" t="s">
        <v>2294</v>
      </c>
      <c r="C1026" s="67">
        <v>40</v>
      </c>
      <c r="D1026" s="67" t="s">
        <v>342</v>
      </c>
      <c r="E1026" s="71">
        <v>8.1765678225588195E-2</v>
      </c>
      <c r="F1026" s="68">
        <v>3.6783575705731399</v>
      </c>
      <c r="G1026" s="71">
        <v>0.16503498764020799</v>
      </c>
      <c r="H1026" s="68">
        <v>3.9349871685201001</v>
      </c>
      <c r="I1026" s="71">
        <v>3.8076854039298703E-2</v>
      </c>
      <c r="J1026" s="68">
        <v>72.112917023096699</v>
      </c>
      <c r="K1026" s="71">
        <v>4.2185192997258002E-2</v>
      </c>
      <c r="L1026" s="68">
        <v>75.363558597091497</v>
      </c>
    </row>
    <row r="1027" spans="1:12" x14ac:dyDescent="0.2">
      <c r="A1027" s="72" t="s">
        <v>2295</v>
      </c>
      <c r="B1027" s="66" t="s">
        <v>2296</v>
      </c>
      <c r="C1027" s="67">
        <v>40</v>
      </c>
      <c r="D1027" s="67" t="s">
        <v>342</v>
      </c>
      <c r="E1027" s="71">
        <v>6.0083238362292797E-2</v>
      </c>
      <c r="F1027" s="68">
        <v>1.9674935842600501</v>
      </c>
      <c r="G1027" s="71">
        <v>7.2351586340821797E-2</v>
      </c>
      <c r="H1027" s="68">
        <v>1.79640718562874</v>
      </c>
      <c r="I1027" s="71">
        <v>5.2530062937155703E-2</v>
      </c>
      <c r="J1027" s="68">
        <v>78.785286569717698</v>
      </c>
      <c r="K1027" s="71">
        <v>5.53680658089011E-2</v>
      </c>
      <c r="L1027" s="68">
        <v>77.159965782720306</v>
      </c>
    </row>
    <row r="1028" spans="1:12" x14ac:dyDescent="0.2">
      <c r="A1028" s="72" t="s">
        <v>2297</v>
      </c>
      <c r="B1028" s="66" t="s">
        <v>2298</v>
      </c>
      <c r="C1028" s="67">
        <v>40</v>
      </c>
      <c r="D1028" s="67" t="s">
        <v>342</v>
      </c>
      <c r="E1028" s="71">
        <v>8.6128641123980998E-2</v>
      </c>
      <c r="F1028" s="68">
        <v>15.055603079555199</v>
      </c>
      <c r="G1028" s="71">
        <v>0.24778682576279501</v>
      </c>
      <c r="H1028" s="68">
        <v>11.035072711719399</v>
      </c>
      <c r="I1028" s="71">
        <v>5.3259484844907301E-3</v>
      </c>
      <c r="J1028" s="68">
        <v>30.196749358426</v>
      </c>
      <c r="K1028" s="71">
        <v>5.2731491246572502E-3</v>
      </c>
      <c r="L1028" s="68">
        <v>55.945252352437997</v>
      </c>
    </row>
    <row r="1029" spans="1:12" x14ac:dyDescent="0.2">
      <c r="A1029" s="72" t="s">
        <v>2299</v>
      </c>
      <c r="B1029" s="66" t="s">
        <v>2300</v>
      </c>
      <c r="C1029" s="67">
        <v>40</v>
      </c>
      <c r="D1029" s="67" t="s">
        <v>342</v>
      </c>
      <c r="E1029" s="71">
        <v>8.4186826475356399E-2</v>
      </c>
      <c r="F1029" s="68">
        <v>7.3567151411462799</v>
      </c>
      <c r="G1029" s="71">
        <v>0.24138732956938599</v>
      </c>
      <c r="H1029" s="68">
        <v>9.2386655260906796</v>
      </c>
      <c r="I1029" s="71">
        <v>5.9000007320259198E-3</v>
      </c>
      <c r="J1029" s="68">
        <v>32.335329341317397</v>
      </c>
      <c r="K1029" s="71">
        <v>5.2731491246572502E-3</v>
      </c>
      <c r="L1029" s="68">
        <v>55.945252352437997</v>
      </c>
    </row>
    <row r="1030" spans="1:12" x14ac:dyDescent="0.2">
      <c r="A1030" s="72" t="s">
        <v>2301</v>
      </c>
      <c r="B1030" s="66" t="s">
        <v>2302</v>
      </c>
      <c r="C1030" s="67">
        <v>40</v>
      </c>
      <c r="D1030" s="67" t="s">
        <v>342</v>
      </c>
      <c r="E1030" s="71">
        <v>9.6495807667871594E-2</v>
      </c>
      <c r="F1030" s="68">
        <v>38.323353293413199</v>
      </c>
      <c r="G1030" s="71">
        <v>0.254117759392261</v>
      </c>
      <c r="H1030" s="68">
        <v>46.278870829768998</v>
      </c>
      <c r="I1030" s="71">
        <v>3.0096514486696101E-2</v>
      </c>
      <c r="J1030" s="68">
        <v>67.065868263473007</v>
      </c>
      <c r="K1030" s="71">
        <v>5.2731491246572502E-3</v>
      </c>
      <c r="L1030" s="68">
        <v>55.945252352437997</v>
      </c>
    </row>
    <row r="1031" spans="1:12" x14ac:dyDescent="0.2">
      <c r="A1031" s="72" t="s">
        <v>2303</v>
      </c>
      <c r="B1031" s="66" t="s">
        <v>2304</v>
      </c>
      <c r="C1031" s="67">
        <v>40</v>
      </c>
      <c r="D1031" s="67" t="s">
        <v>342</v>
      </c>
      <c r="E1031" s="71">
        <v>8.40777908609424E-2</v>
      </c>
      <c r="F1031" s="68">
        <v>6.9289991445680101</v>
      </c>
      <c r="G1031" s="71">
        <v>0.233510071386028</v>
      </c>
      <c r="H1031" s="68">
        <v>7.7844311377245496</v>
      </c>
      <c r="I1031" s="71">
        <v>2.9038538228277201E-3</v>
      </c>
      <c r="J1031" s="68">
        <v>20.0171086398631</v>
      </c>
      <c r="K1031" s="71">
        <v>1.5819447373971798E-2</v>
      </c>
      <c r="L1031" s="68">
        <v>67.236954662104395</v>
      </c>
    </row>
    <row r="1032" spans="1:12" x14ac:dyDescent="0.2">
      <c r="A1032" s="72" t="s">
        <v>2305</v>
      </c>
      <c r="B1032" s="66" t="s">
        <v>2306</v>
      </c>
      <c r="C1032" s="67">
        <v>40</v>
      </c>
      <c r="D1032" s="67" t="s">
        <v>342</v>
      </c>
      <c r="E1032" s="71">
        <v>7.9107663192665795E-2</v>
      </c>
      <c r="F1032" s="68">
        <v>3.1650983746792098</v>
      </c>
      <c r="G1032" s="71">
        <v>0.21056871606571101</v>
      </c>
      <c r="H1032" s="68">
        <v>6.07356715141146</v>
      </c>
      <c r="I1032" s="71">
        <v>1.0934826138315E-2</v>
      </c>
      <c r="J1032" s="68">
        <v>43.0282292557742</v>
      </c>
      <c r="K1032" s="71">
        <v>1.5819447373971798E-2</v>
      </c>
      <c r="L1032" s="68">
        <v>67.236954662104395</v>
      </c>
    </row>
    <row r="1033" spans="1:12" x14ac:dyDescent="0.2">
      <c r="A1033" s="72" t="s">
        <v>2307</v>
      </c>
      <c r="B1033" s="66" t="s">
        <v>2308</v>
      </c>
      <c r="C1033" s="67">
        <v>40</v>
      </c>
      <c r="D1033" s="67" t="s">
        <v>342</v>
      </c>
      <c r="E1033" s="71">
        <v>9.4013843463805202E-2</v>
      </c>
      <c r="F1033" s="68">
        <v>34.730538922155702</v>
      </c>
      <c r="G1033" s="71">
        <v>0.21699275451847899</v>
      </c>
      <c r="H1033" s="68">
        <v>6.5012831479897404</v>
      </c>
      <c r="I1033" s="71">
        <v>9.6807100640356296E-3</v>
      </c>
      <c r="J1033" s="68">
        <v>40.889649272882799</v>
      </c>
      <c r="K1033" s="71">
        <v>5.53680658089011E-2</v>
      </c>
      <c r="L1033" s="68">
        <v>77.159965782720306</v>
      </c>
    </row>
    <row r="1034" spans="1:12" x14ac:dyDescent="0.2">
      <c r="A1034" s="72" t="s">
        <v>2309</v>
      </c>
      <c r="B1034" s="66" t="s">
        <v>2310</v>
      </c>
      <c r="C1034" s="67">
        <v>39</v>
      </c>
      <c r="D1034" s="67" t="s">
        <v>342</v>
      </c>
      <c r="E1034" s="71">
        <v>0.101225605784191</v>
      </c>
      <c r="F1034" s="68">
        <v>28.295254833040399</v>
      </c>
      <c r="G1034" s="71">
        <v>0.282080641345125</v>
      </c>
      <c r="H1034" s="68">
        <v>59.841827768014099</v>
      </c>
      <c r="I1034" s="71">
        <v>7.1216030073519201E-3</v>
      </c>
      <c r="J1034" s="68">
        <v>32.513181019332201</v>
      </c>
      <c r="K1034" s="71">
        <v>1.44745730000965E-2</v>
      </c>
      <c r="L1034" s="68">
        <v>31.107205623901599</v>
      </c>
    </row>
    <row r="1035" spans="1:12" x14ac:dyDescent="0.2">
      <c r="A1035" s="72" t="s">
        <v>2311</v>
      </c>
      <c r="B1035" s="66" t="s">
        <v>2312</v>
      </c>
      <c r="C1035" s="67">
        <v>40</v>
      </c>
      <c r="D1035" s="67" t="s">
        <v>342</v>
      </c>
      <c r="E1035" s="71">
        <v>4.6221475724397901E-2</v>
      </c>
      <c r="F1035" s="68">
        <v>0.94097519247219796</v>
      </c>
      <c r="G1035" s="71">
        <v>4.4990010708802403E-2</v>
      </c>
      <c r="H1035" s="68">
        <v>1.2831479897348199</v>
      </c>
      <c r="I1035" s="71">
        <v>9.3040304698751696E-3</v>
      </c>
      <c r="J1035" s="68">
        <v>40.376390076988898</v>
      </c>
      <c r="K1035" s="71">
        <v>8.4370385994516003E-2</v>
      </c>
      <c r="L1035" s="68">
        <v>79.469632164242896</v>
      </c>
    </row>
    <row r="1036" spans="1:12" x14ac:dyDescent="0.2">
      <c r="A1036" s="72" t="s">
        <v>2313</v>
      </c>
      <c r="B1036" s="66" t="s">
        <v>2314</v>
      </c>
      <c r="C1036" s="67">
        <v>40</v>
      </c>
      <c r="D1036" s="67" t="s">
        <v>342</v>
      </c>
      <c r="E1036" s="71">
        <v>3.2786481878884298E-2</v>
      </c>
      <c r="F1036" s="68">
        <v>0.34217279726261801</v>
      </c>
      <c r="G1036" s="71">
        <v>4.2259723672489903E-2</v>
      </c>
      <c r="H1036" s="68">
        <v>1.19760479041916</v>
      </c>
      <c r="I1036" s="71">
        <v>6.0048052799192E-3</v>
      </c>
      <c r="J1036" s="68">
        <v>32.591958939264302</v>
      </c>
      <c r="K1036" s="71">
        <v>5.0094916684243797E-2</v>
      </c>
      <c r="L1036" s="68">
        <v>76.646706586826397</v>
      </c>
    </row>
    <row r="1037" spans="1:12" x14ac:dyDescent="0.2">
      <c r="A1037" s="72" t="s">
        <v>2315</v>
      </c>
      <c r="B1037" s="66" t="s">
        <v>2316</v>
      </c>
      <c r="C1037" s="67">
        <v>39</v>
      </c>
      <c r="D1037" s="67" t="s">
        <v>342</v>
      </c>
      <c r="E1037" s="71">
        <v>6.5676935255562299E-2</v>
      </c>
      <c r="F1037" s="68">
        <v>6.1511423550087896</v>
      </c>
      <c r="G1037" s="71">
        <v>0.18381839927586299</v>
      </c>
      <c r="H1037" s="68">
        <v>8.6115992970122992</v>
      </c>
      <c r="I1037" s="71">
        <v>1.0799977657474501E-2</v>
      </c>
      <c r="J1037" s="68">
        <v>44.200351493848899</v>
      </c>
      <c r="K1037" s="71">
        <v>2.4124288333494202E-3</v>
      </c>
      <c r="L1037" s="68">
        <v>12.2144112478032</v>
      </c>
    </row>
    <row r="1038" spans="1:12" x14ac:dyDescent="0.2">
      <c r="A1038" s="72" t="s">
        <v>2317</v>
      </c>
      <c r="B1038" s="66" t="s">
        <v>2318</v>
      </c>
      <c r="C1038" s="67">
        <v>39</v>
      </c>
      <c r="D1038" s="67" t="s">
        <v>342</v>
      </c>
      <c r="E1038" s="71">
        <v>0.167818016355921</v>
      </c>
      <c r="F1038" s="68">
        <v>77.416520210896294</v>
      </c>
      <c r="G1038" s="71">
        <v>0.34192669805048198</v>
      </c>
      <c r="H1038" s="68">
        <v>81.898066783831297</v>
      </c>
      <c r="I1038" s="71">
        <v>7.1319056829188803E-3</v>
      </c>
      <c r="J1038" s="68">
        <v>32.776801405975398</v>
      </c>
      <c r="K1038" s="71">
        <v>0.154395445334363</v>
      </c>
      <c r="L1038" s="68">
        <v>87.258347978910393</v>
      </c>
    </row>
    <row r="1039" spans="1:12" x14ac:dyDescent="0.2">
      <c r="A1039" s="72" t="s">
        <v>1832</v>
      </c>
      <c r="B1039" s="66" t="s">
        <v>2319</v>
      </c>
      <c r="C1039" s="67">
        <v>39</v>
      </c>
      <c r="D1039" s="67" t="s">
        <v>342</v>
      </c>
      <c r="E1039" s="71">
        <v>0.126148816234465</v>
      </c>
      <c r="F1039" s="68">
        <v>52.7240773286467</v>
      </c>
      <c r="G1039" s="71">
        <v>0.27440810349035899</v>
      </c>
      <c r="H1039" s="68">
        <v>53.690685413005298</v>
      </c>
      <c r="I1039" s="71">
        <v>9.9536207124083006E-3</v>
      </c>
      <c r="J1039" s="68">
        <v>41.915641476274203</v>
      </c>
      <c r="K1039" s="71">
        <v>9.4084724500627298E-2</v>
      </c>
      <c r="L1039" s="68">
        <v>70.210896309314606</v>
      </c>
    </row>
    <row r="1040" spans="1:12" x14ac:dyDescent="0.2">
      <c r="A1040" s="72" t="s">
        <v>1102</v>
      </c>
      <c r="B1040" s="66" t="s">
        <v>2320</v>
      </c>
      <c r="C1040" s="67">
        <v>39</v>
      </c>
      <c r="D1040" s="67" t="s">
        <v>342</v>
      </c>
      <c r="E1040" s="71">
        <v>0.101677947056438</v>
      </c>
      <c r="F1040" s="68">
        <v>29.261862917398901</v>
      </c>
      <c r="G1040" s="71">
        <v>0.276346620676023</v>
      </c>
      <c r="H1040" s="68">
        <v>55.536028119507897</v>
      </c>
      <c r="I1040" s="71">
        <v>1.18002186598457E-2</v>
      </c>
      <c r="J1040" s="68">
        <v>46.309314586994702</v>
      </c>
      <c r="K1040" s="71">
        <v>1.6887001833445901E-2</v>
      </c>
      <c r="L1040" s="68">
        <v>33.040421792618602</v>
      </c>
    </row>
    <row r="1041" spans="1:12" x14ac:dyDescent="0.2">
      <c r="A1041" s="72" t="s">
        <v>2321</v>
      </c>
      <c r="B1041" s="66" t="s">
        <v>2322</v>
      </c>
      <c r="C1041" s="67">
        <v>40</v>
      </c>
      <c r="D1041" s="67" t="s">
        <v>342</v>
      </c>
      <c r="E1041" s="71">
        <v>0.120465199951571</v>
      </c>
      <c r="F1041" s="68">
        <v>63.900769888793803</v>
      </c>
      <c r="G1041" s="71">
        <v>0.264794087491456</v>
      </c>
      <c r="H1041" s="68">
        <v>58.853721129170196</v>
      </c>
      <c r="I1041" s="71">
        <v>2.01408500557257E-2</v>
      </c>
      <c r="J1041" s="68">
        <v>57.998289136013703</v>
      </c>
      <c r="K1041" s="71">
        <v>7.6460662307530097E-2</v>
      </c>
      <c r="L1041" s="68">
        <v>78.956372968349001</v>
      </c>
    </row>
    <row r="1042" spans="1:12" x14ac:dyDescent="0.2">
      <c r="A1042" s="72" t="s">
        <v>397</v>
      </c>
      <c r="B1042" s="66" t="s">
        <v>2323</v>
      </c>
      <c r="C1042" s="67">
        <v>39</v>
      </c>
      <c r="D1042" s="67" t="s">
        <v>342</v>
      </c>
      <c r="E1042" s="71">
        <v>8.5739505988718795E-2</v>
      </c>
      <c r="F1042" s="68">
        <v>11.5992970123023</v>
      </c>
      <c r="G1042" s="71">
        <v>0.25</v>
      </c>
      <c r="H1042" s="68">
        <v>26.977152899824301</v>
      </c>
      <c r="I1042" s="71">
        <v>2.39366029945755E-3</v>
      </c>
      <c r="J1042" s="68">
        <v>10.2811950790861</v>
      </c>
      <c r="K1042" s="71">
        <v>4.8248576666988403E-3</v>
      </c>
      <c r="L1042" s="68">
        <v>17.223198594024598</v>
      </c>
    </row>
    <row r="1043" spans="1:12" x14ac:dyDescent="0.2">
      <c r="A1043" s="72" t="s">
        <v>2324</v>
      </c>
      <c r="B1043" s="66" t="s">
        <v>2325</v>
      </c>
      <c r="C1043" s="67">
        <v>39</v>
      </c>
      <c r="D1043" s="67" t="s">
        <v>342</v>
      </c>
      <c r="E1043" s="71">
        <v>0.103006672660915</v>
      </c>
      <c r="F1043" s="68">
        <v>30.404217926186298</v>
      </c>
      <c r="G1043" s="71">
        <v>0.25</v>
      </c>
      <c r="H1043" s="68">
        <v>26.977152899824301</v>
      </c>
      <c r="I1043" s="71">
        <v>1.07714413157558E-2</v>
      </c>
      <c r="J1043" s="68">
        <v>43.936731107205603</v>
      </c>
      <c r="K1043" s="71">
        <v>4.8248576666988403E-2</v>
      </c>
      <c r="L1043" s="68">
        <v>51.493848857644998</v>
      </c>
    </row>
    <row r="1044" spans="1:12" x14ac:dyDescent="0.2">
      <c r="A1044" s="72" t="s">
        <v>2326</v>
      </c>
      <c r="B1044" s="66" t="s">
        <v>2327</v>
      </c>
      <c r="C1044" s="67">
        <v>39</v>
      </c>
      <c r="D1044" s="67" t="s">
        <v>342</v>
      </c>
      <c r="E1044" s="71">
        <v>0.12882605510212999</v>
      </c>
      <c r="F1044" s="68">
        <v>54.569420035149399</v>
      </c>
      <c r="G1044" s="71">
        <v>0.286197873007493</v>
      </c>
      <c r="H1044" s="68">
        <v>63.181019332161704</v>
      </c>
      <c r="I1044" s="71">
        <v>6.4093859798653896E-2</v>
      </c>
      <c r="J1044" s="68">
        <v>83.040421792618602</v>
      </c>
      <c r="K1044" s="71">
        <v>3.6186432500241297E-2</v>
      </c>
      <c r="L1044" s="68">
        <v>44.288224956063303</v>
      </c>
    </row>
    <row r="1045" spans="1:12" x14ac:dyDescent="0.2">
      <c r="A1045" s="72" t="s">
        <v>2328</v>
      </c>
      <c r="B1045" s="66" t="s">
        <v>2329</v>
      </c>
      <c r="C1045" s="67">
        <v>39</v>
      </c>
      <c r="D1045" s="67" t="s">
        <v>342</v>
      </c>
      <c r="E1045" s="71">
        <v>0.126308107144527</v>
      </c>
      <c r="F1045" s="68">
        <v>52.8998242530756</v>
      </c>
      <c r="G1045" s="71">
        <v>0.27833288358095298</v>
      </c>
      <c r="H1045" s="68">
        <v>57.6449912126538</v>
      </c>
      <c r="I1045" s="71">
        <v>6.5067133520008797E-3</v>
      </c>
      <c r="J1045" s="68">
        <v>29.4376098418278</v>
      </c>
      <c r="K1045" s="71">
        <v>9.4084724500627298E-2</v>
      </c>
      <c r="L1045" s="68">
        <v>70.210896309314606</v>
      </c>
    </row>
    <row r="1046" spans="1:12" x14ac:dyDescent="0.2">
      <c r="A1046" s="72" t="s">
        <v>755</v>
      </c>
      <c r="B1046" s="66" t="s">
        <v>2330</v>
      </c>
      <c r="C1046" s="67">
        <v>39</v>
      </c>
      <c r="D1046" s="67" t="s">
        <v>342</v>
      </c>
      <c r="E1046" s="71">
        <v>9.9506911206785106E-2</v>
      </c>
      <c r="F1046" s="68">
        <v>26.0984182776801</v>
      </c>
      <c r="G1046" s="71">
        <v>0.25</v>
      </c>
      <c r="H1046" s="68">
        <v>26.977152899824301</v>
      </c>
      <c r="I1046" s="71">
        <v>2.6845857867163199E-3</v>
      </c>
      <c r="J1046" s="68">
        <v>11.5992970123023</v>
      </c>
      <c r="K1046" s="71">
        <v>4.5836147833638902E-2</v>
      </c>
      <c r="L1046" s="68">
        <v>50</v>
      </c>
    </row>
    <row r="1047" spans="1:12" x14ac:dyDescent="0.2">
      <c r="A1047" s="72" t="s">
        <v>2331</v>
      </c>
      <c r="B1047" s="66" t="s">
        <v>2332</v>
      </c>
      <c r="C1047" s="67">
        <v>39</v>
      </c>
      <c r="D1047" s="67" t="s">
        <v>342</v>
      </c>
      <c r="E1047" s="71">
        <v>9.2227598181194997E-2</v>
      </c>
      <c r="F1047" s="68">
        <v>18.2776801405975</v>
      </c>
      <c r="G1047" s="71">
        <v>0.25</v>
      </c>
      <c r="H1047" s="68">
        <v>26.977152899824301</v>
      </c>
      <c r="I1047" s="71">
        <v>4.97093504344032E-3</v>
      </c>
      <c r="J1047" s="68">
        <v>22.934973637961299</v>
      </c>
      <c r="K1047" s="71">
        <v>2.1711859500144801E-2</v>
      </c>
      <c r="L1047" s="68">
        <v>36.203866432337399</v>
      </c>
    </row>
    <row r="1048" spans="1:12" x14ac:dyDescent="0.2">
      <c r="A1048" s="72" t="s">
        <v>2333</v>
      </c>
      <c r="B1048" s="66" t="s">
        <v>2334</v>
      </c>
      <c r="C1048" s="67">
        <v>39</v>
      </c>
      <c r="D1048" s="67" t="s">
        <v>342</v>
      </c>
      <c r="E1048" s="71">
        <v>8.8343228307656202E-2</v>
      </c>
      <c r="F1048" s="68">
        <v>14.5869947275923</v>
      </c>
      <c r="G1048" s="71">
        <v>0.25</v>
      </c>
      <c r="H1048" s="68">
        <v>26.977152899824301</v>
      </c>
      <c r="I1048" s="71">
        <v>2.9675407562215102E-3</v>
      </c>
      <c r="J1048" s="68">
        <v>13.3567662565905</v>
      </c>
      <c r="K1048" s="71">
        <v>1.2062144166747101E-2</v>
      </c>
      <c r="L1048" s="68">
        <v>28.4710017574692</v>
      </c>
    </row>
    <row r="1049" spans="1:12" x14ac:dyDescent="0.2">
      <c r="A1049" s="72" t="s">
        <v>2335</v>
      </c>
      <c r="B1049" s="66" t="s">
        <v>2336</v>
      </c>
      <c r="C1049" s="67">
        <v>39</v>
      </c>
      <c r="D1049" s="67" t="s">
        <v>342</v>
      </c>
      <c r="E1049" s="71">
        <v>0.11874715689033701</v>
      </c>
      <c r="F1049" s="68">
        <v>46.045694200351498</v>
      </c>
      <c r="G1049" s="71">
        <v>0.272139608413489</v>
      </c>
      <c r="H1049" s="68">
        <v>50.702987697715301</v>
      </c>
      <c r="I1049" s="71">
        <v>2.07928192364227E-3</v>
      </c>
      <c r="J1049" s="68">
        <v>8.8752196836555406</v>
      </c>
      <c r="K1049" s="71">
        <v>8.2022580333880296E-2</v>
      </c>
      <c r="L1049" s="68">
        <v>65.114235500878706</v>
      </c>
    </row>
    <row r="1050" spans="1:12" x14ac:dyDescent="0.2">
      <c r="A1050" s="72" t="s">
        <v>2337</v>
      </c>
      <c r="B1050" s="66" t="s">
        <v>2338</v>
      </c>
      <c r="C1050" s="67">
        <v>39</v>
      </c>
      <c r="D1050" s="67" t="s">
        <v>342</v>
      </c>
      <c r="E1050" s="71">
        <v>0.10440759123374201</v>
      </c>
      <c r="F1050" s="68">
        <v>31.8980667838313</v>
      </c>
      <c r="G1050" s="71">
        <v>0.26311761596893402</v>
      </c>
      <c r="H1050" s="68">
        <v>44.024604569419999</v>
      </c>
      <c r="I1050" s="71">
        <v>4.26900989865434E-3</v>
      </c>
      <c r="J1050" s="68">
        <v>19.683655536028098</v>
      </c>
      <c r="K1050" s="71">
        <v>4.5836147833638902E-2</v>
      </c>
      <c r="L1050" s="68">
        <v>50</v>
      </c>
    </row>
    <row r="1051" spans="1:12" x14ac:dyDescent="0.2">
      <c r="A1051" s="72" t="s">
        <v>2339</v>
      </c>
      <c r="B1051" s="66" t="s">
        <v>2340</v>
      </c>
      <c r="C1051" s="67">
        <v>39</v>
      </c>
      <c r="D1051" s="67" t="s">
        <v>342</v>
      </c>
      <c r="E1051" s="71">
        <v>0.101668414973219</v>
      </c>
      <c r="F1051" s="68">
        <v>29.0861159929701</v>
      </c>
      <c r="G1051" s="71">
        <v>0.27028227080105899</v>
      </c>
      <c r="H1051" s="68">
        <v>49.648506151142399</v>
      </c>
      <c r="I1051" s="71">
        <v>1.0598685785104801E-2</v>
      </c>
      <c r="J1051" s="68">
        <v>43.321616871704698</v>
      </c>
      <c r="K1051" s="71">
        <v>2.4124288333494202E-2</v>
      </c>
      <c r="L1051" s="68">
        <v>37.697715289982398</v>
      </c>
    </row>
    <row r="1052" spans="1:12" x14ac:dyDescent="0.2">
      <c r="A1052" s="72" t="s">
        <v>2341</v>
      </c>
      <c r="B1052" s="66" t="s">
        <v>2342</v>
      </c>
      <c r="C1052" s="67">
        <v>39</v>
      </c>
      <c r="D1052" s="67" t="s">
        <v>342</v>
      </c>
      <c r="E1052" s="71">
        <v>0.10843281890225601</v>
      </c>
      <c r="F1052" s="68">
        <v>35.940246045694202</v>
      </c>
      <c r="G1052" s="71">
        <v>0.28340783541980402</v>
      </c>
      <c r="H1052" s="68">
        <v>61.159929701230197</v>
      </c>
      <c r="I1052" s="71">
        <v>1.53539041201216E-2</v>
      </c>
      <c r="J1052" s="68">
        <v>54.569420035149399</v>
      </c>
      <c r="K1052" s="71">
        <v>2.6536717166843599E-2</v>
      </c>
      <c r="L1052" s="68">
        <v>39.015817223198603</v>
      </c>
    </row>
    <row r="1053" spans="1:12" x14ac:dyDescent="0.2">
      <c r="A1053" s="72" t="s">
        <v>2343</v>
      </c>
      <c r="B1053" s="66" t="s">
        <v>2344</v>
      </c>
      <c r="C1053" s="67">
        <v>39</v>
      </c>
      <c r="D1053" s="67" t="s">
        <v>342</v>
      </c>
      <c r="E1053" s="71">
        <v>0.123691988917697</v>
      </c>
      <c r="F1053" s="68">
        <v>50.966608084358498</v>
      </c>
      <c r="G1053" s="71">
        <v>0.30815921121205597</v>
      </c>
      <c r="H1053" s="68">
        <v>73.286467486819006</v>
      </c>
      <c r="I1053" s="71">
        <v>1.94930365407452E-2</v>
      </c>
      <c r="J1053" s="68">
        <v>60.281195079086103</v>
      </c>
      <c r="K1053" s="71">
        <v>4.3423719000289497E-2</v>
      </c>
      <c r="L1053" s="68">
        <v>48.066783831282898</v>
      </c>
    </row>
    <row r="1054" spans="1:12" x14ac:dyDescent="0.2">
      <c r="A1054" s="72" t="s">
        <v>2345</v>
      </c>
      <c r="B1054" s="66" t="s">
        <v>2346</v>
      </c>
      <c r="C1054" s="67">
        <v>39</v>
      </c>
      <c r="D1054" s="67" t="s">
        <v>342</v>
      </c>
      <c r="E1054" s="71">
        <v>0.15551255101177799</v>
      </c>
      <c r="F1054" s="68">
        <v>72.407732864674898</v>
      </c>
      <c r="G1054" s="71">
        <v>0.38782457771395601</v>
      </c>
      <c r="H1054" s="68">
        <v>89.015817223198596</v>
      </c>
      <c r="I1054" s="71">
        <v>4.0114213987786397E-2</v>
      </c>
      <c r="J1054" s="68">
        <v>75.922671353251303</v>
      </c>
      <c r="K1054" s="71">
        <v>3.8598861333590702E-2</v>
      </c>
      <c r="L1054" s="68">
        <v>45.254833040421801</v>
      </c>
    </row>
    <row r="1055" spans="1:12" x14ac:dyDescent="0.2">
      <c r="A1055" s="72" t="s">
        <v>2347</v>
      </c>
      <c r="B1055" s="66" t="s">
        <v>2348</v>
      </c>
      <c r="C1055" s="67">
        <v>39</v>
      </c>
      <c r="D1055" s="67" t="s">
        <v>342</v>
      </c>
      <c r="E1055" s="71">
        <v>0.23820446266491699</v>
      </c>
      <c r="F1055" s="68">
        <v>89.8066783831283</v>
      </c>
      <c r="G1055" s="71">
        <v>0.39980045240155099</v>
      </c>
      <c r="H1055" s="68">
        <v>90.070298769771497</v>
      </c>
      <c r="I1055" s="71">
        <v>0.109756484758498</v>
      </c>
      <c r="J1055" s="68">
        <v>89.103690685413</v>
      </c>
      <c r="K1055" s="71">
        <v>0.205056450834701</v>
      </c>
      <c r="L1055" s="68">
        <v>92.442882249560597</v>
      </c>
    </row>
    <row r="1056" spans="1:12" x14ac:dyDescent="0.2">
      <c r="A1056" s="72" t="s">
        <v>2349</v>
      </c>
      <c r="B1056" s="66" t="s">
        <v>2350</v>
      </c>
      <c r="C1056" s="67">
        <v>39</v>
      </c>
      <c r="D1056" s="67" t="s">
        <v>342</v>
      </c>
      <c r="E1056" s="71">
        <v>0.19121580271567601</v>
      </c>
      <c r="F1056" s="68">
        <v>84.3585237258348</v>
      </c>
      <c r="G1056" s="71">
        <v>0.38246363337661399</v>
      </c>
      <c r="H1056" s="68">
        <v>88.137082601054502</v>
      </c>
      <c r="I1056" s="71">
        <v>5.6087760102845302E-2</v>
      </c>
      <c r="J1056" s="68">
        <v>81.546572934973597</v>
      </c>
      <c r="K1056" s="71">
        <v>0.13509601466756699</v>
      </c>
      <c r="L1056" s="68">
        <v>82.952548330404198</v>
      </c>
    </row>
    <row r="1057" spans="1:12" x14ac:dyDescent="0.2">
      <c r="A1057" s="72" t="s">
        <v>2351</v>
      </c>
      <c r="B1057" s="66" t="s">
        <v>2352</v>
      </c>
      <c r="C1057" s="67">
        <v>39</v>
      </c>
      <c r="D1057" s="67" t="s">
        <v>342</v>
      </c>
      <c r="E1057" s="71">
        <v>0.168775667663392</v>
      </c>
      <c r="F1057" s="68">
        <v>77.504393673110698</v>
      </c>
      <c r="G1057" s="71">
        <v>0.27741137070738697</v>
      </c>
      <c r="H1057" s="68">
        <v>56.590509666080798</v>
      </c>
      <c r="I1057" s="71">
        <v>7.4520186948427006E-2</v>
      </c>
      <c r="J1057" s="68">
        <v>85.325131810193298</v>
      </c>
      <c r="K1057" s="71">
        <v>0.154395445334363</v>
      </c>
      <c r="L1057" s="68">
        <v>87.258347978910393</v>
      </c>
    </row>
    <row r="1058" spans="1:12" x14ac:dyDescent="0.2">
      <c r="A1058" s="72" t="s">
        <v>2353</v>
      </c>
      <c r="B1058" s="66" t="s">
        <v>2354</v>
      </c>
      <c r="C1058" s="67">
        <v>39</v>
      </c>
      <c r="D1058" s="67" t="s">
        <v>342</v>
      </c>
      <c r="E1058" s="71">
        <v>0.16531265142850901</v>
      </c>
      <c r="F1058" s="68">
        <v>76.625659050966604</v>
      </c>
      <c r="G1058" s="71">
        <v>0.37567882322679103</v>
      </c>
      <c r="H1058" s="68">
        <v>87.434094903339201</v>
      </c>
      <c r="I1058" s="71">
        <v>1.16998335580136E-2</v>
      </c>
      <c r="J1058" s="68">
        <v>46.045694200351498</v>
      </c>
      <c r="K1058" s="71">
        <v>0.108559297500724</v>
      </c>
      <c r="L1058" s="68">
        <v>74.253075571177504</v>
      </c>
    </row>
    <row r="1059" spans="1:12" x14ac:dyDescent="0.2">
      <c r="A1059" s="72" t="s">
        <v>2355</v>
      </c>
      <c r="B1059" s="66" t="s">
        <v>2356</v>
      </c>
      <c r="C1059" s="67">
        <v>39</v>
      </c>
      <c r="D1059" s="67" t="s">
        <v>342</v>
      </c>
      <c r="E1059" s="71">
        <v>0.14080994257246299</v>
      </c>
      <c r="F1059" s="68">
        <v>64.323374340949002</v>
      </c>
      <c r="G1059" s="71">
        <v>0.28545403483747001</v>
      </c>
      <c r="H1059" s="68">
        <v>62.829525483304003</v>
      </c>
      <c r="I1059" s="71">
        <v>1.15294935457501E-2</v>
      </c>
      <c r="J1059" s="68">
        <v>45.782073813708301</v>
      </c>
      <c r="K1059" s="71">
        <v>0.12544629933417001</v>
      </c>
      <c r="L1059" s="68">
        <v>80.228471001757498</v>
      </c>
    </row>
    <row r="1060" spans="1:12" x14ac:dyDescent="0.2">
      <c r="A1060" s="72" t="s">
        <v>2357</v>
      </c>
      <c r="B1060" s="66" t="s">
        <v>2358</v>
      </c>
      <c r="C1060" s="67">
        <v>39</v>
      </c>
      <c r="D1060" s="67" t="s">
        <v>342</v>
      </c>
      <c r="E1060" s="71">
        <v>0.14513146033857599</v>
      </c>
      <c r="F1060" s="68">
        <v>67.135325131810205</v>
      </c>
      <c r="G1060" s="71">
        <v>0.31263091909218399</v>
      </c>
      <c r="H1060" s="68">
        <v>74.692442882249594</v>
      </c>
      <c r="I1060" s="71">
        <v>2.8678737422917499E-2</v>
      </c>
      <c r="J1060" s="68">
        <v>69.332161687170498</v>
      </c>
      <c r="K1060" s="71">
        <v>9.4084724500627298E-2</v>
      </c>
      <c r="L1060" s="68">
        <v>70.210896309314606</v>
      </c>
    </row>
    <row r="1061" spans="1:12" x14ac:dyDescent="0.2">
      <c r="A1061" s="72" t="s">
        <v>965</v>
      </c>
      <c r="B1061" s="66" t="s">
        <v>2359</v>
      </c>
      <c r="C1061" s="67">
        <v>39</v>
      </c>
      <c r="D1061" s="67" t="s">
        <v>342</v>
      </c>
      <c r="E1061" s="71">
        <v>0.14636808663651499</v>
      </c>
      <c r="F1061" s="68">
        <v>67.662565905096699</v>
      </c>
      <c r="G1061" s="71">
        <v>0.29867296982291902</v>
      </c>
      <c r="H1061" s="68">
        <v>69.156414762741605</v>
      </c>
      <c r="I1061" s="71">
        <v>5.3352754190595002E-3</v>
      </c>
      <c r="J1061" s="68">
        <v>24.956063268892802</v>
      </c>
      <c r="K1061" s="71">
        <v>0.13509601466756699</v>
      </c>
      <c r="L1061" s="68">
        <v>82.952548330404198</v>
      </c>
    </row>
    <row r="1062" spans="1:12" x14ac:dyDescent="0.2">
      <c r="A1062" s="72" t="s">
        <v>2360</v>
      </c>
      <c r="B1062" s="66" t="s">
        <v>2361</v>
      </c>
      <c r="C1062" s="67">
        <v>39</v>
      </c>
      <c r="D1062" s="67" t="s">
        <v>342</v>
      </c>
      <c r="E1062" s="71">
        <v>0.120688852013069</v>
      </c>
      <c r="F1062" s="68">
        <v>47.891036906854097</v>
      </c>
      <c r="G1062" s="71">
        <v>0.26617657755503998</v>
      </c>
      <c r="H1062" s="68">
        <v>46.572934973637999</v>
      </c>
      <c r="I1062" s="71">
        <v>4.2176828168885797E-3</v>
      </c>
      <c r="J1062" s="68">
        <v>19.156414762741701</v>
      </c>
      <c r="K1062" s="71">
        <v>9.16722956672779E-2</v>
      </c>
      <c r="L1062" s="68">
        <v>69.068541300527201</v>
      </c>
    </row>
    <row r="1063" spans="1:12" x14ac:dyDescent="0.2">
      <c r="A1063" s="72" t="s">
        <v>2362</v>
      </c>
      <c r="B1063" s="66" t="s">
        <v>2363</v>
      </c>
      <c r="C1063" s="67">
        <v>39</v>
      </c>
      <c r="D1063" s="67" t="s">
        <v>342</v>
      </c>
      <c r="E1063" s="71">
        <v>0.14124228937337599</v>
      </c>
      <c r="F1063" s="68">
        <v>64.762741652021106</v>
      </c>
      <c r="G1063" s="71">
        <v>0.304584012818443</v>
      </c>
      <c r="H1063" s="68">
        <v>71.704745166959597</v>
      </c>
      <c r="I1063" s="71">
        <v>1.058355780096E-2</v>
      </c>
      <c r="J1063" s="68">
        <v>43.233743409490302</v>
      </c>
      <c r="K1063" s="71">
        <v>0.108559297500724</v>
      </c>
      <c r="L1063" s="68">
        <v>74.253075571177504</v>
      </c>
    </row>
    <row r="1064" spans="1:12" x14ac:dyDescent="0.2">
      <c r="A1064" s="72" t="s">
        <v>2364</v>
      </c>
      <c r="B1064" s="66" t="s">
        <v>2365</v>
      </c>
      <c r="C1064" s="67">
        <v>39</v>
      </c>
      <c r="D1064" s="67" t="s">
        <v>342</v>
      </c>
      <c r="E1064" s="71">
        <v>0.124210550467443</v>
      </c>
      <c r="F1064" s="68">
        <v>51.669595782073799</v>
      </c>
      <c r="G1064" s="71">
        <v>0.28244864654861301</v>
      </c>
      <c r="H1064" s="68">
        <v>60.3690685413005</v>
      </c>
      <c r="I1064" s="71">
        <v>3.3355668531376901E-3</v>
      </c>
      <c r="J1064" s="68">
        <v>14.5869947275923</v>
      </c>
      <c r="K1064" s="71">
        <v>8.6847438000579105E-2</v>
      </c>
      <c r="L1064" s="68">
        <v>67.574692442882196</v>
      </c>
    </row>
    <row r="1065" spans="1:12" x14ac:dyDescent="0.2">
      <c r="A1065" s="72" t="s">
        <v>2366</v>
      </c>
      <c r="B1065" s="66" t="s">
        <v>2367</v>
      </c>
      <c r="C1065" s="67">
        <v>39</v>
      </c>
      <c r="D1065" s="67" t="s">
        <v>342</v>
      </c>
      <c r="E1065" s="71">
        <v>0.15644007260693199</v>
      </c>
      <c r="F1065" s="68">
        <v>73.198594024604603</v>
      </c>
      <c r="G1065" s="71">
        <v>0.38348063768871199</v>
      </c>
      <c r="H1065" s="68">
        <v>88.488576449912102</v>
      </c>
      <c r="I1065" s="71">
        <v>1.1054286298252201E-2</v>
      </c>
      <c r="J1065" s="68">
        <v>44.7275922671353</v>
      </c>
      <c r="K1065" s="71">
        <v>7.4785293833832006E-2</v>
      </c>
      <c r="L1065" s="68">
        <v>62.917398945518499</v>
      </c>
    </row>
    <row r="1066" spans="1:12" x14ac:dyDescent="0.2">
      <c r="A1066" s="72" t="s">
        <v>2368</v>
      </c>
      <c r="B1066" s="66" t="s">
        <v>2369</v>
      </c>
      <c r="C1066" s="67">
        <v>39</v>
      </c>
      <c r="D1066" s="67" t="s">
        <v>342</v>
      </c>
      <c r="E1066" s="71">
        <v>0.148666439319766</v>
      </c>
      <c r="F1066" s="68">
        <v>69.068541300527201</v>
      </c>
      <c r="G1066" s="71">
        <v>0.38055484353876501</v>
      </c>
      <c r="H1066" s="68">
        <v>87.873462214411205</v>
      </c>
      <c r="I1066" s="71">
        <v>3.1670470753641398E-2</v>
      </c>
      <c r="J1066" s="68">
        <v>71.0896309314587</v>
      </c>
      <c r="K1066" s="71">
        <v>3.3774003666891803E-2</v>
      </c>
      <c r="L1066" s="68">
        <v>43.321616871704698</v>
      </c>
    </row>
    <row r="1067" spans="1:12" x14ac:dyDescent="0.2">
      <c r="A1067" s="72" t="s">
        <v>2370</v>
      </c>
      <c r="B1067" s="66" t="s">
        <v>2371</v>
      </c>
      <c r="C1067" s="67">
        <v>39</v>
      </c>
      <c r="D1067" s="67" t="s">
        <v>342</v>
      </c>
      <c r="E1067" s="71">
        <v>0.313349616116751</v>
      </c>
      <c r="F1067" s="68">
        <v>95.166959578207397</v>
      </c>
      <c r="G1067" s="71">
        <v>0.76806530831893205</v>
      </c>
      <c r="H1067" s="68">
        <v>98.945518453427098</v>
      </c>
      <c r="I1067" s="71">
        <v>0.114085248030935</v>
      </c>
      <c r="J1067" s="68">
        <v>89.367311072056197</v>
      </c>
      <c r="K1067" s="71">
        <v>5.7898292000386001E-2</v>
      </c>
      <c r="L1067" s="68">
        <v>56.326889279437601</v>
      </c>
    </row>
    <row r="1068" spans="1:12" x14ac:dyDescent="0.2">
      <c r="A1068" s="72" t="s">
        <v>757</v>
      </c>
      <c r="B1068" s="66" t="s">
        <v>2372</v>
      </c>
      <c r="C1068" s="67">
        <v>39</v>
      </c>
      <c r="D1068" s="67" t="s">
        <v>342</v>
      </c>
      <c r="E1068" s="71">
        <v>9.4640446508199999E-2</v>
      </c>
      <c r="F1068" s="68">
        <v>22.319859402460501</v>
      </c>
      <c r="G1068" s="71">
        <v>0.251017004312098</v>
      </c>
      <c r="H1068" s="68">
        <v>29.0861159929701</v>
      </c>
      <c r="I1068" s="71">
        <v>1.6017333379055601E-2</v>
      </c>
      <c r="J1068" s="68">
        <v>55.975395430580001</v>
      </c>
      <c r="K1068" s="71">
        <v>1.6887001833445901E-2</v>
      </c>
      <c r="L1068" s="68">
        <v>33.040421792618602</v>
      </c>
    </row>
    <row r="1069" spans="1:12" x14ac:dyDescent="0.2">
      <c r="A1069" s="72" t="s">
        <v>2373</v>
      </c>
      <c r="B1069" s="66" t="s">
        <v>2374</v>
      </c>
      <c r="C1069" s="67">
        <v>39</v>
      </c>
      <c r="D1069" s="67" t="s">
        <v>342</v>
      </c>
      <c r="E1069" s="71">
        <v>9.4118402767117207E-2</v>
      </c>
      <c r="F1069" s="68">
        <v>21.5289982425308</v>
      </c>
      <c r="G1069" s="71">
        <v>0.25</v>
      </c>
      <c r="H1069" s="68">
        <v>26.977152899824301</v>
      </c>
      <c r="I1069" s="71">
        <v>2.2705492967953898E-2</v>
      </c>
      <c r="J1069" s="68">
        <v>64.059753954305805</v>
      </c>
      <c r="K1069" s="71">
        <v>9.6497153333976807E-3</v>
      </c>
      <c r="L1069" s="68">
        <v>25.834797891036899</v>
      </c>
    </row>
    <row r="1070" spans="1:12" x14ac:dyDescent="0.2">
      <c r="A1070" s="72" t="s">
        <v>2375</v>
      </c>
      <c r="B1070" s="66" t="s">
        <v>2376</v>
      </c>
      <c r="C1070" s="67">
        <v>39</v>
      </c>
      <c r="D1070" s="67" t="s">
        <v>342</v>
      </c>
      <c r="E1070" s="71">
        <v>9.6137897178010495E-2</v>
      </c>
      <c r="F1070" s="68">
        <v>23.8137082601055</v>
      </c>
      <c r="G1070" s="71">
        <v>0.26414256893084298</v>
      </c>
      <c r="H1070" s="68">
        <v>44.815465729349697</v>
      </c>
      <c r="I1070" s="71">
        <v>1.22089784364412E-2</v>
      </c>
      <c r="J1070" s="68">
        <v>47.2759226713532</v>
      </c>
      <c r="K1070" s="71">
        <v>1.2062144166747101E-2</v>
      </c>
      <c r="L1070" s="68">
        <v>28.4710017574692</v>
      </c>
    </row>
    <row r="1071" spans="1:12" x14ac:dyDescent="0.2">
      <c r="A1071" s="72" t="s">
        <v>2377</v>
      </c>
      <c r="B1071" s="66" t="s">
        <v>2378</v>
      </c>
      <c r="C1071" s="67">
        <v>39</v>
      </c>
      <c r="D1071" s="67" t="s">
        <v>342</v>
      </c>
      <c r="E1071" s="71">
        <v>0.11939275024497301</v>
      </c>
      <c r="F1071" s="68">
        <v>46.924428822495599</v>
      </c>
      <c r="G1071" s="71">
        <v>0.29257094395032901</v>
      </c>
      <c r="H1071" s="68">
        <v>65.905096660808397</v>
      </c>
      <c r="I1071" s="71">
        <v>3.1833303117697699E-2</v>
      </c>
      <c r="J1071" s="68">
        <v>71.353251318101897</v>
      </c>
      <c r="K1071" s="71">
        <v>3.3774003666891803E-2</v>
      </c>
      <c r="L1071" s="68">
        <v>43.321616871704698</v>
      </c>
    </row>
    <row r="1072" spans="1:12" x14ac:dyDescent="0.2">
      <c r="A1072" s="72" t="s">
        <v>2379</v>
      </c>
      <c r="B1072" s="66" t="s">
        <v>2380</v>
      </c>
      <c r="C1072" s="67">
        <v>39</v>
      </c>
      <c r="D1072" s="67" t="s">
        <v>342</v>
      </c>
      <c r="E1072" s="71">
        <v>0.28486939657277299</v>
      </c>
      <c r="F1072" s="68">
        <v>93.760984182776795</v>
      </c>
      <c r="G1072" s="71">
        <v>0.71921889217329305</v>
      </c>
      <c r="H1072" s="68">
        <v>98.154657293497394</v>
      </c>
      <c r="I1072" s="71">
        <v>8.4728292044689596E-2</v>
      </c>
      <c r="J1072" s="68">
        <v>86.643233743409496</v>
      </c>
      <c r="K1072" s="71">
        <v>5.0661005500337801E-2</v>
      </c>
      <c r="L1072" s="68">
        <v>52.811950790861196</v>
      </c>
    </row>
    <row r="1073" spans="1:12" x14ac:dyDescent="0.2">
      <c r="A1073" s="72" t="s">
        <v>2381</v>
      </c>
      <c r="B1073" s="66" t="s">
        <v>2382</v>
      </c>
      <c r="C1073" s="67">
        <v>39</v>
      </c>
      <c r="D1073" s="67" t="s">
        <v>342</v>
      </c>
      <c r="E1073" s="71">
        <v>0.167480470718815</v>
      </c>
      <c r="F1073" s="68">
        <v>77.240773286467501</v>
      </c>
      <c r="G1073" s="71">
        <v>0.395358471869237</v>
      </c>
      <c r="H1073" s="68">
        <v>89.718804920913897</v>
      </c>
      <c r="I1073" s="71">
        <v>6.6071650120268902E-2</v>
      </c>
      <c r="J1073" s="68">
        <v>83.304042179261899</v>
      </c>
      <c r="K1073" s="71">
        <v>4.1011290166940099E-2</v>
      </c>
      <c r="L1073" s="68">
        <v>46.572934973637999</v>
      </c>
    </row>
    <row r="1074" spans="1:12" x14ac:dyDescent="0.2">
      <c r="A1074" s="72" t="s">
        <v>2383</v>
      </c>
      <c r="B1074" s="66" t="s">
        <v>2384</v>
      </c>
      <c r="C1074" s="67">
        <v>39</v>
      </c>
      <c r="D1074" s="67" t="s">
        <v>342</v>
      </c>
      <c r="E1074" s="71">
        <v>0.178921092148947</v>
      </c>
      <c r="F1074" s="68">
        <v>81.2829525483304</v>
      </c>
      <c r="G1074" s="71">
        <v>0.33947570438386299</v>
      </c>
      <c r="H1074" s="68">
        <v>81.546572934973597</v>
      </c>
      <c r="I1074" s="71">
        <v>7.9078559228857495E-2</v>
      </c>
      <c r="J1074" s="68">
        <v>86.028119507908599</v>
      </c>
      <c r="K1074" s="71">
        <v>0.118209012834122</v>
      </c>
      <c r="L1074" s="68">
        <v>77.592267135325102</v>
      </c>
    </row>
    <row r="1075" spans="1:12" x14ac:dyDescent="0.2">
      <c r="A1075" s="72" t="s">
        <v>2385</v>
      </c>
      <c r="B1075" s="66" t="s">
        <v>2386</v>
      </c>
      <c r="C1075" s="67">
        <v>39</v>
      </c>
      <c r="D1075" s="67" t="s">
        <v>342</v>
      </c>
      <c r="E1075" s="71">
        <v>0.14677140141027301</v>
      </c>
      <c r="F1075" s="68">
        <v>67.750439367311103</v>
      </c>
      <c r="G1075" s="71">
        <v>0.276205504590053</v>
      </c>
      <c r="H1075" s="68">
        <v>55.0966608084358</v>
      </c>
      <c r="I1075" s="71">
        <v>1.4538111973103099E-2</v>
      </c>
      <c r="J1075" s="68">
        <v>52.284710017574703</v>
      </c>
      <c r="K1075" s="71">
        <v>0.14957058766766401</v>
      </c>
      <c r="L1075" s="68">
        <v>85.676625659050998</v>
      </c>
    </row>
    <row r="1076" spans="1:12" x14ac:dyDescent="0.2">
      <c r="A1076" s="72" t="s">
        <v>2387</v>
      </c>
      <c r="B1076" s="66" t="s">
        <v>2388</v>
      </c>
      <c r="C1076" s="67">
        <v>39</v>
      </c>
      <c r="D1076" s="67" t="s">
        <v>342</v>
      </c>
      <c r="E1076" s="71">
        <v>0.17503444174184499</v>
      </c>
      <c r="F1076" s="68">
        <v>79.701230228471005</v>
      </c>
      <c r="G1076" s="71">
        <v>0.33180652172059399</v>
      </c>
      <c r="H1076" s="68">
        <v>79.349736379613404</v>
      </c>
      <c r="I1076" s="71">
        <v>1.7189498670432499E-2</v>
      </c>
      <c r="J1076" s="68">
        <v>57.8207381370826</v>
      </c>
      <c r="K1076" s="71">
        <v>0.17610730483450801</v>
      </c>
      <c r="L1076" s="68">
        <v>90.158172231985901</v>
      </c>
    </row>
    <row r="1077" spans="1:12" x14ac:dyDescent="0.2">
      <c r="A1077" s="72" t="s">
        <v>2389</v>
      </c>
      <c r="B1077" s="66" t="s">
        <v>2390</v>
      </c>
      <c r="C1077" s="67">
        <v>39</v>
      </c>
      <c r="D1077" s="67" t="s">
        <v>342</v>
      </c>
      <c r="E1077" s="71">
        <v>0.14517982311394501</v>
      </c>
      <c r="F1077" s="68">
        <v>67.223198594024595</v>
      </c>
      <c r="G1077" s="71">
        <v>0.29852973266512001</v>
      </c>
      <c r="H1077" s="68">
        <v>69.068541300527201</v>
      </c>
      <c r="I1077" s="71">
        <v>6.7385796758467299E-3</v>
      </c>
      <c r="J1077" s="68">
        <v>30.755711775043899</v>
      </c>
      <c r="K1077" s="71">
        <v>0.130271157000869</v>
      </c>
      <c r="L1077" s="68">
        <v>81.810193321616893</v>
      </c>
    </row>
    <row r="1078" spans="1:12" x14ac:dyDescent="0.2">
      <c r="A1078" s="72" t="s">
        <v>2391</v>
      </c>
      <c r="B1078" s="66" t="s">
        <v>2392</v>
      </c>
      <c r="C1078" s="67">
        <v>39</v>
      </c>
      <c r="D1078" s="67" t="s">
        <v>342</v>
      </c>
      <c r="E1078" s="71">
        <v>0.12776490255223699</v>
      </c>
      <c r="F1078" s="68">
        <v>53.778558875219701</v>
      </c>
      <c r="G1078" s="71">
        <v>0.25406801724839301</v>
      </c>
      <c r="H1078" s="68">
        <v>32.776801405975398</v>
      </c>
      <c r="I1078" s="71">
        <v>6.1928199074969903E-3</v>
      </c>
      <c r="J1078" s="68">
        <v>28.207381370825999</v>
      </c>
      <c r="K1078" s="71">
        <v>0.12303387050082</v>
      </c>
      <c r="L1078" s="68">
        <v>79.349736379613404</v>
      </c>
    </row>
    <row r="1079" spans="1:12" x14ac:dyDescent="0.2">
      <c r="A1079" s="72" t="s">
        <v>2393</v>
      </c>
      <c r="B1079" s="66" t="s">
        <v>2394</v>
      </c>
      <c r="C1079" s="67">
        <v>39</v>
      </c>
      <c r="D1079" s="67" t="s">
        <v>342</v>
      </c>
      <c r="E1079" s="71">
        <v>0.14492353420000501</v>
      </c>
      <c r="F1079" s="68">
        <v>66.959578207381398</v>
      </c>
      <c r="G1079" s="71">
        <v>0.28240090082934599</v>
      </c>
      <c r="H1079" s="68">
        <v>60.1933216168717</v>
      </c>
      <c r="I1079" s="71">
        <v>1.7273687103100802E-2</v>
      </c>
      <c r="J1079" s="68">
        <v>57.908611599296997</v>
      </c>
      <c r="K1079" s="71">
        <v>0.13509601466756699</v>
      </c>
      <c r="L1079" s="68">
        <v>82.952548330404198</v>
      </c>
    </row>
    <row r="1080" spans="1:12" x14ac:dyDescent="0.2">
      <c r="A1080" s="72" t="s">
        <v>2395</v>
      </c>
      <c r="B1080" s="66" t="s">
        <v>2396</v>
      </c>
      <c r="C1080" s="67">
        <v>39</v>
      </c>
      <c r="D1080" s="67" t="s">
        <v>342</v>
      </c>
      <c r="E1080" s="71">
        <v>0.15918175265241499</v>
      </c>
      <c r="F1080" s="68">
        <v>74.604569420035105</v>
      </c>
      <c r="G1080" s="71">
        <v>0.32478086190261002</v>
      </c>
      <c r="H1080" s="68">
        <v>77.416520210896294</v>
      </c>
      <c r="I1080" s="71">
        <v>2.2493239053767301E-2</v>
      </c>
      <c r="J1080" s="68">
        <v>63.708260105448197</v>
      </c>
      <c r="K1080" s="71">
        <v>0.130271157000869</v>
      </c>
      <c r="L1080" s="68">
        <v>81.810193321616893</v>
      </c>
    </row>
    <row r="1081" spans="1:12" x14ac:dyDescent="0.2">
      <c r="A1081" s="72" t="s">
        <v>2397</v>
      </c>
      <c r="B1081" s="66" t="s">
        <v>2398</v>
      </c>
      <c r="C1081" s="67">
        <v>39</v>
      </c>
      <c r="D1081" s="67" t="s">
        <v>342</v>
      </c>
      <c r="E1081" s="71">
        <v>0.13474069812255199</v>
      </c>
      <c r="F1081" s="68">
        <v>59.666080843585199</v>
      </c>
      <c r="G1081" s="71">
        <v>0.31068603869103301</v>
      </c>
      <c r="H1081" s="68">
        <v>74.165202108963101</v>
      </c>
      <c r="I1081" s="71">
        <v>6.6886176760428302E-3</v>
      </c>
      <c r="J1081" s="68">
        <v>30.316344463971902</v>
      </c>
      <c r="K1081" s="71">
        <v>8.6847438000579105E-2</v>
      </c>
      <c r="L1081" s="68">
        <v>67.574692442882196</v>
      </c>
    </row>
    <row r="1082" spans="1:12" x14ac:dyDescent="0.2">
      <c r="A1082" s="72" t="s">
        <v>2399</v>
      </c>
      <c r="B1082" s="66" t="s">
        <v>2400</v>
      </c>
      <c r="C1082" s="67">
        <v>39</v>
      </c>
      <c r="D1082" s="67" t="s">
        <v>342</v>
      </c>
      <c r="E1082" s="71">
        <v>0.13962695931424701</v>
      </c>
      <c r="F1082" s="68">
        <v>63.4446397188049</v>
      </c>
      <c r="G1082" s="71">
        <v>0.28535642232710801</v>
      </c>
      <c r="H1082" s="68">
        <v>62.478031634446403</v>
      </c>
      <c r="I1082" s="71">
        <v>5.6657274481146597E-3</v>
      </c>
      <c r="J1082" s="68">
        <v>26.4499121265378</v>
      </c>
      <c r="K1082" s="71">
        <v>0.127858728167519</v>
      </c>
      <c r="L1082" s="68">
        <v>81.107205623901606</v>
      </c>
    </row>
    <row r="1083" spans="1:12" x14ac:dyDescent="0.2">
      <c r="A1083" s="72" t="s">
        <v>2401</v>
      </c>
      <c r="B1083" s="66" t="s">
        <v>2402</v>
      </c>
      <c r="C1083" s="67">
        <v>39</v>
      </c>
      <c r="D1083" s="67" t="s">
        <v>342</v>
      </c>
      <c r="E1083" s="71">
        <v>0.13884383771950301</v>
      </c>
      <c r="F1083" s="68">
        <v>62.829525483304003</v>
      </c>
      <c r="G1083" s="71">
        <v>0.28341790514144399</v>
      </c>
      <c r="H1083" s="68">
        <v>61.247803163444601</v>
      </c>
      <c r="I1083" s="71">
        <v>7.6673086828940298E-3</v>
      </c>
      <c r="J1083" s="68">
        <v>34.446397188049197</v>
      </c>
      <c r="K1083" s="71">
        <v>0.12544629933417001</v>
      </c>
      <c r="L1083" s="68">
        <v>80.228471001757498</v>
      </c>
    </row>
    <row r="1084" spans="1:12" x14ac:dyDescent="0.2">
      <c r="A1084" s="72" t="s">
        <v>2403</v>
      </c>
      <c r="B1084" s="66" t="s">
        <v>2404</v>
      </c>
      <c r="C1084" s="67">
        <v>39</v>
      </c>
      <c r="D1084" s="67" t="s">
        <v>342</v>
      </c>
      <c r="E1084" s="71">
        <v>0.141147400756098</v>
      </c>
      <c r="F1084" s="68">
        <v>64.586994727592298</v>
      </c>
      <c r="G1084" s="71">
        <v>0.29141070248043199</v>
      </c>
      <c r="H1084" s="68">
        <v>65.026362038664303</v>
      </c>
      <c r="I1084" s="71">
        <v>4.17277162034354E-3</v>
      </c>
      <c r="J1084" s="68">
        <v>18.892794376098401</v>
      </c>
      <c r="K1084" s="71">
        <v>0.127858728167519</v>
      </c>
      <c r="L1084" s="68">
        <v>81.107205623901606</v>
      </c>
    </row>
    <row r="1085" spans="1:12" x14ac:dyDescent="0.2">
      <c r="A1085" s="72" t="s">
        <v>2405</v>
      </c>
      <c r="B1085" s="66" t="s">
        <v>2406</v>
      </c>
      <c r="C1085" s="67">
        <v>39</v>
      </c>
      <c r="D1085" s="67" t="s">
        <v>342</v>
      </c>
      <c r="E1085" s="71">
        <v>0.124250584143193</v>
      </c>
      <c r="F1085" s="68">
        <v>51.757469244288203</v>
      </c>
      <c r="G1085" s="71">
        <v>0.27783860206983702</v>
      </c>
      <c r="H1085" s="68">
        <v>56.854130052724102</v>
      </c>
      <c r="I1085" s="71">
        <v>8.0657123591624403E-3</v>
      </c>
      <c r="J1085" s="68">
        <v>35.852372583479799</v>
      </c>
      <c r="K1085" s="71">
        <v>8.6847438000579105E-2</v>
      </c>
      <c r="L1085" s="68">
        <v>67.574692442882196</v>
      </c>
    </row>
    <row r="1086" spans="1:12" x14ac:dyDescent="0.2">
      <c r="A1086" s="72" t="s">
        <v>2407</v>
      </c>
      <c r="B1086" s="66" t="s">
        <v>2408</v>
      </c>
      <c r="C1086" s="67">
        <v>39</v>
      </c>
      <c r="D1086" s="67" t="s">
        <v>342</v>
      </c>
      <c r="E1086" s="71">
        <v>0.13178410967530199</v>
      </c>
      <c r="F1086" s="68">
        <v>57.9964850615114</v>
      </c>
      <c r="G1086" s="71">
        <v>0.30892136392506497</v>
      </c>
      <c r="H1086" s="68">
        <v>73.374340949033396</v>
      </c>
      <c r="I1086" s="71">
        <v>4.40838476695976E-3</v>
      </c>
      <c r="J1086" s="68">
        <v>20.6502636203866</v>
      </c>
      <c r="K1086" s="71">
        <v>8.2022580333880296E-2</v>
      </c>
      <c r="L1086" s="68">
        <v>65.114235500878706</v>
      </c>
    </row>
    <row r="1087" spans="1:12" x14ac:dyDescent="0.2">
      <c r="A1087" s="72" t="s">
        <v>2409</v>
      </c>
      <c r="B1087" s="66" t="s">
        <v>2410</v>
      </c>
      <c r="C1087" s="67">
        <v>39</v>
      </c>
      <c r="D1087" s="67" t="s">
        <v>342</v>
      </c>
      <c r="E1087" s="71">
        <v>0.14341260709683701</v>
      </c>
      <c r="F1087" s="68">
        <v>66.168717047451693</v>
      </c>
      <c r="G1087" s="71">
        <v>0.35219223260999699</v>
      </c>
      <c r="H1087" s="68">
        <v>84.007029876977199</v>
      </c>
      <c r="I1087" s="71">
        <v>5.6727236800301296E-3</v>
      </c>
      <c r="J1087" s="68">
        <v>26.5377855887522</v>
      </c>
      <c r="K1087" s="71">
        <v>7.2372865000482595E-2</v>
      </c>
      <c r="L1087" s="68">
        <v>61.687170474516698</v>
      </c>
    </row>
    <row r="1088" spans="1:12" x14ac:dyDescent="0.2">
      <c r="A1088" s="72" t="s">
        <v>2411</v>
      </c>
      <c r="B1088" s="66" t="s">
        <v>2412</v>
      </c>
      <c r="C1088" s="67">
        <v>39</v>
      </c>
      <c r="D1088" s="67" t="s">
        <v>342</v>
      </c>
      <c r="E1088" s="71">
        <v>0.11071100680278501</v>
      </c>
      <c r="F1088" s="68">
        <v>38.312829525483302</v>
      </c>
      <c r="G1088" s="71">
        <v>0.27880708829526102</v>
      </c>
      <c r="H1088" s="68">
        <v>57.8207381370826</v>
      </c>
      <c r="I1088" s="71">
        <v>7.4897842794557001E-3</v>
      </c>
      <c r="J1088" s="68">
        <v>34.0070298769771</v>
      </c>
      <c r="K1088" s="71">
        <v>4.5836147833638902E-2</v>
      </c>
      <c r="L1088" s="68">
        <v>50</v>
      </c>
    </row>
    <row r="1089" spans="1:12" x14ac:dyDescent="0.2">
      <c r="A1089" s="72" t="s">
        <v>2413</v>
      </c>
      <c r="B1089" s="66" t="s">
        <v>2414</v>
      </c>
      <c r="C1089" s="67">
        <v>39</v>
      </c>
      <c r="D1089" s="67" t="s">
        <v>342</v>
      </c>
      <c r="E1089" s="71">
        <v>0.12888397682341399</v>
      </c>
      <c r="F1089" s="68">
        <v>54.745166959578199</v>
      </c>
      <c r="G1089" s="71">
        <v>0.33795417224062102</v>
      </c>
      <c r="H1089" s="68">
        <v>81.019332161687203</v>
      </c>
      <c r="I1089" s="71">
        <v>2.8616103959815402E-3</v>
      </c>
      <c r="J1089" s="68">
        <v>12.829525483304</v>
      </c>
      <c r="K1089" s="71">
        <v>4.5836147833638902E-2</v>
      </c>
      <c r="L1089" s="68">
        <v>50</v>
      </c>
    </row>
    <row r="1090" spans="1:12" x14ac:dyDescent="0.2">
      <c r="A1090" s="72" t="s">
        <v>2415</v>
      </c>
      <c r="B1090" s="66" t="s">
        <v>2416</v>
      </c>
      <c r="C1090" s="67">
        <v>39</v>
      </c>
      <c r="D1090" s="67" t="s">
        <v>342</v>
      </c>
      <c r="E1090" s="71">
        <v>0.129997868619083</v>
      </c>
      <c r="F1090" s="68">
        <v>56.239015817223198</v>
      </c>
      <c r="G1090" s="71">
        <v>0.34303919380111297</v>
      </c>
      <c r="H1090" s="68">
        <v>81.985940246045701</v>
      </c>
      <c r="I1090" s="71">
        <v>1.1182642224961501E-3</v>
      </c>
      <c r="J1090" s="68">
        <v>4.5694200351493803</v>
      </c>
      <c r="K1090" s="71">
        <v>4.5836147833638902E-2</v>
      </c>
      <c r="L1090" s="68">
        <v>50</v>
      </c>
    </row>
    <row r="1091" spans="1:12" x14ac:dyDescent="0.2">
      <c r="A1091" s="72" t="s">
        <v>2417</v>
      </c>
      <c r="B1091" s="66" t="s">
        <v>2418</v>
      </c>
      <c r="C1091" s="67">
        <v>39</v>
      </c>
      <c r="D1091" s="67" t="s">
        <v>342</v>
      </c>
      <c r="E1091" s="71">
        <v>0.106845140219334</v>
      </c>
      <c r="F1091" s="68">
        <v>34.622144112477997</v>
      </c>
      <c r="G1091" s="71">
        <v>0.27339109917826099</v>
      </c>
      <c r="H1091" s="68">
        <v>52.284710017574703</v>
      </c>
      <c r="I1091" s="71">
        <v>3.7206024794525102E-3</v>
      </c>
      <c r="J1091" s="68">
        <v>16.344463971880501</v>
      </c>
      <c r="K1091" s="71">
        <v>4.3423719000289497E-2</v>
      </c>
      <c r="L1091" s="68">
        <v>48.066783831282898</v>
      </c>
    </row>
    <row r="1092" spans="1:12" x14ac:dyDescent="0.2">
      <c r="A1092" s="72" t="s">
        <v>2419</v>
      </c>
      <c r="B1092" s="66" t="s">
        <v>2420</v>
      </c>
      <c r="C1092" s="67">
        <v>39</v>
      </c>
      <c r="D1092" s="67" t="s">
        <v>342</v>
      </c>
      <c r="E1092" s="71">
        <v>0.10982516167681899</v>
      </c>
      <c r="F1092" s="68">
        <v>37.609841827768001</v>
      </c>
      <c r="G1092" s="71">
        <v>0.25610202587259001</v>
      </c>
      <c r="H1092" s="68">
        <v>36.9068541300527</v>
      </c>
      <c r="I1092" s="71">
        <v>1.00059415738423E-3</v>
      </c>
      <c r="J1092" s="68">
        <v>4.3057996485061496</v>
      </c>
      <c r="K1092" s="71">
        <v>7.2372865000482595E-2</v>
      </c>
      <c r="L1092" s="68">
        <v>61.687170474516698</v>
      </c>
    </row>
    <row r="1093" spans="1:12" x14ac:dyDescent="0.2">
      <c r="A1093" s="72" t="s">
        <v>2421</v>
      </c>
      <c r="B1093" s="66" t="s">
        <v>2422</v>
      </c>
      <c r="C1093" s="67">
        <v>39</v>
      </c>
      <c r="D1093" s="67" t="s">
        <v>342</v>
      </c>
      <c r="E1093" s="71">
        <v>0.13832872708708299</v>
      </c>
      <c r="F1093" s="68">
        <v>62.478031634446403</v>
      </c>
      <c r="G1093" s="71">
        <v>0.25</v>
      </c>
      <c r="H1093" s="68">
        <v>26.977152899824301</v>
      </c>
      <c r="I1093" s="71">
        <v>3.3534494268379999E-3</v>
      </c>
      <c r="J1093" s="68">
        <v>14.6748681898067</v>
      </c>
      <c r="K1093" s="71">
        <v>0.16163273183441099</v>
      </c>
      <c r="L1093" s="68">
        <v>88.312829525483295</v>
      </c>
    </row>
    <row r="1094" spans="1:12" x14ac:dyDescent="0.2">
      <c r="A1094" s="72" t="s">
        <v>2423</v>
      </c>
      <c r="B1094" s="66" t="s">
        <v>2424</v>
      </c>
      <c r="C1094" s="67">
        <v>39</v>
      </c>
      <c r="D1094" s="67" t="s">
        <v>342</v>
      </c>
      <c r="E1094" s="71">
        <v>0.17923414457620901</v>
      </c>
      <c r="F1094" s="68">
        <v>81.546572934973597</v>
      </c>
      <c r="G1094" s="71">
        <v>0.35912027991762002</v>
      </c>
      <c r="H1094" s="68">
        <v>85.413005272407702</v>
      </c>
      <c r="I1094" s="71">
        <v>1.2124564309898099E-2</v>
      </c>
      <c r="J1094" s="68">
        <v>47.188049209138804</v>
      </c>
      <c r="K1094" s="71">
        <v>0.16645758950111</v>
      </c>
      <c r="L1094" s="68">
        <v>88.927943760984206</v>
      </c>
    </row>
    <row r="1095" spans="1:12" x14ac:dyDescent="0.2">
      <c r="A1095" s="72" t="s">
        <v>2425</v>
      </c>
      <c r="B1095" s="66" t="s">
        <v>2426</v>
      </c>
      <c r="C1095" s="67">
        <v>39</v>
      </c>
      <c r="D1095" s="67" t="s">
        <v>342</v>
      </c>
      <c r="E1095" s="71">
        <v>0.15484645749388701</v>
      </c>
      <c r="F1095" s="68">
        <v>71.880492091388405</v>
      </c>
      <c r="G1095" s="71">
        <v>0.29751272835302101</v>
      </c>
      <c r="H1095" s="68">
        <v>68.7170474516696</v>
      </c>
      <c r="I1095" s="71">
        <v>7.8063411275787198E-3</v>
      </c>
      <c r="J1095" s="68">
        <v>34.973637961335697</v>
      </c>
      <c r="K1095" s="71">
        <v>0.15922030300106199</v>
      </c>
      <c r="L1095" s="68">
        <v>88.137082601054502</v>
      </c>
    </row>
    <row r="1096" spans="1:12" x14ac:dyDescent="0.2">
      <c r="A1096" s="72" t="s">
        <v>2427</v>
      </c>
      <c r="B1096" s="66" t="s">
        <v>2428</v>
      </c>
      <c r="C1096" s="67">
        <v>39</v>
      </c>
      <c r="D1096" s="67" t="s">
        <v>342</v>
      </c>
      <c r="E1096" s="71">
        <v>0.156096978624156</v>
      </c>
      <c r="F1096" s="68">
        <v>72.759226713532499</v>
      </c>
      <c r="G1096" s="71">
        <v>0.34502545670604301</v>
      </c>
      <c r="H1096" s="68">
        <v>82.425307557117804</v>
      </c>
      <c r="I1096" s="71">
        <v>5.0564663323047297E-3</v>
      </c>
      <c r="J1096" s="68">
        <v>23.4622144112478</v>
      </c>
      <c r="K1096" s="71">
        <v>0.118209012834122</v>
      </c>
      <c r="L1096" s="68">
        <v>77.592267135325102</v>
      </c>
    </row>
    <row r="1097" spans="1:12" x14ac:dyDescent="0.2">
      <c r="A1097" s="72" t="s">
        <v>2429</v>
      </c>
      <c r="B1097" s="66" t="s">
        <v>2430</v>
      </c>
      <c r="C1097" s="67">
        <v>39</v>
      </c>
      <c r="D1097" s="67" t="s">
        <v>342</v>
      </c>
      <c r="E1097" s="71">
        <v>0.13721939110079401</v>
      </c>
      <c r="F1097" s="68">
        <v>61.335676625659097</v>
      </c>
      <c r="G1097" s="71">
        <v>0.31272004731522901</v>
      </c>
      <c r="H1097" s="68">
        <v>74.780316344463998</v>
      </c>
      <c r="I1097" s="71">
        <v>4.85340148652459E-3</v>
      </c>
      <c r="J1097" s="68">
        <v>22.759226713532499</v>
      </c>
      <c r="K1097" s="71">
        <v>9.4084724500627298E-2</v>
      </c>
      <c r="L1097" s="68">
        <v>70.210896309314606</v>
      </c>
    </row>
    <row r="1098" spans="1:12" x14ac:dyDescent="0.2">
      <c r="A1098" s="72" t="s">
        <v>2431</v>
      </c>
      <c r="B1098" s="66" t="s">
        <v>2432</v>
      </c>
      <c r="C1098" s="67">
        <v>39</v>
      </c>
      <c r="D1098" s="67" t="s">
        <v>342</v>
      </c>
      <c r="E1098" s="71">
        <v>0.12375860523552699</v>
      </c>
      <c r="F1098" s="68">
        <v>51.142355008787298</v>
      </c>
      <c r="G1098" s="71">
        <v>0.26728907330567098</v>
      </c>
      <c r="H1098" s="68">
        <v>48.066783831282898</v>
      </c>
      <c r="I1098" s="71">
        <v>1.2314446733632901E-2</v>
      </c>
      <c r="J1098" s="68">
        <v>47.4516695957821</v>
      </c>
      <c r="K1098" s="71">
        <v>9.16722956672779E-2</v>
      </c>
      <c r="L1098" s="68">
        <v>69.068541300527201</v>
      </c>
    </row>
    <row r="1099" spans="1:12" x14ac:dyDescent="0.2">
      <c r="A1099" s="72" t="s">
        <v>2433</v>
      </c>
      <c r="B1099" s="66" t="s">
        <v>2434</v>
      </c>
      <c r="C1099" s="67">
        <v>39</v>
      </c>
      <c r="D1099" s="67" t="s">
        <v>342</v>
      </c>
      <c r="E1099" s="71">
        <v>0.11185954082504999</v>
      </c>
      <c r="F1099" s="68">
        <v>39.543057996485103</v>
      </c>
      <c r="G1099" s="71">
        <v>0.27625112923749001</v>
      </c>
      <c r="H1099" s="68">
        <v>55.2724077328647</v>
      </c>
      <c r="I1099" s="71">
        <v>6.2540589039732702E-3</v>
      </c>
      <c r="J1099" s="68">
        <v>28.558875219683699</v>
      </c>
      <c r="K1099" s="71">
        <v>5.3073434333687199E-2</v>
      </c>
      <c r="L1099" s="68">
        <v>53.954305799648502</v>
      </c>
    </row>
    <row r="1100" spans="1:12" x14ac:dyDescent="0.2">
      <c r="A1100" s="72" t="s">
        <v>2435</v>
      </c>
      <c r="B1100" s="66" t="s">
        <v>2436</v>
      </c>
      <c r="C1100" s="67">
        <v>39</v>
      </c>
      <c r="D1100" s="67" t="s">
        <v>342</v>
      </c>
      <c r="E1100" s="71">
        <v>0.120180042456886</v>
      </c>
      <c r="F1100" s="68">
        <v>47.539543057996497</v>
      </c>
      <c r="G1100" s="71">
        <v>0.281983915786924</v>
      </c>
      <c r="H1100" s="68">
        <v>59.753954305799702</v>
      </c>
      <c r="I1100" s="71">
        <v>1.58330619166498E-2</v>
      </c>
      <c r="J1100" s="68">
        <v>55.536028119507897</v>
      </c>
      <c r="K1100" s="71">
        <v>6.2723149667084893E-2</v>
      </c>
      <c r="L1100" s="68">
        <v>58.611599297012297</v>
      </c>
    </row>
    <row r="1101" spans="1:12" x14ac:dyDescent="0.2">
      <c r="A1101" s="72" t="s">
        <v>2437</v>
      </c>
      <c r="B1101" s="66" t="s">
        <v>2438</v>
      </c>
      <c r="C1101" s="67">
        <v>39</v>
      </c>
      <c r="D1101" s="67" t="s">
        <v>342</v>
      </c>
      <c r="E1101" s="71">
        <v>0.119980010974159</v>
      </c>
      <c r="F1101" s="68">
        <v>47.363796133567703</v>
      </c>
      <c r="G1101" s="71">
        <v>0.29025470315419299</v>
      </c>
      <c r="H1101" s="68">
        <v>64.762741652021106</v>
      </c>
      <c r="I1101" s="71">
        <v>6.9621801011986303E-3</v>
      </c>
      <c r="J1101" s="68">
        <v>31.7223198594025</v>
      </c>
      <c r="K1101" s="71">
        <v>6.2723149667084893E-2</v>
      </c>
      <c r="L1101" s="68">
        <v>58.611599297012297</v>
      </c>
    </row>
    <row r="1102" spans="1:12" x14ac:dyDescent="0.2">
      <c r="A1102" s="72" t="s">
        <v>2439</v>
      </c>
      <c r="B1102" s="66" t="s">
        <v>2440</v>
      </c>
      <c r="C1102" s="67">
        <v>39</v>
      </c>
      <c r="D1102" s="67" t="s">
        <v>342</v>
      </c>
      <c r="E1102" s="71">
        <v>0.143744024990557</v>
      </c>
      <c r="F1102" s="68">
        <v>66.520210896309294</v>
      </c>
      <c r="G1102" s="71">
        <v>0.35552971986189003</v>
      </c>
      <c r="H1102" s="68">
        <v>84.622144112477997</v>
      </c>
      <c r="I1102" s="71">
        <v>1.29792054426951E-2</v>
      </c>
      <c r="J1102" s="68">
        <v>49.297012302284699</v>
      </c>
      <c r="K1102" s="71">
        <v>6.2723149667084893E-2</v>
      </c>
      <c r="L1102" s="68">
        <v>58.611599297012297</v>
      </c>
    </row>
    <row r="1103" spans="1:12" x14ac:dyDescent="0.2">
      <c r="A1103" s="72" t="s">
        <v>2441</v>
      </c>
      <c r="B1103" s="66" t="s">
        <v>2442</v>
      </c>
      <c r="C1103" s="67">
        <v>39</v>
      </c>
      <c r="D1103" s="67" t="s">
        <v>342</v>
      </c>
      <c r="E1103" s="71">
        <v>0.220846140184945</v>
      </c>
      <c r="F1103" s="68">
        <v>88.049209138840098</v>
      </c>
      <c r="G1103" s="71">
        <v>0.51061310789619696</v>
      </c>
      <c r="H1103" s="68">
        <v>95.079086115992993</v>
      </c>
      <c r="I1103" s="71">
        <v>0.101264307158301</v>
      </c>
      <c r="J1103" s="68">
        <v>88.400702987697699</v>
      </c>
      <c r="K1103" s="71">
        <v>5.0661005500337801E-2</v>
      </c>
      <c r="L1103" s="68">
        <v>52.811950790861196</v>
      </c>
    </row>
    <row r="1104" spans="1:12" x14ac:dyDescent="0.2">
      <c r="A1104" s="72" t="s">
        <v>2443</v>
      </c>
      <c r="B1104" s="66" t="s">
        <v>2444</v>
      </c>
      <c r="C1104" s="67">
        <v>39</v>
      </c>
      <c r="D1104" s="67" t="s">
        <v>342</v>
      </c>
      <c r="E1104" s="71">
        <v>0.12129589344425799</v>
      </c>
      <c r="F1104" s="68">
        <v>48.681898066783802</v>
      </c>
      <c r="G1104" s="71">
        <v>0.28332453477474101</v>
      </c>
      <c r="H1104" s="68">
        <v>61.072056239015801</v>
      </c>
      <c r="I1104" s="71">
        <v>1.0602709390898499E-2</v>
      </c>
      <c r="J1104" s="68">
        <v>43.409490333919202</v>
      </c>
      <c r="K1104" s="71">
        <v>6.9960436167133197E-2</v>
      </c>
      <c r="L1104" s="68">
        <v>60.984182776801397</v>
      </c>
    </row>
    <row r="1105" spans="1:12" x14ac:dyDescent="0.2">
      <c r="A1105" s="72" t="s">
        <v>2445</v>
      </c>
      <c r="B1105" s="66" t="s">
        <v>2446</v>
      </c>
      <c r="C1105" s="67">
        <v>39</v>
      </c>
      <c r="D1105" s="67" t="s">
        <v>342</v>
      </c>
      <c r="E1105" s="71">
        <v>0.13610717949687701</v>
      </c>
      <c r="F1105" s="68">
        <v>60.632688927943803</v>
      </c>
      <c r="G1105" s="71">
        <v>0.26118704743308102</v>
      </c>
      <c r="H1105" s="68">
        <v>43.057996485061501</v>
      </c>
      <c r="I1105" s="71">
        <v>3.8575193556826898E-2</v>
      </c>
      <c r="J1105" s="68">
        <v>75.043936731107195</v>
      </c>
      <c r="K1105" s="71">
        <v>0.108559297500724</v>
      </c>
      <c r="L1105" s="68">
        <v>74.253075571177504</v>
      </c>
    </row>
    <row r="1106" spans="1:12" x14ac:dyDescent="0.2">
      <c r="A1106" s="72" t="s">
        <v>2447</v>
      </c>
      <c r="B1106" s="66" t="s">
        <v>2448</v>
      </c>
      <c r="C1106" s="67">
        <v>39</v>
      </c>
      <c r="D1106" s="67" t="s">
        <v>342</v>
      </c>
      <c r="E1106" s="71">
        <v>0.13211891564269801</v>
      </c>
      <c r="F1106" s="68">
        <v>58.3479789103691</v>
      </c>
      <c r="G1106" s="71">
        <v>0.29450946113599302</v>
      </c>
      <c r="H1106" s="68">
        <v>67.223198594024595</v>
      </c>
      <c r="I1106" s="71">
        <v>1.01749901248245E-2</v>
      </c>
      <c r="J1106" s="68">
        <v>42.530755711775001</v>
      </c>
      <c r="K1106" s="71">
        <v>9.16722956672779E-2</v>
      </c>
      <c r="L1106" s="68">
        <v>69.068541300527201</v>
      </c>
    </row>
    <row r="1107" spans="1:12" x14ac:dyDescent="0.2">
      <c r="A1107" s="72" t="s">
        <v>2449</v>
      </c>
      <c r="B1107" s="66" t="s">
        <v>2450</v>
      </c>
      <c r="C1107" s="67">
        <v>39</v>
      </c>
      <c r="D1107" s="67" t="s">
        <v>342</v>
      </c>
      <c r="E1107" s="71">
        <v>0.114731801324491</v>
      </c>
      <c r="F1107" s="68">
        <v>41.915641476274203</v>
      </c>
      <c r="G1107" s="71">
        <v>0.281288405078715</v>
      </c>
      <c r="H1107" s="68">
        <v>59.226713532513202</v>
      </c>
      <c r="I1107" s="71">
        <v>5.00870689437251E-3</v>
      </c>
      <c r="J1107" s="68">
        <v>23.198594024604599</v>
      </c>
      <c r="K1107" s="71">
        <v>5.7898292000386001E-2</v>
      </c>
      <c r="L1107" s="68">
        <v>56.326889279437601</v>
      </c>
    </row>
    <row r="1108" spans="1:12" x14ac:dyDescent="0.2">
      <c r="A1108" s="72" t="s">
        <v>2451</v>
      </c>
      <c r="B1108" s="66" t="s">
        <v>2452</v>
      </c>
      <c r="C1108" s="67">
        <v>39</v>
      </c>
      <c r="D1108" s="67" t="s">
        <v>342</v>
      </c>
      <c r="E1108" s="71">
        <v>0.106852715898932</v>
      </c>
      <c r="F1108" s="68">
        <v>34.710017574692401</v>
      </c>
      <c r="G1108" s="71">
        <v>0.25</v>
      </c>
      <c r="H1108" s="68">
        <v>26.977152899824301</v>
      </c>
      <c r="I1108" s="71">
        <v>1.50722845297606E-2</v>
      </c>
      <c r="J1108" s="68">
        <v>53.690685413005298</v>
      </c>
      <c r="K1108" s="71">
        <v>5.5485863167036603E-2</v>
      </c>
      <c r="L1108" s="68">
        <v>55.2724077328647</v>
      </c>
    </row>
    <row r="1109" spans="1:12" x14ac:dyDescent="0.2">
      <c r="A1109" s="72" t="s">
        <v>2453</v>
      </c>
      <c r="B1109" s="66" t="s">
        <v>2454</v>
      </c>
      <c r="C1109" s="67">
        <v>39</v>
      </c>
      <c r="D1109" s="67" t="s">
        <v>342</v>
      </c>
      <c r="E1109" s="71">
        <v>8.9872834947261199E-2</v>
      </c>
      <c r="F1109" s="68">
        <v>16.783831282952502</v>
      </c>
      <c r="G1109" s="71">
        <v>0.25</v>
      </c>
      <c r="H1109" s="68">
        <v>26.977152899824301</v>
      </c>
      <c r="I1109" s="71">
        <v>5.1439318416870404E-3</v>
      </c>
      <c r="J1109" s="68">
        <v>23.9015817223199</v>
      </c>
      <c r="K1109" s="71">
        <v>1.44745730000965E-2</v>
      </c>
      <c r="L1109" s="68">
        <v>31.107205623901599</v>
      </c>
    </row>
    <row r="1110" spans="1:12" x14ac:dyDescent="0.2">
      <c r="A1110" s="72" t="s">
        <v>2455</v>
      </c>
      <c r="B1110" s="66" t="s">
        <v>2456</v>
      </c>
      <c r="C1110" s="67">
        <v>39</v>
      </c>
      <c r="D1110" s="67" t="s">
        <v>342</v>
      </c>
      <c r="E1110" s="71">
        <v>8.6480563483078005E-2</v>
      </c>
      <c r="F1110" s="68">
        <v>12.390158172232001</v>
      </c>
      <c r="G1110" s="71">
        <v>0.25</v>
      </c>
      <c r="H1110" s="68">
        <v>26.977152899824301</v>
      </c>
      <c r="I1110" s="71">
        <v>4.6168327825350597E-3</v>
      </c>
      <c r="J1110" s="68">
        <v>21.616871704745201</v>
      </c>
      <c r="K1110" s="71">
        <v>4.8248576666988403E-3</v>
      </c>
      <c r="L1110" s="68">
        <v>17.223198594024598</v>
      </c>
    </row>
    <row r="1111" spans="1:12" x14ac:dyDescent="0.2">
      <c r="A1111" s="72" t="s">
        <v>2457</v>
      </c>
      <c r="B1111" s="66" t="s">
        <v>2458</v>
      </c>
      <c r="C1111" s="67">
        <v>39</v>
      </c>
      <c r="D1111" s="67" t="s">
        <v>342</v>
      </c>
      <c r="E1111" s="71">
        <v>8.7367690830861003E-2</v>
      </c>
      <c r="F1111" s="68">
        <v>13.4446397188049</v>
      </c>
      <c r="G1111" s="71">
        <v>0.251017004312098</v>
      </c>
      <c r="H1111" s="68">
        <v>29.0861159929701</v>
      </c>
      <c r="I1111" s="71">
        <v>6.2612105137859397E-3</v>
      </c>
      <c r="J1111" s="68">
        <v>28.646748681898099</v>
      </c>
      <c r="K1111" s="71">
        <v>4.8248576666988403E-3</v>
      </c>
      <c r="L1111" s="68">
        <v>17.223198594024598</v>
      </c>
    </row>
    <row r="1112" spans="1:12" x14ac:dyDescent="0.2">
      <c r="A1112" s="72" t="s">
        <v>2373</v>
      </c>
      <c r="B1112" s="66" t="s">
        <v>2459</v>
      </c>
      <c r="C1112" s="67">
        <v>39</v>
      </c>
      <c r="D1112" s="67" t="s">
        <v>342</v>
      </c>
      <c r="E1112" s="71">
        <v>0.108862752038401</v>
      </c>
      <c r="F1112" s="68">
        <v>36.7311072056239</v>
      </c>
      <c r="G1112" s="71">
        <v>0.27644211211455599</v>
      </c>
      <c r="H1112" s="68">
        <v>55.799648506151101</v>
      </c>
      <c r="I1112" s="71">
        <v>2.36094268338038E-2</v>
      </c>
      <c r="J1112" s="68">
        <v>65.026362038664303</v>
      </c>
      <c r="K1112" s="71">
        <v>2.6536717166843599E-2</v>
      </c>
      <c r="L1112" s="68">
        <v>39.015817223198603</v>
      </c>
    </row>
    <row r="1113" spans="1:12" x14ac:dyDescent="0.2">
      <c r="A1113" s="72" t="s">
        <v>425</v>
      </c>
      <c r="B1113" s="66" t="s">
        <v>2460</v>
      </c>
      <c r="C1113" s="67">
        <v>39</v>
      </c>
      <c r="D1113" s="67" t="s">
        <v>342</v>
      </c>
      <c r="E1113" s="71">
        <v>9.3745965510670895E-2</v>
      </c>
      <c r="F1113" s="68">
        <v>20.298769771528999</v>
      </c>
      <c r="G1113" s="71">
        <v>0.25</v>
      </c>
      <c r="H1113" s="68">
        <v>26.977152899824301</v>
      </c>
      <c r="I1113" s="71">
        <v>2.2887505318196998E-3</v>
      </c>
      <c r="J1113" s="68">
        <v>9.8418277680140598</v>
      </c>
      <c r="K1113" s="71">
        <v>2.8949146000193101E-2</v>
      </c>
      <c r="L1113" s="68">
        <v>40.509666080843601</v>
      </c>
    </row>
    <row r="1114" spans="1:12" x14ac:dyDescent="0.2">
      <c r="A1114" s="72" t="s">
        <v>2461</v>
      </c>
      <c r="B1114" s="66" t="s">
        <v>2462</v>
      </c>
      <c r="C1114" s="67">
        <v>39</v>
      </c>
      <c r="D1114" s="67" t="s">
        <v>342</v>
      </c>
      <c r="E1114" s="71">
        <v>0.17667452935241501</v>
      </c>
      <c r="F1114" s="68">
        <v>80.404217926186305</v>
      </c>
      <c r="G1114" s="71">
        <v>0.47342531497792201</v>
      </c>
      <c r="H1114" s="68">
        <v>94.200351493848899</v>
      </c>
      <c r="I1114" s="71">
        <v>2.7649127079129102E-2</v>
      </c>
      <c r="J1114" s="68">
        <v>68.453427065026403</v>
      </c>
      <c r="K1114" s="71">
        <v>2.8949146000193101E-2</v>
      </c>
      <c r="L1114" s="68">
        <v>40.509666080843601</v>
      </c>
    </row>
    <row r="1115" spans="1:12" x14ac:dyDescent="0.2">
      <c r="A1115" s="72" t="s">
        <v>1624</v>
      </c>
      <c r="B1115" s="66" t="s">
        <v>2463</v>
      </c>
      <c r="C1115" s="67">
        <v>39</v>
      </c>
      <c r="D1115" s="67" t="s">
        <v>342</v>
      </c>
      <c r="E1115" s="71">
        <v>0.105873817886721</v>
      </c>
      <c r="F1115" s="68">
        <v>33.655536028119499</v>
      </c>
      <c r="G1115" s="71">
        <v>0.26419031465011</v>
      </c>
      <c r="H1115" s="68">
        <v>45.254833040421801</v>
      </c>
      <c r="I1115" s="71">
        <v>5.1825623430637197E-3</v>
      </c>
      <c r="J1115" s="68">
        <v>24.165202108963101</v>
      </c>
      <c r="K1115" s="71">
        <v>4.8248576666988403E-2</v>
      </c>
      <c r="L1115" s="68">
        <v>51.493848857644998</v>
      </c>
    </row>
    <row r="1116" spans="1:12" x14ac:dyDescent="0.2">
      <c r="A1116" s="72" t="s">
        <v>2464</v>
      </c>
      <c r="B1116" s="66" t="s">
        <v>2465</v>
      </c>
      <c r="C1116" s="67">
        <v>39</v>
      </c>
      <c r="D1116" s="67" t="s">
        <v>342</v>
      </c>
      <c r="E1116" s="71">
        <v>8.6787239544199493E-2</v>
      </c>
      <c r="F1116" s="68">
        <v>12.917398945518499</v>
      </c>
      <c r="G1116" s="71">
        <v>0.25</v>
      </c>
      <c r="H1116" s="68">
        <v>26.977152899824301</v>
      </c>
      <c r="I1116" s="71">
        <v>5.5368609658997398E-3</v>
      </c>
      <c r="J1116" s="68">
        <v>25.746924428822499</v>
      </c>
      <c r="K1116" s="71">
        <v>4.8248576666988403E-3</v>
      </c>
      <c r="L1116" s="68">
        <v>17.223198594024598</v>
      </c>
    </row>
    <row r="1117" spans="1:12" x14ac:dyDescent="0.2">
      <c r="A1117" s="72" t="s">
        <v>933</v>
      </c>
      <c r="B1117" s="66" t="s">
        <v>2466</v>
      </c>
      <c r="C1117" s="67">
        <v>39</v>
      </c>
      <c r="D1117" s="67" t="s">
        <v>342</v>
      </c>
      <c r="E1117" s="71">
        <v>9.9748414479470193E-2</v>
      </c>
      <c r="F1117" s="68">
        <v>26.3620386643234</v>
      </c>
      <c r="G1117" s="71">
        <v>0.26617657755503998</v>
      </c>
      <c r="H1117" s="68">
        <v>46.572934973637999</v>
      </c>
      <c r="I1117" s="71">
        <v>3.06562370500214E-2</v>
      </c>
      <c r="J1117" s="68">
        <v>70.562390158172207</v>
      </c>
      <c r="K1117" s="71">
        <v>2.4124288333494202E-3</v>
      </c>
      <c r="L1117" s="68">
        <v>12.2144112478032</v>
      </c>
    </row>
    <row r="1118" spans="1:12" x14ac:dyDescent="0.2">
      <c r="A1118" s="72" t="s">
        <v>2467</v>
      </c>
      <c r="B1118" s="66" t="s">
        <v>2468</v>
      </c>
      <c r="C1118" s="67">
        <v>39</v>
      </c>
      <c r="D1118" s="67" t="s">
        <v>342</v>
      </c>
      <c r="E1118" s="71">
        <v>8.6553069557236906E-2</v>
      </c>
      <c r="F1118" s="68">
        <v>12.829525483304</v>
      </c>
      <c r="G1118" s="71">
        <v>0.25</v>
      </c>
      <c r="H1118" s="68">
        <v>26.977152899824301</v>
      </c>
      <c r="I1118" s="71">
        <v>9.6592086717106895E-3</v>
      </c>
      <c r="J1118" s="68">
        <v>40.949033391915599</v>
      </c>
      <c r="K1118" s="71">
        <v>0</v>
      </c>
      <c r="L1118" s="68">
        <v>7.2934973637961296</v>
      </c>
    </row>
    <row r="1119" spans="1:12" x14ac:dyDescent="0.2">
      <c r="A1119" s="72" t="s">
        <v>2469</v>
      </c>
      <c r="B1119" s="66" t="s">
        <v>2470</v>
      </c>
      <c r="C1119" s="67">
        <v>39</v>
      </c>
      <c r="D1119" s="67" t="s">
        <v>342</v>
      </c>
      <c r="E1119" s="71">
        <v>0.111656731101137</v>
      </c>
      <c r="F1119" s="68">
        <v>39.367311072056197</v>
      </c>
      <c r="G1119" s="71">
        <v>0.27412587131841898</v>
      </c>
      <c r="H1119" s="68">
        <v>52.8998242530756</v>
      </c>
      <c r="I1119" s="71">
        <v>4.15448913181969E-2</v>
      </c>
      <c r="J1119" s="68">
        <v>76.5377855887522</v>
      </c>
      <c r="K1119" s="71">
        <v>1.92994306667954E-2</v>
      </c>
      <c r="L1119" s="68">
        <v>34.622144112477997</v>
      </c>
    </row>
    <row r="1120" spans="1:12" x14ac:dyDescent="0.2">
      <c r="A1120" s="72" t="s">
        <v>2471</v>
      </c>
      <c r="B1120" s="66" t="s">
        <v>2472</v>
      </c>
      <c r="C1120" s="67">
        <v>39</v>
      </c>
      <c r="D1120" s="67" t="s">
        <v>342</v>
      </c>
      <c r="E1120" s="71">
        <v>9.29173656388219E-2</v>
      </c>
      <c r="F1120" s="68">
        <v>19.595782073813702</v>
      </c>
      <c r="G1120" s="71">
        <v>0.25</v>
      </c>
      <c r="H1120" s="68">
        <v>26.977152899824301</v>
      </c>
      <c r="I1120" s="71">
        <v>9.45266624967038E-3</v>
      </c>
      <c r="J1120" s="68">
        <v>40.421792618629198</v>
      </c>
      <c r="K1120" s="71">
        <v>1.92994306667954E-2</v>
      </c>
      <c r="L1120" s="68">
        <v>34.622144112477997</v>
      </c>
    </row>
    <row r="1121" spans="1:12" x14ac:dyDescent="0.2">
      <c r="A1121" s="72" t="s">
        <v>2473</v>
      </c>
      <c r="B1121" s="66" t="s">
        <v>2474</v>
      </c>
      <c r="C1121" s="67">
        <v>39</v>
      </c>
      <c r="D1121" s="67" t="s">
        <v>342</v>
      </c>
      <c r="E1121" s="71">
        <v>9.4287670919499994E-2</v>
      </c>
      <c r="F1121" s="68">
        <v>21.704745166959601</v>
      </c>
      <c r="G1121" s="71">
        <v>0.25406801724839301</v>
      </c>
      <c r="H1121" s="68">
        <v>32.776801405975398</v>
      </c>
      <c r="I1121" s="71">
        <v>1.91452801767092E-2</v>
      </c>
      <c r="J1121" s="68">
        <v>60.017574692442899</v>
      </c>
      <c r="K1121" s="71">
        <v>9.6497153333976807E-3</v>
      </c>
      <c r="L1121" s="68">
        <v>25.834797891036899</v>
      </c>
    </row>
    <row r="1122" spans="1:12" x14ac:dyDescent="0.2">
      <c r="A1122" s="72" t="s">
        <v>2475</v>
      </c>
      <c r="B1122" s="66" t="s">
        <v>2476</v>
      </c>
      <c r="C1122" s="67">
        <v>39</v>
      </c>
      <c r="D1122" s="67" t="s">
        <v>342</v>
      </c>
      <c r="E1122" s="71">
        <v>9.1927836166945498E-2</v>
      </c>
      <c r="F1122" s="68">
        <v>18.014059753954299</v>
      </c>
      <c r="G1122" s="71">
        <v>0.26419031465011</v>
      </c>
      <c r="H1122" s="68">
        <v>45.254833040421801</v>
      </c>
      <c r="I1122" s="71">
        <v>9.1807650173774298E-3</v>
      </c>
      <c r="J1122" s="68">
        <v>39.6309314586995</v>
      </c>
      <c r="K1122" s="71">
        <v>2.4124288333494202E-3</v>
      </c>
      <c r="L1122" s="68">
        <v>12.2144112478032</v>
      </c>
    </row>
    <row r="1123" spans="1:12" x14ac:dyDescent="0.2">
      <c r="A1123" s="72" t="s">
        <v>2477</v>
      </c>
      <c r="B1123" s="66" t="s">
        <v>2478</v>
      </c>
      <c r="C1123" s="67">
        <v>39</v>
      </c>
      <c r="D1123" s="67" t="s">
        <v>342</v>
      </c>
      <c r="E1123" s="71">
        <v>8.4919632873383596E-2</v>
      </c>
      <c r="F1123" s="68">
        <v>10.4569420035149</v>
      </c>
      <c r="G1123" s="71">
        <v>0.25</v>
      </c>
      <c r="H1123" s="68">
        <v>26.977152899824301</v>
      </c>
      <c r="I1123" s="71">
        <v>4.7588986201509004E-3</v>
      </c>
      <c r="J1123" s="68">
        <v>22.407732864674902</v>
      </c>
      <c r="K1123" s="71">
        <v>0</v>
      </c>
      <c r="L1123" s="68">
        <v>7.2934973637961296</v>
      </c>
    </row>
    <row r="1124" spans="1:12" x14ac:dyDescent="0.2">
      <c r="A1124" s="72" t="s">
        <v>2479</v>
      </c>
      <c r="B1124" s="66" t="s">
        <v>2480</v>
      </c>
      <c r="C1124" s="67">
        <v>39</v>
      </c>
      <c r="D1124" s="67" t="s">
        <v>342</v>
      </c>
      <c r="E1124" s="71">
        <v>8.5086049429404897E-2</v>
      </c>
      <c r="F1124" s="68">
        <v>10.6326889279438</v>
      </c>
      <c r="G1124" s="71">
        <v>0.25</v>
      </c>
      <c r="H1124" s="68">
        <v>26.977152899824301</v>
      </c>
      <c r="I1124" s="71">
        <v>5.2581482882146802E-3</v>
      </c>
      <c r="J1124" s="68">
        <v>24.604569420035102</v>
      </c>
      <c r="K1124" s="71">
        <v>0</v>
      </c>
      <c r="L1124" s="68">
        <v>7.2934973637961296</v>
      </c>
    </row>
    <row r="1125" spans="1:12" x14ac:dyDescent="0.2">
      <c r="A1125" s="72" t="s">
        <v>2481</v>
      </c>
      <c r="B1125" s="66" t="s">
        <v>2482</v>
      </c>
      <c r="C1125" s="67">
        <v>39</v>
      </c>
      <c r="D1125" s="67" t="s">
        <v>342</v>
      </c>
      <c r="E1125" s="71">
        <v>9.5499792886499402E-2</v>
      </c>
      <c r="F1125" s="68">
        <v>23.198594024604599</v>
      </c>
      <c r="G1125" s="71">
        <v>0.26525506468147397</v>
      </c>
      <c r="H1125" s="68">
        <v>46.221441124780299</v>
      </c>
      <c r="I1125" s="71">
        <v>2.1244313978023999E-2</v>
      </c>
      <c r="J1125" s="68">
        <v>61.775043936731102</v>
      </c>
      <c r="K1125" s="71">
        <v>0</v>
      </c>
      <c r="L1125" s="68">
        <v>7.2934973637961296</v>
      </c>
    </row>
    <row r="1126" spans="1:12" x14ac:dyDescent="0.2">
      <c r="A1126" s="72" t="s">
        <v>357</v>
      </c>
      <c r="B1126" s="66" t="s">
        <v>2483</v>
      </c>
      <c r="C1126" s="67">
        <v>39</v>
      </c>
      <c r="D1126" s="67" t="s">
        <v>342</v>
      </c>
      <c r="E1126" s="71">
        <v>9.2040689690309194E-2</v>
      </c>
      <c r="F1126" s="68">
        <v>18.1019332161687</v>
      </c>
      <c r="G1126" s="71">
        <v>0.25605428015332299</v>
      </c>
      <c r="H1126" s="68">
        <v>35.852372583479799</v>
      </c>
      <c r="I1126" s="71">
        <v>5.5932159175075503E-3</v>
      </c>
      <c r="J1126" s="68">
        <v>26.0105448154657</v>
      </c>
      <c r="K1126" s="71">
        <v>1.44745730000965E-2</v>
      </c>
      <c r="L1126" s="68">
        <v>31.107205623901599</v>
      </c>
    </row>
    <row r="1127" spans="1:12" x14ac:dyDescent="0.2">
      <c r="A1127" s="72" t="s">
        <v>1009</v>
      </c>
      <c r="B1127" s="66" t="s">
        <v>2484</v>
      </c>
      <c r="C1127" s="67">
        <v>39</v>
      </c>
      <c r="D1127" s="67" t="s">
        <v>342</v>
      </c>
      <c r="E1127" s="71">
        <v>0.100814692433371</v>
      </c>
      <c r="F1127" s="68">
        <v>27.680140597539499</v>
      </c>
      <c r="G1127" s="71">
        <v>0.28845730205449899</v>
      </c>
      <c r="H1127" s="68">
        <v>64.235500878734598</v>
      </c>
      <c r="I1127" s="71">
        <v>1.39867752456133E-2</v>
      </c>
      <c r="J1127" s="68">
        <v>51.493848857644998</v>
      </c>
      <c r="K1127" s="71">
        <v>0</v>
      </c>
      <c r="L1127" s="68">
        <v>7.2934973637961296</v>
      </c>
    </row>
    <row r="1128" spans="1:12" x14ac:dyDescent="0.2">
      <c r="A1128" s="72" t="s">
        <v>2485</v>
      </c>
      <c r="B1128" s="66" t="s">
        <v>2486</v>
      </c>
      <c r="C1128" s="67">
        <v>39</v>
      </c>
      <c r="D1128" s="67" t="s">
        <v>342</v>
      </c>
      <c r="E1128" s="71">
        <v>8.8268252777782802E-2</v>
      </c>
      <c r="F1128" s="68">
        <v>14.2355008787346</v>
      </c>
      <c r="G1128" s="71">
        <v>0.25610202587259001</v>
      </c>
      <c r="H1128" s="68">
        <v>36.9068541300527</v>
      </c>
      <c r="I1128" s="71">
        <v>8.7027324607588004E-3</v>
      </c>
      <c r="J1128" s="68">
        <v>38.224956063268898</v>
      </c>
      <c r="K1128" s="71">
        <v>0</v>
      </c>
      <c r="L1128" s="68">
        <v>7.2934973637961296</v>
      </c>
    </row>
    <row r="1129" spans="1:12" x14ac:dyDescent="0.2">
      <c r="A1129" s="72" t="s">
        <v>2487</v>
      </c>
      <c r="B1129" s="66" t="s">
        <v>2488</v>
      </c>
      <c r="C1129" s="67">
        <v>39</v>
      </c>
      <c r="D1129" s="67" t="s">
        <v>342</v>
      </c>
      <c r="E1129" s="71">
        <v>8.8297644135164693E-2</v>
      </c>
      <c r="F1129" s="68">
        <v>14.4112478031634</v>
      </c>
      <c r="G1129" s="71">
        <v>0.25</v>
      </c>
      <c r="H1129" s="68">
        <v>26.977152899824301</v>
      </c>
      <c r="I1129" s="71">
        <v>1.48929324054939E-2</v>
      </c>
      <c r="J1129" s="68">
        <v>53.251318101933201</v>
      </c>
      <c r="K1129" s="71">
        <v>0</v>
      </c>
      <c r="L1129" s="68">
        <v>7.2934973637961296</v>
      </c>
    </row>
    <row r="1130" spans="1:12" x14ac:dyDescent="0.2">
      <c r="A1130" s="72" t="s">
        <v>2489</v>
      </c>
      <c r="B1130" s="66" t="s">
        <v>2490</v>
      </c>
      <c r="C1130" s="67">
        <v>39</v>
      </c>
      <c r="D1130" s="67" t="s">
        <v>342</v>
      </c>
      <c r="E1130" s="71">
        <v>8.8544206635966197E-2</v>
      </c>
      <c r="F1130" s="68">
        <v>15.114235500878699</v>
      </c>
      <c r="G1130" s="71">
        <v>0.25</v>
      </c>
      <c r="H1130" s="68">
        <v>26.977152899824301</v>
      </c>
      <c r="I1130" s="71">
        <v>1.56326199078986E-2</v>
      </c>
      <c r="J1130" s="68">
        <v>55.0966608084358</v>
      </c>
      <c r="K1130" s="71">
        <v>0</v>
      </c>
      <c r="L1130" s="68">
        <v>7.2934973637961296</v>
      </c>
    </row>
    <row r="1131" spans="1:12" x14ac:dyDescent="0.2">
      <c r="A1131" s="72" t="s">
        <v>2491</v>
      </c>
      <c r="B1131" s="66" t="s">
        <v>2492</v>
      </c>
      <c r="C1131" s="67">
        <v>39</v>
      </c>
      <c r="D1131" s="67" t="s">
        <v>342</v>
      </c>
      <c r="E1131" s="71">
        <v>9.1208778497328405E-2</v>
      </c>
      <c r="F1131" s="68">
        <v>17.662565905096699</v>
      </c>
      <c r="G1131" s="71">
        <v>0.25092363394539502</v>
      </c>
      <c r="H1131" s="68">
        <v>28.383128295254799</v>
      </c>
      <c r="I1131" s="71">
        <v>2.2702701546590501E-2</v>
      </c>
      <c r="J1131" s="68">
        <v>63.971880492091401</v>
      </c>
      <c r="K1131" s="71">
        <v>0</v>
      </c>
      <c r="L1131" s="68">
        <v>7.2934973637961296</v>
      </c>
    </row>
    <row r="1132" spans="1:12" x14ac:dyDescent="0.2">
      <c r="A1132" s="72" t="s">
        <v>2493</v>
      </c>
      <c r="B1132" s="66" t="s">
        <v>2494</v>
      </c>
      <c r="C1132" s="67">
        <v>72</v>
      </c>
      <c r="D1132" s="67" t="s">
        <v>342</v>
      </c>
      <c r="E1132" s="71">
        <v>0.14378850173081101</v>
      </c>
      <c r="F1132" s="68">
        <v>35.198921105866503</v>
      </c>
      <c r="G1132" s="71">
        <v>0.26140337539911801</v>
      </c>
      <c r="H1132" s="68">
        <v>58.732299393121998</v>
      </c>
      <c r="I1132" s="71">
        <v>2.61736280625047E-2</v>
      </c>
      <c r="J1132" s="68">
        <v>38.368172623061398</v>
      </c>
      <c r="K1132" s="71"/>
      <c r="L1132" s="68"/>
    </row>
    <row r="1133" spans="1:12" x14ac:dyDescent="0.2">
      <c r="A1133" s="72" t="s">
        <v>2495</v>
      </c>
      <c r="B1133" s="66" t="s">
        <v>2496</v>
      </c>
      <c r="C1133" s="67">
        <v>39</v>
      </c>
      <c r="D1133" s="67" t="s">
        <v>342</v>
      </c>
      <c r="E1133" s="71">
        <v>0.15541689626063701</v>
      </c>
      <c r="F1133" s="68">
        <v>72.319859402460494</v>
      </c>
      <c r="G1133" s="71">
        <v>0.347250448207305</v>
      </c>
      <c r="H1133" s="68">
        <v>82.864674868189795</v>
      </c>
      <c r="I1133" s="71">
        <v>2.0090658407280599E-2</v>
      </c>
      <c r="J1133" s="68">
        <v>60.808435852372597</v>
      </c>
      <c r="K1133" s="71">
        <v>9.8909582167326093E-2</v>
      </c>
      <c r="L1133" s="68">
        <v>71.792618629174001</v>
      </c>
    </row>
    <row r="1134" spans="1:12" x14ac:dyDescent="0.2">
      <c r="A1134" s="72" t="s">
        <v>1154</v>
      </c>
      <c r="B1134" s="66" t="s">
        <v>2497</v>
      </c>
      <c r="C1134" s="67">
        <v>39</v>
      </c>
      <c r="D1134" s="67" t="s">
        <v>342</v>
      </c>
      <c r="E1134" s="71">
        <v>0.13977193954513301</v>
      </c>
      <c r="F1134" s="68">
        <v>63.708260105448197</v>
      </c>
      <c r="G1134" s="71">
        <v>0.26017004312098302</v>
      </c>
      <c r="H1134" s="68">
        <v>42.091388400703003</v>
      </c>
      <c r="I1134" s="71">
        <v>3.6111905013595999E-2</v>
      </c>
      <c r="J1134" s="68">
        <v>73.637961335676593</v>
      </c>
      <c r="K1134" s="71">
        <v>0.12303387050082</v>
      </c>
      <c r="L1134" s="68">
        <v>79.349736379613404</v>
      </c>
    </row>
    <row r="1135" spans="1:12" x14ac:dyDescent="0.2">
      <c r="A1135" s="72" t="s">
        <v>2498</v>
      </c>
      <c r="B1135" s="66" t="s">
        <v>2499</v>
      </c>
      <c r="C1135" s="67">
        <v>39</v>
      </c>
      <c r="D1135" s="67" t="s">
        <v>342</v>
      </c>
      <c r="E1135" s="71">
        <v>0.12973064240867499</v>
      </c>
      <c r="F1135" s="68">
        <v>55.623901581722301</v>
      </c>
      <c r="G1135" s="71">
        <v>0.25</v>
      </c>
      <c r="H1135" s="68">
        <v>26.977152899824301</v>
      </c>
      <c r="I1135" s="71">
        <v>6.50834139180804E-3</v>
      </c>
      <c r="J1135" s="68">
        <v>29.525483304042201</v>
      </c>
      <c r="K1135" s="71">
        <v>0.13268358583421799</v>
      </c>
      <c r="L1135" s="68">
        <v>82.513181019332194</v>
      </c>
    </row>
    <row r="1136" spans="1:12" x14ac:dyDescent="0.2">
      <c r="A1136" s="72" t="s">
        <v>2500</v>
      </c>
      <c r="B1136" s="66" t="s">
        <v>2501</v>
      </c>
      <c r="C1136" s="67">
        <v>39</v>
      </c>
      <c r="D1136" s="67" t="s">
        <v>342</v>
      </c>
      <c r="E1136" s="71">
        <v>0.19816047306342399</v>
      </c>
      <c r="F1136" s="68">
        <v>84.973637961335697</v>
      </c>
      <c r="G1136" s="71">
        <v>0.44087613336245002</v>
      </c>
      <c r="H1136" s="68">
        <v>92.882249560632701</v>
      </c>
      <c r="I1136" s="71">
        <v>1.6096842326904798E-2</v>
      </c>
      <c r="J1136" s="68">
        <v>56.151142355008801</v>
      </c>
      <c r="K1136" s="71">
        <v>0.13750844350091701</v>
      </c>
      <c r="L1136" s="68">
        <v>83.216168717047495</v>
      </c>
    </row>
    <row r="1137" spans="1:12" x14ac:dyDescent="0.2">
      <c r="A1137" s="72" t="s">
        <v>1189</v>
      </c>
      <c r="B1137" s="66" t="s">
        <v>2502</v>
      </c>
      <c r="C1137" s="67">
        <v>39</v>
      </c>
      <c r="D1137" s="67" t="s">
        <v>342</v>
      </c>
      <c r="E1137" s="71">
        <v>0.17059309748030899</v>
      </c>
      <c r="F1137" s="68">
        <v>77.943760984182802</v>
      </c>
      <c r="G1137" s="71">
        <v>0.37451858175689301</v>
      </c>
      <c r="H1137" s="68">
        <v>87.258347978910393</v>
      </c>
      <c r="I1137" s="71">
        <v>6.9895536831663004E-3</v>
      </c>
      <c r="J1137" s="68">
        <v>31.8980667838313</v>
      </c>
      <c r="K1137" s="71">
        <v>0.130271157000869</v>
      </c>
      <c r="L1137" s="68">
        <v>81.810193321616893</v>
      </c>
    </row>
    <row r="1138" spans="1:12" x14ac:dyDescent="0.2">
      <c r="A1138" s="72" t="s">
        <v>2503</v>
      </c>
      <c r="B1138" s="66" t="s">
        <v>2504</v>
      </c>
      <c r="C1138" s="67">
        <v>39</v>
      </c>
      <c r="D1138" s="67" t="s">
        <v>342</v>
      </c>
      <c r="E1138" s="71">
        <v>0.17128898339343299</v>
      </c>
      <c r="F1138" s="68">
        <v>78.295254833040403</v>
      </c>
      <c r="G1138" s="71">
        <v>0.285451913765641</v>
      </c>
      <c r="H1138" s="68">
        <v>62.7416520210896</v>
      </c>
      <c r="I1138" s="71">
        <v>8.1256877580343903E-2</v>
      </c>
      <c r="J1138" s="68">
        <v>86.379613356766299</v>
      </c>
      <c r="K1138" s="71">
        <v>0.14715815883431499</v>
      </c>
      <c r="L1138" s="68">
        <v>85.237258347978894</v>
      </c>
    </row>
    <row r="1139" spans="1:12" x14ac:dyDescent="0.2">
      <c r="A1139" s="72" t="s">
        <v>2505</v>
      </c>
      <c r="B1139" s="66" t="s">
        <v>2506</v>
      </c>
      <c r="C1139" s="67">
        <v>39</v>
      </c>
      <c r="D1139" s="67" t="s">
        <v>342</v>
      </c>
      <c r="E1139" s="71">
        <v>0.153005913183419</v>
      </c>
      <c r="F1139" s="68">
        <v>71.177504393673104</v>
      </c>
      <c r="G1139" s="71">
        <v>0.282305409390813</v>
      </c>
      <c r="H1139" s="68">
        <v>60.105448154657303</v>
      </c>
      <c r="I1139" s="71">
        <v>3.6791457825176697E-2</v>
      </c>
      <c r="J1139" s="68">
        <v>73.989455184534293</v>
      </c>
      <c r="K1139" s="71">
        <v>0.13992087233426601</v>
      </c>
      <c r="L1139" s="68">
        <v>83.655536028119499</v>
      </c>
    </row>
    <row r="1140" spans="1:12" x14ac:dyDescent="0.2">
      <c r="A1140" s="72" t="s">
        <v>2507</v>
      </c>
      <c r="B1140" s="66" t="s">
        <v>2508</v>
      </c>
      <c r="C1140" s="67">
        <v>39</v>
      </c>
      <c r="D1140" s="67" t="s">
        <v>342</v>
      </c>
      <c r="E1140" s="71">
        <v>0.13063750911286501</v>
      </c>
      <c r="F1140" s="68">
        <v>57.029876977152902</v>
      </c>
      <c r="G1140" s="71">
        <v>0.25</v>
      </c>
      <c r="H1140" s="68">
        <v>26.977152899824301</v>
      </c>
      <c r="I1140" s="71">
        <v>1.16413703377278E-2</v>
      </c>
      <c r="J1140" s="68">
        <v>45.869947275922698</v>
      </c>
      <c r="K1140" s="71">
        <v>0.130271157000869</v>
      </c>
      <c r="L1140" s="68">
        <v>81.810193321616893</v>
      </c>
    </row>
    <row r="1141" spans="1:12" x14ac:dyDescent="0.2">
      <c r="A1141" s="72" t="s">
        <v>2509</v>
      </c>
      <c r="B1141" s="66" t="s">
        <v>2510</v>
      </c>
      <c r="C1141" s="67">
        <v>39</v>
      </c>
      <c r="D1141" s="67" t="s">
        <v>342</v>
      </c>
      <c r="E1141" s="71">
        <v>0.15423072239461399</v>
      </c>
      <c r="F1141" s="68">
        <v>71.616871704745193</v>
      </c>
      <c r="G1141" s="71">
        <v>0.34817196108087001</v>
      </c>
      <c r="H1141" s="68">
        <v>83.391915641476302</v>
      </c>
      <c r="I1141" s="71">
        <v>1.0785766268945399E-2</v>
      </c>
      <c r="J1141" s="68">
        <v>44.024604569419999</v>
      </c>
      <c r="K1141" s="71">
        <v>0.103734439834025</v>
      </c>
      <c r="L1141" s="68">
        <v>72.583479789103706</v>
      </c>
    </row>
    <row r="1142" spans="1:12" x14ac:dyDescent="0.2">
      <c r="A1142" s="72" t="s">
        <v>2511</v>
      </c>
      <c r="B1142" s="66" t="s">
        <v>2512</v>
      </c>
      <c r="C1142" s="67">
        <v>39</v>
      </c>
      <c r="D1142" s="67" t="s">
        <v>342</v>
      </c>
      <c r="E1142" s="71">
        <v>0.130195865993362</v>
      </c>
      <c r="F1142" s="68">
        <v>56.414762741651998</v>
      </c>
      <c r="G1142" s="71">
        <v>0.28147938795578098</v>
      </c>
      <c r="H1142" s="68">
        <v>59.490333919156399</v>
      </c>
      <c r="I1142" s="71">
        <v>1.01986278569804E-2</v>
      </c>
      <c r="J1142" s="68">
        <v>42.618629173989497</v>
      </c>
      <c r="K1142" s="71">
        <v>9.8909582167326093E-2</v>
      </c>
      <c r="L1142" s="68">
        <v>71.792618629174001</v>
      </c>
    </row>
    <row r="1143" spans="1:12" x14ac:dyDescent="0.2">
      <c r="A1143" s="72" t="s">
        <v>2513</v>
      </c>
      <c r="B1143" s="66" t="s">
        <v>2514</v>
      </c>
      <c r="C1143" s="67">
        <v>39</v>
      </c>
      <c r="D1143" s="67" t="s">
        <v>342</v>
      </c>
      <c r="E1143" s="71">
        <v>0.14226013734200699</v>
      </c>
      <c r="F1143" s="68">
        <v>65.465729349736407</v>
      </c>
      <c r="G1143" s="71">
        <v>0.29233433642582601</v>
      </c>
      <c r="H1143" s="68">
        <v>65.553602811950796</v>
      </c>
      <c r="I1143" s="71">
        <v>1.8649491599421201E-2</v>
      </c>
      <c r="J1143" s="68">
        <v>59.314586994727598</v>
      </c>
      <c r="K1143" s="71">
        <v>0.115796584000772</v>
      </c>
      <c r="L1143" s="68">
        <v>76.5377855887522</v>
      </c>
    </row>
    <row r="1144" spans="1:12" x14ac:dyDescent="0.2">
      <c r="A1144" s="72" t="s">
        <v>2515</v>
      </c>
      <c r="B1144" s="66" t="s">
        <v>2516</v>
      </c>
      <c r="C1144" s="67">
        <v>39</v>
      </c>
      <c r="D1144" s="67" t="s">
        <v>342</v>
      </c>
      <c r="E1144" s="71">
        <v>0.14026884096693101</v>
      </c>
      <c r="F1144" s="68">
        <v>64.147627416520194</v>
      </c>
      <c r="G1144" s="71">
        <v>0.27629887495675598</v>
      </c>
      <c r="H1144" s="68">
        <v>55.360281195079097</v>
      </c>
      <c r="I1144" s="71">
        <v>1.1824062109819899E-2</v>
      </c>
      <c r="J1144" s="68">
        <v>46.485061511423503</v>
      </c>
      <c r="K1144" s="71">
        <v>0.13268358583421799</v>
      </c>
      <c r="L1144" s="68">
        <v>82.513181019332194</v>
      </c>
    </row>
    <row r="1145" spans="1:12" x14ac:dyDescent="0.2">
      <c r="A1145" s="72" t="s">
        <v>2517</v>
      </c>
      <c r="B1145" s="66" t="s">
        <v>2518</v>
      </c>
      <c r="C1145" s="67">
        <v>39</v>
      </c>
      <c r="D1145" s="67" t="s">
        <v>342</v>
      </c>
      <c r="E1145" s="71">
        <v>0.12667812747170401</v>
      </c>
      <c r="F1145" s="68">
        <v>53.075571177504401</v>
      </c>
      <c r="G1145" s="71">
        <v>0.27828513786168702</v>
      </c>
      <c r="H1145" s="68">
        <v>57.4692442882249</v>
      </c>
      <c r="I1145" s="71">
        <v>7.66452005279669E-3</v>
      </c>
      <c r="J1145" s="68">
        <v>34.3585237258348</v>
      </c>
      <c r="K1145" s="71">
        <v>9.4084724500627298E-2</v>
      </c>
      <c r="L1145" s="68">
        <v>70.210896309314606</v>
      </c>
    </row>
    <row r="1146" spans="1:12" x14ac:dyDescent="0.2">
      <c r="A1146" s="72" t="s">
        <v>2519</v>
      </c>
      <c r="B1146" s="66" t="s">
        <v>2520</v>
      </c>
      <c r="C1146" s="67">
        <v>39</v>
      </c>
      <c r="D1146" s="67" t="s">
        <v>342</v>
      </c>
      <c r="E1146" s="71">
        <v>0.136407621619204</v>
      </c>
      <c r="F1146" s="68">
        <v>60.896309314587</v>
      </c>
      <c r="G1146" s="71">
        <v>0.25305101293629501</v>
      </c>
      <c r="H1146" s="68">
        <v>31.3708260105448</v>
      </c>
      <c r="I1146" s="71">
        <v>1.14261219203522E-2</v>
      </c>
      <c r="J1146" s="68">
        <v>45.518453427064998</v>
      </c>
      <c r="K1146" s="71">
        <v>0.14474573000096499</v>
      </c>
      <c r="L1146" s="68">
        <v>84.973637961335697</v>
      </c>
    </row>
    <row r="1147" spans="1:12" x14ac:dyDescent="0.2">
      <c r="A1147" s="72" t="s">
        <v>700</v>
      </c>
      <c r="B1147" s="66" t="s">
        <v>2521</v>
      </c>
      <c r="C1147" s="67">
        <v>39</v>
      </c>
      <c r="D1147" s="67" t="s">
        <v>342</v>
      </c>
      <c r="E1147" s="71">
        <v>0.14595623100483399</v>
      </c>
      <c r="F1147" s="68">
        <v>67.486818980667806</v>
      </c>
      <c r="G1147" s="71">
        <v>0.26724132758640501</v>
      </c>
      <c r="H1147" s="68">
        <v>47.803163444639701</v>
      </c>
      <c r="I1147" s="71">
        <v>1.6231920093734101E-2</v>
      </c>
      <c r="J1147" s="68">
        <v>56.414762741651998</v>
      </c>
      <c r="K1147" s="71">
        <v>0.154395445334363</v>
      </c>
      <c r="L1147" s="68">
        <v>87.258347978910393</v>
      </c>
    </row>
    <row r="1148" spans="1:12" x14ac:dyDescent="0.2">
      <c r="A1148" s="72" t="s">
        <v>2522</v>
      </c>
      <c r="B1148" s="66" t="s">
        <v>2523</v>
      </c>
      <c r="C1148" s="67">
        <v>39</v>
      </c>
      <c r="D1148" s="67" t="s">
        <v>342</v>
      </c>
      <c r="E1148" s="71">
        <v>0.130882702318521</v>
      </c>
      <c r="F1148" s="68">
        <v>57.293497363796099</v>
      </c>
      <c r="G1148" s="71">
        <v>0.25305101293629501</v>
      </c>
      <c r="H1148" s="68">
        <v>31.3708260105448</v>
      </c>
      <c r="I1148" s="71">
        <v>9.3259370183990595E-3</v>
      </c>
      <c r="J1148" s="68">
        <v>39.982425307557101</v>
      </c>
      <c r="K1148" s="71">
        <v>0.130271157000869</v>
      </c>
      <c r="L1148" s="68">
        <v>81.810193321616893</v>
      </c>
    </row>
    <row r="1149" spans="1:12" x14ac:dyDescent="0.2">
      <c r="A1149" s="72" t="s">
        <v>2524</v>
      </c>
      <c r="B1149" s="66" t="s">
        <v>2525</v>
      </c>
      <c r="C1149" s="67">
        <v>39</v>
      </c>
      <c r="D1149" s="67" t="s">
        <v>342</v>
      </c>
      <c r="E1149" s="71">
        <v>0.11540752281347801</v>
      </c>
      <c r="F1149" s="68">
        <v>42.706502636203901</v>
      </c>
      <c r="G1149" s="71">
        <v>0.25</v>
      </c>
      <c r="H1149" s="68">
        <v>26.977152899824301</v>
      </c>
      <c r="I1149" s="71">
        <v>2.1378439398058698E-3</v>
      </c>
      <c r="J1149" s="68">
        <v>9.4903339191564093</v>
      </c>
      <c r="K1149" s="71">
        <v>9.4084724500627298E-2</v>
      </c>
      <c r="L1149" s="68">
        <v>70.210896309314606</v>
      </c>
    </row>
    <row r="1150" spans="1:12" x14ac:dyDescent="0.2">
      <c r="A1150" s="72" t="s">
        <v>2526</v>
      </c>
      <c r="B1150" s="66" t="s">
        <v>2527</v>
      </c>
      <c r="C1150" s="67">
        <v>39</v>
      </c>
      <c r="D1150" s="67" t="s">
        <v>342</v>
      </c>
      <c r="E1150" s="71">
        <v>0.13697205984426999</v>
      </c>
      <c r="F1150" s="68">
        <v>61.159929701230197</v>
      </c>
      <c r="G1150" s="71">
        <v>0.26312556461874498</v>
      </c>
      <c r="H1150" s="68">
        <v>44.200351493848899</v>
      </c>
      <c r="I1150" s="71">
        <v>5.4573137464493599E-3</v>
      </c>
      <c r="J1150" s="68">
        <v>25.395430579964898</v>
      </c>
      <c r="K1150" s="71">
        <v>0.142333301167616</v>
      </c>
      <c r="L1150" s="68">
        <v>84.270650263620396</v>
      </c>
    </row>
    <row r="1151" spans="1:12" x14ac:dyDescent="0.2">
      <c r="A1151" s="72" t="s">
        <v>2528</v>
      </c>
      <c r="B1151" s="66" t="s">
        <v>2529</v>
      </c>
      <c r="C1151" s="67">
        <v>39</v>
      </c>
      <c r="D1151" s="67" t="s">
        <v>342</v>
      </c>
      <c r="E1151" s="71">
        <v>0.177947477465946</v>
      </c>
      <c r="F1151" s="68">
        <v>81.019332161687203</v>
      </c>
      <c r="G1151" s="71">
        <v>0.31368930590806099</v>
      </c>
      <c r="H1151" s="68">
        <v>74.956063268892805</v>
      </c>
      <c r="I1151" s="71">
        <v>5.1283108155316698E-2</v>
      </c>
      <c r="J1151" s="68">
        <v>80.755711775043906</v>
      </c>
      <c r="K1151" s="71">
        <v>0.168870018334459</v>
      </c>
      <c r="L1151" s="68">
        <v>89.4551845342706</v>
      </c>
    </row>
    <row r="1152" spans="1:12" x14ac:dyDescent="0.2">
      <c r="A1152" s="72" t="s">
        <v>2530</v>
      </c>
      <c r="B1152" s="66" t="s">
        <v>2531</v>
      </c>
      <c r="C1152" s="67">
        <v>39</v>
      </c>
      <c r="D1152" s="67" t="s">
        <v>342</v>
      </c>
      <c r="E1152" s="71">
        <v>9.4668629126238704E-2</v>
      </c>
      <c r="F1152" s="68">
        <v>22.495606326889298</v>
      </c>
      <c r="G1152" s="71">
        <v>0.221011153312237</v>
      </c>
      <c r="H1152" s="68">
        <v>12.653778558875199</v>
      </c>
      <c r="I1152" s="71">
        <v>2.6840132327441701E-3</v>
      </c>
      <c r="J1152" s="68">
        <v>11.511423550087899</v>
      </c>
      <c r="K1152" s="71">
        <v>6.0310720833735502E-2</v>
      </c>
      <c r="L1152" s="68">
        <v>57.8207381370826</v>
      </c>
    </row>
    <row r="1153" spans="1:12" x14ac:dyDescent="0.2">
      <c r="A1153" s="72" t="s">
        <v>2532</v>
      </c>
      <c r="B1153" s="66" t="s">
        <v>2533</v>
      </c>
      <c r="C1153" s="67">
        <v>39</v>
      </c>
      <c r="D1153" s="67" t="s">
        <v>342</v>
      </c>
      <c r="E1153" s="71">
        <v>0.119389883443231</v>
      </c>
      <c r="F1153" s="68">
        <v>46.836555360281203</v>
      </c>
      <c r="G1153" s="71">
        <v>0.25</v>
      </c>
      <c r="H1153" s="68">
        <v>26.977152899824301</v>
      </c>
      <c r="I1153" s="71">
        <v>1.6497354662415298E-2</v>
      </c>
      <c r="J1153" s="68">
        <v>56.942003514938499</v>
      </c>
      <c r="K1153" s="71">
        <v>9.16722956672779E-2</v>
      </c>
      <c r="L1153" s="68">
        <v>69.068541300527201</v>
      </c>
    </row>
    <row r="1154" spans="1:12" x14ac:dyDescent="0.2">
      <c r="A1154" s="72" t="s">
        <v>2534</v>
      </c>
      <c r="B1154" s="66" t="s">
        <v>2535</v>
      </c>
      <c r="C1154" s="67">
        <v>39</v>
      </c>
      <c r="D1154" s="67" t="s">
        <v>342</v>
      </c>
      <c r="E1154" s="71">
        <v>0.15629140434970701</v>
      </c>
      <c r="F1154" s="68">
        <v>73.022847100175795</v>
      </c>
      <c r="G1154" s="71">
        <v>0.27528187064465798</v>
      </c>
      <c r="H1154" s="68">
        <v>54.657293497363803</v>
      </c>
      <c r="I1154" s="71">
        <v>2.4722324070002501E-2</v>
      </c>
      <c r="J1154" s="68">
        <v>66.256590509666097</v>
      </c>
      <c r="K1154" s="71">
        <v>0.168870018334459</v>
      </c>
      <c r="L1154" s="68">
        <v>89.4551845342706</v>
      </c>
    </row>
    <row r="1155" spans="1:12" x14ac:dyDescent="0.2">
      <c r="A1155" s="72" t="s">
        <v>2536</v>
      </c>
      <c r="B1155" s="66" t="s">
        <v>2537</v>
      </c>
      <c r="C1155" s="67">
        <v>39</v>
      </c>
      <c r="D1155" s="67" t="s">
        <v>342</v>
      </c>
      <c r="E1155" s="71">
        <v>0.143159017111301</v>
      </c>
      <c r="F1155" s="68">
        <v>65.817223198593993</v>
      </c>
      <c r="G1155" s="71">
        <v>0.28036689220514999</v>
      </c>
      <c r="H1155" s="68">
        <v>58.611599297012297</v>
      </c>
      <c r="I1155" s="71">
        <v>4.3644291277880201E-3</v>
      </c>
      <c r="J1155" s="68">
        <v>20.298769771528999</v>
      </c>
      <c r="K1155" s="71">
        <v>0.14474573000096499</v>
      </c>
      <c r="L1155" s="68">
        <v>84.973637961335697</v>
      </c>
    </row>
    <row r="1156" spans="1:12" x14ac:dyDescent="0.2">
      <c r="A1156" s="72" t="s">
        <v>2538</v>
      </c>
      <c r="B1156" s="66" t="s">
        <v>2539</v>
      </c>
      <c r="C1156" s="67">
        <v>39</v>
      </c>
      <c r="D1156" s="67" t="s">
        <v>342</v>
      </c>
      <c r="E1156" s="71">
        <v>0.101693619143179</v>
      </c>
      <c r="F1156" s="68">
        <v>29.3497363796134</v>
      </c>
      <c r="G1156" s="71">
        <v>0.204974438309071</v>
      </c>
      <c r="H1156" s="68">
        <v>10.1933216168717</v>
      </c>
      <c r="I1156" s="71">
        <v>3.6092657864896802E-3</v>
      </c>
      <c r="J1156" s="68">
        <v>15.817223198594</v>
      </c>
      <c r="K1156" s="71">
        <v>9.6497153333976696E-2</v>
      </c>
      <c r="L1156" s="68">
        <v>70.913884007029907</v>
      </c>
    </row>
    <row r="1157" spans="1:12" x14ac:dyDescent="0.2">
      <c r="A1157" s="72" t="s">
        <v>2540</v>
      </c>
      <c r="B1157" s="66" t="s">
        <v>2541</v>
      </c>
      <c r="C1157" s="67">
        <v>39</v>
      </c>
      <c r="D1157" s="67" t="s">
        <v>342</v>
      </c>
      <c r="E1157" s="71">
        <v>0.15651865813162799</v>
      </c>
      <c r="F1157" s="68">
        <v>73.286467486819006</v>
      </c>
      <c r="G1157" s="71">
        <v>0.35718176273195601</v>
      </c>
      <c r="H1157" s="68">
        <v>84.973637961335697</v>
      </c>
      <c r="I1157" s="71">
        <v>3.8149141622043198E-3</v>
      </c>
      <c r="J1157" s="68">
        <v>17.223198594024598</v>
      </c>
      <c r="K1157" s="71">
        <v>0.108559297500724</v>
      </c>
      <c r="L1157" s="68">
        <v>74.253075571177504</v>
      </c>
    </row>
    <row r="1158" spans="1:12" x14ac:dyDescent="0.2">
      <c r="A1158" s="72" t="s">
        <v>2542</v>
      </c>
      <c r="B1158" s="66" t="s">
        <v>2543</v>
      </c>
      <c r="C1158" s="67">
        <v>39</v>
      </c>
      <c r="D1158" s="67" t="s">
        <v>342</v>
      </c>
      <c r="E1158" s="71">
        <v>0.123886695291927</v>
      </c>
      <c r="F1158" s="68">
        <v>51.405975395430602</v>
      </c>
      <c r="G1158" s="71">
        <v>0.25</v>
      </c>
      <c r="H1158" s="68">
        <v>26.977152899824301</v>
      </c>
      <c r="I1158" s="71">
        <v>8.2759307083573701E-3</v>
      </c>
      <c r="J1158" s="68">
        <v>36.643233743409503</v>
      </c>
      <c r="K1158" s="71">
        <v>0.11338415516742301</v>
      </c>
      <c r="L1158" s="68">
        <v>75.659050966608106</v>
      </c>
    </row>
    <row r="1159" spans="1:12" x14ac:dyDescent="0.2">
      <c r="A1159" s="72" t="s">
        <v>2544</v>
      </c>
      <c r="B1159" s="66" t="s">
        <v>2545</v>
      </c>
      <c r="C1159" s="67">
        <v>39</v>
      </c>
      <c r="D1159" s="67" t="s">
        <v>342</v>
      </c>
      <c r="E1159" s="71">
        <v>7.1141498189477806E-2</v>
      </c>
      <c r="F1159" s="68">
        <v>7.1177504393673097</v>
      </c>
      <c r="G1159" s="71">
        <v>0.15825561807937599</v>
      </c>
      <c r="H1159" s="68">
        <v>6.5905096660808402</v>
      </c>
      <c r="I1159" s="71">
        <v>4.50787098871905E-3</v>
      </c>
      <c r="J1159" s="68">
        <v>21.1775043936731</v>
      </c>
      <c r="K1159" s="71">
        <v>5.0661005500337801E-2</v>
      </c>
      <c r="L1159" s="68">
        <v>52.811950790861196</v>
      </c>
    </row>
    <row r="1160" spans="1:12" x14ac:dyDescent="0.2">
      <c r="A1160" s="72" t="s">
        <v>2546</v>
      </c>
      <c r="B1160" s="66" t="s">
        <v>2547</v>
      </c>
      <c r="C1160" s="67">
        <v>39</v>
      </c>
      <c r="D1160" s="67" t="s">
        <v>342</v>
      </c>
      <c r="E1160" s="71">
        <v>4.84148098423757E-2</v>
      </c>
      <c r="F1160" s="68">
        <v>3.7785588752196801</v>
      </c>
      <c r="G1160" s="71">
        <v>0.10792032476494</v>
      </c>
      <c r="H1160" s="68">
        <v>3.5149384885764499</v>
      </c>
      <c r="I1160" s="71">
        <v>5.9625299286445999E-3</v>
      </c>
      <c r="J1160" s="68">
        <v>27.416520210896302</v>
      </c>
      <c r="K1160" s="71">
        <v>3.1361574833542398E-2</v>
      </c>
      <c r="L1160" s="68">
        <v>41.8277680140597</v>
      </c>
    </row>
    <row r="1161" spans="1:12" x14ac:dyDescent="0.2">
      <c r="A1161" s="72" t="s">
        <v>2548</v>
      </c>
      <c r="B1161" s="66" t="s">
        <v>2549</v>
      </c>
      <c r="C1161" s="67">
        <v>39</v>
      </c>
      <c r="D1161" s="67" t="s">
        <v>342</v>
      </c>
      <c r="E1161" s="71">
        <v>6.3767989088167304E-2</v>
      </c>
      <c r="F1161" s="68">
        <v>5.7117750439367301</v>
      </c>
      <c r="G1161" s="71">
        <v>0.141623325494867</v>
      </c>
      <c r="H1161" s="68">
        <v>5.7117750439367301</v>
      </c>
      <c r="I1161" s="71">
        <v>8.6693516026948494E-3</v>
      </c>
      <c r="J1161" s="68">
        <v>37.961335676625701</v>
      </c>
      <c r="K1161" s="71">
        <v>4.1011290166940099E-2</v>
      </c>
      <c r="L1161" s="68">
        <v>46.572934973637999</v>
      </c>
    </row>
    <row r="1162" spans="1:12" x14ac:dyDescent="0.2">
      <c r="A1162" s="72" t="s">
        <v>2550</v>
      </c>
      <c r="B1162" s="66" t="s">
        <v>2551</v>
      </c>
      <c r="C1162" s="67">
        <v>39</v>
      </c>
      <c r="D1162" s="67" t="s">
        <v>342</v>
      </c>
      <c r="E1162" s="71">
        <v>0.24100654234028099</v>
      </c>
      <c r="F1162" s="68">
        <v>90.509666080843601</v>
      </c>
      <c r="G1162" s="71">
        <v>0.60354987906357804</v>
      </c>
      <c r="H1162" s="68">
        <v>97.451669595782107</v>
      </c>
      <c r="I1162" s="71">
        <v>1.09104504565402E-2</v>
      </c>
      <c r="J1162" s="68">
        <v>44.463971880492103</v>
      </c>
      <c r="K1162" s="71">
        <v>0.108559297500724</v>
      </c>
      <c r="L1162" s="68">
        <v>74.253075571177504</v>
      </c>
    </row>
    <row r="1163" spans="1:12" x14ac:dyDescent="0.2">
      <c r="A1163" s="72" t="s">
        <v>2552</v>
      </c>
      <c r="B1163" s="66" t="s">
        <v>2553</v>
      </c>
      <c r="C1163" s="67">
        <v>39</v>
      </c>
      <c r="D1163" s="67" t="s">
        <v>342</v>
      </c>
      <c r="E1163" s="71">
        <v>0.175698657832602</v>
      </c>
      <c r="F1163" s="68">
        <v>79.964850615114202</v>
      </c>
      <c r="G1163" s="71">
        <v>0.43031058176449999</v>
      </c>
      <c r="H1163" s="68">
        <v>92.267135325131804</v>
      </c>
      <c r="I1163" s="71">
        <v>2.7006672326788002E-3</v>
      </c>
      <c r="J1163" s="68">
        <v>11.6871704745167</v>
      </c>
      <c r="K1163" s="71">
        <v>9.4084724500627298E-2</v>
      </c>
      <c r="L1163" s="68">
        <v>70.210896309314606</v>
      </c>
    </row>
    <row r="1164" spans="1:12" x14ac:dyDescent="0.2">
      <c r="A1164" s="72" t="s">
        <v>2554</v>
      </c>
      <c r="B1164" s="66" t="s">
        <v>2555</v>
      </c>
      <c r="C1164" s="67">
        <v>39</v>
      </c>
      <c r="D1164" s="67" t="s">
        <v>342</v>
      </c>
      <c r="E1164" s="71">
        <v>0.19185166751035701</v>
      </c>
      <c r="F1164" s="68">
        <v>84.446397188049204</v>
      </c>
      <c r="G1164" s="71">
        <v>0.521087715749744</v>
      </c>
      <c r="H1164" s="68">
        <v>95.606326889279401</v>
      </c>
      <c r="I1164" s="71">
        <v>6.2187101143397197E-3</v>
      </c>
      <c r="J1164" s="68">
        <v>28.295254833040399</v>
      </c>
      <c r="K1164" s="71">
        <v>4.8248576666988403E-2</v>
      </c>
      <c r="L1164" s="68">
        <v>51.493848857644998</v>
      </c>
    </row>
    <row r="1165" spans="1:12" x14ac:dyDescent="0.2">
      <c r="A1165" s="72" t="s">
        <v>2556</v>
      </c>
      <c r="B1165" s="66" t="s">
        <v>2557</v>
      </c>
      <c r="C1165" s="67">
        <v>39</v>
      </c>
      <c r="D1165" s="67" t="s">
        <v>342</v>
      </c>
      <c r="E1165" s="71">
        <v>7.4679993902434794E-2</v>
      </c>
      <c r="F1165" s="68">
        <v>7.73286467486819</v>
      </c>
      <c r="G1165" s="71">
        <v>0.176615764430258</v>
      </c>
      <c r="H1165" s="68">
        <v>7.9086115992970099</v>
      </c>
      <c r="I1165" s="71">
        <v>4.0004982767573999E-3</v>
      </c>
      <c r="J1165" s="68">
        <v>18.3655536028119</v>
      </c>
      <c r="K1165" s="71">
        <v>4.3423719000289497E-2</v>
      </c>
      <c r="L1165" s="68">
        <v>48.066783831282898</v>
      </c>
    </row>
    <row r="1166" spans="1:12" x14ac:dyDescent="0.2">
      <c r="A1166" s="72" t="s">
        <v>2558</v>
      </c>
      <c r="B1166" s="66" t="s">
        <v>2559</v>
      </c>
      <c r="C1166" s="67">
        <v>39</v>
      </c>
      <c r="D1166" s="67" t="s">
        <v>342</v>
      </c>
      <c r="E1166" s="71">
        <v>4.0328403735908701E-2</v>
      </c>
      <c r="F1166" s="68">
        <v>2.6362038664323402</v>
      </c>
      <c r="G1166" s="71">
        <v>9.8234815207058901E-2</v>
      </c>
      <c r="H1166" s="68">
        <v>2.98769771528998</v>
      </c>
      <c r="I1166" s="71">
        <v>1.31006806672695E-2</v>
      </c>
      <c r="J1166" s="68">
        <v>49.472759226713499</v>
      </c>
      <c r="K1166" s="71">
        <v>9.6497153333976807E-3</v>
      </c>
      <c r="L1166" s="68">
        <v>25.834797891036899</v>
      </c>
    </row>
    <row r="1167" spans="1:12" x14ac:dyDescent="0.2">
      <c r="A1167" s="72" t="s">
        <v>2560</v>
      </c>
      <c r="B1167" s="66" t="s">
        <v>2561</v>
      </c>
      <c r="C1167" s="67">
        <v>39</v>
      </c>
      <c r="D1167" s="67" t="s">
        <v>342</v>
      </c>
      <c r="E1167" s="71">
        <v>2.5076547028111199E-2</v>
      </c>
      <c r="F1167" s="68">
        <v>1.3181019332161701</v>
      </c>
      <c r="G1167" s="71">
        <v>5.1441750587273898E-2</v>
      </c>
      <c r="H1167" s="68">
        <v>1.5817223198593999</v>
      </c>
      <c r="I1167" s="71">
        <v>1.6550603997011599E-2</v>
      </c>
      <c r="J1167" s="68">
        <v>57.029876977152902</v>
      </c>
      <c r="K1167" s="71">
        <v>7.2372865000482596E-3</v>
      </c>
      <c r="L1167" s="68">
        <v>22.056239015817201</v>
      </c>
    </row>
    <row r="1168" spans="1:12" x14ac:dyDescent="0.2">
      <c r="A1168" s="72" t="s">
        <v>2562</v>
      </c>
      <c r="B1168" s="66" t="s">
        <v>2563</v>
      </c>
      <c r="C1168" s="67">
        <v>39</v>
      </c>
      <c r="D1168" s="67" t="s">
        <v>342</v>
      </c>
      <c r="E1168" s="71">
        <v>0.18442418637069599</v>
      </c>
      <c r="F1168" s="68">
        <v>83.040421792618602</v>
      </c>
      <c r="G1168" s="71">
        <v>0.35939740519145802</v>
      </c>
      <c r="H1168" s="68">
        <v>85.500878734622106</v>
      </c>
      <c r="I1168" s="71">
        <v>0.174575723253836</v>
      </c>
      <c r="J1168" s="68">
        <v>92.706502636203894</v>
      </c>
      <c r="K1168" s="71">
        <v>1.92994306667954E-2</v>
      </c>
      <c r="L1168" s="68">
        <v>34.622144112477997</v>
      </c>
    </row>
    <row r="1169" spans="1:12" x14ac:dyDescent="0.2">
      <c r="A1169" s="72" t="s">
        <v>425</v>
      </c>
      <c r="B1169" s="66" t="s">
        <v>2564</v>
      </c>
      <c r="C1169" s="67">
        <v>39</v>
      </c>
      <c r="D1169" s="67" t="s">
        <v>342</v>
      </c>
      <c r="E1169" s="71">
        <v>0.156546753204265</v>
      </c>
      <c r="F1169" s="68">
        <v>73.374340949033396</v>
      </c>
      <c r="G1169" s="71">
        <v>0.337128150805588</v>
      </c>
      <c r="H1169" s="68">
        <v>80.667838312829502</v>
      </c>
      <c r="I1169" s="71">
        <v>1.6715524806435698E-2</v>
      </c>
      <c r="J1169" s="68">
        <v>57.293497363796099</v>
      </c>
      <c r="K1169" s="71">
        <v>0.115796584000772</v>
      </c>
      <c r="L1169" s="68">
        <v>76.5377855887522</v>
      </c>
    </row>
    <row r="1170" spans="1:12" x14ac:dyDescent="0.2">
      <c r="A1170" s="72" t="s">
        <v>2565</v>
      </c>
      <c r="B1170" s="66" t="s">
        <v>2566</v>
      </c>
      <c r="C1170" s="67">
        <v>39</v>
      </c>
      <c r="D1170" s="67" t="s">
        <v>342</v>
      </c>
      <c r="E1170" s="71">
        <v>0.13759488406779199</v>
      </c>
      <c r="F1170" s="68">
        <v>61.862917398945498</v>
      </c>
      <c r="G1170" s="71">
        <v>0.29583597201384398</v>
      </c>
      <c r="H1170" s="68">
        <v>68.189806678383107</v>
      </c>
      <c r="I1170" s="71">
        <v>4.2163386355701903E-2</v>
      </c>
      <c r="J1170" s="68">
        <v>77.065026362038694</v>
      </c>
      <c r="K1170" s="71">
        <v>7.4785293833832006E-2</v>
      </c>
      <c r="L1170" s="68">
        <v>62.917398945518499</v>
      </c>
    </row>
    <row r="1171" spans="1:12" x14ac:dyDescent="0.2">
      <c r="A1171" s="72" t="s">
        <v>2567</v>
      </c>
      <c r="B1171" s="66" t="s">
        <v>2568</v>
      </c>
      <c r="C1171" s="67">
        <v>39</v>
      </c>
      <c r="D1171" s="67" t="s">
        <v>342</v>
      </c>
      <c r="E1171" s="71">
        <v>0.12996006999545601</v>
      </c>
      <c r="F1171" s="68">
        <v>56.151142355008801</v>
      </c>
      <c r="G1171" s="71">
        <v>0.30033979216061502</v>
      </c>
      <c r="H1171" s="68">
        <v>69.683655536028098</v>
      </c>
      <c r="I1171" s="71">
        <v>6.0591271825559699E-2</v>
      </c>
      <c r="J1171" s="68">
        <v>82.425307557117804</v>
      </c>
      <c r="K1171" s="71">
        <v>2.8949146000193101E-2</v>
      </c>
      <c r="L1171" s="68">
        <v>40.509666080843601</v>
      </c>
    </row>
    <row r="1172" spans="1:12" x14ac:dyDescent="0.2">
      <c r="A1172" s="72" t="s">
        <v>2569</v>
      </c>
      <c r="B1172" s="66" t="s">
        <v>2570</v>
      </c>
      <c r="C1172" s="67">
        <v>39</v>
      </c>
      <c r="D1172" s="67" t="s">
        <v>342</v>
      </c>
      <c r="E1172" s="71">
        <v>0.17465450592937201</v>
      </c>
      <c r="F1172" s="68">
        <v>79.613356766256601</v>
      </c>
      <c r="G1172" s="71">
        <v>0.44190878666202099</v>
      </c>
      <c r="H1172" s="68">
        <v>93.233743409490302</v>
      </c>
      <c r="I1172" s="71">
        <v>6.7580158125999504E-2</v>
      </c>
      <c r="J1172" s="68">
        <v>84.094903339191603</v>
      </c>
      <c r="K1172" s="71">
        <v>1.44745730000965E-2</v>
      </c>
      <c r="L1172" s="68">
        <v>31.107205623901599</v>
      </c>
    </row>
    <row r="1173" spans="1:12" x14ac:dyDescent="0.2">
      <c r="A1173" s="72" t="s">
        <v>2571</v>
      </c>
      <c r="B1173" s="66" t="s">
        <v>2572</v>
      </c>
      <c r="C1173" s="67">
        <v>39</v>
      </c>
      <c r="D1173" s="67" t="s">
        <v>342</v>
      </c>
      <c r="E1173" s="71">
        <v>0.17116004065240301</v>
      </c>
      <c r="F1173" s="68">
        <v>78.207381370825999</v>
      </c>
      <c r="G1173" s="71">
        <v>0.40742613148921197</v>
      </c>
      <c r="H1173" s="68">
        <v>90.949033391915606</v>
      </c>
      <c r="I1173" s="71">
        <v>8.6754559801201503E-2</v>
      </c>
      <c r="J1173" s="68">
        <v>86.818980667838304</v>
      </c>
      <c r="K1173" s="71">
        <v>1.92994306667954E-2</v>
      </c>
      <c r="L1173" s="68">
        <v>34.622144112477997</v>
      </c>
    </row>
    <row r="1174" spans="1:12" x14ac:dyDescent="0.2">
      <c r="A1174" s="72" t="s">
        <v>2573</v>
      </c>
      <c r="B1174" s="66" t="s">
        <v>2574</v>
      </c>
      <c r="C1174" s="67">
        <v>39</v>
      </c>
      <c r="D1174" s="67" t="s">
        <v>342</v>
      </c>
      <c r="E1174" s="71">
        <v>0.16093331272991199</v>
      </c>
      <c r="F1174" s="68">
        <v>75.219683655536002</v>
      </c>
      <c r="G1174" s="71">
        <v>0.26017004312098302</v>
      </c>
      <c r="H1174" s="68">
        <v>42.091388400703003</v>
      </c>
      <c r="I1174" s="71">
        <v>0.10200845340128099</v>
      </c>
      <c r="J1174" s="68">
        <v>88.576449912126506</v>
      </c>
      <c r="K1174" s="71">
        <v>0.120621441667471</v>
      </c>
      <c r="L1174" s="68">
        <v>78.207381370825999</v>
      </c>
    </row>
    <row r="1175" spans="1:12" x14ac:dyDescent="0.2">
      <c r="A1175" s="72" t="s">
        <v>1836</v>
      </c>
      <c r="B1175" s="66" t="s">
        <v>2575</v>
      </c>
      <c r="C1175" s="67">
        <v>39</v>
      </c>
      <c r="D1175" s="67" t="s">
        <v>342</v>
      </c>
      <c r="E1175" s="71">
        <v>0.121119110883319</v>
      </c>
      <c r="F1175" s="68">
        <v>48.418277680140598</v>
      </c>
      <c r="G1175" s="71">
        <v>0.25</v>
      </c>
      <c r="H1175" s="68">
        <v>26.977152899824301</v>
      </c>
      <c r="I1175" s="71">
        <v>2.3856063158826002E-3</v>
      </c>
      <c r="J1175" s="68">
        <v>10.1933216168717</v>
      </c>
      <c r="K1175" s="71">
        <v>0.110971726334073</v>
      </c>
      <c r="L1175" s="68">
        <v>75.219683655536002</v>
      </c>
    </row>
    <row r="1176" spans="1:12" x14ac:dyDescent="0.2">
      <c r="A1176" s="72" t="s">
        <v>2576</v>
      </c>
      <c r="B1176" s="66" t="s">
        <v>2577</v>
      </c>
      <c r="C1176" s="67">
        <v>39</v>
      </c>
      <c r="D1176" s="67" t="s">
        <v>342</v>
      </c>
      <c r="E1176" s="71">
        <v>0.129200160201241</v>
      </c>
      <c r="F1176" s="68">
        <v>55.008787346221403</v>
      </c>
      <c r="G1176" s="71">
        <v>0.29654346976018903</v>
      </c>
      <c r="H1176" s="68">
        <v>68.453427065026403</v>
      </c>
      <c r="I1176" s="71">
        <v>6.6220016763042901E-3</v>
      </c>
      <c r="J1176" s="68">
        <v>29.789103690685401</v>
      </c>
      <c r="K1176" s="71">
        <v>8.4435009167229694E-2</v>
      </c>
      <c r="L1176" s="68">
        <v>66.520210896309294</v>
      </c>
    </row>
    <row r="1177" spans="1:12" x14ac:dyDescent="0.2">
      <c r="A1177" s="72" t="s">
        <v>1065</v>
      </c>
      <c r="B1177" s="66" t="s">
        <v>2578</v>
      </c>
      <c r="C1177" s="67">
        <v>39</v>
      </c>
      <c r="D1177" s="67" t="s">
        <v>342</v>
      </c>
      <c r="E1177" s="71">
        <v>0.11483538370339</v>
      </c>
      <c r="F1177" s="68">
        <v>42.091388400703003</v>
      </c>
      <c r="G1177" s="71">
        <v>0.25813603449678602</v>
      </c>
      <c r="H1177" s="68">
        <v>39.894551845342697</v>
      </c>
      <c r="I1177" s="71">
        <v>6.7599651128530201E-3</v>
      </c>
      <c r="J1177" s="68">
        <v>30.843585237258299</v>
      </c>
      <c r="K1177" s="71">
        <v>7.9610151500530801E-2</v>
      </c>
      <c r="L1177" s="68">
        <v>64.235500878734598</v>
      </c>
    </row>
    <row r="1178" spans="1:12" x14ac:dyDescent="0.2">
      <c r="A1178" s="72" t="s">
        <v>397</v>
      </c>
      <c r="B1178" s="66" t="s">
        <v>2579</v>
      </c>
      <c r="C1178" s="67">
        <v>39</v>
      </c>
      <c r="D1178" s="67" t="s">
        <v>342</v>
      </c>
      <c r="E1178" s="71">
        <v>0.14193645464995999</v>
      </c>
      <c r="F1178" s="68">
        <v>65.289982425307599</v>
      </c>
      <c r="G1178" s="71">
        <v>0.26695325120941898</v>
      </c>
      <c r="H1178" s="68">
        <v>47.188049209138804</v>
      </c>
      <c r="I1178" s="71">
        <v>4.4606674060988201E-3</v>
      </c>
      <c r="J1178" s="68">
        <v>21.0017574692443</v>
      </c>
      <c r="K1178" s="71">
        <v>0.154395445334363</v>
      </c>
      <c r="L1178" s="68">
        <v>87.258347978910393</v>
      </c>
    </row>
    <row r="1179" spans="1:12" x14ac:dyDescent="0.2">
      <c r="A1179" s="72" t="s">
        <v>2580</v>
      </c>
      <c r="B1179" s="66" t="s">
        <v>2581</v>
      </c>
      <c r="C1179" s="67">
        <v>39</v>
      </c>
      <c r="D1179" s="67" t="s">
        <v>342</v>
      </c>
      <c r="E1179" s="71">
        <v>0.130486741260604</v>
      </c>
      <c r="F1179" s="68">
        <v>56.766256590509698</v>
      </c>
      <c r="G1179" s="71">
        <v>0.29848198694585298</v>
      </c>
      <c r="H1179" s="68">
        <v>68.980667838312797</v>
      </c>
      <c r="I1179" s="71">
        <v>6.1307988353787998E-3</v>
      </c>
      <c r="J1179" s="68">
        <v>28.119507908611599</v>
      </c>
      <c r="K1179" s="71">
        <v>8.6847438000579105E-2</v>
      </c>
      <c r="L1179" s="68">
        <v>67.574692442882196</v>
      </c>
    </row>
    <row r="1180" spans="1:12" x14ac:dyDescent="0.2">
      <c r="A1180" s="72" t="s">
        <v>2582</v>
      </c>
      <c r="B1180" s="66" t="s">
        <v>2583</v>
      </c>
      <c r="C1180" s="67">
        <v>39</v>
      </c>
      <c r="D1180" s="67" t="s">
        <v>342</v>
      </c>
      <c r="E1180" s="71">
        <v>0.14781114936444201</v>
      </c>
      <c r="F1180" s="68">
        <v>68.453427065026403</v>
      </c>
      <c r="G1180" s="71">
        <v>0.296495724040923</v>
      </c>
      <c r="H1180" s="68">
        <v>68.3655536028119</v>
      </c>
      <c r="I1180" s="71">
        <v>1.1841709384835499E-2</v>
      </c>
      <c r="J1180" s="68">
        <v>46.572934973637999</v>
      </c>
      <c r="K1180" s="71">
        <v>0.13509601466756699</v>
      </c>
      <c r="L1180" s="68">
        <v>82.952548330404198</v>
      </c>
    </row>
    <row r="1181" spans="1:12" x14ac:dyDescent="0.2">
      <c r="A1181" s="72" t="s">
        <v>2584</v>
      </c>
      <c r="B1181" s="66" t="s">
        <v>2585</v>
      </c>
      <c r="C1181" s="67">
        <v>39</v>
      </c>
      <c r="D1181" s="67" t="s">
        <v>342</v>
      </c>
      <c r="E1181" s="71">
        <v>0.134176973588852</v>
      </c>
      <c r="F1181" s="68">
        <v>59.490333919156399</v>
      </c>
      <c r="G1181" s="71">
        <v>0.27639436639528903</v>
      </c>
      <c r="H1181" s="68">
        <v>55.711775043936697</v>
      </c>
      <c r="I1181" s="71">
        <v>3.1026838704451801E-3</v>
      </c>
      <c r="J1181" s="68">
        <v>13.620386643233701</v>
      </c>
      <c r="K1181" s="71">
        <v>0.12303387050082</v>
      </c>
      <c r="L1181" s="68">
        <v>79.349736379613404</v>
      </c>
    </row>
    <row r="1182" spans="1:12" x14ac:dyDescent="0.2">
      <c r="A1182" s="72" t="s">
        <v>2586</v>
      </c>
      <c r="B1182" s="66" t="s">
        <v>2587</v>
      </c>
      <c r="C1182" s="67">
        <v>39</v>
      </c>
      <c r="D1182" s="67" t="s">
        <v>342</v>
      </c>
      <c r="E1182" s="71">
        <v>0.14132621339756099</v>
      </c>
      <c r="F1182" s="68">
        <v>64.850615114235495</v>
      </c>
      <c r="G1182" s="71">
        <v>0.29349245682389502</v>
      </c>
      <c r="H1182" s="68">
        <v>66.695957820738101</v>
      </c>
      <c r="I1182" s="71">
        <v>1.22771705346655E-2</v>
      </c>
      <c r="J1182" s="68">
        <v>47.363796133567703</v>
      </c>
      <c r="K1182" s="71">
        <v>0.118209012834122</v>
      </c>
      <c r="L1182" s="68">
        <v>77.592267135325102</v>
      </c>
    </row>
    <row r="1183" spans="1:12" x14ac:dyDescent="0.2">
      <c r="A1183" s="72" t="s">
        <v>2588</v>
      </c>
      <c r="B1183" s="66" t="s">
        <v>2589</v>
      </c>
      <c r="C1183" s="67">
        <v>39</v>
      </c>
      <c r="D1183" s="67" t="s">
        <v>342</v>
      </c>
      <c r="E1183" s="71">
        <v>0.121154918988172</v>
      </c>
      <c r="F1183" s="68">
        <v>48.506151142355002</v>
      </c>
      <c r="G1183" s="71">
        <v>0.251017004312098</v>
      </c>
      <c r="H1183" s="68">
        <v>29.0861159929701</v>
      </c>
      <c r="I1183" s="71">
        <v>3.7662458818585598E-2</v>
      </c>
      <c r="J1183" s="68">
        <v>74.604569420035105</v>
      </c>
      <c r="K1183" s="71">
        <v>7.4785293833832006E-2</v>
      </c>
      <c r="L1183" s="68">
        <v>62.917398945518499</v>
      </c>
    </row>
    <row r="1184" spans="1:12" x14ac:dyDescent="0.2">
      <c r="A1184" s="72" t="s">
        <v>2590</v>
      </c>
      <c r="B1184" s="66" t="s">
        <v>2591</v>
      </c>
      <c r="C1184" s="67">
        <v>39</v>
      </c>
      <c r="D1184" s="67" t="s">
        <v>342</v>
      </c>
      <c r="E1184" s="71">
        <v>0.139737089236247</v>
      </c>
      <c r="F1184" s="68">
        <v>63.620386643233701</v>
      </c>
      <c r="G1184" s="71">
        <v>0.27433791620061398</v>
      </c>
      <c r="H1184" s="68">
        <v>53.339191564147598</v>
      </c>
      <c r="I1184" s="71">
        <v>8.2150201841041895E-2</v>
      </c>
      <c r="J1184" s="68">
        <v>86.467486818980703</v>
      </c>
      <c r="K1184" s="71">
        <v>6.2723149667084893E-2</v>
      </c>
      <c r="L1184" s="68">
        <v>58.611599297012297</v>
      </c>
    </row>
    <row r="1185" spans="1:12" x14ac:dyDescent="0.2">
      <c r="A1185" s="72" t="s">
        <v>2592</v>
      </c>
      <c r="B1185" s="66" t="s">
        <v>2593</v>
      </c>
      <c r="C1185" s="67">
        <v>39</v>
      </c>
      <c r="D1185" s="67" t="s">
        <v>342</v>
      </c>
      <c r="E1185" s="71">
        <v>8.8570137085860701E-2</v>
      </c>
      <c r="F1185" s="68">
        <v>15.377855887521999</v>
      </c>
      <c r="G1185" s="71">
        <v>0.20069202777978601</v>
      </c>
      <c r="H1185" s="68">
        <v>9.9297012302284706</v>
      </c>
      <c r="I1185" s="71">
        <v>3.3656808644253501E-2</v>
      </c>
      <c r="J1185" s="68">
        <v>72.231985940246005</v>
      </c>
      <c r="K1185" s="71">
        <v>3.1361574833542398E-2</v>
      </c>
      <c r="L1185" s="68">
        <v>41.8277680140597</v>
      </c>
    </row>
    <row r="1186" spans="1:12" x14ac:dyDescent="0.2">
      <c r="A1186" s="72" t="s">
        <v>2594</v>
      </c>
      <c r="B1186" s="66" t="s">
        <v>2595</v>
      </c>
      <c r="C1186" s="67">
        <v>39</v>
      </c>
      <c r="D1186" s="67" t="s">
        <v>342</v>
      </c>
      <c r="E1186" s="71">
        <v>5.2125597266434599E-2</v>
      </c>
      <c r="F1186" s="68">
        <v>4.2179261862917397</v>
      </c>
      <c r="G1186" s="71">
        <v>0.142017520452487</v>
      </c>
      <c r="H1186" s="68">
        <v>5.79964850615114</v>
      </c>
      <c r="I1186" s="71">
        <v>7.12198484676851E-3</v>
      </c>
      <c r="J1186" s="68">
        <v>32.601054481546598</v>
      </c>
      <c r="K1186" s="71">
        <v>7.2372865000482596E-3</v>
      </c>
      <c r="L1186" s="68">
        <v>22.056239015817201</v>
      </c>
    </row>
    <row r="1187" spans="1:12" x14ac:dyDescent="0.2">
      <c r="A1187" s="72" t="s">
        <v>2596</v>
      </c>
      <c r="B1187" s="66" t="s">
        <v>2597</v>
      </c>
      <c r="C1187" s="67">
        <v>39</v>
      </c>
      <c r="D1187" s="67" t="s">
        <v>342</v>
      </c>
      <c r="E1187" s="71">
        <v>3.8650563665611398E-2</v>
      </c>
      <c r="F1187" s="68">
        <v>2.4604569420035101</v>
      </c>
      <c r="G1187" s="71">
        <v>0.104443564001223</v>
      </c>
      <c r="H1187" s="68">
        <v>3.33919156414763</v>
      </c>
      <c r="I1187" s="71">
        <v>1.8584116622140899E-3</v>
      </c>
      <c r="J1187" s="68">
        <v>7.9086115992970099</v>
      </c>
      <c r="K1187" s="71">
        <v>9.6497153333976807E-3</v>
      </c>
      <c r="L1187" s="68">
        <v>25.834797891036899</v>
      </c>
    </row>
    <row r="1188" spans="1:12" x14ac:dyDescent="0.2">
      <c r="A1188" s="72" t="s">
        <v>2598</v>
      </c>
      <c r="B1188" s="66" t="s">
        <v>2599</v>
      </c>
      <c r="C1188" s="67">
        <v>39</v>
      </c>
      <c r="D1188" s="67" t="s">
        <v>342</v>
      </c>
      <c r="E1188" s="71">
        <v>9.9943860774529505E-2</v>
      </c>
      <c r="F1188" s="68">
        <v>26.5377855887522</v>
      </c>
      <c r="G1188" s="71">
        <v>0.244430082286652</v>
      </c>
      <c r="H1188" s="68">
        <v>16.344463971880501</v>
      </c>
      <c r="I1188" s="71">
        <v>4.7404945365986098E-3</v>
      </c>
      <c r="J1188" s="68">
        <v>22.319859402460501</v>
      </c>
      <c r="K1188" s="71">
        <v>5.0661005500337801E-2</v>
      </c>
      <c r="L1188" s="68">
        <v>52.811950790861196</v>
      </c>
    </row>
    <row r="1189" spans="1:12" x14ac:dyDescent="0.2">
      <c r="A1189" s="72" t="s">
        <v>1885</v>
      </c>
      <c r="B1189" s="66" t="s">
        <v>2600</v>
      </c>
      <c r="C1189" s="67">
        <v>39</v>
      </c>
      <c r="D1189" s="67" t="s">
        <v>342</v>
      </c>
      <c r="E1189" s="71">
        <v>0.15162157592685299</v>
      </c>
      <c r="F1189" s="68">
        <v>70.210896309314606</v>
      </c>
      <c r="G1189" s="71">
        <v>0.27532231305809801</v>
      </c>
      <c r="H1189" s="68">
        <v>54.745166959578199</v>
      </c>
      <c r="I1189" s="71">
        <v>6.8570688388389006E-2</v>
      </c>
      <c r="J1189" s="68">
        <v>84.3585237258348</v>
      </c>
      <c r="K1189" s="71">
        <v>0.110971726334073</v>
      </c>
      <c r="L1189" s="68">
        <v>75.219683655536002</v>
      </c>
    </row>
    <row r="1190" spans="1:12" x14ac:dyDescent="0.2">
      <c r="A1190" s="72" t="s">
        <v>794</v>
      </c>
      <c r="B1190" s="66" t="s">
        <v>2601</v>
      </c>
      <c r="C1190" s="67">
        <v>39</v>
      </c>
      <c r="D1190" s="67" t="s">
        <v>342</v>
      </c>
      <c r="E1190" s="71">
        <v>2.6908480309373099E-2</v>
      </c>
      <c r="F1190" s="68">
        <v>1.6695957820738101</v>
      </c>
      <c r="G1190" s="71">
        <v>6.2203081825026402E-2</v>
      </c>
      <c r="H1190" s="68">
        <v>1.84534270650264</v>
      </c>
      <c r="I1190" s="71">
        <v>1.63535726964694E-3</v>
      </c>
      <c r="J1190" s="68">
        <v>7.0298769771528997</v>
      </c>
      <c r="K1190" s="71">
        <v>1.6887001833445901E-2</v>
      </c>
      <c r="L1190" s="68">
        <v>33.040421792618602</v>
      </c>
    </row>
    <row r="1191" spans="1:12" x14ac:dyDescent="0.2">
      <c r="A1191" s="72" t="s">
        <v>2602</v>
      </c>
      <c r="B1191" s="66" t="s">
        <v>2603</v>
      </c>
      <c r="C1191" s="67">
        <v>39</v>
      </c>
      <c r="D1191" s="67" t="s">
        <v>342</v>
      </c>
      <c r="E1191" s="71">
        <v>4.2002431513430902E-2</v>
      </c>
      <c r="F1191" s="68">
        <v>2.89982425307557</v>
      </c>
      <c r="G1191" s="71">
        <v>0.109869243582135</v>
      </c>
      <c r="H1191" s="68">
        <v>3.7785588752196801</v>
      </c>
      <c r="I1191" s="71">
        <v>1.66347795806115E-3</v>
      </c>
      <c r="J1191" s="68">
        <v>7.1177504393673097</v>
      </c>
      <c r="K1191" s="71">
        <v>1.44745730000965E-2</v>
      </c>
      <c r="L1191" s="68">
        <v>31.107205623901599</v>
      </c>
    </row>
    <row r="1192" spans="1:12" x14ac:dyDescent="0.2">
      <c r="A1192" s="72" t="s">
        <v>2604</v>
      </c>
      <c r="B1192" s="66" t="s">
        <v>2605</v>
      </c>
      <c r="C1192" s="67">
        <v>39</v>
      </c>
      <c r="D1192" s="67" t="s">
        <v>342</v>
      </c>
      <c r="E1192" s="71">
        <v>4.8210460563186701E-3</v>
      </c>
      <c r="F1192" s="68">
        <v>0.26362038664323401</v>
      </c>
      <c r="G1192" s="71">
        <v>1.0170043120982901E-3</v>
      </c>
      <c r="H1192" s="68">
        <v>0.61511423550087896</v>
      </c>
      <c r="I1192" s="71">
        <v>3.7964185234600398E-3</v>
      </c>
      <c r="J1192" s="68">
        <v>17.135325131810198</v>
      </c>
      <c r="K1192" s="71">
        <v>9.6497153333976807E-3</v>
      </c>
      <c r="L1192" s="68">
        <v>25.834797891036899</v>
      </c>
    </row>
    <row r="1193" spans="1:12" x14ac:dyDescent="0.2">
      <c r="A1193" s="72" t="s">
        <v>2606</v>
      </c>
      <c r="B1193" s="66" t="s">
        <v>2607</v>
      </c>
      <c r="C1193" s="67">
        <v>39</v>
      </c>
      <c r="D1193" s="67" t="s">
        <v>342</v>
      </c>
      <c r="E1193" s="71">
        <v>3.49214160814331E-2</v>
      </c>
      <c r="F1193" s="68">
        <v>2.2847100175746902</v>
      </c>
      <c r="G1193" s="71">
        <v>7.0856081812015706E-2</v>
      </c>
      <c r="H1193" s="68">
        <v>2.1089630931458698</v>
      </c>
      <c r="I1193" s="71">
        <v>2.4258451098886E-2</v>
      </c>
      <c r="J1193" s="68">
        <v>65.817223198593993</v>
      </c>
      <c r="K1193" s="71">
        <v>9.6497153333976807E-3</v>
      </c>
      <c r="L1193" s="68">
        <v>25.834797891036899</v>
      </c>
    </row>
    <row r="1194" spans="1:12" x14ac:dyDescent="0.2">
      <c r="A1194" s="72" t="s">
        <v>2608</v>
      </c>
      <c r="B1194" s="66" t="s">
        <v>2609</v>
      </c>
      <c r="C1194" s="67">
        <v>39</v>
      </c>
      <c r="D1194" s="67" t="s">
        <v>342</v>
      </c>
      <c r="E1194" s="71">
        <v>0.17710788894107299</v>
      </c>
      <c r="F1194" s="68">
        <v>80.579964850615099</v>
      </c>
      <c r="G1194" s="71">
        <v>0.26073179850204897</v>
      </c>
      <c r="H1194" s="68">
        <v>42.267135325131797</v>
      </c>
      <c r="I1194" s="71">
        <v>0.25852972415442299</v>
      </c>
      <c r="J1194" s="68">
        <v>95.166959578207397</v>
      </c>
      <c r="K1194" s="71">
        <v>1.2062144166747101E-2</v>
      </c>
      <c r="L1194" s="68">
        <v>28.4710017574692</v>
      </c>
    </row>
    <row r="1195" spans="1:12" x14ac:dyDescent="0.2">
      <c r="A1195" s="72" t="s">
        <v>2610</v>
      </c>
      <c r="B1195" s="66" t="s">
        <v>2611</v>
      </c>
      <c r="C1195" s="67">
        <v>39</v>
      </c>
      <c r="D1195" s="67" t="s">
        <v>342</v>
      </c>
      <c r="E1195" s="71">
        <v>0.120006406792982</v>
      </c>
      <c r="F1195" s="68">
        <v>47.4516695957821</v>
      </c>
      <c r="G1195" s="71">
        <v>0.29058468061126502</v>
      </c>
      <c r="H1195" s="68">
        <v>64.938488576449899</v>
      </c>
      <c r="I1195" s="71">
        <v>1.8865324338975299E-3</v>
      </c>
      <c r="J1195" s="68">
        <v>8.0843585237258306</v>
      </c>
      <c r="K1195" s="71">
        <v>6.7548007333783702E-2</v>
      </c>
      <c r="L1195" s="68">
        <v>60.3690685413005</v>
      </c>
    </row>
    <row r="1196" spans="1:12" x14ac:dyDescent="0.2">
      <c r="A1196" s="72" t="s">
        <v>2612</v>
      </c>
      <c r="B1196" s="66" t="s">
        <v>2613</v>
      </c>
      <c r="C1196" s="67">
        <v>39</v>
      </c>
      <c r="D1196" s="67" t="s">
        <v>342</v>
      </c>
      <c r="E1196" s="71">
        <v>0.121953989312404</v>
      </c>
      <c r="F1196" s="68">
        <v>49.736379613356803</v>
      </c>
      <c r="G1196" s="71">
        <v>0.27166797776775398</v>
      </c>
      <c r="H1196" s="68">
        <v>50.527240773286501</v>
      </c>
      <c r="I1196" s="71">
        <v>1.45838386689261E-2</v>
      </c>
      <c r="J1196" s="68">
        <v>52.5483304042179</v>
      </c>
      <c r="K1196" s="71">
        <v>7.9610151500530801E-2</v>
      </c>
      <c r="L1196" s="68">
        <v>64.235500878734598</v>
      </c>
    </row>
    <row r="1197" spans="1:12" x14ac:dyDescent="0.2">
      <c r="A1197" s="72" t="s">
        <v>2614</v>
      </c>
      <c r="B1197" s="66" t="s">
        <v>2615</v>
      </c>
      <c r="C1197" s="67">
        <v>39</v>
      </c>
      <c r="D1197" s="67" t="s">
        <v>342</v>
      </c>
      <c r="E1197" s="71">
        <v>8.51343252892416E-2</v>
      </c>
      <c r="F1197" s="68">
        <v>10.8084358523726</v>
      </c>
      <c r="G1197" s="71">
        <v>0.173424939589337</v>
      </c>
      <c r="H1197" s="68">
        <v>7.73286467486819</v>
      </c>
      <c r="I1197" s="71">
        <v>7.1927424445559903E-3</v>
      </c>
      <c r="J1197" s="68">
        <v>33.128295254832999</v>
      </c>
      <c r="K1197" s="71">
        <v>7.4785293833832006E-2</v>
      </c>
      <c r="L1197" s="68">
        <v>62.917398945518499</v>
      </c>
    </row>
    <row r="1198" spans="1:12" x14ac:dyDescent="0.2">
      <c r="A1198" s="72" t="s">
        <v>2616</v>
      </c>
      <c r="B1198" s="66" t="s">
        <v>2617</v>
      </c>
      <c r="C1198" s="67">
        <v>39</v>
      </c>
      <c r="D1198" s="67" t="s">
        <v>342</v>
      </c>
      <c r="E1198" s="71">
        <v>7.8368400503190105E-2</v>
      </c>
      <c r="F1198" s="68">
        <v>8.5237258347978901</v>
      </c>
      <c r="G1198" s="71">
        <v>0.19079216332889901</v>
      </c>
      <c r="H1198" s="68">
        <v>9.3145869947275894</v>
      </c>
      <c r="I1198" s="71">
        <v>5.71417684708065E-3</v>
      </c>
      <c r="J1198" s="68">
        <v>26.801405975395401</v>
      </c>
      <c r="K1198" s="71">
        <v>3.8598861333590702E-2</v>
      </c>
      <c r="L1198" s="68">
        <v>45.254833040421801</v>
      </c>
    </row>
    <row r="1199" spans="1:12" x14ac:dyDescent="0.2">
      <c r="A1199" s="72" t="s">
        <v>2618</v>
      </c>
      <c r="B1199" s="66" t="s">
        <v>2619</v>
      </c>
      <c r="C1199" s="67">
        <v>39</v>
      </c>
      <c r="D1199" s="67" t="s">
        <v>342</v>
      </c>
      <c r="E1199" s="71">
        <v>0.12774176461133499</v>
      </c>
      <c r="F1199" s="68">
        <v>53.690685413005298</v>
      </c>
      <c r="G1199" s="71">
        <v>0.307950691010213</v>
      </c>
      <c r="H1199" s="68">
        <v>73.198594024604603</v>
      </c>
      <c r="I1199" s="71">
        <v>1.9788739656754602E-2</v>
      </c>
      <c r="J1199" s="68">
        <v>60.3690685413005</v>
      </c>
      <c r="K1199" s="71">
        <v>5.5485863167036603E-2</v>
      </c>
      <c r="L1199" s="68">
        <v>55.2724077328647</v>
      </c>
    </row>
    <row r="1200" spans="1:12" x14ac:dyDescent="0.2">
      <c r="A1200" s="72" t="s">
        <v>2620</v>
      </c>
      <c r="B1200" s="66" t="s">
        <v>2621</v>
      </c>
      <c r="C1200" s="67">
        <v>39</v>
      </c>
      <c r="D1200" s="67" t="s">
        <v>342</v>
      </c>
      <c r="E1200" s="71">
        <v>9.6956762681522896E-2</v>
      </c>
      <c r="F1200" s="68">
        <v>24.340949033391901</v>
      </c>
      <c r="G1200" s="71">
        <v>0.23990225062447201</v>
      </c>
      <c r="H1200" s="68">
        <v>15.114235500878699</v>
      </c>
      <c r="I1200" s="71">
        <v>7.5443184198073802E-3</v>
      </c>
      <c r="J1200" s="68">
        <v>34.094903339191603</v>
      </c>
      <c r="K1200" s="71">
        <v>4.3423719000289497E-2</v>
      </c>
      <c r="L1200" s="68">
        <v>48.066783831282898</v>
      </c>
    </row>
    <row r="1201" spans="1:12" x14ac:dyDescent="0.2">
      <c r="A1201" s="72" t="s">
        <v>965</v>
      </c>
      <c r="B1201" s="66" t="s">
        <v>2622</v>
      </c>
      <c r="C1201" s="67">
        <v>39</v>
      </c>
      <c r="D1201" s="67" t="s">
        <v>342</v>
      </c>
      <c r="E1201" s="71">
        <v>1.2745900672226499E-2</v>
      </c>
      <c r="F1201" s="68">
        <v>0.79086115992970096</v>
      </c>
      <c r="G1201" s="71">
        <v>1.1977400340288699E-2</v>
      </c>
      <c r="H1201" s="68">
        <v>1.05448154657293</v>
      </c>
      <c r="I1201" s="71">
        <v>4.5484421762461104E-3</v>
      </c>
      <c r="J1201" s="68">
        <v>21.353251318101901</v>
      </c>
      <c r="K1201" s="71">
        <v>2.1711859500144801E-2</v>
      </c>
      <c r="L1201" s="68">
        <v>36.203866432337399</v>
      </c>
    </row>
    <row r="1202" spans="1:12" x14ac:dyDescent="0.2">
      <c r="A1202" s="72" t="s">
        <v>2623</v>
      </c>
      <c r="B1202" s="66" t="s">
        <v>2624</v>
      </c>
      <c r="C1202" s="67">
        <v>39</v>
      </c>
      <c r="D1202" s="67" t="s">
        <v>342</v>
      </c>
      <c r="E1202" s="71">
        <v>0.108083022995417</v>
      </c>
      <c r="F1202" s="68">
        <v>35.500878734622098</v>
      </c>
      <c r="G1202" s="71">
        <v>0.25765986372875799</v>
      </c>
      <c r="H1202" s="68">
        <v>38.840070298769803</v>
      </c>
      <c r="I1202" s="71">
        <v>3.7640059257299498E-2</v>
      </c>
      <c r="J1202" s="68">
        <v>74.516695957820701</v>
      </c>
      <c r="K1202" s="71">
        <v>2.8949146000193101E-2</v>
      </c>
      <c r="L1202" s="68">
        <v>40.509666080843601</v>
      </c>
    </row>
    <row r="1203" spans="1:12" x14ac:dyDescent="0.2">
      <c r="A1203" s="72" t="s">
        <v>2625</v>
      </c>
      <c r="B1203" s="66" t="s">
        <v>2626</v>
      </c>
      <c r="C1203" s="67">
        <v>39</v>
      </c>
      <c r="D1203" s="67" t="s">
        <v>342</v>
      </c>
      <c r="E1203" s="71">
        <v>0.114361694578863</v>
      </c>
      <c r="F1203" s="68">
        <v>41.476274165202099</v>
      </c>
      <c r="G1203" s="71">
        <v>0.25652439781325298</v>
      </c>
      <c r="H1203" s="68">
        <v>37.170474516695997</v>
      </c>
      <c r="I1203" s="71">
        <v>1.9012678589552499E-2</v>
      </c>
      <c r="J1203" s="68">
        <v>59.841827768014099</v>
      </c>
      <c r="K1203" s="71">
        <v>6.7548007333783702E-2</v>
      </c>
      <c r="L1203" s="68">
        <v>60.3690685413005</v>
      </c>
    </row>
    <row r="1204" spans="1:12" x14ac:dyDescent="0.2">
      <c r="A1204" s="72" t="s">
        <v>2627</v>
      </c>
      <c r="B1204" s="66" t="s">
        <v>2628</v>
      </c>
      <c r="C1204" s="67">
        <v>39</v>
      </c>
      <c r="D1204" s="67" t="s">
        <v>342</v>
      </c>
      <c r="E1204" s="71">
        <v>0.142324910362922</v>
      </c>
      <c r="F1204" s="68">
        <v>65.553602811950796</v>
      </c>
      <c r="G1204" s="71">
        <v>0.36409194653530302</v>
      </c>
      <c r="H1204" s="68">
        <v>86.028119507908599</v>
      </c>
      <c r="I1204" s="71">
        <v>1.4634207886475299E-2</v>
      </c>
      <c r="J1204" s="68">
        <v>52.7240773286467</v>
      </c>
      <c r="K1204" s="71">
        <v>4.8248576666988403E-2</v>
      </c>
      <c r="L1204" s="68">
        <v>51.493848857644998</v>
      </c>
    </row>
    <row r="1205" spans="1:12" x14ac:dyDescent="0.2">
      <c r="A1205" s="72" t="s">
        <v>2629</v>
      </c>
      <c r="B1205" s="66" t="s">
        <v>2630</v>
      </c>
      <c r="C1205" s="67">
        <v>39</v>
      </c>
      <c r="D1205" s="67" t="s">
        <v>342</v>
      </c>
      <c r="E1205" s="71">
        <v>0.10412946137708699</v>
      </c>
      <c r="F1205" s="68">
        <v>31.6344463971881</v>
      </c>
      <c r="G1205" s="71">
        <v>0.27411499885832502</v>
      </c>
      <c r="H1205" s="68">
        <v>52.811950790861196</v>
      </c>
      <c r="I1205" s="71">
        <v>2.13863834394908E-2</v>
      </c>
      <c r="J1205" s="68">
        <v>62.214411247803199</v>
      </c>
      <c r="K1205" s="71">
        <v>1.6887001833445901E-2</v>
      </c>
      <c r="L1205" s="68">
        <v>33.040421792618602</v>
      </c>
    </row>
    <row r="1206" spans="1:12" x14ac:dyDescent="0.2">
      <c r="A1206" s="72" t="s">
        <v>794</v>
      </c>
      <c r="B1206" s="66" t="s">
        <v>2631</v>
      </c>
      <c r="C1206" s="67">
        <v>39</v>
      </c>
      <c r="D1206" s="67" t="s">
        <v>342</v>
      </c>
      <c r="E1206" s="71">
        <v>0.130663345844892</v>
      </c>
      <c r="F1206" s="68">
        <v>57.117750439367299</v>
      </c>
      <c r="G1206" s="71">
        <v>0.294103235614881</v>
      </c>
      <c r="H1206" s="68">
        <v>67.047451669595802</v>
      </c>
      <c r="I1206" s="71">
        <v>5.9287940586203597E-2</v>
      </c>
      <c r="J1206" s="68">
        <v>82.073813708260104</v>
      </c>
      <c r="K1206" s="71">
        <v>3.8598861333590702E-2</v>
      </c>
      <c r="L1206" s="68">
        <v>45.254833040421801</v>
      </c>
    </row>
    <row r="1207" spans="1:12" x14ac:dyDescent="0.2">
      <c r="A1207" s="72" t="s">
        <v>2632</v>
      </c>
      <c r="B1207" s="66" t="s">
        <v>2633</v>
      </c>
      <c r="C1207" s="67">
        <v>39</v>
      </c>
      <c r="D1207" s="67" t="s">
        <v>342</v>
      </c>
      <c r="E1207" s="71">
        <v>9.4095745417268506E-2</v>
      </c>
      <c r="F1207" s="68">
        <v>21.441124780316301</v>
      </c>
      <c r="G1207" s="71">
        <v>0.27232634908886999</v>
      </c>
      <c r="H1207" s="68">
        <v>51.142355008787298</v>
      </c>
      <c r="I1207" s="71">
        <v>2.7236006628874399E-3</v>
      </c>
      <c r="J1207" s="68">
        <v>12.1265377855888</v>
      </c>
      <c r="K1207" s="71">
        <v>7.2372865000482596E-3</v>
      </c>
      <c r="L1207" s="68">
        <v>22.056239015817201</v>
      </c>
    </row>
    <row r="1208" spans="1:12" x14ac:dyDescent="0.2">
      <c r="A1208" s="72" t="s">
        <v>2634</v>
      </c>
      <c r="B1208" s="66" t="s">
        <v>2635</v>
      </c>
      <c r="C1208" s="67">
        <v>39</v>
      </c>
      <c r="D1208" s="67" t="s">
        <v>342</v>
      </c>
      <c r="E1208" s="71">
        <v>8.9327209108792896E-2</v>
      </c>
      <c r="F1208" s="68">
        <v>16.0808435852373</v>
      </c>
      <c r="G1208" s="71">
        <v>0.25813603449678602</v>
      </c>
      <c r="H1208" s="68">
        <v>39.894551845342697</v>
      </c>
      <c r="I1208" s="71">
        <v>7.4331639962430104E-3</v>
      </c>
      <c r="J1208" s="68">
        <v>33.567662565905103</v>
      </c>
      <c r="K1208" s="71">
        <v>2.4124288333494202E-3</v>
      </c>
      <c r="L1208" s="68">
        <v>12.2144112478032</v>
      </c>
    </row>
    <row r="1209" spans="1:12" x14ac:dyDescent="0.2">
      <c r="A1209" s="72" t="s">
        <v>2636</v>
      </c>
      <c r="B1209" s="66" t="s">
        <v>2637</v>
      </c>
      <c r="C1209" s="67">
        <v>39</v>
      </c>
      <c r="D1209" s="67" t="s">
        <v>342</v>
      </c>
      <c r="E1209" s="71">
        <v>8.6515101758079499E-2</v>
      </c>
      <c r="F1209" s="68">
        <v>12.478031634446401</v>
      </c>
      <c r="G1209" s="71">
        <v>0.25</v>
      </c>
      <c r="H1209" s="68">
        <v>26.977152899824301</v>
      </c>
      <c r="I1209" s="71">
        <v>7.1328764408892104E-3</v>
      </c>
      <c r="J1209" s="68">
        <v>32.864674868189802</v>
      </c>
      <c r="K1209" s="71">
        <v>2.4124288333494202E-3</v>
      </c>
      <c r="L1209" s="68">
        <v>12.2144112478032</v>
      </c>
    </row>
    <row r="1210" spans="1:12" x14ac:dyDescent="0.2">
      <c r="A1210" s="72" t="s">
        <v>2638</v>
      </c>
      <c r="B1210" s="66" t="s">
        <v>2639</v>
      </c>
      <c r="C1210" s="67">
        <v>39</v>
      </c>
      <c r="D1210" s="67" t="s">
        <v>342</v>
      </c>
      <c r="E1210" s="71">
        <v>8.9783128036142398E-2</v>
      </c>
      <c r="F1210" s="68">
        <v>16.608084358523701</v>
      </c>
      <c r="G1210" s="71">
        <v>0.25910529308935898</v>
      </c>
      <c r="H1210" s="68">
        <v>40.333919156414801</v>
      </c>
      <c r="I1210" s="71">
        <v>7.8316621857189208E-3</v>
      </c>
      <c r="J1210" s="68">
        <v>35.061511423550101</v>
      </c>
      <c r="K1210" s="71">
        <v>2.4124288333494202E-3</v>
      </c>
      <c r="L1210" s="68">
        <v>12.2144112478032</v>
      </c>
    </row>
    <row r="1211" spans="1:12" x14ac:dyDescent="0.2">
      <c r="A1211" s="72" t="s">
        <v>2640</v>
      </c>
      <c r="B1211" s="66" t="s">
        <v>2641</v>
      </c>
      <c r="C1211" s="67">
        <v>39</v>
      </c>
      <c r="D1211" s="67" t="s">
        <v>342</v>
      </c>
      <c r="E1211" s="71">
        <v>8.8091254898889096E-2</v>
      </c>
      <c r="F1211" s="68">
        <v>13.971880492091399</v>
      </c>
      <c r="G1211" s="71">
        <v>0.24994509829872399</v>
      </c>
      <c r="H1211" s="68">
        <v>18.3655536028119</v>
      </c>
      <c r="I1211" s="71">
        <v>1.4328666397943101E-2</v>
      </c>
      <c r="J1211" s="68">
        <v>51.845342706502599</v>
      </c>
      <c r="K1211" s="71">
        <v>0</v>
      </c>
      <c r="L1211" s="68">
        <v>7.2934973637961296</v>
      </c>
    </row>
    <row r="1212" spans="1:12" x14ac:dyDescent="0.2">
      <c r="A1212" s="72" t="s">
        <v>2642</v>
      </c>
      <c r="B1212" s="66" t="s">
        <v>2643</v>
      </c>
      <c r="C1212" s="67">
        <v>39</v>
      </c>
      <c r="D1212" s="67" t="s">
        <v>342</v>
      </c>
      <c r="E1212" s="71">
        <v>8.5918391329995597E-2</v>
      </c>
      <c r="F1212" s="68">
        <v>11.8629173989455</v>
      </c>
      <c r="G1212" s="71">
        <v>0.249999198515404</v>
      </c>
      <c r="H1212" s="68">
        <v>18.4534270650264</v>
      </c>
      <c r="I1212" s="71">
        <v>7.7559754745829502E-3</v>
      </c>
      <c r="J1212" s="68">
        <v>34.797891036906897</v>
      </c>
      <c r="K1212" s="71">
        <v>0</v>
      </c>
      <c r="L1212" s="68">
        <v>7.2934973637961296</v>
      </c>
    </row>
    <row r="1213" spans="1:12" x14ac:dyDescent="0.2">
      <c r="A1213" s="72" t="s">
        <v>2644</v>
      </c>
      <c r="B1213" s="66" t="s">
        <v>2645</v>
      </c>
      <c r="C1213" s="67">
        <v>39</v>
      </c>
      <c r="D1213" s="67" t="s">
        <v>342</v>
      </c>
      <c r="E1213" s="71">
        <v>8.3615992664682906E-2</v>
      </c>
      <c r="F1213" s="68">
        <v>9.5782073813708308</v>
      </c>
      <c r="G1213" s="71">
        <v>0.25</v>
      </c>
      <c r="H1213" s="68">
        <v>26.977152899824301</v>
      </c>
      <c r="I1213" s="71">
        <v>8.4797799404880798E-4</v>
      </c>
      <c r="J1213" s="68">
        <v>3.4270650263620399</v>
      </c>
      <c r="K1213" s="71">
        <v>0</v>
      </c>
      <c r="L1213" s="68">
        <v>7.2934973637961296</v>
      </c>
    </row>
    <row r="1214" spans="1:12" x14ac:dyDescent="0.2">
      <c r="A1214" s="72" t="s">
        <v>2646</v>
      </c>
      <c r="B1214" s="66" t="s">
        <v>2647</v>
      </c>
      <c r="C1214" s="67">
        <v>39</v>
      </c>
      <c r="D1214" s="67" t="s">
        <v>342</v>
      </c>
      <c r="E1214" s="71">
        <v>8.5505446241341404E-2</v>
      </c>
      <c r="F1214" s="68">
        <v>11.335676625659101</v>
      </c>
      <c r="G1214" s="71">
        <v>0.25</v>
      </c>
      <c r="H1214" s="68">
        <v>26.977152899824301</v>
      </c>
      <c r="I1214" s="71">
        <v>6.5163387240242199E-3</v>
      </c>
      <c r="J1214" s="68">
        <v>29.613356766256601</v>
      </c>
      <c r="K1214" s="71">
        <v>0</v>
      </c>
      <c r="L1214" s="68">
        <v>7.2934973637961296</v>
      </c>
    </row>
    <row r="1215" spans="1:12" x14ac:dyDescent="0.2">
      <c r="A1215" s="72" t="s">
        <v>2648</v>
      </c>
      <c r="B1215" s="66" t="s">
        <v>2649</v>
      </c>
      <c r="C1215" s="67">
        <v>39</v>
      </c>
      <c r="D1215" s="67" t="s">
        <v>342</v>
      </c>
      <c r="E1215" s="71">
        <v>8.8539581928630595E-2</v>
      </c>
      <c r="F1215" s="68">
        <v>15.026362038664301</v>
      </c>
      <c r="G1215" s="71">
        <v>0.25707128446542199</v>
      </c>
      <c r="H1215" s="68">
        <v>37.873462214411198</v>
      </c>
      <c r="I1215" s="71">
        <v>8.5474613204700196E-3</v>
      </c>
      <c r="J1215" s="68">
        <v>37.2583479789104</v>
      </c>
      <c r="K1215" s="71">
        <v>0</v>
      </c>
      <c r="L1215" s="68">
        <v>7.2934973637961296</v>
      </c>
    </row>
    <row r="1216" spans="1:12" x14ac:dyDescent="0.2">
      <c r="A1216" s="72" t="s">
        <v>2650</v>
      </c>
      <c r="B1216" s="66" t="s">
        <v>2651</v>
      </c>
      <c r="C1216" s="67">
        <v>39</v>
      </c>
      <c r="D1216" s="67" t="s">
        <v>342</v>
      </c>
      <c r="E1216" s="71">
        <v>0.11128104968166599</v>
      </c>
      <c r="F1216" s="68">
        <v>38.840070298769803</v>
      </c>
      <c r="G1216" s="71">
        <v>0.31766183171792201</v>
      </c>
      <c r="H1216" s="68">
        <v>76.010544815465707</v>
      </c>
      <c r="I1216" s="71">
        <v>1.6181317327076401E-2</v>
      </c>
      <c r="J1216" s="68">
        <v>56.326889279437601</v>
      </c>
      <c r="K1216" s="71">
        <v>0</v>
      </c>
      <c r="L1216" s="68">
        <v>7.2934973637961296</v>
      </c>
    </row>
    <row r="1217" spans="1:12" x14ac:dyDescent="0.2">
      <c r="A1217" s="72" t="s">
        <v>2652</v>
      </c>
      <c r="B1217" s="66" t="s">
        <v>2653</v>
      </c>
      <c r="C1217" s="67">
        <v>39</v>
      </c>
      <c r="D1217" s="67" t="s">
        <v>342</v>
      </c>
      <c r="E1217" s="71">
        <v>8.7234925199841704E-2</v>
      </c>
      <c r="F1217" s="68">
        <v>13.3567662565905</v>
      </c>
      <c r="G1217" s="71">
        <v>0.25915303880888502</v>
      </c>
      <c r="H1217" s="68">
        <v>40.949033391915599</v>
      </c>
      <c r="I1217" s="71">
        <v>2.5517367906403902E-3</v>
      </c>
      <c r="J1217" s="68">
        <v>10.984182776801401</v>
      </c>
      <c r="K1217" s="71">
        <v>0</v>
      </c>
      <c r="L1217" s="68">
        <v>7.2934973637961296</v>
      </c>
    </row>
    <row r="1218" spans="1:12" x14ac:dyDescent="0.2">
      <c r="A1218" s="72" t="s">
        <v>2654</v>
      </c>
      <c r="B1218" s="66" t="s">
        <v>2655</v>
      </c>
      <c r="C1218" s="67">
        <v>39</v>
      </c>
      <c r="D1218" s="67" t="s">
        <v>342</v>
      </c>
      <c r="E1218" s="71">
        <v>8.81039364180006E-2</v>
      </c>
      <c r="F1218" s="68">
        <v>14.059753954305799</v>
      </c>
      <c r="G1218" s="71">
        <v>0.25915303880888502</v>
      </c>
      <c r="H1218" s="68">
        <v>40.949033391915599</v>
      </c>
      <c r="I1218" s="71">
        <v>5.1587704451172304E-3</v>
      </c>
      <c r="J1218" s="68">
        <v>24.0773286467487</v>
      </c>
      <c r="K1218" s="71">
        <v>0</v>
      </c>
      <c r="L1218" s="68">
        <v>7.2934973637961296</v>
      </c>
    </row>
    <row r="1219" spans="1:12" x14ac:dyDescent="0.2">
      <c r="A1219" s="72" t="s">
        <v>1493</v>
      </c>
      <c r="B1219" s="66" t="s">
        <v>2656</v>
      </c>
      <c r="C1219" s="67">
        <v>39</v>
      </c>
      <c r="D1219" s="67" t="s">
        <v>342</v>
      </c>
      <c r="E1219" s="71">
        <v>8.9553934088086498E-2</v>
      </c>
      <c r="F1219" s="68">
        <v>16.432337434094901</v>
      </c>
      <c r="G1219" s="71">
        <v>0.26017004312098302</v>
      </c>
      <c r="H1219" s="68">
        <v>42.091388400703003</v>
      </c>
      <c r="I1219" s="71">
        <v>8.4917591432764807E-3</v>
      </c>
      <c r="J1219" s="68">
        <v>36.994727592267097</v>
      </c>
      <c r="K1219" s="71">
        <v>0</v>
      </c>
      <c r="L1219" s="68">
        <v>7.2934973637961296</v>
      </c>
    </row>
    <row r="1220" spans="1:12" x14ac:dyDescent="0.2">
      <c r="A1220" s="72" t="s">
        <v>2657</v>
      </c>
      <c r="B1220" s="66" t="s">
        <v>2658</v>
      </c>
      <c r="C1220" s="67">
        <v>39</v>
      </c>
      <c r="D1220" s="67" t="s">
        <v>342</v>
      </c>
      <c r="E1220" s="71">
        <v>8.3629051951908701E-2</v>
      </c>
      <c r="F1220" s="68">
        <v>9.6660808435852399</v>
      </c>
      <c r="G1220" s="71">
        <v>0.25</v>
      </c>
      <c r="H1220" s="68">
        <v>26.977152899824301</v>
      </c>
      <c r="I1220" s="71">
        <v>8.8715585572603499E-4</v>
      </c>
      <c r="J1220" s="68">
        <v>3.6906854130052702</v>
      </c>
      <c r="K1220" s="71">
        <v>0</v>
      </c>
      <c r="L1220" s="68">
        <v>7.2934973637961296</v>
      </c>
    </row>
    <row r="1221" spans="1:12" x14ac:dyDescent="0.2">
      <c r="A1221" s="72" t="s">
        <v>2659</v>
      </c>
      <c r="B1221" s="66" t="s">
        <v>2660</v>
      </c>
      <c r="C1221" s="67">
        <v>39</v>
      </c>
      <c r="D1221" s="67" t="s">
        <v>342</v>
      </c>
      <c r="E1221" s="71">
        <v>8.5954568979517906E-2</v>
      </c>
      <c r="F1221" s="68">
        <v>12.0386643233743</v>
      </c>
      <c r="G1221" s="71">
        <v>0.25</v>
      </c>
      <c r="H1221" s="68">
        <v>26.977152899824301</v>
      </c>
      <c r="I1221" s="71">
        <v>7.8637069385535403E-3</v>
      </c>
      <c r="J1221" s="68">
        <v>35.237258347978901</v>
      </c>
      <c r="K1221" s="71">
        <v>0</v>
      </c>
      <c r="L1221" s="68">
        <v>7.2934973637961296</v>
      </c>
    </row>
    <row r="1222" spans="1:12" x14ac:dyDescent="0.2">
      <c r="A1222" s="72" t="s">
        <v>2661</v>
      </c>
      <c r="B1222" s="66" t="s">
        <v>2662</v>
      </c>
      <c r="C1222" s="67">
        <v>39</v>
      </c>
      <c r="D1222" s="67" t="s">
        <v>342</v>
      </c>
      <c r="E1222" s="71">
        <v>9.2562433922107903E-2</v>
      </c>
      <c r="F1222" s="68">
        <v>18.892794376098401</v>
      </c>
      <c r="G1222" s="71">
        <v>0.25</v>
      </c>
      <c r="H1222" s="68">
        <v>26.977152899824301</v>
      </c>
      <c r="I1222" s="71">
        <v>2.7687301766323801E-2</v>
      </c>
      <c r="J1222" s="68">
        <v>68.541300527240793</v>
      </c>
      <c r="K1222" s="71">
        <v>0</v>
      </c>
      <c r="L1222" s="68">
        <v>7.2934973637961296</v>
      </c>
    </row>
    <row r="1223" spans="1:12" x14ac:dyDescent="0.2">
      <c r="A1223" s="72" t="s">
        <v>2663</v>
      </c>
      <c r="B1223" s="66" t="s">
        <v>2664</v>
      </c>
      <c r="C1223" s="67">
        <v>40</v>
      </c>
      <c r="D1223" s="67" t="s">
        <v>342</v>
      </c>
      <c r="E1223" s="71">
        <v>0.48378684887342999</v>
      </c>
      <c r="F1223" s="68">
        <v>99.230111206159094</v>
      </c>
      <c r="G1223" s="71">
        <v>0.78460213885696495</v>
      </c>
      <c r="H1223" s="68">
        <v>98.2891360136869</v>
      </c>
      <c r="I1223" s="71">
        <v>0.66675840776332496</v>
      </c>
      <c r="J1223" s="68">
        <v>99.401197604790397</v>
      </c>
      <c r="K1223" s="71">
        <v>0</v>
      </c>
      <c r="L1223" s="68">
        <v>35.585970915312203</v>
      </c>
    </row>
    <row r="1224" spans="1:12" x14ac:dyDescent="0.2">
      <c r="A1224" s="72" t="s">
        <v>2665</v>
      </c>
      <c r="B1224" s="66" t="s">
        <v>2666</v>
      </c>
      <c r="C1224" s="67">
        <v>40</v>
      </c>
      <c r="D1224" s="67" t="s">
        <v>342</v>
      </c>
      <c r="E1224" s="71">
        <v>0.48008829576161899</v>
      </c>
      <c r="F1224" s="68">
        <v>99.059024807527805</v>
      </c>
      <c r="G1224" s="71">
        <v>0.73932275115851398</v>
      </c>
      <c r="H1224" s="68">
        <v>98.118049615055597</v>
      </c>
      <c r="I1224" s="71">
        <v>0.66666666681607001</v>
      </c>
      <c r="J1224" s="68">
        <v>99.315654405474803</v>
      </c>
      <c r="K1224" s="71">
        <v>3.4275469310272103E-2</v>
      </c>
      <c r="L1224" s="68">
        <v>73.652694610778397</v>
      </c>
    </row>
    <row r="1225" spans="1:12" x14ac:dyDescent="0.2">
      <c r="A1225" s="72" t="s">
        <v>2667</v>
      </c>
      <c r="B1225" s="66" t="s">
        <v>2668</v>
      </c>
      <c r="C1225" s="67">
        <v>40</v>
      </c>
      <c r="D1225" s="67" t="s">
        <v>342</v>
      </c>
      <c r="E1225" s="71">
        <v>0.441178636276155</v>
      </c>
      <c r="F1225" s="68">
        <v>98.203592814371206</v>
      </c>
      <c r="G1225" s="71">
        <v>0.64151444124969803</v>
      </c>
      <c r="H1225" s="68">
        <v>97.091531223267793</v>
      </c>
      <c r="I1225" s="71">
        <v>0.66883859476712404</v>
      </c>
      <c r="J1225" s="68">
        <v>99.657827202737394</v>
      </c>
      <c r="K1225" s="71">
        <v>1.31828728116431E-2</v>
      </c>
      <c r="L1225" s="68">
        <v>65.012831479897301</v>
      </c>
    </row>
    <row r="1226" spans="1:12" x14ac:dyDescent="0.2">
      <c r="A1226" s="72" t="s">
        <v>2669</v>
      </c>
      <c r="B1226" s="66" t="s">
        <v>2670</v>
      </c>
      <c r="C1226" s="67">
        <v>40</v>
      </c>
      <c r="D1226" s="67" t="s">
        <v>342</v>
      </c>
      <c r="E1226" s="71">
        <v>0.44393712522657902</v>
      </c>
      <c r="F1226" s="68">
        <v>98.374679213002594</v>
      </c>
      <c r="G1226" s="71">
        <v>0.83186254665042503</v>
      </c>
      <c r="H1226" s="68">
        <v>98.7168520102652</v>
      </c>
      <c r="I1226" s="71">
        <v>0.49994882902930998</v>
      </c>
      <c r="J1226" s="68">
        <v>98.7168520102652</v>
      </c>
      <c r="K1226" s="71">
        <v>0</v>
      </c>
      <c r="L1226" s="68">
        <v>35.585970915312203</v>
      </c>
    </row>
    <row r="1227" spans="1:12" x14ac:dyDescent="0.2">
      <c r="A1227" s="72" t="s">
        <v>2671</v>
      </c>
      <c r="B1227" s="66" t="s">
        <v>2672</v>
      </c>
      <c r="C1227" s="67">
        <v>40</v>
      </c>
      <c r="D1227" s="67" t="s">
        <v>342</v>
      </c>
      <c r="E1227" s="71">
        <v>0.33912093445920499</v>
      </c>
      <c r="F1227" s="68">
        <v>92.472198460222401</v>
      </c>
      <c r="G1227" s="71">
        <v>0.71801221306224094</v>
      </c>
      <c r="H1227" s="68">
        <v>97.775876817793005</v>
      </c>
      <c r="I1227" s="71">
        <v>0.29935059031537298</v>
      </c>
      <c r="J1227" s="68">
        <v>96.065012831479905</v>
      </c>
      <c r="K1227" s="71">
        <v>0</v>
      </c>
      <c r="L1227" s="68">
        <v>35.585970915312203</v>
      </c>
    </row>
    <row r="1228" spans="1:12" x14ac:dyDescent="0.2">
      <c r="A1228" s="72" t="s">
        <v>2673</v>
      </c>
      <c r="B1228" s="66" t="s">
        <v>2674</v>
      </c>
      <c r="C1228" s="67">
        <v>40</v>
      </c>
      <c r="D1228" s="67" t="s">
        <v>342</v>
      </c>
      <c r="E1228" s="71">
        <v>0.41109684014171499</v>
      </c>
      <c r="F1228" s="68">
        <v>96.749358426005102</v>
      </c>
      <c r="G1228" s="71">
        <v>0.66663152094673295</v>
      </c>
      <c r="H1228" s="68">
        <v>97.433704020530399</v>
      </c>
      <c r="I1228" s="71">
        <v>0.56665899947841303</v>
      </c>
      <c r="J1228" s="68">
        <v>98.887938408896503</v>
      </c>
      <c r="K1228" s="71">
        <v>0</v>
      </c>
      <c r="L1228" s="68">
        <v>35.585970915312203</v>
      </c>
    </row>
    <row r="1229" spans="1:12" x14ac:dyDescent="0.2">
      <c r="A1229" s="72" t="s">
        <v>2675</v>
      </c>
      <c r="B1229" s="66" t="s">
        <v>2676</v>
      </c>
      <c r="C1229" s="67">
        <v>40</v>
      </c>
      <c r="D1229" s="67" t="s">
        <v>342</v>
      </c>
      <c r="E1229" s="71">
        <v>0.36883339900559903</v>
      </c>
      <c r="F1229" s="68">
        <v>93.840889649272896</v>
      </c>
      <c r="G1229" s="71">
        <v>0.49258253397672103</v>
      </c>
      <c r="H1229" s="68">
        <v>95.466210436270302</v>
      </c>
      <c r="I1229" s="71">
        <v>0.60864451391541896</v>
      </c>
      <c r="J1229" s="68">
        <v>99.1445680068435</v>
      </c>
      <c r="K1229" s="71">
        <v>5.2731491246572502E-3</v>
      </c>
      <c r="L1229" s="68">
        <v>55.945252352437997</v>
      </c>
    </row>
    <row r="1230" spans="1:12" x14ac:dyDescent="0.2">
      <c r="A1230" s="72" t="s">
        <v>2677</v>
      </c>
      <c r="B1230" s="66" t="s">
        <v>2678</v>
      </c>
      <c r="C1230" s="67">
        <v>40</v>
      </c>
      <c r="D1230" s="67" t="s">
        <v>342</v>
      </c>
      <c r="E1230" s="71">
        <v>0.49712373207805199</v>
      </c>
      <c r="F1230" s="68">
        <v>99.401197604790397</v>
      </c>
      <c r="G1230" s="71">
        <v>0.82385127210017195</v>
      </c>
      <c r="H1230" s="68">
        <v>98.631308810949506</v>
      </c>
      <c r="I1230" s="71">
        <v>0.66751992413398298</v>
      </c>
      <c r="J1230" s="68">
        <v>99.486740804106105</v>
      </c>
      <c r="K1230" s="71">
        <v>0</v>
      </c>
      <c r="L1230" s="68">
        <v>35.585970915312203</v>
      </c>
    </row>
    <row r="1231" spans="1:12" x14ac:dyDescent="0.2">
      <c r="A1231" s="72" t="s">
        <v>2679</v>
      </c>
      <c r="B1231" s="66" t="s">
        <v>2680</v>
      </c>
      <c r="C1231" s="67">
        <v>40</v>
      </c>
      <c r="D1231" s="67" t="s">
        <v>342</v>
      </c>
      <c r="E1231" s="71">
        <v>0.52547334593214501</v>
      </c>
      <c r="F1231" s="68">
        <v>99.657827202737394</v>
      </c>
      <c r="G1231" s="71">
        <v>0.90448022200511102</v>
      </c>
      <c r="H1231" s="68">
        <v>99.401197604790397</v>
      </c>
      <c r="I1231" s="71">
        <v>0.66666666666666696</v>
      </c>
      <c r="J1231" s="68">
        <v>99.230111206159094</v>
      </c>
      <c r="K1231" s="71">
        <v>5.2731491246572502E-3</v>
      </c>
      <c r="L1231" s="68">
        <v>55.945252352437997</v>
      </c>
    </row>
    <row r="1232" spans="1:12" x14ac:dyDescent="0.2">
      <c r="A1232" s="72" t="s">
        <v>2681</v>
      </c>
      <c r="B1232" s="66" t="s">
        <v>2682</v>
      </c>
      <c r="C1232" s="67">
        <v>47</v>
      </c>
      <c r="D1232" s="67" t="s">
        <v>342</v>
      </c>
      <c r="E1232" s="71">
        <v>0.45301683704537199</v>
      </c>
      <c r="F1232" s="68">
        <v>99.203821656050906</v>
      </c>
      <c r="G1232" s="71">
        <v>0.68543409118569099</v>
      </c>
      <c r="H1232" s="68">
        <v>98.646496815286596</v>
      </c>
      <c r="I1232" s="71">
        <v>0.66666666666666696</v>
      </c>
      <c r="J1232" s="68">
        <v>99.840764331210195</v>
      </c>
      <c r="K1232" s="71">
        <v>6.9497532837584398E-3</v>
      </c>
      <c r="L1232" s="68">
        <v>78.503184713375802</v>
      </c>
    </row>
    <row r="1233" spans="1:12" x14ac:dyDescent="0.2">
      <c r="A1233" s="72" t="s">
        <v>2683</v>
      </c>
      <c r="B1233" s="66" t="s">
        <v>2684</v>
      </c>
      <c r="C1233" s="67">
        <v>47</v>
      </c>
      <c r="D1233" s="67" t="s">
        <v>342</v>
      </c>
      <c r="E1233" s="71">
        <v>0.14485352021638401</v>
      </c>
      <c r="F1233" s="68">
        <v>84.753184713375802</v>
      </c>
      <c r="G1233" s="71">
        <v>0.26398514718887101</v>
      </c>
      <c r="H1233" s="68">
        <v>69.824840764331199</v>
      </c>
      <c r="I1233" s="71">
        <v>0.16710053681840201</v>
      </c>
      <c r="J1233" s="68">
        <v>93.152866242038201</v>
      </c>
      <c r="K1233" s="71">
        <v>3.4748766418792199E-3</v>
      </c>
      <c r="L1233" s="68">
        <v>74.681528662420405</v>
      </c>
    </row>
    <row r="1234" spans="1:12" x14ac:dyDescent="0.2">
      <c r="A1234" s="72" t="s">
        <v>2685</v>
      </c>
      <c r="B1234" s="66" t="s">
        <v>2686</v>
      </c>
      <c r="C1234" s="67">
        <v>47</v>
      </c>
      <c r="D1234" s="67" t="s">
        <v>342</v>
      </c>
      <c r="E1234" s="71">
        <v>0.45081782309879997</v>
      </c>
      <c r="F1234" s="68">
        <v>99.044585987261101</v>
      </c>
      <c r="G1234" s="71">
        <v>0.66840572993332104</v>
      </c>
      <c r="H1234" s="68">
        <v>98.487261146496806</v>
      </c>
      <c r="I1234" s="71">
        <v>0.66667335615368195</v>
      </c>
      <c r="J1234" s="68">
        <v>99.920382165605105</v>
      </c>
      <c r="K1234" s="71">
        <v>1.7374383209396101E-2</v>
      </c>
      <c r="L1234" s="68">
        <v>83.280254777070098</v>
      </c>
    </row>
    <row r="1235" spans="1:12" x14ac:dyDescent="0.2">
      <c r="A1235" s="72" t="s">
        <v>2687</v>
      </c>
      <c r="B1235" s="66" t="s">
        <v>2688</v>
      </c>
      <c r="C1235" s="67">
        <v>47</v>
      </c>
      <c r="D1235" s="67" t="s">
        <v>342</v>
      </c>
      <c r="E1235" s="71">
        <v>0.44326078683815301</v>
      </c>
      <c r="F1235" s="68">
        <v>98.765923566878996</v>
      </c>
      <c r="G1235" s="71">
        <v>1</v>
      </c>
      <c r="H1235" s="68">
        <v>100</v>
      </c>
      <c r="I1235" s="71">
        <v>0.32283260723069901</v>
      </c>
      <c r="J1235" s="68">
        <v>96.616242038216598</v>
      </c>
      <c r="K1235" s="71">
        <v>6.9497532837584398E-3</v>
      </c>
      <c r="L1235" s="68">
        <v>78.503184713375802</v>
      </c>
    </row>
    <row r="1236" spans="1:12" x14ac:dyDescent="0.2">
      <c r="A1236" s="72" t="s">
        <v>2689</v>
      </c>
      <c r="B1236" s="66" t="s">
        <v>2690</v>
      </c>
      <c r="C1236" s="67">
        <v>47</v>
      </c>
      <c r="D1236" s="67" t="s">
        <v>342</v>
      </c>
      <c r="E1236" s="71">
        <v>0.54245640845936105</v>
      </c>
      <c r="F1236" s="68">
        <v>99.920382165605105</v>
      </c>
      <c r="G1236" s="71">
        <v>1</v>
      </c>
      <c r="H1236" s="68">
        <v>100</v>
      </c>
      <c r="I1236" s="71">
        <v>0.60999484216868805</v>
      </c>
      <c r="J1236" s="68">
        <v>99.721337579617796</v>
      </c>
      <c r="K1236" s="71">
        <v>1.7374383209396101E-2</v>
      </c>
      <c r="L1236" s="68">
        <v>83.280254777070098</v>
      </c>
    </row>
    <row r="1237" spans="1:12" x14ac:dyDescent="0.2">
      <c r="A1237" s="72" t="s">
        <v>2691</v>
      </c>
      <c r="B1237" s="66" t="s">
        <v>2692</v>
      </c>
      <c r="C1237" s="67">
        <v>47</v>
      </c>
      <c r="D1237" s="67" t="s">
        <v>342</v>
      </c>
      <c r="E1237" s="71">
        <v>0.35113555359153298</v>
      </c>
      <c r="F1237" s="68">
        <v>97.093949044585997</v>
      </c>
      <c r="G1237" s="71">
        <v>0.76197507356918903</v>
      </c>
      <c r="H1237" s="68">
        <v>99.124203821656096</v>
      </c>
      <c r="I1237" s="71">
        <v>0.28448183392165299</v>
      </c>
      <c r="J1237" s="68">
        <v>96.098726114649693</v>
      </c>
      <c r="K1237" s="71">
        <v>6.9497532837584398E-3</v>
      </c>
      <c r="L1237" s="68">
        <v>78.503184713375802</v>
      </c>
    </row>
    <row r="1238" spans="1:12" x14ac:dyDescent="0.2">
      <c r="A1238" s="72" t="s">
        <v>2693</v>
      </c>
      <c r="B1238" s="66" t="s">
        <v>2694</v>
      </c>
      <c r="C1238" s="67">
        <v>47</v>
      </c>
      <c r="D1238" s="67" t="s">
        <v>342</v>
      </c>
      <c r="E1238" s="71">
        <v>0.41772370611183501</v>
      </c>
      <c r="F1238" s="68">
        <v>98.089171974522301</v>
      </c>
      <c r="G1238" s="71">
        <v>0.569126542918995</v>
      </c>
      <c r="H1238" s="68">
        <v>97.452229299363097</v>
      </c>
      <c r="I1238" s="71">
        <v>0.66667019220711399</v>
      </c>
      <c r="J1238" s="68">
        <v>99.8805732484076</v>
      </c>
      <c r="K1238" s="71">
        <v>1.7374383209396101E-2</v>
      </c>
      <c r="L1238" s="68">
        <v>83.280254777070098</v>
      </c>
    </row>
    <row r="1239" spans="1:12" x14ac:dyDescent="0.2">
      <c r="A1239" s="72" t="s">
        <v>2695</v>
      </c>
      <c r="B1239" s="66" t="s">
        <v>2696</v>
      </c>
      <c r="C1239" s="67">
        <v>47</v>
      </c>
      <c r="D1239" s="67" t="s">
        <v>342</v>
      </c>
      <c r="E1239" s="71">
        <v>0.27824622174715302</v>
      </c>
      <c r="F1239" s="68">
        <v>95.939490445859903</v>
      </c>
      <c r="G1239" s="71">
        <v>0.47615410536455299</v>
      </c>
      <c r="H1239" s="68">
        <v>95.621019108280294</v>
      </c>
      <c r="I1239" s="71">
        <v>0.35858455987690702</v>
      </c>
      <c r="J1239" s="68">
        <v>98.487261146496806</v>
      </c>
      <c r="K1239" s="71">
        <v>0</v>
      </c>
      <c r="L1239" s="68">
        <v>67.237261146496806</v>
      </c>
    </row>
    <row r="1240" spans="1:12" x14ac:dyDescent="0.2">
      <c r="A1240" s="72" t="s">
        <v>2697</v>
      </c>
      <c r="B1240" s="66" t="s">
        <v>2698</v>
      </c>
      <c r="C1240" s="67">
        <v>47</v>
      </c>
      <c r="D1240" s="67" t="s">
        <v>342</v>
      </c>
      <c r="E1240" s="71">
        <v>9.3644991237778502E-2</v>
      </c>
      <c r="F1240" s="68">
        <v>55.931528662420398</v>
      </c>
      <c r="G1240" s="71">
        <v>0.262096286440063</v>
      </c>
      <c r="H1240" s="68">
        <v>68.192675159235705</v>
      </c>
      <c r="I1240" s="71">
        <v>1.53638106313934E-2</v>
      </c>
      <c r="J1240" s="68">
        <v>65.923566878980907</v>
      </c>
      <c r="K1240" s="71">
        <v>3.4748766418792199E-3</v>
      </c>
      <c r="L1240" s="68">
        <v>74.681528662420405</v>
      </c>
    </row>
    <row r="1241" spans="1:12" x14ac:dyDescent="0.2">
      <c r="A1241" s="72" t="s">
        <v>1455</v>
      </c>
      <c r="B1241" s="66" t="s">
        <v>2699</v>
      </c>
      <c r="C1241" s="67">
        <v>40</v>
      </c>
      <c r="D1241" s="67" t="s">
        <v>342</v>
      </c>
      <c r="E1241" s="71">
        <v>9.6042180969674304E-2</v>
      </c>
      <c r="F1241" s="68">
        <v>37.639007698887902</v>
      </c>
      <c r="G1241" s="71">
        <v>0.25332387874490297</v>
      </c>
      <c r="H1241" s="68">
        <v>46.0222412318221</v>
      </c>
      <c r="I1241" s="71">
        <v>3.2166089601790897E-2</v>
      </c>
      <c r="J1241" s="68">
        <v>68.776732249786093</v>
      </c>
      <c r="K1241" s="71">
        <v>2.6365745623286299E-3</v>
      </c>
      <c r="L1241" s="68">
        <v>48.9307100085543</v>
      </c>
    </row>
    <row r="1242" spans="1:12" x14ac:dyDescent="0.2">
      <c r="A1242" s="72" t="s">
        <v>2042</v>
      </c>
      <c r="B1242" s="66" t="s">
        <v>2700</v>
      </c>
      <c r="C1242" s="67">
        <v>40</v>
      </c>
      <c r="D1242" s="67" t="s">
        <v>342</v>
      </c>
      <c r="E1242" s="71">
        <v>0.118050440750976</v>
      </c>
      <c r="F1242" s="68">
        <v>62.703165098374697</v>
      </c>
      <c r="G1242" s="71">
        <v>0.27880694912249598</v>
      </c>
      <c r="H1242" s="68">
        <v>70.145423438836602</v>
      </c>
      <c r="I1242" s="71">
        <v>7.2707798568102194E-2</v>
      </c>
      <c r="J1242" s="68">
        <v>84.003421727972594</v>
      </c>
      <c r="K1242" s="71">
        <v>2.6365745623286299E-3</v>
      </c>
      <c r="L1242" s="68">
        <v>48.9307100085543</v>
      </c>
    </row>
    <row r="1243" spans="1:12" x14ac:dyDescent="0.2">
      <c r="A1243" s="72" t="s">
        <v>1376</v>
      </c>
      <c r="B1243" s="66" t="s">
        <v>2701</v>
      </c>
      <c r="C1243" s="67">
        <v>40</v>
      </c>
      <c r="D1243" s="67" t="s">
        <v>342</v>
      </c>
      <c r="E1243" s="71">
        <v>0.108599475569455</v>
      </c>
      <c r="F1243" s="68">
        <v>55.004277159965802</v>
      </c>
      <c r="G1243" s="71">
        <v>0.29526293786794899</v>
      </c>
      <c r="H1243" s="68">
        <v>77.416595380667204</v>
      </c>
      <c r="I1243" s="71">
        <v>2.78989142780873E-2</v>
      </c>
      <c r="J1243" s="68">
        <v>65.526090675791295</v>
      </c>
      <c r="K1243" s="71">
        <v>2.6365745623286299E-3</v>
      </c>
      <c r="L1243" s="68">
        <v>48.9307100085543</v>
      </c>
    </row>
    <row r="1244" spans="1:12" x14ac:dyDescent="0.2">
      <c r="A1244" s="72" t="s">
        <v>2702</v>
      </c>
      <c r="B1244" s="66" t="s">
        <v>2703</v>
      </c>
      <c r="C1244" s="67">
        <v>47</v>
      </c>
      <c r="D1244" s="67" t="s">
        <v>342</v>
      </c>
      <c r="E1244" s="71">
        <v>0.21177692366706</v>
      </c>
      <c r="F1244" s="68">
        <v>92.595541401273906</v>
      </c>
      <c r="G1244" s="71">
        <v>0.398165798606746</v>
      </c>
      <c r="H1244" s="68">
        <v>93.232484076433096</v>
      </c>
      <c r="I1244" s="71">
        <v>0.23021521911067699</v>
      </c>
      <c r="J1244" s="68">
        <v>95.103503184713404</v>
      </c>
      <c r="K1244" s="71">
        <v>6.9497532837584398E-3</v>
      </c>
      <c r="L1244" s="68">
        <v>78.503184713375802</v>
      </c>
    </row>
    <row r="1245" spans="1:12" x14ac:dyDescent="0.2">
      <c r="A1245" s="72" t="s">
        <v>1102</v>
      </c>
      <c r="B1245" s="66" t="s">
        <v>2704</v>
      </c>
      <c r="C1245" s="67">
        <v>40</v>
      </c>
      <c r="D1245" s="67" t="s">
        <v>342</v>
      </c>
      <c r="E1245" s="71">
        <v>0.15755375510352901</v>
      </c>
      <c r="F1245" s="68">
        <v>76.8177929854577</v>
      </c>
      <c r="G1245" s="71">
        <v>0.36934004565490203</v>
      </c>
      <c r="H1245" s="68">
        <v>90.932420872540604</v>
      </c>
      <c r="I1245" s="71">
        <v>9.8048070531027195E-2</v>
      </c>
      <c r="J1245" s="68">
        <v>88.1950384944397</v>
      </c>
      <c r="K1245" s="71">
        <v>5.2731491246572502E-3</v>
      </c>
      <c r="L1245" s="68">
        <v>55.945252352437997</v>
      </c>
    </row>
    <row r="1246" spans="1:12" x14ac:dyDescent="0.2">
      <c r="A1246" s="72" t="s">
        <v>2705</v>
      </c>
      <c r="B1246" s="66" t="s">
        <v>2706</v>
      </c>
      <c r="C1246" s="67">
        <v>40</v>
      </c>
      <c r="D1246" s="67" t="s">
        <v>342</v>
      </c>
      <c r="E1246" s="71">
        <v>0.16146431940269801</v>
      </c>
      <c r="F1246" s="68">
        <v>77.502138579982898</v>
      </c>
      <c r="G1246" s="71">
        <v>0.33863676653075703</v>
      </c>
      <c r="H1246" s="68">
        <v>87.681779298545806</v>
      </c>
      <c r="I1246" s="71">
        <v>0.14311961711501001</v>
      </c>
      <c r="J1246" s="68">
        <v>91.616766467065901</v>
      </c>
      <c r="K1246" s="71">
        <v>2.6365745623286299E-3</v>
      </c>
      <c r="L1246" s="68">
        <v>48.9307100085543</v>
      </c>
    </row>
    <row r="1247" spans="1:12" x14ac:dyDescent="0.2">
      <c r="A1247" s="72" t="s">
        <v>2707</v>
      </c>
      <c r="B1247" s="66" t="s">
        <v>2708</v>
      </c>
      <c r="C1247" s="67">
        <v>47</v>
      </c>
      <c r="D1247" s="67" t="s">
        <v>342</v>
      </c>
      <c r="E1247" s="71">
        <v>0.11381468236551</v>
      </c>
      <c r="F1247" s="68">
        <v>73.606687898089206</v>
      </c>
      <c r="G1247" s="71">
        <v>0.29536107415023599</v>
      </c>
      <c r="H1247" s="68">
        <v>80.931528662420405</v>
      </c>
      <c r="I1247" s="71">
        <v>4.2608096304414499E-2</v>
      </c>
      <c r="J1247" s="68">
        <v>83.240445859872594</v>
      </c>
      <c r="K1247" s="71">
        <v>3.4748766418792199E-3</v>
      </c>
      <c r="L1247" s="68">
        <v>74.681528662420405</v>
      </c>
    </row>
    <row r="1248" spans="1:12" x14ac:dyDescent="0.2">
      <c r="A1248" s="72" t="s">
        <v>2709</v>
      </c>
      <c r="B1248" s="66" t="s">
        <v>2710</v>
      </c>
      <c r="C1248" s="67">
        <v>47</v>
      </c>
      <c r="D1248" s="67" t="s">
        <v>342</v>
      </c>
      <c r="E1248" s="71">
        <v>0.10564474690167899</v>
      </c>
      <c r="F1248" s="68">
        <v>68.471337579617796</v>
      </c>
      <c r="G1248" s="71">
        <v>0.25289915226730603</v>
      </c>
      <c r="H1248" s="68">
        <v>60.987261146496799</v>
      </c>
      <c r="I1248" s="71">
        <v>6.0560211795850499E-2</v>
      </c>
      <c r="J1248" s="68">
        <v>86.7834394904459</v>
      </c>
      <c r="K1248" s="71">
        <v>3.4748766418792199E-3</v>
      </c>
      <c r="L1248" s="68">
        <v>74.681528662420405</v>
      </c>
    </row>
    <row r="1249" spans="1:12" x14ac:dyDescent="0.2">
      <c r="A1249" s="72" t="s">
        <v>2711</v>
      </c>
      <c r="B1249" s="66" t="s">
        <v>2712</v>
      </c>
      <c r="C1249" s="67">
        <v>40</v>
      </c>
      <c r="D1249" s="67" t="s">
        <v>342</v>
      </c>
      <c r="E1249" s="71">
        <v>0.17217093168873801</v>
      </c>
      <c r="F1249" s="68">
        <v>79.041916167664695</v>
      </c>
      <c r="G1249" s="71">
        <v>0.38752888318603201</v>
      </c>
      <c r="H1249" s="68">
        <v>92.557741659538095</v>
      </c>
      <c r="I1249" s="71">
        <v>0.12898391188018199</v>
      </c>
      <c r="J1249" s="68">
        <v>90.590248075277998</v>
      </c>
      <c r="K1249" s="71">
        <v>0</v>
      </c>
      <c r="L1249" s="68">
        <v>35.585970915312203</v>
      </c>
    </row>
    <row r="1250" spans="1:12" x14ac:dyDescent="0.2">
      <c r="A1250" s="72" t="s">
        <v>2713</v>
      </c>
      <c r="B1250" s="66" t="s">
        <v>2714</v>
      </c>
      <c r="C1250" s="67">
        <v>40</v>
      </c>
      <c r="D1250" s="67" t="s">
        <v>342</v>
      </c>
      <c r="E1250" s="71">
        <v>0.108353744817429</v>
      </c>
      <c r="F1250" s="68">
        <v>54.747647562018798</v>
      </c>
      <c r="G1250" s="71">
        <v>0.275397833726716</v>
      </c>
      <c r="H1250" s="68">
        <v>68.263473053892199</v>
      </c>
      <c r="I1250" s="71">
        <v>4.96634007255701E-2</v>
      </c>
      <c r="J1250" s="68">
        <v>77.159965782720306</v>
      </c>
      <c r="K1250" s="71">
        <v>0</v>
      </c>
      <c r="L1250" s="68">
        <v>35.585970915312203</v>
      </c>
    </row>
    <row r="1251" spans="1:12" x14ac:dyDescent="0.2">
      <c r="A1251" s="72" t="s">
        <v>2715</v>
      </c>
      <c r="B1251" s="66" t="s">
        <v>2716</v>
      </c>
      <c r="C1251" s="67">
        <v>40</v>
      </c>
      <c r="D1251" s="67" t="s">
        <v>342</v>
      </c>
      <c r="E1251" s="71">
        <v>0.491031923548291</v>
      </c>
      <c r="F1251" s="68">
        <v>99.315654405474803</v>
      </c>
      <c r="G1251" s="71">
        <v>0.80542070878797301</v>
      </c>
      <c r="H1251" s="68">
        <v>98.374679213002594</v>
      </c>
      <c r="I1251" s="71">
        <v>0.66767506185690095</v>
      </c>
      <c r="J1251" s="68">
        <v>99.5722840034217</v>
      </c>
      <c r="K1251" s="71">
        <v>0</v>
      </c>
      <c r="L1251" s="68">
        <v>35.585970915312203</v>
      </c>
    </row>
    <row r="1252" spans="1:12" x14ac:dyDescent="0.2">
      <c r="A1252" s="72" t="s">
        <v>2717</v>
      </c>
      <c r="B1252" s="66" t="s">
        <v>2718</v>
      </c>
      <c r="C1252" s="67">
        <v>40</v>
      </c>
      <c r="D1252" s="67" t="s">
        <v>342</v>
      </c>
      <c r="E1252" s="71">
        <v>0.18901222702955001</v>
      </c>
      <c r="F1252" s="68">
        <v>80.752780153977795</v>
      </c>
      <c r="G1252" s="71">
        <v>0.37303663781256202</v>
      </c>
      <c r="H1252" s="68">
        <v>91.103507271171907</v>
      </c>
      <c r="I1252" s="71">
        <v>0.194000043276088</v>
      </c>
      <c r="J1252" s="68">
        <v>94.183062446535502</v>
      </c>
      <c r="K1252" s="71">
        <v>0</v>
      </c>
      <c r="L1252" s="68">
        <v>35.585970915312203</v>
      </c>
    </row>
    <row r="1253" spans="1:12" x14ac:dyDescent="0.2">
      <c r="A1253" s="72" t="s">
        <v>2719</v>
      </c>
      <c r="B1253" s="66" t="s">
        <v>2720</v>
      </c>
      <c r="C1253" s="67">
        <v>40</v>
      </c>
      <c r="D1253" s="67" t="s">
        <v>342</v>
      </c>
      <c r="E1253" s="71">
        <v>0.11119182417686201</v>
      </c>
      <c r="F1253" s="68">
        <v>57.570573139435403</v>
      </c>
      <c r="G1253" s="71">
        <v>0.29264211665527501</v>
      </c>
      <c r="H1253" s="68">
        <v>76.304533789563706</v>
      </c>
      <c r="I1253" s="71">
        <v>4.0933355875310898E-2</v>
      </c>
      <c r="J1253" s="68">
        <v>73.224978614200197</v>
      </c>
      <c r="K1253" s="71">
        <v>0</v>
      </c>
      <c r="L1253" s="68">
        <v>35.585970915312203</v>
      </c>
    </row>
    <row r="1254" spans="1:12" x14ac:dyDescent="0.2">
      <c r="A1254" s="72" t="s">
        <v>2721</v>
      </c>
      <c r="B1254" s="66" t="s">
        <v>2722</v>
      </c>
      <c r="C1254" s="67">
        <v>47</v>
      </c>
      <c r="D1254" s="67" t="s">
        <v>342</v>
      </c>
      <c r="E1254" s="71">
        <v>8.7936067272082696E-2</v>
      </c>
      <c r="F1254" s="68">
        <v>44.1082802547771</v>
      </c>
      <c r="G1254" s="71">
        <v>0.25</v>
      </c>
      <c r="H1254" s="68">
        <v>57.245222929936297</v>
      </c>
      <c r="I1254" s="71">
        <v>1.3808201816248099E-2</v>
      </c>
      <c r="J1254" s="68">
        <v>64.211783439490404</v>
      </c>
      <c r="K1254" s="71">
        <v>0</v>
      </c>
      <c r="L1254" s="68">
        <v>67.237261146496806</v>
      </c>
    </row>
    <row r="1255" spans="1:12" x14ac:dyDescent="0.2">
      <c r="A1255" s="72" t="s">
        <v>2723</v>
      </c>
      <c r="B1255" s="66" t="s">
        <v>2724</v>
      </c>
      <c r="C1255" s="67">
        <v>47</v>
      </c>
      <c r="D1255" s="67" t="s">
        <v>342</v>
      </c>
      <c r="E1255" s="71">
        <v>0.11758724261798301</v>
      </c>
      <c r="F1255" s="68">
        <v>75.3582802547771</v>
      </c>
      <c r="G1255" s="71">
        <v>0.26885679458720402</v>
      </c>
      <c r="H1255" s="68">
        <v>71.894904458598702</v>
      </c>
      <c r="I1255" s="71">
        <v>8.39049332667436E-2</v>
      </c>
      <c r="J1255" s="68">
        <v>89.729299363057294</v>
      </c>
      <c r="K1255" s="71">
        <v>0</v>
      </c>
      <c r="L1255" s="68">
        <v>67.237261146496806</v>
      </c>
    </row>
    <row r="1256" spans="1:12" x14ac:dyDescent="0.2">
      <c r="A1256" s="72" t="s">
        <v>2725</v>
      </c>
      <c r="B1256" s="66" t="s">
        <v>2726</v>
      </c>
      <c r="C1256" s="67">
        <v>47</v>
      </c>
      <c r="D1256" s="67" t="s">
        <v>342</v>
      </c>
      <c r="E1256" s="71">
        <v>9.0884435729920804E-2</v>
      </c>
      <c r="F1256" s="68">
        <v>51.472929936305697</v>
      </c>
      <c r="G1256" s="71">
        <v>0.26663239385508702</v>
      </c>
      <c r="H1256" s="68">
        <v>70.859872611464993</v>
      </c>
      <c r="I1256" s="71">
        <v>6.0209133346757499E-3</v>
      </c>
      <c r="J1256" s="68">
        <v>45.740445859872601</v>
      </c>
      <c r="K1256" s="71">
        <v>0</v>
      </c>
      <c r="L1256" s="68">
        <v>67.237261146496806</v>
      </c>
    </row>
    <row r="1257" spans="1:12" x14ac:dyDescent="0.2">
      <c r="A1257" s="72" t="s">
        <v>2727</v>
      </c>
      <c r="B1257" s="66" t="s">
        <v>2728</v>
      </c>
      <c r="C1257" s="67">
        <v>47</v>
      </c>
      <c r="D1257" s="67" t="s">
        <v>342</v>
      </c>
      <c r="E1257" s="71">
        <v>8.6675973166130696E-2</v>
      </c>
      <c r="F1257" s="68">
        <v>39.928343949044603</v>
      </c>
      <c r="G1257" s="71">
        <v>0.25</v>
      </c>
      <c r="H1257" s="68">
        <v>57.245222929936297</v>
      </c>
      <c r="I1257" s="71">
        <v>1.00279194983922E-2</v>
      </c>
      <c r="J1257" s="68">
        <v>57.285031847133801</v>
      </c>
      <c r="K1257" s="71">
        <v>0</v>
      </c>
      <c r="L1257" s="68">
        <v>67.237261146496806</v>
      </c>
    </row>
    <row r="1258" spans="1:12" x14ac:dyDescent="0.2">
      <c r="A1258" s="72" t="s">
        <v>2729</v>
      </c>
      <c r="B1258" s="66" t="s">
        <v>2730</v>
      </c>
      <c r="C1258" s="67">
        <v>47</v>
      </c>
      <c r="D1258" s="67" t="s">
        <v>342</v>
      </c>
      <c r="E1258" s="71">
        <v>9.6670293474640803E-2</v>
      </c>
      <c r="F1258" s="68">
        <v>60.031847133757999</v>
      </c>
      <c r="G1258" s="71">
        <v>0.25151203580500803</v>
      </c>
      <c r="H1258" s="68">
        <v>59.872611464968202</v>
      </c>
      <c r="I1258" s="71">
        <v>3.8498844618914702E-2</v>
      </c>
      <c r="J1258" s="68">
        <v>81.9665605095541</v>
      </c>
      <c r="K1258" s="71">
        <v>0</v>
      </c>
      <c r="L1258" s="68">
        <v>67.237261146496806</v>
      </c>
    </row>
    <row r="1259" spans="1:12" x14ac:dyDescent="0.2">
      <c r="A1259" s="72" t="s">
        <v>405</v>
      </c>
      <c r="B1259" s="66" t="s">
        <v>2731</v>
      </c>
      <c r="C1259" s="67">
        <v>40</v>
      </c>
      <c r="D1259" s="67" t="s">
        <v>342</v>
      </c>
      <c r="E1259" s="71">
        <v>9.6837890843928895E-2</v>
      </c>
      <c r="F1259" s="68">
        <v>38.665526090675797</v>
      </c>
      <c r="G1259" s="71">
        <v>0.274375110795958</v>
      </c>
      <c r="H1259" s="68">
        <v>67.408041060735698</v>
      </c>
      <c r="I1259" s="71">
        <v>1.35019871734998E-2</v>
      </c>
      <c r="J1259" s="68">
        <v>47.904191616766497</v>
      </c>
      <c r="K1259" s="71">
        <v>2.6365745623286299E-3</v>
      </c>
      <c r="L1259" s="68">
        <v>48.9307100085543</v>
      </c>
    </row>
    <row r="1260" spans="1:12" x14ac:dyDescent="0.2">
      <c r="A1260" s="72" t="s">
        <v>2732</v>
      </c>
      <c r="B1260" s="66" t="s">
        <v>2733</v>
      </c>
      <c r="C1260" s="67">
        <v>40</v>
      </c>
      <c r="D1260" s="67" t="s">
        <v>342</v>
      </c>
      <c r="E1260" s="71">
        <v>8.5545430927070704E-2</v>
      </c>
      <c r="F1260" s="68">
        <v>13.1736526946108</v>
      </c>
      <c r="G1260" s="71">
        <v>0.25</v>
      </c>
      <c r="H1260" s="68">
        <v>40.205303678357602</v>
      </c>
      <c r="I1260" s="71">
        <v>3.9997182188835599E-3</v>
      </c>
      <c r="J1260" s="68">
        <v>25.149700598802401</v>
      </c>
      <c r="K1260" s="71">
        <v>2.6365745623286299E-3</v>
      </c>
      <c r="L1260" s="68">
        <v>48.9307100085543</v>
      </c>
    </row>
    <row r="1261" spans="1:12" x14ac:dyDescent="0.2">
      <c r="A1261" s="72" t="s">
        <v>2734</v>
      </c>
      <c r="B1261" s="66" t="s">
        <v>2735</v>
      </c>
      <c r="C1261" s="67">
        <v>40</v>
      </c>
      <c r="D1261" s="67" t="s">
        <v>342</v>
      </c>
      <c r="E1261" s="71">
        <v>8.7450919233661203E-2</v>
      </c>
      <c r="F1261" s="68">
        <v>18.9905902480753</v>
      </c>
      <c r="G1261" s="71">
        <v>0.25</v>
      </c>
      <c r="H1261" s="68">
        <v>40.205303678357602</v>
      </c>
      <c r="I1261" s="71">
        <v>7.0796085763262804E-3</v>
      </c>
      <c r="J1261" s="68">
        <v>36.526946107784397</v>
      </c>
      <c r="K1261" s="71">
        <v>5.2731491246572502E-3</v>
      </c>
      <c r="L1261" s="68">
        <v>55.945252352437997</v>
      </c>
    </row>
    <row r="1262" spans="1:12" x14ac:dyDescent="0.2">
      <c r="A1262" s="72" t="s">
        <v>2736</v>
      </c>
      <c r="B1262" s="66" t="s">
        <v>2737</v>
      </c>
      <c r="C1262" s="67">
        <v>40</v>
      </c>
      <c r="D1262" s="67" t="s">
        <v>342</v>
      </c>
      <c r="E1262" s="71">
        <v>8.4880232523363602E-2</v>
      </c>
      <c r="F1262" s="68">
        <v>10.8639863130881</v>
      </c>
      <c r="G1262" s="71">
        <v>0.25</v>
      </c>
      <c r="H1262" s="68">
        <v>40.205303678357602</v>
      </c>
      <c r="I1262" s="71">
        <v>4.6406975700908097E-3</v>
      </c>
      <c r="J1262" s="68">
        <v>28.143712574850301</v>
      </c>
      <c r="K1262" s="71">
        <v>0</v>
      </c>
      <c r="L1262" s="68">
        <v>35.585970915312203</v>
      </c>
    </row>
    <row r="1263" spans="1:12" x14ac:dyDescent="0.2">
      <c r="A1263" s="72" t="s">
        <v>2738</v>
      </c>
      <c r="B1263" s="66" t="s">
        <v>2739</v>
      </c>
      <c r="C1263" s="67">
        <v>40</v>
      </c>
      <c r="D1263" s="67" t="s">
        <v>342</v>
      </c>
      <c r="E1263" s="71">
        <v>8.6417554057482707E-2</v>
      </c>
      <c r="F1263" s="68">
        <v>15.996578272027399</v>
      </c>
      <c r="G1263" s="71">
        <v>0.25</v>
      </c>
      <c r="H1263" s="68">
        <v>40.205303678357602</v>
      </c>
      <c r="I1263" s="71">
        <v>6.61608761011938E-3</v>
      </c>
      <c r="J1263" s="68">
        <v>34.816082121471297</v>
      </c>
      <c r="K1263" s="71">
        <v>2.6365745623286299E-3</v>
      </c>
      <c r="L1263" s="68">
        <v>48.9307100085543</v>
      </c>
    </row>
    <row r="1264" spans="1:12" x14ac:dyDescent="0.2">
      <c r="A1264" s="72" t="s">
        <v>2740</v>
      </c>
      <c r="B1264" s="66" t="s">
        <v>2741</v>
      </c>
      <c r="C1264" s="67">
        <v>40</v>
      </c>
      <c r="D1264" s="67" t="s">
        <v>342</v>
      </c>
      <c r="E1264" s="71">
        <v>9.9028198116781693E-2</v>
      </c>
      <c r="F1264" s="68">
        <v>42.1727972626176</v>
      </c>
      <c r="G1264" s="71">
        <v>0.25712007290954703</v>
      </c>
      <c r="H1264" s="68">
        <v>51.497005988024</v>
      </c>
      <c r="I1264" s="71">
        <v>3.7327946878469902E-2</v>
      </c>
      <c r="J1264" s="68">
        <v>71.428571428571402</v>
      </c>
      <c r="K1264" s="71">
        <v>2.6365745623286299E-3</v>
      </c>
      <c r="L1264" s="68">
        <v>48.9307100085543</v>
      </c>
    </row>
    <row r="1265" spans="1:12" x14ac:dyDescent="0.2">
      <c r="A1265" s="72" t="s">
        <v>2742</v>
      </c>
      <c r="B1265" s="66" t="s">
        <v>2743</v>
      </c>
      <c r="C1265" s="67">
        <v>40</v>
      </c>
      <c r="D1265" s="67" t="s">
        <v>342</v>
      </c>
      <c r="E1265" s="71">
        <v>9.0421510678432404E-2</v>
      </c>
      <c r="F1265" s="68">
        <v>26.689478186484202</v>
      </c>
      <c r="G1265" s="71">
        <v>0.26677204374572799</v>
      </c>
      <c r="H1265" s="68">
        <v>60.906757912745903</v>
      </c>
      <c r="I1265" s="71">
        <v>4.4924882895692698E-3</v>
      </c>
      <c r="J1265" s="68">
        <v>27.288280581693801</v>
      </c>
      <c r="K1265" s="71">
        <v>0</v>
      </c>
      <c r="L1265" s="68">
        <v>35.585970915312203</v>
      </c>
    </row>
    <row r="1266" spans="1:12" x14ac:dyDescent="0.2">
      <c r="A1266" s="72" t="s">
        <v>2744</v>
      </c>
      <c r="B1266" s="66" t="s">
        <v>2745</v>
      </c>
      <c r="C1266" s="67">
        <v>40</v>
      </c>
      <c r="D1266" s="67" t="s">
        <v>342</v>
      </c>
      <c r="E1266" s="71">
        <v>8.7108885369030997E-2</v>
      </c>
      <c r="F1266" s="68">
        <v>17.964071856287401</v>
      </c>
      <c r="G1266" s="71">
        <v>0.25</v>
      </c>
      <c r="H1266" s="68">
        <v>40.205303678357602</v>
      </c>
      <c r="I1266" s="71">
        <v>8.6900815447642308E-3</v>
      </c>
      <c r="J1266" s="68">
        <v>39.2643284858854</v>
      </c>
      <c r="K1266" s="71">
        <v>2.6365745623286299E-3</v>
      </c>
      <c r="L1266" s="68">
        <v>48.9307100085543</v>
      </c>
    </row>
    <row r="1267" spans="1:12" x14ac:dyDescent="0.2">
      <c r="A1267" s="72" t="s">
        <v>2746</v>
      </c>
      <c r="B1267" s="66" t="s">
        <v>2747</v>
      </c>
      <c r="C1267" s="67">
        <v>40</v>
      </c>
      <c r="D1267" s="67" t="s">
        <v>342</v>
      </c>
      <c r="E1267" s="71">
        <v>8.4089618137560496E-2</v>
      </c>
      <c r="F1267" s="68">
        <v>7.0145423438836598</v>
      </c>
      <c r="G1267" s="71">
        <v>0.25</v>
      </c>
      <c r="H1267" s="68">
        <v>40.205303678357602</v>
      </c>
      <c r="I1267" s="71">
        <v>2.2688544126814002E-3</v>
      </c>
      <c r="J1267" s="68">
        <v>17.194183062446498</v>
      </c>
      <c r="K1267" s="71">
        <v>0</v>
      </c>
      <c r="L1267" s="68">
        <v>35.585970915312203</v>
      </c>
    </row>
    <row r="1268" spans="1:12" x14ac:dyDescent="0.2">
      <c r="A1268" s="72" t="s">
        <v>2748</v>
      </c>
      <c r="B1268" s="66" t="s">
        <v>2749</v>
      </c>
      <c r="C1268" s="67">
        <v>47</v>
      </c>
      <c r="D1268" s="67" t="s">
        <v>342</v>
      </c>
      <c r="E1268" s="71">
        <v>9.41306144252365E-2</v>
      </c>
      <c r="F1268" s="68">
        <v>56.4888535031847</v>
      </c>
      <c r="G1268" s="71">
        <v>0.27302858112673001</v>
      </c>
      <c r="H1268" s="68">
        <v>73.407643312101897</v>
      </c>
      <c r="I1268" s="71">
        <v>9.3632621489793191E-3</v>
      </c>
      <c r="J1268" s="68">
        <v>55.732484076433103</v>
      </c>
      <c r="K1268" s="71">
        <v>0</v>
      </c>
      <c r="L1268" s="68">
        <v>67.237261146496806</v>
      </c>
    </row>
    <row r="1269" spans="1:12" x14ac:dyDescent="0.2">
      <c r="A1269" s="72" t="s">
        <v>2750</v>
      </c>
      <c r="B1269" s="66" t="s">
        <v>2751</v>
      </c>
      <c r="C1269" s="67">
        <v>47</v>
      </c>
      <c r="D1269" s="67" t="s">
        <v>342</v>
      </c>
      <c r="E1269" s="71">
        <v>9.18286787253704E-2</v>
      </c>
      <c r="F1269" s="68">
        <v>53.264331210191102</v>
      </c>
      <c r="G1269" s="71">
        <v>0.25</v>
      </c>
      <c r="H1269" s="68">
        <v>57.245222929936297</v>
      </c>
      <c r="I1269" s="71">
        <v>2.54860361761114E-2</v>
      </c>
      <c r="J1269" s="68">
        <v>75.597133757961799</v>
      </c>
      <c r="K1269" s="71">
        <v>0</v>
      </c>
      <c r="L1269" s="68">
        <v>67.237261146496806</v>
      </c>
    </row>
    <row r="1270" spans="1:12" x14ac:dyDescent="0.2">
      <c r="A1270" s="72" t="s">
        <v>2752</v>
      </c>
      <c r="B1270" s="66" t="s">
        <v>2753</v>
      </c>
      <c r="C1270" s="67">
        <v>47</v>
      </c>
      <c r="D1270" s="67" t="s">
        <v>342</v>
      </c>
      <c r="E1270" s="71">
        <v>9.8228099563546806E-2</v>
      </c>
      <c r="F1270" s="68">
        <v>61.7834394904459</v>
      </c>
      <c r="G1270" s="71">
        <v>0.25622159152898999</v>
      </c>
      <c r="H1270" s="68">
        <v>63.734076433120997</v>
      </c>
      <c r="I1270" s="71">
        <v>3.8462707161650497E-2</v>
      </c>
      <c r="J1270" s="68">
        <v>81.886942675159204</v>
      </c>
      <c r="K1270" s="71">
        <v>0</v>
      </c>
      <c r="L1270" s="68">
        <v>67.237261146496806</v>
      </c>
    </row>
    <row r="1271" spans="1:12" x14ac:dyDescent="0.2">
      <c r="A1271" s="72" t="s">
        <v>2754</v>
      </c>
      <c r="B1271" s="66" t="s">
        <v>2755</v>
      </c>
      <c r="C1271" s="67">
        <v>47</v>
      </c>
      <c r="D1271" s="67" t="s">
        <v>342</v>
      </c>
      <c r="E1271" s="71">
        <v>8.4930626578583704E-2</v>
      </c>
      <c r="F1271" s="68">
        <v>30.214968152866199</v>
      </c>
      <c r="G1271" s="71">
        <v>0.25</v>
      </c>
      <c r="H1271" s="68">
        <v>57.245222929936297</v>
      </c>
      <c r="I1271" s="71">
        <v>4.7918797357511898E-3</v>
      </c>
      <c r="J1271" s="68">
        <v>40.366242038216598</v>
      </c>
      <c r="K1271" s="71">
        <v>0</v>
      </c>
      <c r="L1271" s="68">
        <v>67.237261146496806</v>
      </c>
    </row>
    <row r="1272" spans="1:12" x14ac:dyDescent="0.2">
      <c r="A1272" s="72" t="s">
        <v>2756</v>
      </c>
      <c r="B1272" s="66" t="s">
        <v>2757</v>
      </c>
      <c r="C1272" s="67">
        <v>47</v>
      </c>
      <c r="D1272" s="67" t="s">
        <v>342</v>
      </c>
      <c r="E1272" s="71">
        <v>8.4047744162232804E-2</v>
      </c>
      <c r="F1272" s="68">
        <v>23.328025477707001</v>
      </c>
      <c r="G1272" s="71">
        <v>0.25</v>
      </c>
      <c r="H1272" s="68">
        <v>57.245222929936297</v>
      </c>
      <c r="I1272" s="71">
        <v>2.1432324866985202E-3</v>
      </c>
      <c r="J1272" s="68">
        <v>23.964968152866199</v>
      </c>
      <c r="K1272" s="71">
        <v>0</v>
      </c>
      <c r="L1272" s="68">
        <v>67.237261146496806</v>
      </c>
    </row>
    <row r="1273" spans="1:12" x14ac:dyDescent="0.2">
      <c r="A1273" s="72" t="s">
        <v>2758</v>
      </c>
      <c r="B1273" s="66" t="s">
        <v>2759</v>
      </c>
      <c r="C1273" s="67">
        <v>47</v>
      </c>
      <c r="D1273" s="67" t="s">
        <v>342</v>
      </c>
      <c r="E1273" s="71">
        <v>0.101225063484776</v>
      </c>
      <c r="F1273" s="68">
        <v>64.729299363057294</v>
      </c>
      <c r="G1273" s="71">
        <v>0.27793054191104399</v>
      </c>
      <c r="H1273" s="68">
        <v>75</v>
      </c>
      <c r="I1273" s="71">
        <v>2.5744648543282799E-2</v>
      </c>
      <c r="J1273" s="68">
        <v>75.796178343949094</v>
      </c>
      <c r="K1273" s="71">
        <v>0</v>
      </c>
      <c r="L1273" s="68">
        <v>67.237261146496806</v>
      </c>
    </row>
    <row r="1274" spans="1:12" x14ac:dyDescent="0.2">
      <c r="A1274" s="72" t="s">
        <v>2760</v>
      </c>
      <c r="B1274" s="66" t="s">
        <v>2761</v>
      </c>
      <c r="C1274" s="67">
        <v>40</v>
      </c>
      <c r="D1274" s="67" t="s">
        <v>342</v>
      </c>
      <c r="E1274" s="71">
        <v>8.3867718259049095E-2</v>
      </c>
      <c r="F1274" s="68">
        <v>6.3301967493584304</v>
      </c>
      <c r="G1274" s="71">
        <v>0.25</v>
      </c>
      <c r="H1274" s="68">
        <v>40.205303678357602</v>
      </c>
      <c r="I1274" s="71">
        <v>1.6031547771474101E-3</v>
      </c>
      <c r="J1274" s="68">
        <v>14.5423438836612</v>
      </c>
      <c r="K1274" s="71">
        <v>0</v>
      </c>
      <c r="L1274" s="68">
        <v>35.585970915312203</v>
      </c>
    </row>
    <row r="1275" spans="1:12" x14ac:dyDescent="0.2">
      <c r="A1275" s="72" t="s">
        <v>2762</v>
      </c>
      <c r="B1275" s="66" t="s">
        <v>2763</v>
      </c>
      <c r="C1275" s="67">
        <v>40</v>
      </c>
      <c r="D1275" s="67" t="s">
        <v>342</v>
      </c>
      <c r="E1275" s="71">
        <v>8.5350474968969206E-2</v>
      </c>
      <c r="F1275" s="68">
        <v>12.5748502994012</v>
      </c>
      <c r="G1275" s="71">
        <v>0.25</v>
      </c>
      <c r="H1275" s="68">
        <v>40.205303678357602</v>
      </c>
      <c r="I1275" s="71">
        <v>6.0514249069076901E-3</v>
      </c>
      <c r="J1275" s="68">
        <v>32.677502138580003</v>
      </c>
      <c r="K1275" s="71">
        <v>0</v>
      </c>
      <c r="L1275" s="68">
        <v>35.585970915312203</v>
      </c>
    </row>
    <row r="1276" spans="1:12" x14ac:dyDescent="0.2">
      <c r="A1276" s="72" t="s">
        <v>2317</v>
      </c>
      <c r="B1276" s="66" t="s">
        <v>2764</v>
      </c>
      <c r="C1276" s="67">
        <v>40</v>
      </c>
      <c r="D1276" s="67" t="s">
        <v>342</v>
      </c>
      <c r="E1276" s="71">
        <v>8.4808098995648395E-2</v>
      </c>
      <c r="F1276" s="68">
        <v>10.7784431137725</v>
      </c>
      <c r="G1276" s="71">
        <v>0.25284802916381899</v>
      </c>
      <c r="H1276" s="68">
        <v>45.5945252352438</v>
      </c>
      <c r="I1276" s="71">
        <v>1.5762678231266601E-3</v>
      </c>
      <c r="J1276" s="68">
        <v>14.371257485029901</v>
      </c>
      <c r="K1276" s="71">
        <v>0</v>
      </c>
      <c r="L1276" s="68">
        <v>35.585970915312203</v>
      </c>
    </row>
    <row r="1277" spans="1:12" x14ac:dyDescent="0.2">
      <c r="A1277" s="72" t="s">
        <v>1832</v>
      </c>
      <c r="B1277" s="66" t="s">
        <v>2765</v>
      </c>
      <c r="C1277" s="67">
        <v>40</v>
      </c>
      <c r="D1277" s="67" t="s">
        <v>342</v>
      </c>
      <c r="E1277" s="71">
        <v>8.3428370763012599E-2</v>
      </c>
      <c r="F1277" s="68">
        <v>4.4482463644140298</v>
      </c>
      <c r="G1277" s="71">
        <v>0.25</v>
      </c>
      <c r="H1277" s="68">
        <v>40.205303678357602</v>
      </c>
      <c r="I1277" s="71">
        <v>2.85112289037751E-4</v>
      </c>
      <c r="J1277" s="68">
        <v>3.2506415739948702</v>
      </c>
      <c r="K1277" s="71">
        <v>0</v>
      </c>
      <c r="L1277" s="68">
        <v>35.585970915312203</v>
      </c>
    </row>
    <row r="1278" spans="1:12" x14ac:dyDescent="0.2">
      <c r="A1278" s="72" t="s">
        <v>2766</v>
      </c>
      <c r="B1278" s="66" t="s">
        <v>2767</v>
      </c>
      <c r="C1278" s="67">
        <v>40</v>
      </c>
      <c r="D1278" s="67" t="s">
        <v>342</v>
      </c>
      <c r="E1278" s="71">
        <v>8.4973061250427695E-2</v>
      </c>
      <c r="F1278" s="68">
        <v>11.035072711719399</v>
      </c>
      <c r="G1278" s="71">
        <v>0.25</v>
      </c>
      <c r="H1278" s="68">
        <v>40.205303678357602</v>
      </c>
      <c r="I1278" s="71">
        <v>2.2826091889545301E-3</v>
      </c>
      <c r="J1278" s="68">
        <v>17.2797262617622</v>
      </c>
      <c r="K1278" s="71">
        <v>2.6365745623286299E-3</v>
      </c>
      <c r="L1278" s="68">
        <v>48.9307100085543</v>
      </c>
    </row>
    <row r="1279" spans="1:12" x14ac:dyDescent="0.2">
      <c r="A1279" s="72" t="s">
        <v>2768</v>
      </c>
      <c r="B1279" s="66" t="s">
        <v>2769</v>
      </c>
      <c r="C1279" s="67">
        <v>47</v>
      </c>
      <c r="D1279" s="67" t="s">
        <v>342</v>
      </c>
      <c r="E1279" s="71">
        <v>8.5208501995200303E-2</v>
      </c>
      <c r="F1279" s="68">
        <v>32.324840764331199</v>
      </c>
      <c r="G1279" s="71">
        <v>0.254161349386895</v>
      </c>
      <c r="H1279" s="68">
        <v>62.340764331210202</v>
      </c>
      <c r="I1279" s="71">
        <v>1.46415659870645E-3</v>
      </c>
      <c r="J1279" s="68">
        <v>17.6353503184713</v>
      </c>
      <c r="K1279" s="71">
        <v>0</v>
      </c>
      <c r="L1279" s="68">
        <v>67.237261146496806</v>
      </c>
    </row>
    <row r="1280" spans="1:12" x14ac:dyDescent="0.2">
      <c r="A1280" s="72" t="s">
        <v>2770</v>
      </c>
      <c r="B1280" s="66" t="s">
        <v>2771</v>
      </c>
      <c r="C1280" s="67">
        <v>40</v>
      </c>
      <c r="D1280" s="67" t="s">
        <v>342</v>
      </c>
      <c r="E1280" s="71">
        <v>8.3739564224610097E-2</v>
      </c>
      <c r="F1280" s="68">
        <v>6.07356715141146</v>
      </c>
      <c r="G1280" s="71">
        <v>0.25</v>
      </c>
      <c r="H1280" s="68">
        <v>40.205303678357602</v>
      </c>
      <c r="I1280" s="71">
        <v>1.21869267383034E-3</v>
      </c>
      <c r="J1280" s="68">
        <v>12.403763900769899</v>
      </c>
      <c r="K1280" s="71">
        <v>0</v>
      </c>
      <c r="L1280" s="68">
        <v>35.585970915312203</v>
      </c>
    </row>
    <row r="1281" spans="1:12" x14ac:dyDescent="0.2">
      <c r="A1281" s="72" t="s">
        <v>2772</v>
      </c>
      <c r="B1281" s="66" t="s">
        <v>2773</v>
      </c>
      <c r="C1281" s="67">
        <v>40</v>
      </c>
      <c r="D1281" s="67" t="s">
        <v>342</v>
      </c>
      <c r="E1281" s="71">
        <v>9.2602128909794704E-2</v>
      </c>
      <c r="F1281" s="68">
        <v>31.308810949529501</v>
      </c>
      <c r="G1281" s="71">
        <v>0.26503205040045302</v>
      </c>
      <c r="H1281" s="68">
        <v>58.939264328485898</v>
      </c>
      <c r="I1281" s="71">
        <v>1.27743363289313E-2</v>
      </c>
      <c r="J1281" s="68">
        <v>46.877673224978601</v>
      </c>
      <c r="K1281" s="71">
        <v>0</v>
      </c>
      <c r="L1281" s="68">
        <v>35.585970915312203</v>
      </c>
    </row>
    <row r="1282" spans="1:12" x14ac:dyDescent="0.2">
      <c r="A1282" s="72" t="s">
        <v>2774</v>
      </c>
      <c r="B1282" s="66" t="s">
        <v>2775</v>
      </c>
      <c r="C1282" s="67">
        <v>47</v>
      </c>
      <c r="D1282" s="67" t="s">
        <v>342</v>
      </c>
      <c r="E1282" s="71">
        <v>9.7519129203487501E-2</v>
      </c>
      <c r="F1282" s="68">
        <v>61.146496815286604</v>
      </c>
      <c r="G1282" s="71">
        <v>0.262096286440063</v>
      </c>
      <c r="H1282" s="68">
        <v>68.192675159235705</v>
      </c>
      <c r="I1282" s="71">
        <v>3.0461101170399602E-2</v>
      </c>
      <c r="J1282" s="68">
        <v>78.542993630573207</v>
      </c>
      <c r="K1282" s="71">
        <v>0</v>
      </c>
      <c r="L1282" s="68">
        <v>67.237261146496806</v>
      </c>
    </row>
    <row r="1283" spans="1:12" x14ac:dyDescent="0.2">
      <c r="A1283" s="72" t="s">
        <v>2776</v>
      </c>
      <c r="B1283" s="66" t="s">
        <v>2777</v>
      </c>
      <c r="C1283" s="67">
        <v>47</v>
      </c>
      <c r="D1283" s="67" t="s">
        <v>342</v>
      </c>
      <c r="E1283" s="71">
        <v>9.2143328699971702E-2</v>
      </c>
      <c r="F1283" s="68">
        <v>53.6624203821656</v>
      </c>
      <c r="G1283" s="71">
        <v>0.26248404816068399</v>
      </c>
      <c r="H1283" s="68">
        <v>68.5111464968153</v>
      </c>
      <c r="I1283" s="71">
        <v>1.39459379392315E-2</v>
      </c>
      <c r="J1283" s="68">
        <v>64.530254777070098</v>
      </c>
      <c r="K1283" s="71">
        <v>0</v>
      </c>
      <c r="L1283" s="68">
        <v>67.237261146496806</v>
      </c>
    </row>
    <row r="1284" spans="1:12" x14ac:dyDescent="0.2">
      <c r="A1284" s="72" t="s">
        <v>2778</v>
      </c>
      <c r="B1284" s="66" t="s">
        <v>2779</v>
      </c>
      <c r="C1284" s="67">
        <v>47</v>
      </c>
      <c r="D1284" s="67" t="s">
        <v>342</v>
      </c>
      <c r="E1284" s="71">
        <v>8.9248950866003401E-2</v>
      </c>
      <c r="F1284" s="68">
        <v>47.810509554140097</v>
      </c>
      <c r="G1284" s="71">
        <v>0.25</v>
      </c>
      <c r="H1284" s="68">
        <v>57.245222929936297</v>
      </c>
      <c r="I1284" s="71">
        <v>1.7746852598010301E-2</v>
      </c>
      <c r="J1284" s="68">
        <v>68.949044585987295</v>
      </c>
      <c r="K1284" s="71">
        <v>0</v>
      </c>
      <c r="L1284" s="68">
        <v>67.237261146496806</v>
      </c>
    </row>
    <row r="1285" spans="1:12" x14ac:dyDescent="0.2">
      <c r="A1285" s="72" t="s">
        <v>2780</v>
      </c>
      <c r="B1285" s="66" t="s">
        <v>2781</v>
      </c>
      <c r="C1285" s="67">
        <v>47</v>
      </c>
      <c r="D1285" s="67" t="s">
        <v>342</v>
      </c>
      <c r="E1285" s="71">
        <v>8.4681585624191605E-2</v>
      </c>
      <c r="F1285" s="68">
        <v>28.4235668789809</v>
      </c>
      <c r="G1285" s="71">
        <v>0.25</v>
      </c>
      <c r="H1285" s="68">
        <v>57.245222929936297</v>
      </c>
      <c r="I1285" s="71">
        <v>4.0447568725748501E-3</v>
      </c>
      <c r="J1285" s="68">
        <v>36.664012738853501</v>
      </c>
      <c r="K1285" s="71">
        <v>0</v>
      </c>
      <c r="L1285" s="68">
        <v>67.237261146496806</v>
      </c>
    </row>
    <row r="1286" spans="1:12" x14ac:dyDescent="0.2">
      <c r="A1286" s="72" t="s">
        <v>2782</v>
      </c>
      <c r="B1286" s="66" t="s">
        <v>2783</v>
      </c>
      <c r="C1286" s="67">
        <v>47</v>
      </c>
      <c r="D1286" s="67" t="s">
        <v>342</v>
      </c>
      <c r="E1286" s="71">
        <v>0.104730994318221</v>
      </c>
      <c r="F1286" s="68">
        <v>67.953821656050906</v>
      </c>
      <c r="G1286" s="71">
        <v>0.28773446347967102</v>
      </c>
      <c r="H1286" s="68">
        <v>78.423566878980907</v>
      </c>
      <c r="I1286" s="71">
        <v>2.6458519474990099E-2</v>
      </c>
      <c r="J1286" s="68">
        <v>76.353503184713404</v>
      </c>
      <c r="K1286" s="71">
        <v>0</v>
      </c>
      <c r="L1286" s="68">
        <v>67.237261146496806</v>
      </c>
    </row>
    <row r="1287" spans="1:12" x14ac:dyDescent="0.2">
      <c r="A1287" s="72" t="s">
        <v>2784</v>
      </c>
      <c r="B1287" s="66" t="s">
        <v>2785</v>
      </c>
      <c r="C1287" s="67">
        <v>47</v>
      </c>
      <c r="D1287" s="67" t="s">
        <v>342</v>
      </c>
      <c r="E1287" s="71">
        <v>9.08253179605234E-2</v>
      </c>
      <c r="F1287" s="68">
        <v>51.313694267515899</v>
      </c>
      <c r="G1287" s="71">
        <v>0.26257815449322403</v>
      </c>
      <c r="H1287" s="68">
        <v>68.710191082802595</v>
      </c>
      <c r="I1287" s="71">
        <v>9.8977993883464597E-3</v>
      </c>
      <c r="J1287" s="68">
        <v>56.9665605095541</v>
      </c>
      <c r="K1287" s="71">
        <v>0</v>
      </c>
      <c r="L1287" s="68">
        <v>67.237261146496806</v>
      </c>
    </row>
    <row r="1288" spans="1:12" x14ac:dyDescent="0.2">
      <c r="A1288" s="72" t="s">
        <v>2786</v>
      </c>
      <c r="B1288" s="66" t="s">
        <v>2787</v>
      </c>
      <c r="C1288" s="67">
        <v>47</v>
      </c>
      <c r="D1288" s="67" t="s">
        <v>342</v>
      </c>
      <c r="E1288" s="71">
        <v>8.6922649910948904E-2</v>
      </c>
      <c r="F1288" s="68">
        <v>40.9235668789809</v>
      </c>
      <c r="G1288" s="71">
        <v>0.25</v>
      </c>
      <c r="H1288" s="68">
        <v>57.245222929936297</v>
      </c>
      <c r="I1288" s="71">
        <v>1.07679497328469E-2</v>
      </c>
      <c r="J1288" s="68">
        <v>58.9570063694268</v>
      </c>
      <c r="K1288" s="71">
        <v>0</v>
      </c>
      <c r="L1288" s="68">
        <v>67.237261146496806</v>
      </c>
    </row>
    <row r="1289" spans="1:12" x14ac:dyDescent="0.2">
      <c r="A1289" s="72" t="s">
        <v>2788</v>
      </c>
      <c r="B1289" s="66" t="s">
        <v>2789</v>
      </c>
      <c r="C1289" s="67">
        <v>47</v>
      </c>
      <c r="D1289" s="67" t="s">
        <v>342</v>
      </c>
      <c r="E1289" s="71">
        <v>8.8146873106437595E-2</v>
      </c>
      <c r="F1289" s="68">
        <v>44.625796178343997</v>
      </c>
      <c r="G1289" s="71">
        <v>0.25</v>
      </c>
      <c r="H1289" s="68">
        <v>57.245222929936297</v>
      </c>
      <c r="I1289" s="71">
        <v>1.44406193193128E-2</v>
      </c>
      <c r="J1289" s="68">
        <v>64.888535031847098</v>
      </c>
      <c r="K1289" s="71">
        <v>0</v>
      </c>
      <c r="L1289" s="68">
        <v>67.237261146496806</v>
      </c>
    </row>
    <row r="1290" spans="1:12" x14ac:dyDescent="0.2">
      <c r="A1290" s="72" t="s">
        <v>2790</v>
      </c>
      <c r="B1290" s="66" t="s">
        <v>2791</v>
      </c>
      <c r="C1290" s="67">
        <v>47</v>
      </c>
      <c r="D1290" s="67" t="s">
        <v>342</v>
      </c>
      <c r="E1290" s="71">
        <v>8.6857953885477804E-2</v>
      </c>
      <c r="F1290" s="68">
        <v>40.764331210191102</v>
      </c>
      <c r="G1290" s="71">
        <v>0.25</v>
      </c>
      <c r="H1290" s="68">
        <v>57.245222929936297</v>
      </c>
      <c r="I1290" s="71">
        <v>1.05738616564333E-2</v>
      </c>
      <c r="J1290" s="68">
        <v>58.479299363057301</v>
      </c>
      <c r="K1290" s="71">
        <v>0</v>
      </c>
      <c r="L1290" s="68">
        <v>67.237261146496806</v>
      </c>
    </row>
    <row r="1291" spans="1:12" x14ac:dyDescent="0.2">
      <c r="A1291" s="72" t="s">
        <v>2792</v>
      </c>
      <c r="B1291" s="66" t="s">
        <v>2793</v>
      </c>
      <c r="C1291" s="67">
        <v>47</v>
      </c>
      <c r="D1291" s="67" t="s">
        <v>342</v>
      </c>
      <c r="E1291" s="71">
        <v>9.4524502801146701E-2</v>
      </c>
      <c r="F1291" s="68">
        <v>56.886942675159197</v>
      </c>
      <c r="G1291" s="71">
        <v>0.28061066850310001</v>
      </c>
      <c r="H1291" s="68">
        <v>75.955414012738899</v>
      </c>
      <c r="I1291" s="71">
        <v>2.9628399003398501E-3</v>
      </c>
      <c r="J1291" s="68">
        <v>29.259554140127399</v>
      </c>
      <c r="K1291" s="71">
        <v>0</v>
      </c>
      <c r="L1291" s="68">
        <v>67.237261146496806</v>
      </c>
    </row>
    <row r="1292" spans="1:12" x14ac:dyDescent="0.2">
      <c r="A1292" s="72" t="s">
        <v>2794</v>
      </c>
      <c r="B1292" s="66" t="s">
        <v>2795</v>
      </c>
      <c r="C1292" s="67">
        <v>40</v>
      </c>
      <c r="D1292" s="67" t="s">
        <v>342</v>
      </c>
      <c r="E1292" s="71">
        <v>8.37411651202805E-2</v>
      </c>
      <c r="F1292" s="68">
        <v>6.1591103507271203</v>
      </c>
      <c r="G1292" s="71">
        <v>0.25</v>
      </c>
      <c r="H1292" s="68">
        <v>40.205303678357602</v>
      </c>
      <c r="I1292" s="71">
        <v>1.22349536084138E-3</v>
      </c>
      <c r="J1292" s="68">
        <v>12.489307100085499</v>
      </c>
      <c r="K1292" s="71">
        <v>0</v>
      </c>
      <c r="L1292" s="68">
        <v>35.585970915312203</v>
      </c>
    </row>
    <row r="1293" spans="1:12" x14ac:dyDescent="0.2">
      <c r="A1293" s="72" t="s">
        <v>2796</v>
      </c>
      <c r="B1293" s="66" t="s">
        <v>2797</v>
      </c>
      <c r="C1293" s="67">
        <v>47</v>
      </c>
      <c r="D1293" s="67" t="s">
        <v>342</v>
      </c>
      <c r="E1293" s="71">
        <v>8.4377899902200904E-2</v>
      </c>
      <c r="F1293" s="68">
        <v>25.796178343948998</v>
      </c>
      <c r="G1293" s="71">
        <v>0.25</v>
      </c>
      <c r="H1293" s="68">
        <v>57.245222929936297</v>
      </c>
      <c r="I1293" s="71">
        <v>3.13369970660277E-3</v>
      </c>
      <c r="J1293" s="68">
        <v>30.692675159235701</v>
      </c>
      <c r="K1293" s="71">
        <v>0</v>
      </c>
      <c r="L1293" s="68">
        <v>67.237261146496806</v>
      </c>
    </row>
    <row r="1294" spans="1:12" x14ac:dyDescent="0.2">
      <c r="A1294" s="72" t="s">
        <v>1418</v>
      </c>
      <c r="B1294" s="66" t="s">
        <v>2798</v>
      </c>
      <c r="C1294" s="67">
        <v>47</v>
      </c>
      <c r="D1294" s="67" t="s">
        <v>342</v>
      </c>
      <c r="E1294" s="71">
        <v>9.0024330220354401E-2</v>
      </c>
      <c r="F1294" s="68">
        <v>49.6417197452229</v>
      </c>
      <c r="G1294" s="71">
        <v>0.25151203580500803</v>
      </c>
      <c r="H1294" s="68">
        <v>59.872611464968202</v>
      </c>
      <c r="I1294" s="71">
        <v>1.8560954856055401E-2</v>
      </c>
      <c r="J1294" s="68">
        <v>69.665605095541395</v>
      </c>
      <c r="K1294" s="71">
        <v>0</v>
      </c>
      <c r="L1294" s="68">
        <v>67.237261146496806</v>
      </c>
    </row>
    <row r="1295" spans="1:12" x14ac:dyDescent="0.2">
      <c r="A1295" s="72" t="s">
        <v>2799</v>
      </c>
      <c r="B1295" s="66" t="s">
        <v>2800</v>
      </c>
      <c r="C1295" s="67">
        <v>47</v>
      </c>
      <c r="D1295" s="67" t="s">
        <v>342</v>
      </c>
      <c r="E1295" s="71">
        <v>0.116559076099695</v>
      </c>
      <c r="F1295" s="68">
        <v>74.960191082802595</v>
      </c>
      <c r="G1295" s="71">
        <v>0.348215189088453</v>
      </c>
      <c r="H1295" s="68">
        <v>89.092356687898103</v>
      </c>
      <c r="I1295" s="71">
        <v>1.4620392106323599E-3</v>
      </c>
      <c r="J1295" s="68">
        <v>17.595541401273898</v>
      </c>
      <c r="K1295" s="71">
        <v>0</v>
      </c>
      <c r="L1295" s="68">
        <v>67.237261146496806</v>
      </c>
    </row>
    <row r="1296" spans="1:12" x14ac:dyDescent="0.2">
      <c r="A1296" s="72" t="s">
        <v>2801</v>
      </c>
      <c r="B1296" s="66" t="s">
        <v>2802</v>
      </c>
      <c r="C1296" s="67">
        <v>72</v>
      </c>
      <c r="D1296" s="67" t="s">
        <v>342</v>
      </c>
      <c r="E1296" s="71">
        <v>0.14731593729356701</v>
      </c>
      <c r="F1296" s="68">
        <v>40.660822656776801</v>
      </c>
      <c r="G1296" s="71">
        <v>0.29371729432232802</v>
      </c>
      <c r="H1296" s="68">
        <v>79.838165879973005</v>
      </c>
      <c r="I1296" s="71">
        <v>9.1458026480503902E-4</v>
      </c>
      <c r="J1296" s="68">
        <v>1.5509103169251499</v>
      </c>
      <c r="K1296" s="71"/>
      <c r="L1296" s="68"/>
    </row>
    <row r="1297" spans="1:12" x14ac:dyDescent="0.2">
      <c r="A1297" s="72" t="s">
        <v>2803</v>
      </c>
      <c r="B1297" s="66" t="s">
        <v>2804</v>
      </c>
      <c r="C1297" s="67">
        <v>47</v>
      </c>
      <c r="D1297" s="67" t="s">
        <v>342</v>
      </c>
      <c r="E1297" s="71">
        <v>8.5874005920259205E-2</v>
      </c>
      <c r="F1297" s="68">
        <v>36.146496815286604</v>
      </c>
      <c r="G1297" s="71">
        <v>0.255548465849193</v>
      </c>
      <c r="H1297" s="68">
        <v>63.415605095541402</v>
      </c>
      <c r="I1297" s="71">
        <v>2.07355191158501E-3</v>
      </c>
      <c r="J1297" s="68">
        <v>23.248407643312099</v>
      </c>
      <c r="K1297" s="71">
        <v>0</v>
      </c>
      <c r="L1297" s="68">
        <v>67.237261146496806</v>
      </c>
    </row>
    <row r="1298" spans="1:12" x14ac:dyDescent="0.2">
      <c r="A1298" s="72" t="s">
        <v>2805</v>
      </c>
      <c r="B1298" s="66" t="s">
        <v>2806</v>
      </c>
      <c r="C1298" s="67">
        <v>47</v>
      </c>
      <c r="D1298" s="67" t="s">
        <v>342</v>
      </c>
      <c r="E1298" s="71">
        <v>9.5123210354160895E-2</v>
      </c>
      <c r="F1298" s="68">
        <v>58.081210191082803</v>
      </c>
      <c r="G1298" s="71">
        <v>0.256048143220031</v>
      </c>
      <c r="H1298" s="68">
        <v>63.694267515923599</v>
      </c>
      <c r="I1298" s="71">
        <v>2.93214878424513E-2</v>
      </c>
      <c r="J1298" s="68">
        <v>77.547770700636903</v>
      </c>
      <c r="K1298" s="71">
        <v>0</v>
      </c>
      <c r="L1298" s="68">
        <v>67.237261146496806</v>
      </c>
    </row>
    <row r="1299" spans="1:12" x14ac:dyDescent="0.2">
      <c r="A1299" s="72" t="s">
        <v>2807</v>
      </c>
      <c r="B1299" s="66" t="s">
        <v>2808</v>
      </c>
      <c r="C1299" s="67">
        <v>72</v>
      </c>
      <c r="D1299" s="67" t="s">
        <v>342</v>
      </c>
      <c r="E1299" s="71">
        <v>0.12601347471525301</v>
      </c>
      <c r="F1299" s="68">
        <v>6.8105192178017502</v>
      </c>
      <c r="G1299" s="71">
        <v>0.249959262062946</v>
      </c>
      <c r="H1299" s="68">
        <v>12.6770060687795</v>
      </c>
      <c r="I1299" s="71">
        <v>2.0676873675602699E-3</v>
      </c>
      <c r="J1299" s="68">
        <v>4.24814565070802</v>
      </c>
      <c r="K1299" s="71"/>
      <c r="L1299" s="68"/>
    </row>
    <row r="1300" spans="1:12" x14ac:dyDescent="0.2">
      <c r="A1300" s="72" t="s">
        <v>2809</v>
      </c>
      <c r="B1300" s="66" t="s">
        <v>2810</v>
      </c>
      <c r="C1300" s="67">
        <v>72</v>
      </c>
      <c r="D1300" s="67" t="s">
        <v>342</v>
      </c>
      <c r="E1300" s="71">
        <v>0.14830859312438699</v>
      </c>
      <c r="F1300" s="68">
        <v>42.481456507080203</v>
      </c>
      <c r="G1300" s="71">
        <v>0.25</v>
      </c>
      <c r="H1300" s="68">
        <v>41.874578556979102</v>
      </c>
      <c r="I1300" s="71">
        <v>4.66171862487735E-2</v>
      </c>
      <c r="J1300" s="68">
        <v>54.6190155091032</v>
      </c>
      <c r="K1300" s="71"/>
      <c r="L1300" s="68"/>
    </row>
    <row r="1301" spans="1:12" x14ac:dyDescent="0.2">
      <c r="A1301" s="72" t="s">
        <v>2811</v>
      </c>
      <c r="B1301" s="66" t="s">
        <v>2812</v>
      </c>
      <c r="C1301" s="67">
        <v>72</v>
      </c>
      <c r="D1301" s="67" t="s">
        <v>342</v>
      </c>
      <c r="E1301" s="71">
        <v>0.14422386231996701</v>
      </c>
      <c r="F1301" s="68">
        <v>36.075522589345901</v>
      </c>
      <c r="G1301" s="71">
        <v>0.28601686309817997</v>
      </c>
      <c r="H1301" s="68">
        <v>76.3317599460553</v>
      </c>
      <c r="I1301" s="71">
        <v>2.4308615417538999E-3</v>
      </c>
      <c r="J1301" s="68">
        <v>5.0573162508428897</v>
      </c>
      <c r="K1301" s="71"/>
      <c r="L1301" s="68"/>
    </row>
    <row r="1302" spans="1:12" x14ac:dyDescent="0.2">
      <c r="A1302" s="72" t="s">
        <v>2813</v>
      </c>
      <c r="B1302" s="66" t="s">
        <v>2814</v>
      </c>
      <c r="C1302" s="67">
        <v>72</v>
      </c>
      <c r="D1302" s="67" t="s">
        <v>342</v>
      </c>
      <c r="E1302" s="71">
        <v>0.13174842283945701</v>
      </c>
      <c r="F1302" s="68">
        <v>15.374241402562401</v>
      </c>
      <c r="G1302" s="71">
        <v>0.26191056442750499</v>
      </c>
      <c r="H1302" s="68">
        <v>59.2043155765341</v>
      </c>
      <c r="I1302" s="71">
        <v>1.58628125140829E-3</v>
      </c>
      <c r="J1302" s="68">
        <v>3.1018206338502998</v>
      </c>
      <c r="K1302" s="71"/>
      <c r="L1302" s="68"/>
    </row>
    <row r="1303" spans="1:12" x14ac:dyDescent="0.2">
      <c r="A1303" s="72" t="s">
        <v>2815</v>
      </c>
      <c r="B1303" s="66" t="s">
        <v>2816</v>
      </c>
      <c r="C1303" s="67">
        <v>72</v>
      </c>
      <c r="D1303" s="67" t="s">
        <v>342</v>
      </c>
      <c r="E1303" s="71">
        <v>0.14976687022311899</v>
      </c>
      <c r="F1303" s="68">
        <v>44.302090357383697</v>
      </c>
      <c r="G1303" s="71">
        <v>0.27773170141798798</v>
      </c>
      <c r="H1303" s="68">
        <v>71.679028995279793</v>
      </c>
      <c r="I1303" s="71">
        <v>2.1802039028251001E-2</v>
      </c>
      <c r="J1303" s="68">
        <v>34.052596089008802</v>
      </c>
      <c r="K1303" s="71"/>
      <c r="L1303" s="68"/>
    </row>
    <row r="1304" spans="1:12" x14ac:dyDescent="0.2">
      <c r="A1304" s="72" t="s">
        <v>688</v>
      </c>
      <c r="B1304" s="66" t="s">
        <v>2817</v>
      </c>
      <c r="C1304" s="67">
        <v>72</v>
      </c>
      <c r="D1304" s="67" t="s">
        <v>342</v>
      </c>
      <c r="E1304" s="71">
        <v>0.148968437469438</v>
      </c>
      <c r="F1304" s="68">
        <v>43.223196223870502</v>
      </c>
      <c r="G1304" s="71">
        <v>0.29132705790498598</v>
      </c>
      <c r="H1304" s="68">
        <v>78.894133513149001</v>
      </c>
      <c r="I1304" s="71">
        <v>6.6098170338900397E-3</v>
      </c>
      <c r="J1304" s="68">
        <v>11.8678354686446</v>
      </c>
      <c r="K1304" s="71"/>
      <c r="L1304" s="68"/>
    </row>
    <row r="1305" spans="1:12" x14ac:dyDescent="0.2">
      <c r="A1305" s="72" t="s">
        <v>2818</v>
      </c>
      <c r="B1305" s="66" t="s">
        <v>2819</v>
      </c>
      <c r="C1305" s="67">
        <v>72</v>
      </c>
      <c r="D1305" s="67" t="s">
        <v>342</v>
      </c>
      <c r="E1305" s="71">
        <v>0.12772339959017301</v>
      </c>
      <c r="F1305" s="68">
        <v>9.2380310182063408</v>
      </c>
      <c r="G1305" s="71">
        <v>0.25</v>
      </c>
      <c r="H1305" s="68">
        <v>41.874578556979102</v>
      </c>
      <c r="I1305" s="71">
        <v>5.4467991803465003E-3</v>
      </c>
      <c r="J1305" s="68">
        <v>10.1820633850303</v>
      </c>
      <c r="K1305" s="71"/>
      <c r="L1305" s="68"/>
    </row>
    <row r="1306" spans="1:12" x14ac:dyDescent="0.2">
      <c r="A1306" s="72" t="s">
        <v>2820</v>
      </c>
      <c r="B1306" s="66" t="s">
        <v>2821</v>
      </c>
      <c r="C1306" s="67">
        <v>72</v>
      </c>
      <c r="D1306" s="67" t="s">
        <v>342</v>
      </c>
      <c r="E1306" s="71">
        <v>0.14970623792698901</v>
      </c>
      <c r="F1306" s="68">
        <v>44.09979770735</v>
      </c>
      <c r="G1306" s="71">
        <v>0.29764225771002101</v>
      </c>
      <c r="H1306" s="68">
        <v>81.254214430209004</v>
      </c>
      <c r="I1306" s="71">
        <v>1.7702181439568101E-3</v>
      </c>
      <c r="J1306" s="68">
        <v>3.5064059339177298</v>
      </c>
      <c r="K1306" s="71"/>
      <c r="L1306" s="68"/>
    </row>
    <row r="1307" spans="1:12" x14ac:dyDescent="0.2">
      <c r="A1307" s="72" t="s">
        <v>2822</v>
      </c>
      <c r="B1307" s="66" t="s">
        <v>2823</v>
      </c>
      <c r="C1307" s="67">
        <v>72</v>
      </c>
      <c r="D1307" s="67" t="s">
        <v>342</v>
      </c>
      <c r="E1307" s="71">
        <v>0.142033305171091</v>
      </c>
      <c r="F1307" s="68">
        <v>32.299393122049899</v>
      </c>
      <c r="G1307" s="71">
        <v>0.28023138526526697</v>
      </c>
      <c r="H1307" s="68">
        <v>73.634524612272401</v>
      </c>
      <c r="I1307" s="71">
        <v>3.8352250769139299E-3</v>
      </c>
      <c r="J1307" s="68">
        <v>7.4173971679028998</v>
      </c>
      <c r="K1307" s="71"/>
      <c r="L1307" s="68"/>
    </row>
    <row r="1308" spans="1:12" x14ac:dyDescent="0.2">
      <c r="A1308" s="72" t="s">
        <v>1505</v>
      </c>
      <c r="B1308" s="66" t="s">
        <v>2824</v>
      </c>
      <c r="C1308" s="67">
        <v>72</v>
      </c>
      <c r="D1308" s="67" t="s">
        <v>342</v>
      </c>
      <c r="E1308" s="71">
        <v>0.155448613834652</v>
      </c>
      <c r="F1308" s="68">
        <v>51.652056641942004</v>
      </c>
      <c r="G1308" s="71">
        <v>0.30623824650246101</v>
      </c>
      <c r="H1308" s="68">
        <v>83.412002697235295</v>
      </c>
      <c r="I1308" s="71">
        <v>4.6589811668422201E-3</v>
      </c>
      <c r="J1308" s="68">
        <v>8.9008766014834801</v>
      </c>
      <c r="K1308" s="71"/>
      <c r="L1308" s="68"/>
    </row>
    <row r="1309" spans="1:12" x14ac:dyDescent="0.2">
      <c r="A1309" s="72" t="s">
        <v>2825</v>
      </c>
      <c r="B1309" s="66" t="s">
        <v>2826</v>
      </c>
      <c r="C1309" s="67">
        <v>72</v>
      </c>
      <c r="D1309" s="67" t="s">
        <v>342</v>
      </c>
      <c r="E1309" s="71">
        <v>0.125361907891473</v>
      </c>
      <c r="F1309" s="68">
        <v>5.5967633175994598</v>
      </c>
      <c r="G1309" s="71">
        <v>0.25</v>
      </c>
      <c r="H1309" s="68">
        <v>41.874578556979102</v>
      </c>
      <c r="I1309" s="71">
        <v>7.2381578294619295E-4</v>
      </c>
      <c r="J1309" s="68">
        <v>1.0114632501685801</v>
      </c>
      <c r="K1309" s="71"/>
      <c r="L1309" s="68"/>
    </row>
    <row r="1310" spans="1:12" x14ac:dyDescent="0.2">
      <c r="A1310" s="72" t="s">
        <v>2827</v>
      </c>
      <c r="B1310" s="66" t="s">
        <v>2828</v>
      </c>
      <c r="C1310" s="67">
        <v>72</v>
      </c>
      <c r="D1310" s="67" t="s">
        <v>342</v>
      </c>
      <c r="E1310" s="71">
        <v>0.146353153343488</v>
      </c>
      <c r="F1310" s="68">
        <v>39.514497639919099</v>
      </c>
      <c r="G1310" s="71">
        <v>0.28861349696400201</v>
      </c>
      <c r="H1310" s="68">
        <v>77.882670262980398</v>
      </c>
      <c r="I1310" s="71">
        <v>4.0928097229731503E-3</v>
      </c>
      <c r="J1310" s="68">
        <v>7.6871207012811897</v>
      </c>
      <c r="K1310" s="71"/>
      <c r="L1310" s="68"/>
    </row>
    <row r="1311" spans="1:12" x14ac:dyDescent="0.2">
      <c r="A1311" s="72" t="s">
        <v>2829</v>
      </c>
      <c r="B1311" s="66" t="s">
        <v>2830</v>
      </c>
      <c r="C1311" s="67">
        <v>39</v>
      </c>
      <c r="D1311" s="67" t="s">
        <v>342</v>
      </c>
      <c r="E1311" s="71">
        <v>0.14284911109985601</v>
      </c>
      <c r="F1311" s="68">
        <v>65.6414762741652</v>
      </c>
      <c r="G1311" s="71">
        <v>0.30463175853770902</v>
      </c>
      <c r="H1311" s="68">
        <v>71.792618629174001</v>
      </c>
      <c r="I1311" s="71">
        <v>0.12391557476185699</v>
      </c>
      <c r="J1311" s="68">
        <v>90.070298769771497</v>
      </c>
      <c r="K1311" s="71">
        <v>0</v>
      </c>
      <c r="L1311" s="68">
        <v>7.2934973637961296</v>
      </c>
    </row>
    <row r="1312" spans="1:12" x14ac:dyDescent="0.2">
      <c r="A1312" s="72" t="s">
        <v>2831</v>
      </c>
      <c r="B1312" s="66" t="s">
        <v>2832</v>
      </c>
      <c r="C1312" s="67">
        <v>39</v>
      </c>
      <c r="D1312" s="67" t="s">
        <v>342</v>
      </c>
      <c r="E1312" s="71">
        <v>0.123328769523207</v>
      </c>
      <c r="F1312" s="68">
        <v>50.702987697715301</v>
      </c>
      <c r="G1312" s="71">
        <v>0.32908760774733498</v>
      </c>
      <c r="H1312" s="68">
        <v>78.734622144112507</v>
      </c>
      <c r="I1312" s="71">
        <v>4.0898700822286103E-2</v>
      </c>
      <c r="J1312" s="68">
        <v>76.274165202109003</v>
      </c>
      <c r="K1312" s="71">
        <v>0</v>
      </c>
      <c r="L1312" s="68">
        <v>7.2934973637961296</v>
      </c>
    </row>
    <row r="1313" spans="1:12" x14ac:dyDescent="0.2">
      <c r="A1313" s="72" t="s">
        <v>2833</v>
      </c>
      <c r="B1313" s="66" t="s">
        <v>2834</v>
      </c>
      <c r="C1313" s="67">
        <v>72</v>
      </c>
      <c r="D1313" s="67" t="s">
        <v>342</v>
      </c>
      <c r="E1313" s="71">
        <v>0.13119361321113601</v>
      </c>
      <c r="F1313" s="68">
        <v>14.227916385704701</v>
      </c>
      <c r="G1313" s="71">
        <v>0.25540525141202802</v>
      </c>
      <c r="H1313" s="68">
        <v>49.898853674983101</v>
      </c>
      <c r="I1313" s="71">
        <v>6.9819750102432798E-3</v>
      </c>
      <c r="J1313" s="68">
        <v>12.6770060687795</v>
      </c>
      <c r="K1313" s="71"/>
      <c r="L1313" s="68"/>
    </row>
    <row r="1314" spans="1:12" x14ac:dyDescent="0.2">
      <c r="A1314" s="72" t="s">
        <v>2835</v>
      </c>
      <c r="B1314" s="66" t="s">
        <v>2836</v>
      </c>
      <c r="C1314" s="67">
        <v>39</v>
      </c>
      <c r="D1314" s="67" t="s">
        <v>342</v>
      </c>
      <c r="E1314" s="71">
        <v>0.11253513979014</v>
      </c>
      <c r="F1314" s="68">
        <v>40.246045694200298</v>
      </c>
      <c r="G1314" s="71">
        <v>0.27019684908416702</v>
      </c>
      <c r="H1314" s="68">
        <v>49.472759226713499</v>
      </c>
      <c r="I1314" s="71">
        <v>6.7408570286251801E-2</v>
      </c>
      <c r="J1314" s="68">
        <v>83.919156414762696</v>
      </c>
      <c r="K1314" s="71">
        <v>0</v>
      </c>
      <c r="L1314" s="68">
        <v>7.2934973637961296</v>
      </c>
    </row>
    <row r="1315" spans="1:12" x14ac:dyDescent="0.2">
      <c r="A1315" s="72" t="s">
        <v>2837</v>
      </c>
      <c r="B1315" s="66" t="s">
        <v>2838</v>
      </c>
      <c r="C1315" s="67">
        <v>72</v>
      </c>
      <c r="D1315" s="67" t="s">
        <v>342</v>
      </c>
      <c r="E1315" s="71">
        <v>0.15788124807277401</v>
      </c>
      <c r="F1315" s="68">
        <v>54.146999325691198</v>
      </c>
      <c r="G1315" s="71">
        <v>0.29233206290321501</v>
      </c>
      <c r="H1315" s="68">
        <v>79.366149696560996</v>
      </c>
      <c r="I1315" s="71">
        <v>2.34304332423328E-2</v>
      </c>
      <c r="J1315" s="68">
        <v>35.5360755225893</v>
      </c>
      <c r="K1315" s="71"/>
      <c r="L1315" s="68"/>
    </row>
    <row r="1316" spans="1:12" x14ac:dyDescent="0.2">
      <c r="A1316" s="72" t="s">
        <v>2839</v>
      </c>
      <c r="B1316" s="66" t="s">
        <v>2840</v>
      </c>
      <c r="C1316" s="67">
        <v>72</v>
      </c>
      <c r="D1316" s="67" t="s">
        <v>342</v>
      </c>
      <c r="E1316" s="71">
        <v>0.127675377873184</v>
      </c>
      <c r="F1316" s="68">
        <v>9.1706001348617701</v>
      </c>
      <c r="G1316" s="71">
        <v>0.25</v>
      </c>
      <c r="H1316" s="68">
        <v>41.874578556979102</v>
      </c>
      <c r="I1316" s="71">
        <v>5.3507557463682897E-3</v>
      </c>
      <c r="J1316" s="68">
        <v>9.9123398516520602</v>
      </c>
      <c r="K1316" s="71"/>
      <c r="L1316" s="68"/>
    </row>
    <row r="1317" spans="1:12" x14ac:dyDescent="0.2">
      <c r="A1317" s="72" t="s">
        <v>2841</v>
      </c>
      <c r="B1317" s="66" t="s">
        <v>2842</v>
      </c>
      <c r="C1317" s="67">
        <v>72</v>
      </c>
      <c r="D1317" s="67" t="s">
        <v>342</v>
      </c>
      <c r="E1317" s="71">
        <v>0.25267324886369602</v>
      </c>
      <c r="F1317" s="68">
        <v>89.008766014834805</v>
      </c>
      <c r="G1317" s="71">
        <v>0.30974293534796898</v>
      </c>
      <c r="H1317" s="68">
        <v>84.423465947403898</v>
      </c>
      <c r="I1317" s="71">
        <v>0.195603562379423</v>
      </c>
      <c r="J1317" s="68">
        <v>90.357383681726205</v>
      </c>
      <c r="K1317" s="71"/>
      <c r="L1317" s="68"/>
    </row>
    <row r="1318" spans="1:12" x14ac:dyDescent="0.2">
      <c r="A1318" s="72" t="s">
        <v>2843</v>
      </c>
      <c r="B1318" s="66" t="s">
        <v>2844</v>
      </c>
      <c r="C1318" s="67">
        <v>72</v>
      </c>
      <c r="D1318" s="67" t="s">
        <v>342</v>
      </c>
      <c r="E1318" s="71">
        <v>0.147102520021342</v>
      </c>
      <c r="F1318" s="68">
        <v>40.1213755900202</v>
      </c>
      <c r="G1318" s="71">
        <v>0.25</v>
      </c>
      <c r="H1318" s="68">
        <v>41.874578556979102</v>
      </c>
      <c r="I1318" s="71">
        <v>4.4205040042683698E-2</v>
      </c>
      <c r="J1318" s="68">
        <v>53.472690492245398</v>
      </c>
      <c r="K1318" s="71"/>
      <c r="L1318" s="68"/>
    </row>
    <row r="1319" spans="1:12" x14ac:dyDescent="0.2">
      <c r="A1319" s="72" t="s">
        <v>2845</v>
      </c>
      <c r="B1319" s="66" t="s">
        <v>2846</v>
      </c>
      <c r="C1319" s="67">
        <v>72</v>
      </c>
      <c r="D1319" s="67" t="s">
        <v>342</v>
      </c>
      <c r="E1319" s="71">
        <v>0.15932049663043699</v>
      </c>
      <c r="F1319" s="68">
        <v>55.630478759271803</v>
      </c>
      <c r="G1319" s="71">
        <v>0.29371293902995299</v>
      </c>
      <c r="H1319" s="68">
        <v>79.770734996628505</v>
      </c>
      <c r="I1319" s="71">
        <v>2.49280542309205E-2</v>
      </c>
      <c r="J1319" s="68">
        <v>37.221847606203603</v>
      </c>
      <c r="K1319" s="71"/>
      <c r="L1319" s="68"/>
    </row>
    <row r="1320" spans="1:12" x14ac:dyDescent="0.2">
      <c r="A1320" s="72" t="s">
        <v>2847</v>
      </c>
      <c r="B1320" s="66" t="s">
        <v>2848</v>
      </c>
      <c r="C1320" s="67">
        <v>40</v>
      </c>
      <c r="D1320" s="67" t="s">
        <v>342</v>
      </c>
      <c r="E1320" s="71">
        <v>9.6578704791418099E-2</v>
      </c>
      <c r="F1320" s="68">
        <v>38.4088964927288</v>
      </c>
      <c r="G1320" s="71">
        <v>0.27326715121432399</v>
      </c>
      <c r="H1320" s="68">
        <v>66.809238665526095</v>
      </c>
      <c r="I1320" s="71">
        <v>1.6468963159930499E-2</v>
      </c>
      <c r="J1320" s="68">
        <v>53.378956372968297</v>
      </c>
      <c r="K1320" s="71">
        <v>0</v>
      </c>
      <c r="L1320" s="68">
        <v>35.585970915312203</v>
      </c>
    </row>
    <row r="1321" spans="1:12" x14ac:dyDescent="0.2">
      <c r="A1321" s="72" t="s">
        <v>2849</v>
      </c>
      <c r="B1321" s="66" t="s">
        <v>2850</v>
      </c>
      <c r="C1321" s="67">
        <v>40</v>
      </c>
      <c r="D1321" s="67" t="s">
        <v>342</v>
      </c>
      <c r="E1321" s="71">
        <v>0.42061056669892399</v>
      </c>
      <c r="F1321" s="68">
        <v>97.348160821214705</v>
      </c>
      <c r="G1321" s="71">
        <v>0.99999999999992395</v>
      </c>
      <c r="H1321" s="68">
        <v>100</v>
      </c>
      <c r="I1321" s="71">
        <v>0.26183170009684897</v>
      </c>
      <c r="J1321" s="68">
        <v>95.551753635585996</v>
      </c>
      <c r="K1321" s="71">
        <v>0</v>
      </c>
      <c r="L1321" s="68">
        <v>35.585970915312203</v>
      </c>
    </row>
    <row r="1322" spans="1:12" x14ac:dyDescent="0.2">
      <c r="A1322" s="72" t="s">
        <v>2851</v>
      </c>
      <c r="B1322" s="66" t="s">
        <v>2852</v>
      </c>
      <c r="C1322" s="67">
        <v>72</v>
      </c>
      <c r="D1322" s="67" t="s">
        <v>342</v>
      </c>
      <c r="E1322" s="71">
        <v>0.62790290527550197</v>
      </c>
      <c r="F1322" s="68">
        <v>99.730276466621703</v>
      </c>
      <c r="G1322" s="71">
        <v>0.91646788514201305</v>
      </c>
      <c r="H1322" s="68">
        <v>99.730276466621703</v>
      </c>
      <c r="I1322" s="71">
        <v>0.33933792540898999</v>
      </c>
      <c r="J1322" s="68">
        <v>96.898179366149705</v>
      </c>
      <c r="K1322" s="71"/>
      <c r="L1322" s="68"/>
    </row>
    <row r="1323" spans="1:12" x14ac:dyDescent="0.2">
      <c r="A1323" s="72" t="s">
        <v>644</v>
      </c>
      <c r="B1323" s="66" t="s">
        <v>2853</v>
      </c>
      <c r="C1323" s="67">
        <v>40</v>
      </c>
      <c r="D1323" s="67" t="s">
        <v>342</v>
      </c>
      <c r="E1323" s="71">
        <v>8.6073219566834502E-2</v>
      </c>
      <c r="F1323" s="68">
        <v>14.798973481608201</v>
      </c>
      <c r="G1323" s="71">
        <v>0.25443183832653798</v>
      </c>
      <c r="H1323" s="68">
        <v>47.989734816082098</v>
      </c>
      <c r="I1323" s="71">
        <v>3.78782037396566E-3</v>
      </c>
      <c r="J1323" s="68">
        <v>23.952095808383199</v>
      </c>
      <c r="K1323" s="71">
        <v>0</v>
      </c>
      <c r="L1323" s="68">
        <v>35.585970915312203</v>
      </c>
    </row>
    <row r="1324" spans="1:12" x14ac:dyDescent="0.2">
      <c r="A1324" s="72" t="s">
        <v>2854</v>
      </c>
      <c r="B1324" s="66" t="s">
        <v>2855</v>
      </c>
      <c r="C1324" s="67">
        <v>40</v>
      </c>
      <c r="D1324" s="67" t="s">
        <v>342</v>
      </c>
      <c r="E1324" s="71">
        <v>9.0047088853367305E-2</v>
      </c>
      <c r="F1324" s="68">
        <v>25.577416595380701</v>
      </c>
      <c r="G1324" s="71">
        <v>0.25427204374572798</v>
      </c>
      <c r="H1324" s="68">
        <v>47.476475620188197</v>
      </c>
      <c r="I1324" s="71">
        <v>1.58692228143738E-2</v>
      </c>
      <c r="J1324" s="68">
        <v>52.523524379811803</v>
      </c>
      <c r="K1324" s="71">
        <v>0</v>
      </c>
      <c r="L1324" s="68">
        <v>35.585970915312203</v>
      </c>
    </row>
    <row r="1325" spans="1:12" x14ac:dyDescent="0.2">
      <c r="A1325" s="72" t="s">
        <v>2856</v>
      </c>
      <c r="B1325" s="66" t="s">
        <v>2857</v>
      </c>
      <c r="C1325" s="67">
        <v>40</v>
      </c>
      <c r="D1325" s="67" t="s">
        <v>342</v>
      </c>
      <c r="E1325" s="71">
        <v>0.102940013331675</v>
      </c>
      <c r="F1325" s="68">
        <v>48.674080410607402</v>
      </c>
      <c r="G1325" s="71">
        <v>0.28822103328658999</v>
      </c>
      <c r="H1325" s="68">
        <v>75.021385799828906</v>
      </c>
      <c r="I1325" s="71">
        <v>2.0599006708434502E-2</v>
      </c>
      <c r="J1325" s="68">
        <v>58.853721129170196</v>
      </c>
      <c r="K1325" s="71">
        <v>0</v>
      </c>
      <c r="L1325" s="68">
        <v>35.585970915312203</v>
      </c>
    </row>
    <row r="1326" spans="1:12" x14ac:dyDescent="0.2">
      <c r="A1326" s="72" t="s">
        <v>1953</v>
      </c>
      <c r="B1326" s="66" t="s">
        <v>2858</v>
      </c>
      <c r="C1326" s="67">
        <v>40</v>
      </c>
      <c r="D1326" s="67" t="s">
        <v>342</v>
      </c>
      <c r="E1326" s="71">
        <v>0.133694899520205</v>
      </c>
      <c r="F1326" s="68">
        <v>70.487596236099193</v>
      </c>
      <c r="G1326" s="71">
        <v>0.37453882072265798</v>
      </c>
      <c r="H1326" s="68">
        <v>91.274593669803295</v>
      </c>
      <c r="I1326" s="71">
        <v>2.6545877837956498E-2</v>
      </c>
      <c r="J1326" s="68">
        <v>64.1573994867408</v>
      </c>
      <c r="K1326" s="71">
        <v>0</v>
      </c>
      <c r="L1326" s="68">
        <v>35.585970915312203</v>
      </c>
    </row>
    <row r="1327" spans="1:12" x14ac:dyDescent="0.2">
      <c r="A1327" s="72" t="s">
        <v>2859</v>
      </c>
      <c r="B1327" s="66" t="s">
        <v>2860</v>
      </c>
      <c r="C1327" s="67">
        <v>40</v>
      </c>
      <c r="D1327" s="67" t="s">
        <v>342</v>
      </c>
      <c r="E1327" s="71">
        <v>0.11269023859666299</v>
      </c>
      <c r="F1327" s="68">
        <v>58.853721129170196</v>
      </c>
      <c r="G1327" s="71">
        <v>0.332280019964175</v>
      </c>
      <c r="H1327" s="68">
        <v>86.569717707442294</v>
      </c>
      <c r="I1327" s="71">
        <v>5.7906958258135896E-3</v>
      </c>
      <c r="J1327" s="68">
        <v>32.0786997433704</v>
      </c>
      <c r="K1327" s="71">
        <v>0</v>
      </c>
      <c r="L1327" s="68">
        <v>35.585970915312203</v>
      </c>
    </row>
    <row r="1328" spans="1:12" x14ac:dyDescent="0.2">
      <c r="A1328" s="72" t="s">
        <v>2861</v>
      </c>
      <c r="B1328" s="66" t="s">
        <v>2862</v>
      </c>
      <c r="C1328" s="67">
        <v>40</v>
      </c>
      <c r="D1328" s="67" t="s">
        <v>342</v>
      </c>
      <c r="E1328" s="71">
        <v>0.38006483017908899</v>
      </c>
      <c r="F1328" s="68">
        <v>95.038494439692002</v>
      </c>
      <c r="G1328" s="71">
        <v>0.91762316320042303</v>
      </c>
      <c r="H1328" s="68">
        <v>99.5722840034217</v>
      </c>
      <c r="I1328" s="71">
        <v>0.22257132733684501</v>
      </c>
      <c r="J1328" s="68">
        <v>94.867408041060699</v>
      </c>
      <c r="K1328" s="71">
        <v>0</v>
      </c>
      <c r="L1328" s="68">
        <v>35.585970915312203</v>
      </c>
    </row>
    <row r="1329" spans="1:12" x14ac:dyDescent="0.2">
      <c r="A1329" s="72" t="s">
        <v>2863</v>
      </c>
      <c r="B1329" s="66" t="s">
        <v>2864</v>
      </c>
      <c r="C1329" s="67">
        <v>40</v>
      </c>
      <c r="D1329" s="67" t="s">
        <v>342</v>
      </c>
      <c r="E1329" s="71">
        <v>0.13122002011953901</v>
      </c>
      <c r="F1329" s="68">
        <v>69.717707442258302</v>
      </c>
      <c r="G1329" s="71">
        <v>0.38743650197555601</v>
      </c>
      <c r="H1329" s="68">
        <v>92.472198460222401</v>
      </c>
      <c r="I1329" s="71">
        <v>6.2235583830611103E-3</v>
      </c>
      <c r="J1329" s="68">
        <v>33.447390932420902</v>
      </c>
      <c r="K1329" s="71">
        <v>0</v>
      </c>
      <c r="L1329" s="68">
        <v>35.585970915312203</v>
      </c>
    </row>
    <row r="1330" spans="1:12" x14ac:dyDescent="0.2">
      <c r="A1330" s="72" t="s">
        <v>2865</v>
      </c>
      <c r="B1330" s="66" t="s">
        <v>2866</v>
      </c>
      <c r="C1330" s="67">
        <v>72</v>
      </c>
      <c r="D1330" s="67" t="s">
        <v>342</v>
      </c>
      <c r="E1330" s="71">
        <v>0.32197019116944597</v>
      </c>
      <c r="F1330" s="68">
        <v>94.7403910991234</v>
      </c>
      <c r="G1330" s="71">
        <v>0.54613186630268096</v>
      </c>
      <c r="H1330" s="68">
        <v>96.763317599460507</v>
      </c>
      <c r="I1330" s="71">
        <v>9.7808516036210796E-2</v>
      </c>
      <c r="J1330" s="68">
        <v>77.006068779501007</v>
      </c>
      <c r="K1330" s="71"/>
      <c r="L1330" s="68"/>
    </row>
    <row r="1331" spans="1:12" x14ac:dyDescent="0.2">
      <c r="A1331" s="72" t="s">
        <v>2867</v>
      </c>
      <c r="B1331" s="66" t="s">
        <v>2868</v>
      </c>
      <c r="C1331" s="67">
        <v>72</v>
      </c>
      <c r="D1331" s="67" t="s">
        <v>342</v>
      </c>
      <c r="E1331" s="71">
        <v>0.153125486343934</v>
      </c>
      <c r="F1331" s="68">
        <v>49.022252191503704</v>
      </c>
      <c r="G1331" s="71">
        <v>0.29751406415732301</v>
      </c>
      <c r="H1331" s="68">
        <v>81.051921780175306</v>
      </c>
      <c r="I1331" s="71">
        <v>8.7369085305446896E-3</v>
      </c>
      <c r="J1331" s="68">
        <v>15.4416722859069</v>
      </c>
      <c r="K1331" s="71"/>
      <c r="L1331" s="68"/>
    </row>
    <row r="1332" spans="1:12" x14ac:dyDescent="0.2">
      <c r="A1332" s="72" t="s">
        <v>2869</v>
      </c>
      <c r="B1332" s="66" t="s">
        <v>2870</v>
      </c>
      <c r="C1332" s="67">
        <v>39</v>
      </c>
      <c r="D1332" s="67" t="s">
        <v>342</v>
      </c>
      <c r="E1332" s="71">
        <v>9.2782019780544997E-2</v>
      </c>
      <c r="F1332" s="68">
        <v>19.332161687170501</v>
      </c>
      <c r="G1332" s="71">
        <v>0.25813603449678602</v>
      </c>
      <c r="H1332" s="68">
        <v>39.894551845342697</v>
      </c>
      <c r="I1332" s="71">
        <v>2.0210024844848601E-2</v>
      </c>
      <c r="J1332" s="68">
        <v>60.896309314587</v>
      </c>
      <c r="K1332" s="71">
        <v>0</v>
      </c>
      <c r="L1332" s="68">
        <v>7.2934973637961296</v>
      </c>
    </row>
    <row r="1333" spans="1:12" x14ac:dyDescent="0.2">
      <c r="A1333" s="72" t="s">
        <v>2871</v>
      </c>
      <c r="B1333" s="66" t="s">
        <v>2872</v>
      </c>
      <c r="C1333" s="67">
        <v>72</v>
      </c>
      <c r="D1333" s="67" t="s">
        <v>342</v>
      </c>
      <c r="E1333" s="71">
        <v>0.14158729479938101</v>
      </c>
      <c r="F1333" s="68">
        <v>31.759946055293302</v>
      </c>
      <c r="G1333" s="71">
        <v>0.28123639026349601</v>
      </c>
      <c r="H1333" s="68">
        <v>74.106540795684396</v>
      </c>
      <c r="I1333" s="71">
        <v>1.93819933526717E-3</v>
      </c>
      <c r="J1333" s="68">
        <v>4.0458530006743096</v>
      </c>
      <c r="K1333" s="71"/>
      <c r="L1333" s="68"/>
    </row>
    <row r="1334" spans="1:12" x14ac:dyDescent="0.2">
      <c r="A1334" s="72" t="s">
        <v>2873</v>
      </c>
      <c r="B1334" s="66" t="s">
        <v>2874</v>
      </c>
      <c r="C1334" s="67">
        <v>39</v>
      </c>
      <c r="D1334" s="67" t="s">
        <v>342</v>
      </c>
      <c r="E1334" s="71">
        <v>0.16126879363153199</v>
      </c>
      <c r="F1334" s="68">
        <v>75.307557117750406</v>
      </c>
      <c r="G1334" s="71">
        <v>0.29552646544809102</v>
      </c>
      <c r="H1334" s="68">
        <v>68.101933216168703</v>
      </c>
      <c r="I1334" s="71">
        <v>0.185867486613157</v>
      </c>
      <c r="J1334" s="68">
        <v>93.409490333919194</v>
      </c>
      <c r="K1334" s="71">
        <v>2.4124288333494202E-3</v>
      </c>
      <c r="L1334" s="68">
        <v>12.2144112478032</v>
      </c>
    </row>
    <row r="1335" spans="1:12" x14ac:dyDescent="0.2">
      <c r="A1335" s="72" t="s">
        <v>2875</v>
      </c>
      <c r="B1335" s="66" t="s">
        <v>2876</v>
      </c>
      <c r="C1335" s="67">
        <v>72</v>
      </c>
      <c r="D1335" s="67" t="s">
        <v>342</v>
      </c>
      <c r="E1335" s="71">
        <v>0.132180733479761</v>
      </c>
      <c r="F1335" s="68">
        <v>16.4531355360755</v>
      </c>
      <c r="G1335" s="71">
        <v>0.25</v>
      </c>
      <c r="H1335" s="68">
        <v>41.874578556979102</v>
      </c>
      <c r="I1335" s="71">
        <v>1.4361466959521599E-2</v>
      </c>
      <c r="J1335" s="68">
        <v>25.0168577208361</v>
      </c>
      <c r="K1335" s="71"/>
      <c r="L1335" s="68"/>
    </row>
    <row r="1336" spans="1:12" x14ac:dyDescent="0.2">
      <c r="A1336" s="72" t="s">
        <v>2877</v>
      </c>
      <c r="B1336" s="66" t="s">
        <v>2878</v>
      </c>
      <c r="C1336" s="67">
        <v>72</v>
      </c>
      <c r="D1336" s="67" t="s">
        <v>342</v>
      </c>
      <c r="E1336" s="71">
        <v>0.14683474075987901</v>
      </c>
      <c r="F1336" s="68">
        <v>39.919082939986502</v>
      </c>
      <c r="G1336" s="71">
        <v>0.28482174488950901</v>
      </c>
      <c r="H1336" s="68">
        <v>75.927174645987904</v>
      </c>
      <c r="I1336" s="71">
        <v>8.8477366302494795E-3</v>
      </c>
      <c r="J1336" s="68">
        <v>16.048550236008101</v>
      </c>
      <c r="K1336" s="71"/>
      <c r="L1336" s="68"/>
    </row>
    <row r="1337" spans="1:12" x14ac:dyDescent="0.2">
      <c r="A1337" s="72" t="s">
        <v>2879</v>
      </c>
      <c r="B1337" s="66" t="s">
        <v>2880</v>
      </c>
      <c r="C1337" s="67">
        <v>72</v>
      </c>
      <c r="D1337" s="67" t="s">
        <v>342</v>
      </c>
      <c r="E1337" s="71">
        <v>0.13437505113744</v>
      </c>
      <c r="F1337" s="68">
        <v>20.498988536749799</v>
      </c>
      <c r="G1337" s="71">
        <v>0.25870543622237702</v>
      </c>
      <c r="H1337" s="68">
        <v>55.023600809170603</v>
      </c>
      <c r="I1337" s="71">
        <v>1.00446660525025E-2</v>
      </c>
      <c r="J1337" s="68">
        <v>17.869184086311499</v>
      </c>
      <c r="K1337" s="71"/>
      <c r="L1337" s="68"/>
    </row>
    <row r="1338" spans="1:12" x14ac:dyDescent="0.2">
      <c r="A1338" s="72" t="s">
        <v>2881</v>
      </c>
      <c r="B1338" s="66" t="s">
        <v>2882</v>
      </c>
      <c r="C1338" s="67">
        <v>72</v>
      </c>
      <c r="D1338" s="67" t="s">
        <v>342</v>
      </c>
      <c r="E1338" s="71">
        <v>0.12627475368945301</v>
      </c>
      <c r="F1338" s="68">
        <v>7.4173971679028998</v>
      </c>
      <c r="G1338" s="71">
        <v>0.25</v>
      </c>
      <c r="H1338" s="68">
        <v>41.874578556979102</v>
      </c>
      <c r="I1338" s="71">
        <v>2.5495073789066499E-3</v>
      </c>
      <c r="J1338" s="68">
        <v>5.2596089008766</v>
      </c>
      <c r="K1338" s="71"/>
      <c r="L1338" s="68"/>
    </row>
    <row r="1339" spans="1:12" x14ac:dyDescent="0.2">
      <c r="A1339" s="72" t="s">
        <v>2883</v>
      </c>
      <c r="B1339" s="66" t="s">
        <v>2884</v>
      </c>
      <c r="C1339" s="67">
        <v>40</v>
      </c>
      <c r="D1339" s="67" t="s">
        <v>342</v>
      </c>
      <c r="E1339" s="71">
        <v>0.116017146003338</v>
      </c>
      <c r="F1339" s="68">
        <v>61.420017108639897</v>
      </c>
      <c r="G1339" s="71">
        <v>0.31267070186556301</v>
      </c>
      <c r="H1339" s="68">
        <v>82.121471343028205</v>
      </c>
      <c r="I1339" s="71">
        <v>3.5380736144452397E-2</v>
      </c>
      <c r="J1339" s="68">
        <v>70.829769033361799</v>
      </c>
      <c r="K1339" s="71">
        <v>0</v>
      </c>
      <c r="L1339" s="68">
        <v>35.585970915312203</v>
      </c>
    </row>
    <row r="1340" spans="1:12" x14ac:dyDescent="0.2">
      <c r="A1340" s="72" t="s">
        <v>2885</v>
      </c>
      <c r="B1340" s="66" t="s">
        <v>2886</v>
      </c>
      <c r="C1340" s="67">
        <v>72</v>
      </c>
      <c r="D1340" s="67" t="s">
        <v>342</v>
      </c>
      <c r="E1340" s="71">
        <v>0.33128152471875799</v>
      </c>
      <c r="F1340" s="68">
        <v>95.212407282535395</v>
      </c>
      <c r="G1340" s="71">
        <v>0.54762218756121495</v>
      </c>
      <c r="H1340" s="68">
        <v>96.898179366149705</v>
      </c>
      <c r="I1340" s="71">
        <v>0.114940861876301</v>
      </c>
      <c r="J1340" s="68">
        <v>80.445043830074198</v>
      </c>
      <c r="K1340" s="71"/>
      <c r="L1340" s="68"/>
    </row>
    <row r="1341" spans="1:12" x14ac:dyDescent="0.2">
      <c r="A1341" s="72" t="s">
        <v>2887</v>
      </c>
      <c r="B1341" s="66" t="s">
        <v>2888</v>
      </c>
      <c r="C1341" s="67">
        <v>72</v>
      </c>
      <c r="D1341" s="67" t="s">
        <v>342</v>
      </c>
      <c r="E1341" s="71">
        <v>0.12613501317842399</v>
      </c>
      <c r="F1341" s="68">
        <v>7.0128118678354703</v>
      </c>
      <c r="G1341" s="71">
        <v>0.25</v>
      </c>
      <c r="H1341" s="68">
        <v>41.874578556979102</v>
      </c>
      <c r="I1341" s="71">
        <v>2.27002635684785E-3</v>
      </c>
      <c r="J1341" s="68">
        <v>4.7875927174645998</v>
      </c>
      <c r="K1341" s="71"/>
      <c r="L1341" s="68"/>
    </row>
    <row r="1342" spans="1:12" x14ac:dyDescent="0.2">
      <c r="A1342" s="72" t="s">
        <v>2889</v>
      </c>
      <c r="B1342" s="66" t="s">
        <v>2890</v>
      </c>
      <c r="C1342" s="67">
        <v>72</v>
      </c>
      <c r="D1342" s="67" t="s">
        <v>342</v>
      </c>
      <c r="E1342" s="71">
        <v>0.13935576397407801</v>
      </c>
      <c r="F1342" s="68">
        <v>28.792987188132201</v>
      </c>
      <c r="G1342" s="71">
        <v>0.26710506309867699</v>
      </c>
      <c r="H1342" s="68">
        <v>63.7896156439649</v>
      </c>
      <c r="I1342" s="71">
        <v>1.1606464849478099E-2</v>
      </c>
      <c r="J1342" s="68">
        <v>20.296695886716101</v>
      </c>
      <c r="K1342" s="71"/>
      <c r="L1342" s="68"/>
    </row>
    <row r="1343" spans="1:12" x14ac:dyDescent="0.2">
      <c r="A1343" s="72" t="s">
        <v>2891</v>
      </c>
      <c r="B1343" s="66" t="s">
        <v>2892</v>
      </c>
      <c r="C1343" s="67">
        <v>40</v>
      </c>
      <c r="D1343" s="67" t="s">
        <v>342</v>
      </c>
      <c r="E1343" s="71">
        <v>0.10098851524415101</v>
      </c>
      <c r="F1343" s="68">
        <v>46.0222412318221</v>
      </c>
      <c r="G1343" s="71">
        <v>0.29423668077584703</v>
      </c>
      <c r="H1343" s="68">
        <v>76.988879384089003</v>
      </c>
      <c r="I1343" s="71">
        <v>8.7288649566074905E-3</v>
      </c>
      <c r="J1343" s="68">
        <v>39.435414884516703</v>
      </c>
      <c r="K1343" s="71">
        <v>0</v>
      </c>
      <c r="L1343" s="68">
        <v>35.585970915312203</v>
      </c>
    </row>
    <row r="1344" spans="1:12" x14ac:dyDescent="0.2">
      <c r="A1344" s="72" t="s">
        <v>935</v>
      </c>
      <c r="B1344" s="66" t="s">
        <v>2893</v>
      </c>
      <c r="C1344" s="67">
        <v>40</v>
      </c>
      <c r="D1344" s="67" t="s">
        <v>342</v>
      </c>
      <c r="E1344" s="71">
        <v>0.110391722916224</v>
      </c>
      <c r="F1344" s="68">
        <v>56.800684345594497</v>
      </c>
      <c r="G1344" s="71">
        <v>0.275791980818269</v>
      </c>
      <c r="H1344" s="68">
        <v>68.605645851154804</v>
      </c>
      <c r="I1344" s="71">
        <v>5.5383187930404199E-2</v>
      </c>
      <c r="J1344" s="68">
        <v>79.384088964927301</v>
      </c>
      <c r="K1344" s="71">
        <v>0</v>
      </c>
      <c r="L1344" s="68">
        <v>35.585970915312203</v>
      </c>
    </row>
    <row r="1345" spans="1:12" x14ac:dyDescent="0.2">
      <c r="A1345" s="72" t="s">
        <v>2894</v>
      </c>
      <c r="B1345" s="66" t="s">
        <v>2895</v>
      </c>
      <c r="C1345" s="67">
        <v>40</v>
      </c>
      <c r="D1345" s="67" t="s">
        <v>342</v>
      </c>
      <c r="E1345" s="71">
        <v>5.3166448914381298E-2</v>
      </c>
      <c r="F1345" s="68">
        <v>1.1120615911035101</v>
      </c>
      <c r="G1345" s="71">
        <v>0.12709280214642699</v>
      </c>
      <c r="H1345" s="68">
        <v>3.0795551753635602</v>
      </c>
      <c r="I1345" s="71">
        <v>3.24065445967174E-2</v>
      </c>
      <c r="J1345" s="68">
        <v>69.033361847733104</v>
      </c>
      <c r="K1345" s="71">
        <v>0</v>
      </c>
      <c r="L1345" s="68">
        <v>35.585970915312203</v>
      </c>
    </row>
    <row r="1346" spans="1:12" x14ac:dyDescent="0.2">
      <c r="A1346" s="72" t="s">
        <v>2896</v>
      </c>
      <c r="B1346" s="66" t="s">
        <v>2897</v>
      </c>
      <c r="C1346" s="67">
        <v>72</v>
      </c>
      <c r="D1346" s="67" t="s">
        <v>342</v>
      </c>
      <c r="E1346" s="71">
        <v>0.132431971932326</v>
      </c>
      <c r="F1346" s="68">
        <v>17.1274443695212</v>
      </c>
      <c r="G1346" s="71">
        <v>0.238389945261337</v>
      </c>
      <c r="H1346" s="68">
        <v>7.7545515846257604</v>
      </c>
      <c r="I1346" s="71">
        <v>2.6473998603315001E-2</v>
      </c>
      <c r="J1346" s="68">
        <v>38.705327039784201</v>
      </c>
      <c r="K1346" s="71"/>
      <c r="L1346" s="68"/>
    </row>
    <row r="1347" spans="1:12" x14ac:dyDescent="0.2">
      <c r="A1347" s="72" t="s">
        <v>2898</v>
      </c>
      <c r="B1347" s="66" t="s">
        <v>2899</v>
      </c>
      <c r="C1347" s="67">
        <v>72</v>
      </c>
      <c r="D1347" s="67" t="s">
        <v>342</v>
      </c>
      <c r="E1347" s="71">
        <v>0.137415002940871</v>
      </c>
      <c r="F1347" s="68">
        <v>25.9608900876602</v>
      </c>
      <c r="G1347" s="71">
        <v>0.26174547750702798</v>
      </c>
      <c r="H1347" s="68">
        <v>59.002022926500302</v>
      </c>
      <c r="I1347" s="71">
        <v>1.30845283747149E-2</v>
      </c>
      <c r="J1347" s="68">
        <v>22.7242076871207</v>
      </c>
      <c r="K1347" s="71"/>
      <c r="L1347" s="68"/>
    </row>
    <row r="1348" spans="1:12" x14ac:dyDescent="0.2">
      <c r="A1348" s="72" t="s">
        <v>2900</v>
      </c>
      <c r="B1348" s="66" t="s">
        <v>2901</v>
      </c>
      <c r="C1348" s="67">
        <v>39</v>
      </c>
      <c r="D1348" s="67" t="s">
        <v>342</v>
      </c>
      <c r="E1348" s="71">
        <v>9.8506773244224202E-2</v>
      </c>
      <c r="F1348" s="68">
        <v>25.659050966608099</v>
      </c>
      <c r="G1348" s="71">
        <v>0.25</v>
      </c>
      <c r="H1348" s="68">
        <v>26.977152899824301</v>
      </c>
      <c r="I1348" s="71">
        <v>3.1045746732575999E-2</v>
      </c>
      <c r="J1348" s="68">
        <v>70.650263620386596</v>
      </c>
      <c r="K1348" s="71">
        <v>1.44745730000965E-2</v>
      </c>
      <c r="L1348" s="68">
        <v>31.107205623901599</v>
      </c>
    </row>
    <row r="1349" spans="1:12" x14ac:dyDescent="0.2">
      <c r="A1349" s="72" t="s">
        <v>2902</v>
      </c>
      <c r="B1349" s="66" t="s">
        <v>2903</v>
      </c>
      <c r="C1349" s="67">
        <v>39</v>
      </c>
      <c r="D1349" s="67" t="s">
        <v>342</v>
      </c>
      <c r="E1349" s="71">
        <v>0.152230532344375</v>
      </c>
      <c r="F1349" s="68">
        <v>70.738137082601</v>
      </c>
      <c r="G1349" s="71">
        <v>0.32681487052680602</v>
      </c>
      <c r="H1349" s="68">
        <v>78.119507908611595</v>
      </c>
      <c r="I1349" s="71">
        <v>0.12746429767296999</v>
      </c>
      <c r="J1349" s="68">
        <v>90.597539543058005</v>
      </c>
      <c r="K1349" s="71">
        <v>2.4124288333494202E-3</v>
      </c>
      <c r="L1349" s="68">
        <v>12.2144112478032</v>
      </c>
    </row>
    <row r="1350" spans="1:12" x14ac:dyDescent="0.2">
      <c r="A1350" s="72" t="s">
        <v>2904</v>
      </c>
      <c r="B1350" s="66" t="s">
        <v>2905</v>
      </c>
      <c r="C1350" s="67">
        <v>39</v>
      </c>
      <c r="D1350" s="67" t="s">
        <v>342</v>
      </c>
      <c r="E1350" s="71">
        <v>0.10646212766834</v>
      </c>
      <c r="F1350" s="68">
        <v>34.094903339191603</v>
      </c>
      <c r="G1350" s="71">
        <v>0.29644797832165698</v>
      </c>
      <c r="H1350" s="68">
        <v>68.277680140597496</v>
      </c>
      <c r="I1350" s="71">
        <v>1.5701118183314398E-2</v>
      </c>
      <c r="J1350" s="68">
        <v>55.360281195079097</v>
      </c>
      <c r="K1350" s="71">
        <v>7.2372865000482596E-3</v>
      </c>
      <c r="L1350" s="68">
        <v>22.056239015817201</v>
      </c>
    </row>
    <row r="1351" spans="1:12" x14ac:dyDescent="0.2">
      <c r="A1351" s="72" t="s">
        <v>2906</v>
      </c>
      <c r="B1351" s="66" t="s">
        <v>2907</v>
      </c>
      <c r="C1351" s="67">
        <v>39</v>
      </c>
      <c r="D1351" s="67" t="s">
        <v>342</v>
      </c>
      <c r="E1351" s="71">
        <v>0.114184579060139</v>
      </c>
      <c r="F1351" s="68">
        <v>41.300527240773299</v>
      </c>
      <c r="G1351" s="71">
        <v>0.25508502156049101</v>
      </c>
      <c r="H1351" s="68">
        <v>34.797891036906897</v>
      </c>
      <c r="I1351" s="71">
        <v>1.2683421786093999E-2</v>
      </c>
      <c r="J1351" s="68">
        <v>48.769771528998199</v>
      </c>
      <c r="K1351" s="71">
        <v>7.4785293833832006E-2</v>
      </c>
      <c r="L1351" s="68">
        <v>62.917398945518499</v>
      </c>
    </row>
    <row r="1352" spans="1:12" x14ac:dyDescent="0.2">
      <c r="A1352" s="72" t="s">
        <v>2908</v>
      </c>
      <c r="B1352" s="66" t="s">
        <v>2909</v>
      </c>
      <c r="C1352" s="67">
        <v>39</v>
      </c>
      <c r="D1352" s="67" t="s">
        <v>342</v>
      </c>
      <c r="E1352" s="71">
        <v>8.9268103915878194E-2</v>
      </c>
      <c r="F1352" s="68">
        <v>15.992970123022801</v>
      </c>
      <c r="G1352" s="71">
        <v>0.25406801724839301</v>
      </c>
      <c r="H1352" s="68">
        <v>32.776801405975398</v>
      </c>
      <c r="I1352" s="71">
        <v>6.4990079991931304E-3</v>
      </c>
      <c r="J1352" s="68">
        <v>29.3497363796134</v>
      </c>
      <c r="K1352" s="71">
        <v>7.2372865000482596E-3</v>
      </c>
      <c r="L1352" s="68">
        <v>22.056239015817201</v>
      </c>
    </row>
    <row r="1353" spans="1:12" x14ac:dyDescent="0.2">
      <c r="A1353" s="72" t="s">
        <v>2910</v>
      </c>
      <c r="B1353" s="66" t="s">
        <v>2911</v>
      </c>
      <c r="C1353" s="67">
        <v>39</v>
      </c>
      <c r="D1353" s="67" t="s">
        <v>342</v>
      </c>
      <c r="E1353" s="71">
        <v>9.3515678728299897E-2</v>
      </c>
      <c r="F1353" s="68">
        <v>20.035149384885798</v>
      </c>
      <c r="G1353" s="71">
        <v>0.26525506468147397</v>
      </c>
      <c r="H1353" s="68">
        <v>46.221441124780299</v>
      </c>
      <c r="I1353" s="71">
        <v>5.6422561700276803E-3</v>
      </c>
      <c r="J1353" s="68">
        <v>26.3620386643234</v>
      </c>
      <c r="K1353" s="71">
        <v>9.6497153333976807E-3</v>
      </c>
      <c r="L1353" s="68">
        <v>25.834797891036899</v>
      </c>
    </row>
    <row r="1354" spans="1:12" x14ac:dyDescent="0.2">
      <c r="A1354" s="72" t="s">
        <v>2912</v>
      </c>
      <c r="B1354" s="66" t="s">
        <v>2913</v>
      </c>
      <c r="C1354" s="67">
        <v>72</v>
      </c>
      <c r="D1354" s="67" t="s">
        <v>342</v>
      </c>
      <c r="E1354" s="71">
        <v>0.152876523487363</v>
      </c>
      <c r="F1354" s="68">
        <v>48.550236008091701</v>
      </c>
      <c r="G1354" s="71">
        <v>0.27712131366536003</v>
      </c>
      <c r="H1354" s="68">
        <v>71.274443695212398</v>
      </c>
      <c r="I1354" s="71">
        <v>2.8631733309366601E-2</v>
      </c>
      <c r="J1354" s="68">
        <v>40.525960890087703</v>
      </c>
      <c r="K1354" s="71"/>
      <c r="L1354" s="68"/>
    </row>
    <row r="1355" spans="1:12" x14ac:dyDescent="0.2">
      <c r="A1355" s="72" t="s">
        <v>2914</v>
      </c>
      <c r="B1355" s="66" t="s">
        <v>2915</v>
      </c>
      <c r="C1355" s="67">
        <v>72</v>
      </c>
      <c r="D1355" s="67" t="s">
        <v>342</v>
      </c>
      <c r="E1355" s="71">
        <v>0.163874154188555</v>
      </c>
      <c r="F1355" s="68">
        <v>60.485502360080901</v>
      </c>
      <c r="G1355" s="71">
        <v>0.31596307854778299</v>
      </c>
      <c r="H1355" s="68">
        <v>86.176668914362807</v>
      </c>
      <c r="I1355" s="71">
        <v>1.17852298293274E-2</v>
      </c>
      <c r="J1355" s="68">
        <v>20.7687120701281</v>
      </c>
      <c r="K1355" s="71"/>
      <c r="L1355" s="68"/>
    </row>
    <row r="1356" spans="1:12" x14ac:dyDescent="0.2">
      <c r="A1356" s="72" t="s">
        <v>2916</v>
      </c>
      <c r="B1356" s="66" t="s">
        <v>2917</v>
      </c>
      <c r="C1356" s="67">
        <v>72</v>
      </c>
      <c r="D1356" s="67" t="s">
        <v>342</v>
      </c>
      <c r="E1356" s="71">
        <v>0.16573319609700499</v>
      </c>
      <c r="F1356" s="68">
        <v>61.8341200269724</v>
      </c>
      <c r="G1356" s="71">
        <v>0.29240647997802199</v>
      </c>
      <c r="H1356" s="68">
        <v>79.433580579905595</v>
      </c>
      <c r="I1356" s="71">
        <v>3.9059912215988098E-2</v>
      </c>
      <c r="J1356" s="68">
        <v>50.236008091705997</v>
      </c>
      <c r="K1356" s="71"/>
      <c r="L1356" s="68"/>
    </row>
    <row r="1357" spans="1:12" x14ac:dyDescent="0.2">
      <c r="A1357" s="72" t="s">
        <v>2918</v>
      </c>
      <c r="B1357" s="66" t="s">
        <v>2919</v>
      </c>
      <c r="C1357" s="67">
        <v>39</v>
      </c>
      <c r="D1357" s="67" t="s">
        <v>342</v>
      </c>
      <c r="E1357" s="71">
        <v>0.10283664287380501</v>
      </c>
      <c r="F1357" s="68">
        <v>30.316344463971902</v>
      </c>
      <c r="G1357" s="71">
        <v>0.25</v>
      </c>
      <c r="H1357" s="68">
        <v>26.977152899824301</v>
      </c>
      <c r="I1357" s="71">
        <v>4.1622926787968702E-2</v>
      </c>
      <c r="J1357" s="68">
        <v>76.625659050966604</v>
      </c>
      <c r="K1357" s="71">
        <v>1.6887001833445901E-2</v>
      </c>
      <c r="L1357" s="68">
        <v>33.040421792618602</v>
      </c>
    </row>
    <row r="1358" spans="1:12" x14ac:dyDescent="0.2">
      <c r="A1358" s="72" t="s">
        <v>2920</v>
      </c>
      <c r="B1358" s="66" t="s">
        <v>2921</v>
      </c>
      <c r="C1358" s="67">
        <v>39</v>
      </c>
      <c r="D1358" s="67" t="s">
        <v>342</v>
      </c>
      <c r="E1358" s="71">
        <v>0.117887087102063</v>
      </c>
      <c r="F1358" s="68">
        <v>44.815465729349697</v>
      </c>
      <c r="G1358" s="71">
        <v>0.25</v>
      </c>
      <c r="H1358" s="68">
        <v>26.977152899824301</v>
      </c>
      <c r="I1358" s="71">
        <v>2.8875967472357301E-2</v>
      </c>
      <c r="J1358" s="68">
        <v>69.595782073813695</v>
      </c>
      <c r="K1358" s="71">
        <v>7.4785293833832006E-2</v>
      </c>
      <c r="L1358" s="68">
        <v>62.917398945518499</v>
      </c>
    </row>
    <row r="1359" spans="1:12" x14ac:dyDescent="0.2">
      <c r="A1359" s="72" t="s">
        <v>700</v>
      </c>
      <c r="B1359" s="66" t="s">
        <v>2922</v>
      </c>
      <c r="C1359" s="67">
        <v>39</v>
      </c>
      <c r="D1359" s="67" t="s">
        <v>342</v>
      </c>
      <c r="E1359" s="71">
        <v>8.8672296510781304E-2</v>
      </c>
      <c r="F1359" s="68">
        <v>15.5536028119508</v>
      </c>
      <c r="G1359" s="71">
        <v>0.25</v>
      </c>
      <c r="H1359" s="68">
        <v>26.977152899824301</v>
      </c>
      <c r="I1359" s="71">
        <v>8.7796030322957099E-3</v>
      </c>
      <c r="J1359" s="68">
        <v>38.400702987697699</v>
      </c>
      <c r="K1359" s="71">
        <v>7.2372865000482596E-3</v>
      </c>
      <c r="L1359" s="68">
        <v>22.056239015817201</v>
      </c>
    </row>
    <row r="1360" spans="1:12" x14ac:dyDescent="0.2">
      <c r="A1360" s="72" t="s">
        <v>2923</v>
      </c>
      <c r="B1360" s="66" t="s">
        <v>2924</v>
      </c>
      <c r="C1360" s="67">
        <v>72</v>
      </c>
      <c r="D1360" s="67" t="s">
        <v>342</v>
      </c>
      <c r="E1360" s="71">
        <v>0.13262852803882599</v>
      </c>
      <c r="F1360" s="68">
        <v>17.599460552933198</v>
      </c>
      <c r="G1360" s="71">
        <v>0.26170606039234701</v>
      </c>
      <c r="H1360" s="68">
        <v>58.934592043155803</v>
      </c>
      <c r="I1360" s="71">
        <v>3.5509956853049598E-3</v>
      </c>
      <c r="J1360" s="68">
        <v>6.9453809844908996</v>
      </c>
      <c r="K1360" s="71"/>
      <c r="L1360" s="68"/>
    </row>
    <row r="1361" spans="1:12" x14ac:dyDescent="0.2">
      <c r="A1361" s="72" t="s">
        <v>2925</v>
      </c>
      <c r="B1361" s="66" t="s">
        <v>2926</v>
      </c>
      <c r="C1361" s="67">
        <v>72</v>
      </c>
      <c r="D1361" s="67" t="s">
        <v>342</v>
      </c>
      <c r="E1361" s="71">
        <v>0.13451943690936499</v>
      </c>
      <c r="F1361" s="68">
        <v>20.633850303439001</v>
      </c>
      <c r="G1361" s="71">
        <v>0.25190056256651999</v>
      </c>
      <c r="H1361" s="68">
        <v>44.841537424140299</v>
      </c>
      <c r="I1361" s="71">
        <v>1.7138311252211099E-2</v>
      </c>
      <c r="J1361" s="68">
        <v>28.792987188132201</v>
      </c>
      <c r="K1361" s="71"/>
      <c r="L1361" s="68"/>
    </row>
    <row r="1362" spans="1:12" x14ac:dyDescent="0.2">
      <c r="A1362" s="72" t="s">
        <v>2927</v>
      </c>
      <c r="B1362" s="66" t="s">
        <v>2928</v>
      </c>
      <c r="C1362" s="67">
        <v>72</v>
      </c>
      <c r="D1362" s="67" t="s">
        <v>342</v>
      </c>
      <c r="E1362" s="71">
        <v>0.165885542831084</v>
      </c>
      <c r="F1362" s="68">
        <v>61.968981793661499</v>
      </c>
      <c r="G1362" s="71">
        <v>0.293132563866285</v>
      </c>
      <c r="H1362" s="68">
        <v>79.568442346594694</v>
      </c>
      <c r="I1362" s="71">
        <v>3.8638521795884201E-2</v>
      </c>
      <c r="J1362" s="68">
        <v>49.763991908294003</v>
      </c>
      <c r="K1362" s="71"/>
      <c r="L1362" s="68"/>
    </row>
    <row r="1363" spans="1:12" x14ac:dyDescent="0.2">
      <c r="A1363" s="72" t="s">
        <v>2929</v>
      </c>
      <c r="B1363" s="66" t="s">
        <v>2930</v>
      </c>
      <c r="C1363" s="67">
        <v>72</v>
      </c>
      <c r="D1363" s="67" t="s">
        <v>342</v>
      </c>
      <c r="E1363" s="71">
        <v>0.29084774174125599</v>
      </c>
      <c r="F1363" s="68">
        <v>92.515171948752496</v>
      </c>
      <c r="G1363" s="71">
        <v>0.52313663922602804</v>
      </c>
      <c r="H1363" s="68">
        <v>96.358732299393097</v>
      </c>
      <c r="I1363" s="71">
        <v>5.8558844256484097E-2</v>
      </c>
      <c r="J1363" s="68">
        <v>62.238705327039803</v>
      </c>
      <c r="K1363" s="71"/>
      <c r="L1363" s="68"/>
    </row>
    <row r="1364" spans="1:12" x14ac:dyDescent="0.2">
      <c r="A1364" s="72" t="s">
        <v>2693</v>
      </c>
      <c r="B1364" s="66" t="s">
        <v>2931</v>
      </c>
      <c r="C1364" s="67">
        <v>72</v>
      </c>
      <c r="D1364" s="67" t="s">
        <v>342</v>
      </c>
      <c r="E1364" s="71">
        <v>0.166448705398835</v>
      </c>
      <c r="F1364" s="68">
        <v>62.440997977073501</v>
      </c>
      <c r="G1364" s="71">
        <v>0.314619125296562</v>
      </c>
      <c r="H1364" s="68">
        <v>85.637221847606199</v>
      </c>
      <c r="I1364" s="71">
        <v>1.8278285501108101E-2</v>
      </c>
      <c r="J1364" s="68">
        <v>30.546190155091001</v>
      </c>
      <c r="K1364" s="71"/>
      <c r="L1364" s="68"/>
    </row>
    <row r="1365" spans="1:12" x14ac:dyDescent="0.2">
      <c r="A1365" s="72" t="s">
        <v>2932</v>
      </c>
      <c r="B1365" s="66" t="s">
        <v>2933</v>
      </c>
      <c r="C1365" s="67">
        <v>72</v>
      </c>
      <c r="D1365" s="67" t="s">
        <v>342</v>
      </c>
      <c r="E1365" s="71">
        <v>0.147421669193431</v>
      </c>
      <c r="F1365" s="68">
        <v>40.863115306810499</v>
      </c>
      <c r="G1365" s="71">
        <v>0.28421012619735397</v>
      </c>
      <c r="H1365" s="68">
        <v>75.252865812542098</v>
      </c>
      <c r="I1365" s="71">
        <v>1.06332121895078E-2</v>
      </c>
      <c r="J1365" s="68">
        <v>18.8132164531355</v>
      </c>
      <c r="K1365" s="71"/>
      <c r="L1365" s="68"/>
    </row>
    <row r="1366" spans="1:12" x14ac:dyDescent="0.2">
      <c r="A1366" s="72" t="s">
        <v>2934</v>
      </c>
      <c r="B1366" s="66" t="s">
        <v>2935</v>
      </c>
      <c r="C1366" s="67">
        <v>72</v>
      </c>
      <c r="D1366" s="67" t="s">
        <v>342</v>
      </c>
      <c r="E1366" s="71">
        <v>0.248379072395221</v>
      </c>
      <c r="F1366" s="68">
        <v>88.536749831422796</v>
      </c>
      <c r="G1366" s="71">
        <v>0.37867178715203798</v>
      </c>
      <c r="H1366" s="68">
        <v>91.773432231962204</v>
      </c>
      <c r="I1366" s="71">
        <v>0.118086357638404</v>
      </c>
      <c r="J1366" s="68">
        <v>80.984490896830707</v>
      </c>
      <c r="K1366" s="71"/>
      <c r="L1366" s="68"/>
    </row>
    <row r="1367" spans="1:12" x14ac:dyDescent="0.2">
      <c r="A1367" s="72" t="s">
        <v>2936</v>
      </c>
      <c r="B1367" s="66" t="s">
        <v>2937</v>
      </c>
      <c r="C1367" s="67">
        <v>72</v>
      </c>
      <c r="D1367" s="67" t="s">
        <v>342</v>
      </c>
      <c r="E1367" s="71">
        <v>0.41480585975510098</v>
      </c>
      <c r="F1367" s="68">
        <v>97.167902899528002</v>
      </c>
      <c r="G1367" s="71">
        <v>0.63961421819964304</v>
      </c>
      <c r="H1367" s="68">
        <v>98.246797033041105</v>
      </c>
      <c r="I1367" s="71">
        <v>0.18999750131055801</v>
      </c>
      <c r="J1367" s="68">
        <v>89.952798381658795</v>
      </c>
      <c r="K1367" s="71"/>
      <c r="L1367" s="68"/>
    </row>
    <row r="1368" spans="1:12" x14ac:dyDescent="0.2">
      <c r="A1368" s="72" t="s">
        <v>2938</v>
      </c>
      <c r="B1368" s="66" t="s">
        <v>2939</v>
      </c>
      <c r="C1368" s="67">
        <v>72</v>
      </c>
      <c r="D1368" s="67" t="s">
        <v>342</v>
      </c>
      <c r="E1368" s="71">
        <v>0.19120424222486801</v>
      </c>
      <c r="F1368" s="68">
        <v>75.859743762643305</v>
      </c>
      <c r="G1368" s="71">
        <v>0.308530294056299</v>
      </c>
      <c r="H1368" s="68">
        <v>84.018880647336502</v>
      </c>
      <c r="I1368" s="71">
        <v>7.3878190393437598E-2</v>
      </c>
      <c r="J1368" s="68">
        <v>69.7909642616318</v>
      </c>
      <c r="K1368" s="71"/>
      <c r="L1368" s="68"/>
    </row>
    <row r="1369" spans="1:12" x14ac:dyDescent="0.2">
      <c r="A1369" s="72" t="s">
        <v>2940</v>
      </c>
      <c r="B1369" s="66" t="s">
        <v>2941</v>
      </c>
      <c r="C1369" s="67">
        <v>72</v>
      </c>
      <c r="D1369" s="67" t="s">
        <v>342</v>
      </c>
      <c r="E1369" s="71">
        <v>0.16600891187616401</v>
      </c>
      <c r="F1369" s="68">
        <v>62.036412677006098</v>
      </c>
      <c r="G1369" s="71">
        <v>0.25950281283258297</v>
      </c>
      <c r="H1369" s="68">
        <v>55.90020229265</v>
      </c>
      <c r="I1369" s="71">
        <v>7.2515010919746298E-2</v>
      </c>
      <c r="J1369" s="68">
        <v>69.049224544841493</v>
      </c>
      <c r="K1369" s="71"/>
      <c r="L1369" s="68"/>
    </row>
    <row r="1370" spans="1:12" x14ac:dyDescent="0.2">
      <c r="A1370" s="72" t="s">
        <v>2942</v>
      </c>
      <c r="B1370" s="66" t="s">
        <v>2943</v>
      </c>
      <c r="C1370" s="67">
        <v>72</v>
      </c>
      <c r="D1370" s="67" t="s">
        <v>342</v>
      </c>
      <c r="E1370" s="71">
        <v>0.122739948262274</v>
      </c>
      <c r="F1370" s="68">
        <v>4.8550236008091696</v>
      </c>
      <c r="G1370" s="71">
        <v>0.22949486454958801</v>
      </c>
      <c r="H1370" s="68">
        <v>6.2710721510451801</v>
      </c>
      <c r="I1370" s="71">
        <v>1.5985031974961102E-2</v>
      </c>
      <c r="J1370" s="68">
        <v>27.376938637896199</v>
      </c>
      <c r="K1370" s="71"/>
      <c r="L1370" s="68"/>
    </row>
    <row r="1371" spans="1:12" x14ac:dyDescent="0.2">
      <c r="A1371" s="72" t="s">
        <v>2944</v>
      </c>
      <c r="B1371" s="66" t="s">
        <v>2945</v>
      </c>
      <c r="C1371" s="67">
        <v>72</v>
      </c>
      <c r="D1371" s="67" t="s">
        <v>342</v>
      </c>
      <c r="E1371" s="71">
        <v>0.131914301236735</v>
      </c>
      <c r="F1371" s="68">
        <v>15.5765340525961</v>
      </c>
      <c r="G1371" s="71">
        <v>0.24935721510258399</v>
      </c>
      <c r="H1371" s="68">
        <v>11.058664868509799</v>
      </c>
      <c r="I1371" s="71">
        <v>1.4471387370887099E-2</v>
      </c>
      <c r="J1371" s="68">
        <v>25.151719487525298</v>
      </c>
      <c r="K1371" s="71"/>
      <c r="L1371" s="68"/>
    </row>
    <row r="1372" spans="1:12" x14ac:dyDescent="0.2">
      <c r="A1372" s="72" t="s">
        <v>2946</v>
      </c>
      <c r="B1372" s="66" t="s">
        <v>2947</v>
      </c>
      <c r="C1372" s="67">
        <v>72</v>
      </c>
      <c r="D1372" s="67" t="s">
        <v>342</v>
      </c>
      <c r="E1372" s="71">
        <v>0.140709934722761</v>
      </c>
      <c r="F1372" s="68">
        <v>31.153068105192201</v>
      </c>
      <c r="G1372" s="71">
        <v>0.25380112270254301</v>
      </c>
      <c r="H1372" s="68">
        <v>47.538772757923098</v>
      </c>
      <c r="I1372" s="71">
        <v>2.7618746742980101E-2</v>
      </c>
      <c r="J1372" s="68">
        <v>39.716790289952797</v>
      </c>
      <c r="K1372" s="71"/>
      <c r="L1372" s="68"/>
    </row>
    <row r="1373" spans="1:12" x14ac:dyDescent="0.2">
      <c r="A1373" s="72" t="s">
        <v>2948</v>
      </c>
      <c r="B1373" s="66" t="s">
        <v>2949</v>
      </c>
      <c r="C1373" s="67">
        <v>72</v>
      </c>
      <c r="D1373" s="67" t="s">
        <v>342</v>
      </c>
      <c r="E1373" s="71">
        <v>0.12598556645856701</v>
      </c>
      <c r="F1373" s="68">
        <v>6.6756574511126097</v>
      </c>
      <c r="G1373" s="71">
        <v>0.25</v>
      </c>
      <c r="H1373" s="68">
        <v>41.874578556979102</v>
      </c>
      <c r="I1373" s="71">
        <v>1.9711329171335302E-3</v>
      </c>
      <c r="J1373" s="68">
        <v>4.1132838840188803</v>
      </c>
      <c r="K1373" s="71"/>
      <c r="L1373" s="68"/>
    </row>
    <row r="1374" spans="1:12" x14ac:dyDescent="0.2">
      <c r="A1374" s="72" t="s">
        <v>2950</v>
      </c>
      <c r="B1374" s="66" t="s">
        <v>2951</v>
      </c>
      <c r="C1374" s="67">
        <v>40</v>
      </c>
      <c r="D1374" s="67" t="s">
        <v>342</v>
      </c>
      <c r="E1374" s="71">
        <v>0.110633795518466</v>
      </c>
      <c r="F1374" s="68">
        <v>56.9717707442258</v>
      </c>
      <c r="G1374" s="71">
        <v>0.327056353293186</v>
      </c>
      <c r="H1374" s="68">
        <v>85.286569717707394</v>
      </c>
      <c r="I1374" s="71">
        <v>4.8450332622105401E-3</v>
      </c>
      <c r="J1374" s="68">
        <v>29.084687767322499</v>
      </c>
      <c r="K1374" s="71">
        <v>0</v>
      </c>
      <c r="L1374" s="68">
        <v>35.585970915312203</v>
      </c>
    </row>
    <row r="1375" spans="1:12" x14ac:dyDescent="0.2">
      <c r="A1375" s="72" t="s">
        <v>2952</v>
      </c>
      <c r="B1375" s="66" t="s">
        <v>2953</v>
      </c>
      <c r="C1375" s="67">
        <v>40</v>
      </c>
      <c r="D1375" s="67" t="s">
        <v>342</v>
      </c>
      <c r="E1375" s="71">
        <v>0.10775159390194</v>
      </c>
      <c r="F1375" s="68">
        <v>53.892215568862298</v>
      </c>
      <c r="G1375" s="71">
        <v>0.27278423331054902</v>
      </c>
      <c r="H1375" s="68">
        <v>66.638152266894807</v>
      </c>
      <c r="I1375" s="71">
        <v>5.0470548395272298E-2</v>
      </c>
      <c r="J1375" s="68">
        <v>77.502138579982898</v>
      </c>
      <c r="K1375" s="71">
        <v>0</v>
      </c>
      <c r="L1375" s="68">
        <v>35.585970915312203</v>
      </c>
    </row>
    <row r="1376" spans="1:12" x14ac:dyDescent="0.2">
      <c r="A1376" s="72" t="s">
        <v>2954</v>
      </c>
      <c r="B1376" s="66" t="s">
        <v>2955</v>
      </c>
      <c r="C1376" s="67">
        <v>40</v>
      </c>
      <c r="D1376" s="67" t="s">
        <v>342</v>
      </c>
      <c r="E1376" s="71">
        <v>0.108222595677173</v>
      </c>
      <c r="F1376" s="68">
        <v>54.319931565440498</v>
      </c>
      <c r="G1376" s="71">
        <v>0.25569605832763698</v>
      </c>
      <c r="H1376" s="68">
        <v>49.615055603079597</v>
      </c>
      <c r="I1376" s="71">
        <v>6.8971728703883101E-2</v>
      </c>
      <c r="J1376" s="68">
        <v>82.891360136869096</v>
      </c>
      <c r="K1376" s="71">
        <v>0</v>
      </c>
      <c r="L1376" s="68">
        <v>35.585970915312203</v>
      </c>
    </row>
    <row r="1377" spans="1:12" x14ac:dyDescent="0.2">
      <c r="A1377" s="72" t="s">
        <v>2956</v>
      </c>
      <c r="B1377" s="66" t="s">
        <v>2957</v>
      </c>
      <c r="C1377" s="67">
        <v>72</v>
      </c>
      <c r="D1377" s="67" t="s">
        <v>342</v>
      </c>
      <c r="E1377" s="71">
        <v>0.143986973375099</v>
      </c>
      <c r="F1377" s="68">
        <v>35.401213755900201</v>
      </c>
      <c r="G1377" s="71">
        <v>0.28472668828428699</v>
      </c>
      <c r="H1377" s="68">
        <v>75.859743762643305</v>
      </c>
      <c r="I1377" s="71">
        <v>3.2472584659103201E-3</v>
      </c>
      <c r="J1377" s="68">
        <v>6.2710721510451801</v>
      </c>
      <c r="K1377" s="71"/>
      <c r="L1377" s="68"/>
    </row>
    <row r="1378" spans="1:12" x14ac:dyDescent="0.2">
      <c r="A1378" s="72" t="s">
        <v>2958</v>
      </c>
      <c r="B1378" s="66" t="s">
        <v>2959</v>
      </c>
      <c r="C1378" s="67">
        <v>72</v>
      </c>
      <c r="D1378" s="67" t="s">
        <v>342</v>
      </c>
      <c r="E1378" s="71">
        <v>0.14465330058905601</v>
      </c>
      <c r="F1378" s="68">
        <v>36.480107889413297</v>
      </c>
      <c r="G1378" s="71">
        <v>0.279226380267038</v>
      </c>
      <c r="H1378" s="68">
        <v>72.757923128792996</v>
      </c>
      <c r="I1378" s="71">
        <v>1.00802209110742E-2</v>
      </c>
      <c r="J1378" s="68">
        <v>18.004045853000701</v>
      </c>
      <c r="K1378" s="71"/>
      <c r="L1378" s="68"/>
    </row>
    <row r="1379" spans="1:12" x14ac:dyDescent="0.2">
      <c r="A1379" s="72" t="s">
        <v>2801</v>
      </c>
      <c r="B1379" s="66" t="s">
        <v>2960</v>
      </c>
      <c r="C1379" s="67">
        <v>72</v>
      </c>
      <c r="D1379" s="67" t="s">
        <v>342</v>
      </c>
      <c r="E1379" s="71">
        <v>0.160262460520326</v>
      </c>
      <c r="F1379" s="68">
        <v>56.439649359406602</v>
      </c>
      <c r="G1379" s="71">
        <v>0.30584362925685998</v>
      </c>
      <c r="H1379" s="68">
        <v>83.074848280512498</v>
      </c>
      <c r="I1379" s="71">
        <v>1.4681291783791E-2</v>
      </c>
      <c r="J1379" s="68">
        <v>25.9608900876602</v>
      </c>
      <c r="K1379" s="71"/>
      <c r="L1379" s="68"/>
    </row>
    <row r="1380" spans="1:12" x14ac:dyDescent="0.2">
      <c r="A1380" s="72" t="s">
        <v>2961</v>
      </c>
      <c r="B1380" s="66" t="s">
        <v>2962</v>
      </c>
      <c r="C1380" s="67">
        <v>72</v>
      </c>
      <c r="D1380" s="67" t="s">
        <v>342</v>
      </c>
      <c r="E1380" s="71">
        <v>0.13883970039638699</v>
      </c>
      <c r="F1380" s="68">
        <v>27.848954821308201</v>
      </c>
      <c r="G1380" s="71">
        <v>0.26420261988677801</v>
      </c>
      <c r="H1380" s="68">
        <v>61.766689143627801</v>
      </c>
      <c r="I1380" s="71">
        <v>1.3476780905997E-2</v>
      </c>
      <c r="J1380" s="68">
        <v>23.6682400539447</v>
      </c>
      <c r="K1380" s="71"/>
      <c r="L1380" s="68"/>
    </row>
    <row r="1381" spans="1:12" x14ac:dyDescent="0.2">
      <c r="A1381" s="72" t="s">
        <v>2963</v>
      </c>
      <c r="B1381" s="66" t="s">
        <v>2964</v>
      </c>
      <c r="C1381" s="67">
        <v>72</v>
      </c>
      <c r="D1381" s="67" t="s">
        <v>342</v>
      </c>
      <c r="E1381" s="71">
        <v>0.198161111319856</v>
      </c>
      <c r="F1381" s="68">
        <v>78.826702629804402</v>
      </c>
      <c r="G1381" s="71">
        <v>0.29773731431524297</v>
      </c>
      <c r="H1381" s="68">
        <v>81.321645313553603</v>
      </c>
      <c r="I1381" s="71">
        <v>9.8584908324469103E-2</v>
      </c>
      <c r="J1381" s="68">
        <v>77.410654079568403</v>
      </c>
      <c r="K1381" s="71"/>
      <c r="L1381" s="68"/>
    </row>
    <row r="1382" spans="1:12" x14ac:dyDescent="0.2">
      <c r="A1382" s="72" t="s">
        <v>2965</v>
      </c>
      <c r="B1382" s="66" t="s">
        <v>2966</v>
      </c>
      <c r="C1382" s="67">
        <v>72</v>
      </c>
      <c r="D1382" s="67" t="s">
        <v>342</v>
      </c>
      <c r="E1382" s="71">
        <v>0.12664559429955999</v>
      </c>
      <c r="F1382" s="68">
        <v>7.8894133513149001</v>
      </c>
      <c r="G1382" s="71">
        <v>0.25190056256651999</v>
      </c>
      <c r="H1382" s="68">
        <v>44.841537424140299</v>
      </c>
      <c r="I1382" s="71">
        <v>1.3906260325994299E-3</v>
      </c>
      <c r="J1382" s="68">
        <v>2.49494268374916</v>
      </c>
      <c r="K1382" s="71"/>
      <c r="L1382" s="68"/>
    </row>
    <row r="1383" spans="1:12" x14ac:dyDescent="0.2">
      <c r="A1383" s="72" t="s">
        <v>2967</v>
      </c>
      <c r="B1383" s="66" t="s">
        <v>2968</v>
      </c>
      <c r="C1383" s="67">
        <v>72</v>
      </c>
      <c r="D1383" s="67" t="s">
        <v>342</v>
      </c>
      <c r="E1383" s="71">
        <v>0.16214829841360801</v>
      </c>
      <c r="F1383" s="68">
        <v>58.799730276466597</v>
      </c>
      <c r="G1383" s="71">
        <v>0.32045838156680401</v>
      </c>
      <c r="H1383" s="68">
        <v>86.716115981119401</v>
      </c>
      <c r="I1383" s="71">
        <v>3.8382152604118898E-3</v>
      </c>
      <c r="J1383" s="68">
        <v>7.4848280512474696</v>
      </c>
      <c r="K1383" s="71"/>
      <c r="L1383" s="68"/>
    </row>
    <row r="1384" spans="1:12" x14ac:dyDescent="0.2">
      <c r="A1384" s="72" t="s">
        <v>937</v>
      </c>
      <c r="B1384" s="66" t="s">
        <v>2969</v>
      </c>
      <c r="C1384" s="67">
        <v>39</v>
      </c>
      <c r="D1384" s="67" t="s">
        <v>342</v>
      </c>
      <c r="E1384" s="71">
        <v>9.8254493293016096E-2</v>
      </c>
      <c r="F1384" s="68">
        <v>25.395430579964898</v>
      </c>
      <c r="G1384" s="71">
        <v>0.25610202587259001</v>
      </c>
      <c r="H1384" s="68">
        <v>36.9068541300527</v>
      </c>
      <c r="I1384" s="71">
        <v>3.8661454006458498E-2</v>
      </c>
      <c r="J1384" s="68">
        <v>75.131810193321598</v>
      </c>
      <c r="K1384" s="71">
        <v>0</v>
      </c>
      <c r="L1384" s="68">
        <v>7.2934973637961296</v>
      </c>
    </row>
    <row r="1385" spans="1:12" x14ac:dyDescent="0.2">
      <c r="A1385" s="72" t="s">
        <v>2970</v>
      </c>
      <c r="B1385" s="66" t="s">
        <v>2971</v>
      </c>
      <c r="C1385" s="67">
        <v>39</v>
      </c>
      <c r="D1385" s="67" t="s">
        <v>342</v>
      </c>
      <c r="E1385" s="71">
        <v>8.8033269703446201E-2</v>
      </c>
      <c r="F1385" s="68">
        <v>13.884007029877001</v>
      </c>
      <c r="G1385" s="71">
        <v>0.25610202587259001</v>
      </c>
      <c r="H1385" s="68">
        <v>36.9068541300527</v>
      </c>
      <c r="I1385" s="71">
        <v>7.9977832377488099E-3</v>
      </c>
      <c r="J1385" s="68">
        <v>35.588752196836602</v>
      </c>
      <c r="K1385" s="71">
        <v>0</v>
      </c>
      <c r="L1385" s="68">
        <v>7.2934973637961296</v>
      </c>
    </row>
    <row r="1386" spans="1:12" x14ac:dyDescent="0.2">
      <c r="A1386" s="72" t="s">
        <v>2972</v>
      </c>
      <c r="B1386" s="66" t="s">
        <v>2973</v>
      </c>
      <c r="C1386" s="67">
        <v>72</v>
      </c>
      <c r="D1386" s="67" t="s">
        <v>342</v>
      </c>
      <c r="E1386" s="71">
        <v>0.13955596294685499</v>
      </c>
      <c r="F1386" s="68">
        <v>29.062710721510499</v>
      </c>
      <c r="G1386" s="71">
        <v>0.27850654508447298</v>
      </c>
      <c r="H1386" s="68">
        <v>72.016183412002704</v>
      </c>
      <c r="I1386" s="71">
        <v>6.0538080923745697E-4</v>
      </c>
      <c r="J1386" s="68">
        <v>0.67430883344571801</v>
      </c>
      <c r="K1386" s="71"/>
      <c r="L1386" s="68"/>
    </row>
    <row r="1387" spans="1:12" x14ac:dyDescent="0.2">
      <c r="A1387" s="72" t="s">
        <v>2974</v>
      </c>
      <c r="B1387" s="66" t="s">
        <v>2975</v>
      </c>
      <c r="C1387" s="67">
        <v>72</v>
      </c>
      <c r="D1387" s="67" t="s">
        <v>342</v>
      </c>
      <c r="E1387" s="71">
        <v>0.134265795861677</v>
      </c>
      <c r="F1387" s="68">
        <v>20.3641267700607</v>
      </c>
      <c r="G1387" s="71">
        <v>0.25</v>
      </c>
      <c r="H1387" s="68">
        <v>41.874578556979102</v>
      </c>
      <c r="I1387" s="71">
        <v>1.85315917233543E-2</v>
      </c>
      <c r="J1387" s="68">
        <v>30.815913688469301</v>
      </c>
      <c r="K1387" s="71"/>
      <c r="L1387" s="68"/>
    </row>
    <row r="1388" spans="1:12" x14ac:dyDescent="0.2">
      <c r="A1388" s="72" t="s">
        <v>2976</v>
      </c>
      <c r="B1388" s="66" t="s">
        <v>2977</v>
      </c>
      <c r="C1388" s="67">
        <v>72</v>
      </c>
      <c r="D1388" s="67" t="s">
        <v>342</v>
      </c>
      <c r="E1388" s="71">
        <v>0.162841645968828</v>
      </c>
      <c r="F1388" s="68">
        <v>59.2043155765341</v>
      </c>
      <c r="G1388" s="71">
        <v>0.325483406557947</v>
      </c>
      <c r="H1388" s="68">
        <v>87.997302764666202</v>
      </c>
      <c r="I1388" s="71">
        <v>1.99885379709059E-4</v>
      </c>
      <c r="J1388" s="68">
        <v>0.20229265003371499</v>
      </c>
      <c r="K1388" s="71"/>
      <c r="L1388" s="68"/>
    </row>
    <row r="1389" spans="1:12" x14ac:dyDescent="0.2">
      <c r="A1389" s="72" t="s">
        <v>2978</v>
      </c>
      <c r="B1389" s="66" t="s">
        <v>2979</v>
      </c>
      <c r="C1389" s="67">
        <v>72</v>
      </c>
      <c r="D1389" s="67" t="s">
        <v>342</v>
      </c>
      <c r="E1389" s="71">
        <v>0.129872374144965</v>
      </c>
      <c r="F1389" s="68">
        <v>12.542144302090399</v>
      </c>
      <c r="G1389" s="71">
        <v>0.25</v>
      </c>
      <c r="H1389" s="68">
        <v>41.874578556979102</v>
      </c>
      <c r="I1389" s="71">
        <v>9.7447482899309604E-3</v>
      </c>
      <c r="J1389" s="68">
        <v>17.262306136210402</v>
      </c>
      <c r="K1389" s="71"/>
      <c r="L1389" s="68"/>
    </row>
    <row r="1390" spans="1:12" x14ac:dyDescent="0.2">
      <c r="A1390" s="72" t="s">
        <v>2980</v>
      </c>
      <c r="B1390" s="66" t="s">
        <v>2981</v>
      </c>
      <c r="C1390" s="67">
        <v>72</v>
      </c>
      <c r="D1390" s="67" t="s">
        <v>342</v>
      </c>
      <c r="E1390" s="71">
        <v>0.14775823303027799</v>
      </c>
      <c r="F1390" s="68">
        <v>41.672285906945397</v>
      </c>
      <c r="G1390" s="71">
        <v>0.29480296510106202</v>
      </c>
      <c r="H1390" s="68">
        <v>80.107889413351302</v>
      </c>
      <c r="I1390" s="71">
        <v>7.13500959494373E-4</v>
      </c>
      <c r="J1390" s="68">
        <v>0.94403236682400504</v>
      </c>
      <c r="K1390" s="71"/>
      <c r="L1390" s="68"/>
    </row>
    <row r="1391" spans="1:12" x14ac:dyDescent="0.2">
      <c r="A1391" s="72" t="s">
        <v>2982</v>
      </c>
      <c r="B1391" s="66" t="s">
        <v>2983</v>
      </c>
      <c r="C1391" s="67">
        <v>39</v>
      </c>
      <c r="D1391" s="67" t="s">
        <v>342</v>
      </c>
      <c r="E1391" s="71">
        <v>9.1299176571154605E-2</v>
      </c>
      <c r="F1391" s="68">
        <v>17.750439367311099</v>
      </c>
      <c r="G1391" s="71">
        <v>0.26825833189850301</v>
      </c>
      <c r="H1391" s="68">
        <v>48.418277680140598</v>
      </c>
      <c r="I1391" s="71">
        <v>5.6391978149608604E-3</v>
      </c>
      <c r="J1391" s="68">
        <v>26.274165202109</v>
      </c>
      <c r="K1391" s="71">
        <v>0</v>
      </c>
      <c r="L1391" s="68">
        <v>7.2934973637961296</v>
      </c>
    </row>
    <row r="1392" spans="1:12" x14ac:dyDescent="0.2">
      <c r="A1392" s="72" t="s">
        <v>2984</v>
      </c>
      <c r="B1392" s="66" t="s">
        <v>2985</v>
      </c>
      <c r="C1392" s="67">
        <v>72</v>
      </c>
      <c r="D1392" s="67" t="s">
        <v>342</v>
      </c>
      <c r="E1392" s="71">
        <v>0.13363026138560999</v>
      </c>
      <c r="F1392" s="68">
        <v>19.487525286581299</v>
      </c>
      <c r="G1392" s="71">
        <v>0.25540525141202802</v>
      </c>
      <c r="H1392" s="68">
        <v>49.898853674983101</v>
      </c>
      <c r="I1392" s="71">
        <v>1.1855271359192201E-2</v>
      </c>
      <c r="J1392" s="68">
        <v>20.971004720161801</v>
      </c>
      <c r="K1392" s="71"/>
      <c r="L1392" s="68"/>
    </row>
    <row r="1393" spans="1:12" x14ac:dyDescent="0.2">
      <c r="A1393" s="72" t="s">
        <v>2986</v>
      </c>
      <c r="B1393" s="66" t="s">
        <v>2987</v>
      </c>
      <c r="C1393" s="67">
        <v>39</v>
      </c>
      <c r="D1393" s="67" t="s">
        <v>342</v>
      </c>
      <c r="E1393" s="71">
        <v>9.2725769978804204E-2</v>
      </c>
      <c r="F1393" s="68">
        <v>19.244288224956101</v>
      </c>
      <c r="G1393" s="71">
        <v>0.252034008624197</v>
      </c>
      <c r="H1393" s="68">
        <v>30.140597539543101</v>
      </c>
      <c r="I1393" s="71">
        <v>4.4314418120713498E-3</v>
      </c>
      <c r="J1393" s="68">
        <v>20.8260105448155</v>
      </c>
      <c r="K1393" s="71">
        <v>2.1711859500144801E-2</v>
      </c>
      <c r="L1393" s="68">
        <v>36.203866432337399</v>
      </c>
    </row>
    <row r="1394" spans="1:12" x14ac:dyDescent="0.2">
      <c r="A1394" s="72" t="s">
        <v>2988</v>
      </c>
      <c r="B1394" s="66" t="s">
        <v>2989</v>
      </c>
      <c r="C1394" s="67">
        <v>39</v>
      </c>
      <c r="D1394" s="67" t="s">
        <v>342</v>
      </c>
      <c r="E1394" s="71">
        <v>8.6943663450724296E-2</v>
      </c>
      <c r="F1394" s="68">
        <v>13.1810193321617</v>
      </c>
      <c r="G1394" s="71">
        <v>0.25</v>
      </c>
      <c r="H1394" s="68">
        <v>26.977152899824301</v>
      </c>
      <c r="I1394" s="71">
        <v>3.59370385212453E-3</v>
      </c>
      <c r="J1394" s="68">
        <v>15.6414762741652</v>
      </c>
      <c r="K1394" s="71">
        <v>7.2372865000482596E-3</v>
      </c>
      <c r="L1394" s="68">
        <v>22.056239015817201</v>
      </c>
    </row>
    <row r="1395" spans="1:12" x14ac:dyDescent="0.2">
      <c r="A1395" s="72" t="s">
        <v>2990</v>
      </c>
      <c r="B1395" s="66" t="s">
        <v>2991</v>
      </c>
      <c r="C1395" s="67">
        <v>39</v>
      </c>
      <c r="D1395" s="67" t="s">
        <v>342</v>
      </c>
      <c r="E1395" s="71">
        <v>9.6067771898311893E-2</v>
      </c>
      <c r="F1395" s="68">
        <v>23.4622144112478</v>
      </c>
      <c r="G1395" s="71">
        <v>0.25</v>
      </c>
      <c r="H1395" s="68">
        <v>26.977152899824301</v>
      </c>
      <c r="I1395" s="71">
        <v>3.5790886861586199E-2</v>
      </c>
      <c r="J1395" s="68">
        <v>73.550087873462203</v>
      </c>
      <c r="K1395" s="71">
        <v>2.4124288333494202E-3</v>
      </c>
      <c r="L1395" s="68">
        <v>12.2144112478032</v>
      </c>
    </row>
    <row r="1396" spans="1:12" x14ac:dyDescent="0.2">
      <c r="A1396" s="72" t="s">
        <v>2992</v>
      </c>
      <c r="B1396" s="66" t="s">
        <v>2993</v>
      </c>
      <c r="C1396" s="67">
        <v>39</v>
      </c>
      <c r="D1396" s="67" t="s">
        <v>342</v>
      </c>
      <c r="E1396" s="71">
        <v>0.10215580666002499</v>
      </c>
      <c r="F1396" s="68">
        <v>29.964850615114202</v>
      </c>
      <c r="G1396" s="71">
        <v>0.27436035777109302</v>
      </c>
      <c r="H1396" s="68">
        <v>53.514938488576398</v>
      </c>
      <c r="I1396" s="71">
        <v>1.76324892088854E-2</v>
      </c>
      <c r="J1396" s="68">
        <v>58.084358523725797</v>
      </c>
      <c r="K1396" s="71">
        <v>1.44745730000965E-2</v>
      </c>
      <c r="L1396" s="68">
        <v>31.107205623901599</v>
      </c>
    </row>
    <row r="1397" spans="1:12" x14ac:dyDescent="0.2">
      <c r="A1397" s="72" t="s">
        <v>2801</v>
      </c>
      <c r="B1397" s="66" t="s">
        <v>2994</v>
      </c>
      <c r="C1397" s="67">
        <v>39</v>
      </c>
      <c r="D1397" s="67" t="s">
        <v>342</v>
      </c>
      <c r="E1397" s="71">
        <v>0.106458841797288</v>
      </c>
      <c r="F1397" s="68">
        <v>34.0070298769771</v>
      </c>
      <c r="G1397" s="71">
        <v>0.315627823093725</v>
      </c>
      <c r="H1397" s="68">
        <v>75.571177504393702</v>
      </c>
      <c r="I1397" s="71">
        <v>3.7487022981381999E-3</v>
      </c>
      <c r="J1397" s="68">
        <v>16.695957820738101</v>
      </c>
      <c r="K1397" s="71">
        <v>0</v>
      </c>
      <c r="L1397" s="68">
        <v>7.2934973637961296</v>
      </c>
    </row>
    <row r="1398" spans="1:12" x14ac:dyDescent="0.2">
      <c r="A1398" s="72" t="s">
        <v>2995</v>
      </c>
      <c r="B1398" s="66" t="s">
        <v>2996</v>
      </c>
      <c r="C1398" s="67">
        <v>40</v>
      </c>
      <c r="D1398" s="67" t="s">
        <v>342</v>
      </c>
      <c r="E1398" s="71">
        <v>0.114124483787383</v>
      </c>
      <c r="F1398" s="68">
        <v>60.222412318220698</v>
      </c>
      <c r="G1398" s="71">
        <v>0.26962007290954698</v>
      </c>
      <c r="H1398" s="68">
        <v>63.473053892215603</v>
      </c>
      <c r="I1398" s="71">
        <v>6.7480229327944896E-2</v>
      </c>
      <c r="J1398" s="68">
        <v>82.463644140290896</v>
      </c>
      <c r="K1398" s="71">
        <v>5.2731491246572502E-3</v>
      </c>
      <c r="L1398" s="68">
        <v>55.945252352437997</v>
      </c>
    </row>
    <row r="1399" spans="1:12" x14ac:dyDescent="0.2">
      <c r="A1399" s="72" t="s">
        <v>2997</v>
      </c>
      <c r="B1399" s="66" t="s">
        <v>2998</v>
      </c>
      <c r="C1399" s="67">
        <v>40</v>
      </c>
      <c r="D1399" s="67" t="s">
        <v>342</v>
      </c>
      <c r="E1399" s="71">
        <v>9.9511725607836402E-2</v>
      </c>
      <c r="F1399" s="68">
        <v>43.199315654405503</v>
      </c>
      <c r="G1399" s="71">
        <v>0.25</v>
      </c>
      <c r="H1399" s="68">
        <v>40.205303678357602</v>
      </c>
      <c r="I1399" s="71">
        <v>4.3262027698851901E-2</v>
      </c>
      <c r="J1399" s="68">
        <v>74.764756201881994</v>
      </c>
      <c r="K1399" s="71">
        <v>5.2731491246572502E-3</v>
      </c>
      <c r="L1399" s="68">
        <v>55.945252352437997</v>
      </c>
    </row>
    <row r="1400" spans="1:12" x14ac:dyDescent="0.2">
      <c r="A1400" s="72" t="s">
        <v>2999</v>
      </c>
      <c r="B1400" s="66" t="s">
        <v>3000</v>
      </c>
      <c r="C1400" s="67">
        <v>40</v>
      </c>
      <c r="D1400" s="67" t="s">
        <v>342</v>
      </c>
      <c r="E1400" s="71">
        <v>0.14016572894528101</v>
      </c>
      <c r="F1400" s="68">
        <v>72.626176218990594</v>
      </c>
      <c r="G1400" s="71">
        <v>0.39272043745728002</v>
      </c>
      <c r="H1400" s="68">
        <v>92.899914456800701</v>
      </c>
      <c r="I1400" s="71">
        <v>1.9867025691576602E-2</v>
      </c>
      <c r="J1400" s="68">
        <v>57.8272027373824</v>
      </c>
      <c r="K1400" s="71">
        <v>7.9097236869858801E-3</v>
      </c>
      <c r="L1400" s="68">
        <v>59.880239520958099</v>
      </c>
    </row>
    <row r="1401" spans="1:12" x14ac:dyDescent="0.2">
      <c r="A1401" s="72" t="s">
        <v>3001</v>
      </c>
      <c r="B1401" s="66" t="s">
        <v>3002</v>
      </c>
      <c r="C1401" s="67">
        <v>40</v>
      </c>
      <c r="D1401" s="67" t="s">
        <v>342</v>
      </c>
      <c r="E1401" s="71">
        <v>0.107260250533341</v>
      </c>
      <c r="F1401" s="68">
        <v>53.378956372968297</v>
      </c>
      <c r="G1401" s="71">
        <v>0.264240145819093</v>
      </c>
      <c r="H1401" s="68">
        <v>58.2549187339607</v>
      </c>
      <c r="I1401" s="71">
        <v>1.7991987345999501E-2</v>
      </c>
      <c r="J1401" s="68">
        <v>55.517536355859697</v>
      </c>
      <c r="K1401" s="71">
        <v>3.9548618434929302E-2</v>
      </c>
      <c r="L1401" s="68">
        <v>74.764756201881994</v>
      </c>
    </row>
    <row r="1402" spans="1:12" x14ac:dyDescent="0.2">
      <c r="A1402" s="72" t="s">
        <v>3003</v>
      </c>
      <c r="B1402" s="66" t="s">
        <v>3004</v>
      </c>
      <c r="C1402" s="67">
        <v>40</v>
      </c>
      <c r="D1402" s="67" t="s">
        <v>342</v>
      </c>
      <c r="E1402" s="71">
        <v>0.13744277343921199</v>
      </c>
      <c r="F1402" s="68">
        <v>72.112917023096699</v>
      </c>
      <c r="G1402" s="71">
        <v>0.33868620414673101</v>
      </c>
      <c r="H1402" s="68">
        <v>87.7673224978614</v>
      </c>
      <c r="I1402" s="71">
        <v>6.8368967046248105E-2</v>
      </c>
      <c r="J1402" s="68">
        <v>82.805816937553502</v>
      </c>
      <c r="K1402" s="71">
        <v>5.2731491246572502E-3</v>
      </c>
      <c r="L1402" s="68">
        <v>55.945252352437997</v>
      </c>
    </row>
    <row r="1403" spans="1:12" x14ac:dyDescent="0.2">
      <c r="A1403" s="72" t="s">
        <v>3005</v>
      </c>
      <c r="B1403" s="66" t="s">
        <v>3006</v>
      </c>
      <c r="C1403" s="67">
        <v>39</v>
      </c>
      <c r="D1403" s="67" t="s">
        <v>342</v>
      </c>
      <c r="E1403" s="71">
        <v>0.202415925686699</v>
      </c>
      <c r="F1403" s="68">
        <v>85.413005272407702</v>
      </c>
      <c r="G1403" s="71">
        <v>0.307655120252595</v>
      </c>
      <c r="H1403" s="68">
        <v>72.934973637961306</v>
      </c>
      <c r="I1403" s="71">
        <v>0.285118083807404</v>
      </c>
      <c r="J1403" s="68">
        <v>95.957820738137102</v>
      </c>
      <c r="K1403" s="71">
        <v>1.44745730000965E-2</v>
      </c>
      <c r="L1403" s="68">
        <v>31.107205623901599</v>
      </c>
    </row>
    <row r="1404" spans="1:12" x14ac:dyDescent="0.2">
      <c r="A1404" s="72" t="s">
        <v>3007</v>
      </c>
      <c r="B1404" s="66" t="s">
        <v>3008</v>
      </c>
      <c r="C1404" s="67">
        <v>39</v>
      </c>
      <c r="D1404" s="67" t="s">
        <v>342</v>
      </c>
      <c r="E1404" s="71">
        <v>0.120469914540867</v>
      </c>
      <c r="F1404" s="68">
        <v>47.715289982425297</v>
      </c>
      <c r="G1404" s="71">
        <v>0.29455720685525899</v>
      </c>
      <c r="H1404" s="68">
        <v>67.486818980667806</v>
      </c>
      <c r="I1404" s="71">
        <v>1.37791024336544E-2</v>
      </c>
      <c r="J1404" s="68">
        <v>50.702987697715301</v>
      </c>
      <c r="K1404" s="71">
        <v>5.3073434333687199E-2</v>
      </c>
      <c r="L1404" s="68">
        <v>53.954305799648502</v>
      </c>
    </row>
    <row r="1405" spans="1:12" x14ac:dyDescent="0.2">
      <c r="A1405" s="72" t="s">
        <v>3009</v>
      </c>
      <c r="B1405" s="66" t="s">
        <v>3010</v>
      </c>
      <c r="C1405" s="67">
        <v>39</v>
      </c>
      <c r="D1405" s="67" t="s">
        <v>342</v>
      </c>
      <c r="E1405" s="71">
        <v>0.11309432001128</v>
      </c>
      <c r="F1405" s="68">
        <v>40.773286467486798</v>
      </c>
      <c r="G1405" s="71">
        <v>0.262156306025913</v>
      </c>
      <c r="H1405" s="68">
        <v>43.585237258348002</v>
      </c>
      <c r="I1405" s="71">
        <v>6.7476938674530501E-2</v>
      </c>
      <c r="J1405" s="68">
        <v>84.007029876977199</v>
      </c>
      <c r="K1405" s="71">
        <v>9.6497153333976807E-3</v>
      </c>
      <c r="L1405" s="68">
        <v>25.834797891036899</v>
      </c>
    </row>
    <row r="1406" spans="1:12" x14ac:dyDescent="0.2">
      <c r="A1406" s="72" t="s">
        <v>3011</v>
      </c>
      <c r="B1406" s="66" t="s">
        <v>3012</v>
      </c>
      <c r="C1406" s="67">
        <v>39</v>
      </c>
      <c r="D1406" s="67" t="s">
        <v>342</v>
      </c>
      <c r="E1406" s="71">
        <v>0.101671350230011</v>
      </c>
      <c r="F1406" s="68">
        <v>29.1739894551845</v>
      </c>
      <c r="G1406" s="71">
        <v>0.25</v>
      </c>
      <c r="H1406" s="68">
        <v>26.977152899824301</v>
      </c>
      <c r="I1406" s="71">
        <v>6.7654740230449701E-3</v>
      </c>
      <c r="J1406" s="68">
        <v>30.931458699472799</v>
      </c>
      <c r="K1406" s="71">
        <v>4.8248576666988403E-2</v>
      </c>
      <c r="L1406" s="68">
        <v>51.493848857644998</v>
      </c>
    </row>
    <row r="1407" spans="1:12" x14ac:dyDescent="0.2">
      <c r="A1407" s="72" t="s">
        <v>3013</v>
      </c>
      <c r="B1407" s="66" t="s">
        <v>3014</v>
      </c>
      <c r="C1407" s="67">
        <v>39</v>
      </c>
      <c r="D1407" s="67" t="s">
        <v>342</v>
      </c>
      <c r="E1407" s="71">
        <v>8.8544746502136895E-2</v>
      </c>
      <c r="F1407" s="68">
        <v>15.202108963093099</v>
      </c>
      <c r="G1407" s="71">
        <v>0.25711903018468801</v>
      </c>
      <c r="H1407" s="68">
        <v>38.664323374340903</v>
      </c>
      <c r="I1407" s="71">
        <v>3.6903516550238799E-3</v>
      </c>
      <c r="J1407" s="68">
        <v>16.1687170474517</v>
      </c>
      <c r="K1407" s="71">
        <v>4.8248576666988403E-3</v>
      </c>
      <c r="L1407" s="68">
        <v>17.223198594024598</v>
      </c>
    </row>
    <row r="1408" spans="1:12" x14ac:dyDescent="0.2">
      <c r="A1408" s="72" t="s">
        <v>594</v>
      </c>
      <c r="B1408" s="66" t="s">
        <v>3015</v>
      </c>
      <c r="C1408" s="67">
        <v>39</v>
      </c>
      <c r="D1408" s="67" t="s">
        <v>342</v>
      </c>
      <c r="E1408" s="71">
        <v>0.11411167791712901</v>
      </c>
      <c r="F1408" s="68">
        <v>41.124780316344498</v>
      </c>
      <c r="G1408" s="71">
        <v>0.31770957743718797</v>
      </c>
      <c r="H1408" s="68">
        <v>76.098418277680096</v>
      </c>
      <c r="I1408" s="71">
        <v>2.2213027480849998E-2</v>
      </c>
      <c r="J1408" s="68">
        <v>63.2688927943761</v>
      </c>
      <c r="K1408" s="71">
        <v>2.4124288333494202E-3</v>
      </c>
      <c r="L1408" s="68">
        <v>12.2144112478032</v>
      </c>
    </row>
    <row r="1409" spans="1:12" x14ac:dyDescent="0.2">
      <c r="A1409" s="72" t="s">
        <v>3016</v>
      </c>
      <c r="B1409" s="66" t="s">
        <v>3017</v>
      </c>
      <c r="C1409" s="67">
        <v>40</v>
      </c>
      <c r="D1409" s="67" t="s">
        <v>342</v>
      </c>
      <c r="E1409" s="71">
        <v>8.4593324499285596E-2</v>
      </c>
      <c r="F1409" s="68">
        <v>10.0085543199316</v>
      </c>
      <c r="G1409" s="71">
        <v>0.25</v>
      </c>
      <c r="H1409" s="68">
        <v>40.205303678357602</v>
      </c>
      <c r="I1409" s="71">
        <v>1.14339893552811E-3</v>
      </c>
      <c r="J1409" s="68">
        <v>11.462788708297699</v>
      </c>
      <c r="K1409" s="71">
        <v>2.6365745623286299E-3</v>
      </c>
      <c r="L1409" s="68">
        <v>48.9307100085543</v>
      </c>
    </row>
    <row r="1410" spans="1:12" x14ac:dyDescent="0.2">
      <c r="A1410" s="72" t="s">
        <v>580</v>
      </c>
      <c r="B1410" s="66" t="s">
        <v>3018</v>
      </c>
      <c r="C1410" s="67">
        <v>40</v>
      </c>
      <c r="D1410" s="67" t="s">
        <v>342</v>
      </c>
      <c r="E1410" s="71">
        <v>5.6949679401492502E-2</v>
      </c>
      <c r="F1410" s="68">
        <v>1.5397775876817801</v>
      </c>
      <c r="G1410" s="71">
        <v>0.16458706438071399</v>
      </c>
      <c r="H1410" s="68">
        <v>3.84944396920445</v>
      </c>
      <c r="I1410" s="71">
        <v>6.2619738237640696E-3</v>
      </c>
      <c r="J1410" s="68">
        <v>33.532934131736504</v>
      </c>
      <c r="K1410" s="71">
        <v>0</v>
      </c>
      <c r="L1410" s="68">
        <v>35.585970915312203</v>
      </c>
    </row>
    <row r="1411" spans="1:12" x14ac:dyDescent="0.2">
      <c r="A1411" s="72" t="s">
        <v>3019</v>
      </c>
      <c r="B1411" s="66" t="s">
        <v>3020</v>
      </c>
      <c r="C1411" s="67">
        <v>40</v>
      </c>
      <c r="D1411" s="67" t="s">
        <v>342</v>
      </c>
      <c r="E1411" s="71">
        <v>9.7598088591585599E-2</v>
      </c>
      <c r="F1411" s="68">
        <v>40.034217279726299</v>
      </c>
      <c r="G1411" s="71">
        <v>0.28354408749145599</v>
      </c>
      <c r="H1411" s="68">
        <v>72.5406330196749</v>
      </c>
      <c r="I1411" s="71">
        <v>6.6136037209721501E-3</v>
      </c>
      <c r="J1411" s="68">
        <v>34.730538922155702</v>
      </c>
      <c r="K1411" s="71">
        <v>2.6365745623286299E-3</v>
      </c>
      <c r="L1411" s="68">
        <v>48.9307100085543</v>
      </c>
    </row>
    <row r="1412" spans="1:12" x14ac:dyDescent="0.2">
      <c r="A1412" s="72" t="s">
        <v>3021</v>
      </c>
      <c r="B1412" s="66" t="s">
        <v>3022</v>
      </c>
      <c r="C1412" s="67">
        <v>40</v>
      </c>
      <c r="D1412" s="67" t="s">
        <v>342</v>
      </c>
      <c r="E1412" s="71">
        <v>0.16244783345632</v>
      </c>
      <c r="F1412" s="68">
        <v>77.673224978614201</v>
      </c>
      <c r="G1412" s="71">
        <v>0.430774379129642</v>
      </c>
      <c r="H1412" s="68">
        <v>94.183062446535502</v>
      </c>
      <c r="I1412" s="71">
        <v>5.6569121239316802E-2</v>
      </c>
      <c r="J1412" s="68">
        <v>79.726261762189907</v>
      </c>
      <c r="K1412" s="71">
        <v>0</v>
      </c>
      <c r="L1412" s="68">
        <v>35.585970915312203</v>
      </c>
    </row>
    <row r="1413" spans="1:12" x14ac:dyDescent="0.2">
      <c r="A1413" s="72" t="s">
        <v>3023</v>
      </c>
      <c r="B1413" s="66" t="s">
        <v>3024</v>
      </c>
      <c r="C1413" s="67">
        <v>40</v>
      </c>
      <c r="D1413" s="67" t="s">
        <v>342</v>
      </c>
      <c r="E1413" s="71">
        <v>0.192595996372315</v>
      </c>
      <c r="F1413" s="68">
        <v>81.009409751924693</v>
      </c>
      <c r="G1413" s="71">
        <v>0.31366853384094701</v>
      </c>
      <c r="H1413" s="68">
        <v>82.292557741659493</v>
      </c>
      <c r="I1413" s="71">
        <v>0.25884630615134002</v>
      </c>
      <c r="J1413" s="68">
        <v>95.466210436270302</v>
      </c>
      <c r="K1413" s="71">
        <v>5.2731491246572502E-3</v>
      </c>
      <c r="L1413" s="68">
        <v>55.945252352437997</v>
      </c>
    </row>
    <row r="1414" spans="1:12" x14ac:dyDescent="0.2">
      <c r="A1414" s="72" t="s">
        <v>3025</v>
      </c>
      <c r="B1414" s="66" t="s">
        <v>3026</v>
      </c>
      <c r="C1414" s="67">
        <v>40</v>
      </c>
      <c r="D1414" s="67" t="s">
        <v>342</v>
      </c>
      <c r="E1414" s="71">
        <v>0.169926566082961</v>
      </c>
      <c r="F1414" s="68">
        <v>78.443113772455106</v>
      </c>
      <c r="G1414" s="71">
        <v>0.35348029163818601</v>
      </c>
      <c r="H1414" s="68">
        <v>89.734816082121498</v>
      </c>
      <c r="I1414" s="71">
        <v>0.153662832048367</v>
      </c>
      <c r="J1414" s="68">
        <v>92.643284858853704</v>
      </c>
      <c r="K1414" s="71">
        <v>2.6365745623286299E-3</v>
      </c>
      <c r="L1414" s="68">
        <v>48.9307100085543</v>
      </c>
    </row>
    <row r="1415" spans="1:12" x14ac:dyDescent="0.2">
      <c r="A1415" s="72" t="s">
        <v>3027</v>
      </c>
      <c r="B1415" s="66" t="s">
        <v>3028</v>
      </c>
      <c r="C1415" s="67">
        <v>40</v>
      </c>
      <c r="D1415" s="67" t="s">
        <v>342</v>
      </c>
      <c r="E1415" s="71">
        <v>0.124248204963454</v>
      </c>
      <c r="F1415" s="68">
        <v>65.868263473053901</v>
      </c>
      <c r="G1415" s="71">
        <v>0.28528423331054897</v>
      </c>
      <c r="H1415" s="68">
        <v>73.652694610778397</v>
      </c>
      <c r="I1415" s="71">
        <v>8.7460381579812604E-2</v>
      </c>
      <c r="J1415" s="68">
        <v>86.398631308810906</v>
      </c>
      <c r="K1415" s="71">
        <v>0</v>
      </c>
      <c r="L1415" s="68">
        <v>35.585970915312203</v>
      </c>
    </row>
    <row r="1416" spans="1:12" x14ac:dyDescent="0.2">
      <c r="A1416" s="72" t="s">
        <v>1455</v>
      </c>
      <c r="B1416" s="66" t="s">
        <v>3029</v>
      </c>
      <c r="C1416" s="67">
        <v>72</v>
      </c>
      <c r="D1416" s="67" t="s">
        <v>342</v>
      </c>
      <c r="E1416" s="71">
        <v>0.13680954618874699</v>
      </c>
      <c r="F1416" s="68">
        <v>24.6797033041133</v>
      </c>
      <c r="G1416" s="71">
        <v>0.26100061603449798</v>
      </c>
      <c r="H1416" s="68">
        <v>58.462575859743801</v>
      </c>
      <c r="I1416" s="71">
        <v>1.2618476342996199E-2</v>
      </c>
      <c r="J1416" s="68">
        <v>21.982467970330401</v>
      </c>
      <c r="K1416" s="71"/>
      <c r="L1416" s="68"/>
    </row>
    <row r="1417" spans="1:12" x14ac:dyDescent="0.2">
      <c r="A1417" s="72" t="s">
        <v>1197</v>
      </c>
      <c r="B1417" s="66" t="s">
        <v>3030</v>
      </c>
      <c r="C1417" s="67">
        <v>39</v>
      </c>
      <c r="D1417" s="67" t="s">
        <v>342</v>
      </c>
      <c r="E1417" s="71">
        <v>9.7189143192086699E-2</v>
      </c>
      <c r="F1417" s="68">
        <v>24.604569420035102</v>
      </c>
      <c r="G1417" s="71">
        <v>0.28559515092344001</v>
      </c>
      <c r="H1417" s="68">
        <v>62.917398945518499</v>
      </c>
      <c r="I1417" s="71">
        <v>3.55984981947052E-3</v>
      </c>
      <c r="J1417" s="68">
        <v>15.289982425307601</v>
      </c>
      <c r="K1417" s="71">
        <v>2.4124288333494202E-3</v>
      </c>
      <c r="L1417" s="68">
        <v>12.2144112478032</v>
      </c>
    </row>
    <row r="1418" spans="1:12" x14ac:dyDescent="0.2">
      <c r="A1418" s="72" t="s">
        <v>3031</v>
      </c>
      <c r="B1418" s="66" t="s">
        <v>3032</v>
      </c>
      <c r="C1418" s="67">
        <v>39</v>
      </c>
      <c r="D1418" s="67" t="s">
        <v>342</v>
      </c>
      <c r="E1418" s="71">
        <v>0.165405198056122</v>
      </c>
      <c r="F1418" s="68">
        <v>76.801405975395397</v>
      </c>
      <c r="G1418" s="71">
        <v>0.48025362870335297</v>
      </c>
      <c r="H1418" s="68">
        <v>94.463971880492096</v>
      </c>
      <c r="I1418" s="71">
        <v>1.11371077983139E-2</v>
      </c>
      <c r="J1418" s="68">
        <v>44.991212653778597</v>
      </c>
      <c r="K1418" s="71">
        <v>4.8248576666988403E-3</v>
      </c>
      <c r="L1418" s="68">
        <v>17.223198594024598</v>
      </c>
    </row>
    <row r="1419" spans="1:12" x14ac:dyDescent="0.2">
      <c r="A1419" s="72" t="s">
        <v>3033</v>
      </c>
      <c r="B1419" s="66" t="s">
        <v>3034</v>
      </c>
      <c r="C1419" s="67">
        <v>72</v>
      </c>
      <c r="D1419" s="67" t="s">
        <v>342</v>
      </c>
      <c r="E1419" s="71">
        <v>0.12600346390204401</v>
      </c>
      <c r="F1419" s="68">
        <v>6.7430883344571804</v>
      </c>
      <c r="G1419" s="71">
        <v>0.25</v>
      </c>
      <c r="H1419" s="68">
        <v>41.874578556979102</v>
      </c>
      <c r="I1419" s="71">
        <v>2.0069278040878401E-3</v>
      </c>
      <c r="J1419" s="68">
        <v>4.1807147673634502</v>
      </c>
      <c r="K1419" s="71"/>
      <c r="L1419" s="68"/>
    </row>
    <row r="1420" spans="1:12" x14ac:dyDescent="0.2">
      <c r="A1420" s="72" t="s">
        <v>3035</v>
      </c>
      <c r="B1420" s="66" t="s">
        <v>3036</v>
      </c>
      <c r="C1420" s="67">
        <v>72</v>
      </c>
      <c r="D1420" s="67" t="s">
        <v>342</v>
      </c>
      <c r="E1420" s="71">
        <v>0.140114104597031</v>
      </c>
      <c r="F1420" s="68">
        <v>30.006743088334499</v>
      </c>
      <c r="G1420" s="71">
        <v>0.27941649347748099</v>
      </c>
      <c r="H1420" s="68">
        <v>73.095077545515807</v>
      </c>
      <c r="I1420" s="71">
        <v>8.1171571658176101E-4</v>
      </c>
      <c r="J1420" s="68">
        <v>1.28118678354686</v>
      </c>
      <c r="K1420" s="71"/>
      <c r="L1420" s="68"/>
    </row>
    <row r="1421" spans="1:12" x14ac:dyDescent="0.2">
      <c r="A1421" s="72" t="s">
        <v>3037</v>
      </c>
      <c r="B1421" s="66" t="s">
        <v>3038</v>
      </c>
      <c r="C1421" s="67">
        <v>40</v>
      </c>
      <c r="D1421" s="67" t="s">
        <v>342</v>
      </c>
      <c r="E1421" s="71">
        <v>0.127088649825328</v>
      </c>
      <c r="F1421" s="68">
        <v>67.921300256629607</v>
      </c>
      <c r="G1421" s="71">
        <v>0.34382832080200498</v>
      </c>
      <c r="H1421" s="68">
        <v>88.366124893071003</v>
      </c>
      <c r="I1421" s="71">
        <v>3.7437628673979997E-2</v>
      </c>
      <c r="J1421" s="68">
        <v>71.514114627887096</v>
      </c>
      <c r="K1421" s="71">
        <v>0</v>
      </c>
      <c r="L1421" s="68">
        <v>35.585970915312203</v>
      </c>
    </row>
    <row r="1422" spans="1:12" x14ac:dyDescent="0.2">
      <c r="A1422" s="72" t="s">
        <v>3039</v>
      </c>
      <c r="B1422" s="66" t="s">
        <v>3040</v>
      </c>
      <c r="C1422" s="67">
        <v>72</v>
      </c>
      <c r="D1422" s="67" t="s">
        <v>342</v>
      </c>
      <c r="E1422" s="71">
        <v>0.13855764447584901</v>
      </c>
      <c r="F1422" s="68">
        <v>27.174645987862402</v>
      </c>
      <c r="G1422" s="71">
        <v>0.26731581583953301</v>
      </c>
      <c r="H1422" s="68">
        <v>64.059339177343205</v>
      </c>
      <c r="I1422" s="71">
        <v>9.7994731121641993E-3</v>
      </c>
      <c r="J1422" s="68">
        <v>17.4645987862441</v>
      </c>
      <c r="K1422" s="71"/>
      <c r="L1422" s="68"/>
    </row>
    <row r="1423" spans="1:12" x14ac:dyDescent="0.2">
      <c r="A1423" s="72" t="s">
        <v>3041</v>
      </c>
      <c r="B1423" s="66" t="s">
        <v>3042</v>
      </c>
      <c r="C1423" s="67">
        <v>72</v>
      </c>
      <c r="D1423" s="67" t="s">
        <v>342</v>
      </c>
      <c r="E1423" s="71">
        <v>0.12880915331864201</v>
      </c>
      <c r="F1423" s="68">
        <v>10.8563722184761</v>
      </c>
      <c r="G1423" s="71">
        <v>0.25</v>
      </c>
      <c r="H1423" s="68">
        <v>41.874578556979102</v>
      </c>
      <c r="I1423" s="71">
        <v>7.6183066372840398E-3</v>
      </c>
      <c r="J1423" s="68">
        <v>13.9581928523264</v>
      </c>
      <c r="K1423" s="71"/>
      <c r="L1423" s="68"/>
    </row>
    <row r="1424" spans="1:12" x14ac:dyDescent="0.2">
      <c r="A1424" s="72" t="s">
        <v>3043</v>
      </c>
      <c r="B1424" s="66" t="s">
        <v>3044</v>
      </c>
      <c r="C1424" s="67">
        <v>72</v>
      </c>
      <c r="D1424" s="67" t="s">
        <v>342</v>
      </c>
      <c r="E1424" s="71">
        <v>0.12827575742307601</v>
      </c>
      <c r="F1424" s="68">
        <v>9.9123398516520602</v>
      </c>
      <c r="G1424" s="71">
        <v>0.25</v>
      </c>
      <c r="H1424" s="68">
        <v>41.874578556979102</v>
      </c>
      <c r="I1424" s="71">
        <v>6.5515148461510004E-3</v>
      </c>
      <c r="J1424" s="68">
        <v>11.732973701955499</v>
      </c>
      <c r="K1424" s="71"/>
      <c r="L1424" s="68"/>
    </row>
    <row r="1425" spans="1:12" x14ac:dyDescent="0.2">
      <c r="A1425" s="72" t="s">
        <v>3045</v>
      </c>
      <c r="B1425" s="66" t="s">
        <v>3046</v>
      </c>
      <c r="C1425" s="67">
        <v>72</v>
      </c>
      <c r="D1425" s="67" t="s">
        <v>342</v>
      </c>
      <c r="E1425" s="71">
        <v>0.13198870410636299</v>
      </c>
      <c r="F1425" s="68">
        <v>15.7788267026298</v>
      </c>
      <c r="G1425" s="71">
        <v>0.25</v>
      </c>
      <c r="H1425" s="68">
        <v>41.874578556979102</v>
      </c>
      <c r="I1425" s="71">
        <v>1.39774082127259E-2</v>
      </c>
      <c r="J1425" s="68">
        <v>24.0728253540121</v>
      </c>
      <c r="K1425" s="71"/>
      <c r="L1425" s="68"/>
    </row>
    <row r="1426" spans="1:12" x14ac:dyDescent="0.2">
      <c r="A1426" s="72" t="s">
        <v>3047</v>
      </c>
      <c r="B1426" s="66" t="s">
        <v>3048</v>
      </c>
      <c r="C1426" s="67">
        <v>40</v>
      </c>
      <c r="D1426" s="67" t="s">
        <v>342</v>
      </c>
      <c r="E1426" s="71">
        <v>0.100482746159284</v>
      </c>
      <c r="F1426" s="68">
        <v>44.824636441402902</v>
      </c>
      <c r="G1426" s="71">
        <v>0.27880694912249598</v>
      </c>
      <c r="H1426" s="68">
        <v>70.145423438836602</v>
      </c>
      <c r="I1426" s="71">
        <v>2.2641289355356E-2</v>
      </c>
      <c r="J1426" s="68">
        <v>61.1633875106929</v>
      </c>
      <c r="K1426" s="71">
        <v>0</v>
      </c>
      <c r="L1426" s="68">
        <v>35.585970915312203</v>
      </c>
    </row>
    <row r="1427" spans="1:12" x14ac:dyDescent="0.2">
      <c r="A1427" s="72" t="s">
        <v>3049</v>
      </c>
      <c r="B1427" s="66" t="s">
        <v>3050</v>
      </c>
      <c r="C1427" s="67">
        <v>40</v>
      </c>
      <c r="D1427" s="67" t="s">
        <v>342</v>
      </c>
      <c r="E1427" s="71">
        <v>9.9262401072037904E-2</v>
      </c>
      <c r="F1427" s="68">
        <v>42.771599657827203</v>
      </c>
      <c r="G1427" s="71">
        <v>0.26869088071711</v>
      </c>
      <c r="H1427" s="68">
        <v>62.360992301112098</v>
      </c>
      <c r="I1427" s="71">
        <v>2.9096322499004301E-2</v>
      </c>
      <c r="J1427" s="68">
        <v>66.381522668947795</v>
      </c>
      <c r="K1427" s="71">
        <v>0</v>
      </c>
      <c r="L1427" s="68">
        <v>35.585970915312203</v>
      </c>
    </row>
    <row r="1428" spans="1:12" x14ac:dyDescent="0.2">
      <c r="A1428" s="72" t="s">
        <v>3051</v>
      </c>
      <c r="B1428" s="66" t="s">
        <v>3052</v>
      </c>
      <c r="C1428" s="67">
        <v>40</v>
      </c>
      <c r="D1428" s="67" t="s">
        <v>342</v>
      </c>
      <c r="E1428" s="71">
        <v>8.73194020280013E-2</v>
      </c>
      <c r="F1428" s="68">
        <v>18.477331052181398</v>
      </c>
      <c r="G1428" s="71">
        <v>0.25110795958163401</v>
      </c>
      <c r="H1428" s="68">
        <v>42.1727972626176</v>
      </c>
      <c r="I1428" s="71">
        <v>1.0850246502369499E-2</v>
      </c>
      <c r="J1428" s="68">
        <v>42.771599657827203</v>
      </c>
      <c r="K1428" s="71">
        <v>0</v>
      </c>
      <c r="L1428" s="68">
        <v>35.585970915312203</v>
      </c>
    </row>
    <row r="1429" spans="1:12" x14ac:dyDescent="0.2">
      <c r="A1429" s="72" t="s">
        <v>3053</v>
      </c>
      <c r="B1429" s="66" t="s">
        <v>3054</v>
      </c>
      <c r="C1429" s="67">
        <v>40</v>
      </c>
      <c r="D1429" s="67" t="s">
        <v>342</v>
      </c>
      <c r="E1429" s="71">
        <v>9.3010034556882407E-2</v>
      </c>
      <c r="F1429" s="68">
        <v>32.249786142001703</v>
      </c>
      <c r="G1429" s="71">
        <v>0.25878197416354398</v>
      </c>
      <c r="H1429" s="68">
        <v>53.207869974337001</v>
      </c>
      <c r="I1429" s="71">
        <v>2.0248129507103599E-2</v>
      </c>
      <c r="J1429" s="68">
        <v>58.169375534644999</v>
      </c>
      <c r="K1429" s="71">
        <v>0</v>
      </c>
      <c r="L1429" s="68">
        <v>35.585970915312203</v>
      </c>
    </row>
    <row r="1430" spans="1:12" x14ac:dyDescent="0.2">
      <c r="A1430" s="72" t="s">
        <v>3055</v>
      </c>
      <c r="B1430" s="66" t="s">
        <v>3056</v>
      </c>
      <c r="C1430" s="67">
        <v>40</v>
      </c>
      <c r="D1430" s="67" t="s">
        <v>342</v>
      </c>
      <c r="E1430" s="71">
        <v>8.55721479614905E-2</v>
      </c>
      <c r="F1430" s="68">
        <v>13.430282292557701</v>
      </c>
      <c r="G1430" s="71">
        <v>0.25</v>
      </c>
      <c r="H1430" s="68">
        <v>40.205303678357602</v>
      </c>
      <c r="I1430" s="71">
        <v>4.0798693221429597E-3</v>
      </c>
      <c r="J1430" s="68">
        <v>25.577416595380701</v>
      </c>
      <c r="K1430" s="71">
        <v>2.6365745623286299E-3</v>
      </c>
      <c r="L1430" s="68">
        <v>48.9307100085543</v>
      </c>
    </row>
    <row r="1431" spans="1:12" x14ac:dyDescent="0.2">
      <c r="A1431" s="72" t="s">
        <v>3057</v>
      </c>
      <c r="B1431" s="66" t="s">
        <v>3058</v>
      </c>
      <c r="C1431" s="67">
        <v>40</v>
      </c>
      <c r="D1431" s="67" t="s">
        <v>342</v>
      </c>
      <c r="E1431" s="71">
        <v>0.113225710488493</v>
      </c>
      <c r="F1431" s="68">
        <v>59.366980325064198</v>
      </c>
      <c r="G1431" s="71">
        <v>0.29454559121652302</v>
      </c>
      <c r="H1431" s="68">
        <v>77.159965782720306</v>
      </c>
      <c r="I1431" s="71">
        <v>4.51315402489567E-2</v>
      </c>
      <c r="J1431" s="68">
        <v>75.705731394354103</v>
      </c>
      <c r="K1431" s="71">
        <v>0</v>
      </c>
      <c r="L1431" s="68">
        <v>35.585970915312203</v>
      </c>
    </row>
    <row r="1432" spans="1:12" x14ac:dyDescent="0.2">
      <c r="A1432" s="72" t="s">
        <v>3059</v>
      </c>
      <c r="B1432" s="66" t="s">
        <v>3060</v>
      </c>
      <c r="C1432" s="67">
        <v>40</v>
      </c>
      <c r="D1432" s="67" t="s">
        <v>342</v>
      </c>
      <c r="E1432" s="71">
        <v>8.5813311657646302E-2</v>
      </c>
      <c r="F1432" s="68">
        <v>14.5423438836612</v>
      </c>
      <c r="G1432" s="71">
        <v>0.25221591916326902</v>
      </c>
      <c r="H1432" s="68">
        <v>44.311377245509</v>
      </c>
      <c r="I1432" s="71">
        <v>5.2240158096699399E-3</v>
      </c>
      <c r="J1432" s="68">
        <v>29.769033361847701</v>
      </c>
      <c r="K1432" s="71">
        <v>0</v>
      </c>
      <c r="L1432" s="68">
        <v>35.585970915312203</v>
      </c>
    </row>
    <row r="1433" spans="1:12" x14ac:dyDescent="0.2">
      <c r="A1433" s="72" t="s">
        <v>3061</v>
      </c>
      <c r="B1433" s="66" t="s">
        <v>3062</v>
      </c>
      <c r="C1433" s="67">
        <v>40</v>
      </c>
      <c r="D1433" s="67" t="s">
        <v>342</v>
      </c>
      <c r="E1433" s="71">
        <v>0.112378456150777</v>
      </c>
      <c r="F1433" s="68">
        <v>58.682634730538901</v>
      </c>
      <c r="G1433" s="71">
        <v>0.32057906910513301</v>
      </c>
      <c r="H1433" s="68">
        <v>84.174508126603897</v>
      </c>
      <c r="I1433" s="71">
        <v>1.65562993471986E-2</v>
      </c>
      <c r="J1433" s="68">
        <v>53.464499572283998</v>
      </c>
      <c r="K1433" s="71">
        <v>0</v>
      </c>
      <c r="L1433" s="68">
        <v>35.585970915312203</v>
      </c>
    </row>
    <row r="1434" spans="1:12" x14ac:dyDescent="0.2">
      <c r="A1434" s="72" t="s">
        <v>3063</v>
      </c>
      <c r="B1434" s="66" t="s">
        <v>3064</v>
      </c>
      <c r="C1434" s="67">
        <v>40</v>
      </c>
      <c r="D1434" s="67" t="s">
        <v>342</v>
      </c>
      <c r="E1434" s="71">
        <v>8.8596477716556002E-2</v>
      </c>
      <c r="F1434" s="68">
        <v>22.241231822070102</v>
      </c>
      <c r="G1434" s="71">
        <v>0.255539797908172</v>
      </c>
      <c r="H1434" s="68">
        <v>48.759623609922997</v>
      </c>
      <c r="I1434" s="71">
        <v>1.02496352414957E-2</v>
      </c>
      <c r="J1434" s="68">
        <v>41.916167664670702</v>
      </c>
      <c r="K1434" s="71">
        <v>0</v>
      </c>
      <c r="L1434" s="68">
        <v>35.585970915312203</v>
      </c>
    </row>
    <row r="1435" spans="1:12" x14ac:dyDescent="0.2">
      <c r="A1435" s="72" t="s">
        <v>3065</v>
      </c>
      <c r="B1435" s="66" t="s">
        <v>3066</v>
      </c>
      <c r="C1435" s="67">
        <v>47</v>
      </c>
      <c r="D1435" s="67" t="s">
        <v>342</v>
      </c>
      <c r="E1435" s="71">
        <v>9.4067746372324595E-2</v>
      </c>
      <c r="F1435" s="68">
        <v>56.409235668789798</v>
      </c>
      <c r="G1435" s="71">
        <v>0.25</v>
      </c>
      <c r="H1435" s="68">
        <v>57.245222929936297</v>
      </c>
      <c r="I1435" s="71">
        <v>3.2203239116973703E-2</v>
      </c>
      <c r="J1435" s="68">
        <v>79.657643312101897</v>
      </c>
      <c r="K1435" s="71">
        <v>0</v>
      </c>
      <c r="L1435" s="68">
        <v>67.237261146496806</v>
      </c>
    </row>
    <row r="1436" spans="1:12" x14ac:dyDescent="0.2">
      <c r="A1436" s="72" t="s">
        <v>3067</v>
      </c>
      <c r="B1436" s="66" t="s">
        <v>3068</v>
      </c>
      <c r="C1436" s="67">
        <v>47</v>
      </c>
      <c r="D1436" s="67" t="s">
        <v>342</v>
      </c>
      <c r="E1436" s="71">
        <v>8.49868530935428E-2</v>
      </c>
      <c r="F1436" s="68">
        <v>30.851910828025499</v>
      </c>
      <c r="G1436" s="71">
        <v>0.25</v>
      </c>
      <c r="H1436" s="68">
        <v>57.245222929936297</v>
      </c>
      <c r="I1436" s="71">
        <v>4.9605592806284604E-3</v>
      </c>
      <c r="J1436" s="68">
        <v>41.202229299363097</v>
      </c>
      <c r="K1436" s="71">
        <v>0</v>
      </c>
      <c r="L1436" s="68">
        <v>67.237261146496806</v>
      </c>
    </row>
    <row r="1437" spans="1:12" x14ac:dyDescent="0.2">
      <c r="A1437" s="72" t="s">
        <v>3069</v>
      </c>
      <c r="B1437" s="66" t="s">
        <v>3070</v>
      </c>
      <c r="C1437" s="67">
        <v>47</v>
      </c>
      <c r="D1437" s="67" t="s">
        <v>342</v>
      </c>
      <c r="E1437" s="71">
        <v>9.04737129600926E-2</v>
      </c>
      <c r="F1437" s="68">
        <v>50.597133757961799</v>
      </c>
      <c r="G1437" s="71">
        <v>0.25</v>
      </c>
      <c r="H1437" s="68">
        <v>57.245222929936297</v>
      </c>
      <c r="I1437" s="71">
        <v>2.1421138880277898E-2</v>
      </c>
      <c r="J1437" s="68">
        <v>72.531847133758006</v>
      </c>
      <c r="K1437" s="71">
        <v>0</v>
      </c>
      <c r="L1437" s="68">
        <v>67.237261146496806</v>
      </c>
    </row>
    <row r="1438" spans="1:12" x14ac:dyDescent="0.2">
      <c r="A1438" s="72" t="s">
        <v>3071</v>
      </c>
      <c r="B1438" s="66" t="s">
        <v>3072</v>
      </c>
      <c r="C1438" s="67">
        <v>47</v>
      </c>
      <c r="D1438" s="67" t="s">
        <v>342</v>
      </c>
      <c r="E1438" s="71">
        <v>9.6014359527845899E-2</v>
      </c>
      <c r="F1438" s="68">
        <v>59.156050955414003</v>
      </c>
      <c r="G1438" s="71">
        <v>0.28477201788999501</v>
      </c>
      <c r="H1438" s="68">
        <v>77.507961783439498</v>
      </c>
      <c r="I1438" s="71">
        <v>3.27106069354286E-3</v>
      </c>
      <c r="J1438" s="68">
        <v>31.568471337579599</v>
      </c>
      <c r="K1438" s="71">
        <v>0</v>
      </c>
      <c r="L1438" s="68">
        <v>67.237261146496806</v>
      </c>
    </row>
    <row r="1439" spans="1:12" x14ac:dyDescent="0.2">
      <c r="A1439" s="72" t="s">
        <v>3073</v>
      </c>
      <c r="B1439" s="66" t="s">
        <v>3074</v>
      </c>
      <c r="C1439" s="67">
        <v>47</v>
      </c>
      <c r="D1439" s="67" t="s">
        <v>342</v>
      </c>
      <c r="E1439" s="71">
        <v>0.103884680209348</v>
      </c>
      <c r="F1439" s="68">
        <v>67.038216560509596</v>
      </c>
      <c r="G1439" s="71">
        <v>0.28912157994197002</v>
      </c>
      <c r="H1439" s="68">
        <v>78.941082802547797</v>
      </c>
      <c r="I1439" s="71">
        <v>2.2532460686075201E-2</v>
      </c>
      <c r="J1439" s="68">
        <v>73.367834394904506</v>
      </c>
      <c r="K1439" s="71">
        <v>0</v>
      </c>
      <c r="L1439" s="68">
        <v>67.237261146496806</v>
      </c>
    </row>
    <row r="1440" spans="1:12" x14ac:dyDescent="0.2">
      <c r="A1440" s="72" t="s">
        <v>425</v>
      </c>
      <c r="B1440" s="66" t="s">
        <v>3075</v>
      </c>
      <c r="C1440" s="67">
        <v>40</v>
      </c>
      <c r="D1440" s="67" t="s">
        <v>342</v>
      </c>
      <c r="E1440" s="71">
        <v>0.166588869549777</v>
      </c>
      <c r="F1440" s="68">
        <v>77.929854576561198</v>
      </c>
      <c r="G1440" s="71">
        <v>0.42476610491071098</v>
      </c>
      <c r="H1440" s="68">
        <v>93.669803250641607</v>
      </c>
      <c r="I1440" s="71">
        <v>7.23639291762916E-2</v>
      </c>
      <c r="J1440" s="68">
        <v>83.832335329341305</v>
      </c>
      <c r="K1440" s="71">
        <v>2.6365745623286299E-3</v>
      </c>
      <c r="L1440" s="68">
        <v>48.9307100085543</v>
      </c>
    </row>
    <row r="1441" spans="1:12" x14ac:dyDescent="0.2">
      <c r="A1441" s="72" t="s">
        <v>3076</v>
      </c>
      <c r="B1441" s="66" t="s">
        <v>3077</v>
      </c>
      <c r="C1441" s="67">
        <v>40</v>
      </c>
      <c r="D1441" s="67" t="s">
        <v>342</v>
      </c>
      <c r="E1441" s="71">
        <v>8.8908823867267006E-2</v>
      </c>
      <c r="F1441" s="68">
        <v>23.524379811805002</v>
      </c>
      <c r="G1441" s="71">
        <v>0.25110795958163401</v>
      </c>
      <c r="H1441" s="68">
        <v>42.1727972626176</v>
      </c>
      <c r="I1441" s="71">
        <v>1.29819374578378E-2</v>
      </c>
      <c r="J1441" s="68">
        <v>47.134302822925598</v>
      </c>
      <c r="K1441" s="71">
        <v>2.6365745623286299E-3</v>
      </c>
      <c r="L1441" s="68">
        <v>48.9307100085543</v>
      </c>
    </row>
    <row r="1442" spans="1:12" x14ac:dyDescent="0.2">
      <c r="A1442" s="72" t="s">
        <v>3078</v>
      </c>
      <c r="B1442" s="66" t="s">
        <v>3079</v>
      </c>
      <c r="C1442" s="67">
        <v>40</v>
      </c>
      <c r="D1442" s="67" t="s">
        <v>342</v>
      </c>
      <c r="E1442" s="71">
        <v>0.11960209957932399</v>
      </c>
      <c r="F1442" s="68">
        <v>63.473053892215603</v>
      </c>
      <c r="G1442" s="71">
        <v>0.304338186678769</v>
      </c>
      <c r="H1442" s="68">
        <v>79.640718562874198</v>
      </c>
      <c r="I1442" s="71">
        <v>5.4468112059204501E-2</v>
      </c>
      <c r="J1442" s="68">
        <v>79.127459366980304</v>
      </c>
      <c r="K1442" s="71">
        <v>0</v>
      </c>
      <c r="L1442" s="68">
        <v>35.585970915312203</v>
      </c>
    </row>
    <row r="1443" spans="1:12" x14ac:dyDescent="0.2">
      <c r="A1443" s="72" t="s">
        <v>3080</v>
      </c>
      <c r="B1443" s="66" t="s">
        <v>3081</v>
      </c>
      <c r="C1443" s="67">
        <v>40</v>
      </c>
      <c r="D1443" s="67" t="s">
        <v>342</v>
      </c>
      <c r="E1443" s="71">
        <v>0.148041089757879</v>
      </c>
      <c r="F1443" s="68">
        <v>74.422583404619303</v>
      </c>
      <c r="G1443" s="71">
        <v>0.428878201601811</v>
      </c>
      <c r="H1443" s="68">
        <v>93.926432848588504</v>
      </c>
      <c r="I1443" s="71">
        <v>1.52450676718245E-2</v>
      </c>
      <c r="J1443" s="68">
        <v>51.582549187339602</v>
      </c>
      <c r="K1443" s="71">
        <v>0</v>
      </c>
      <c r="L1443" s="68">
        <v>35.585970915312203</v>
      </c>
    </row>
    <row r="1444" spans="1:12" x14ac:dyDescent="0.2">
      <c r="A1444" s="72" t="s">
        <v>1897</v>
      </c>
      <c r="B1444" s="66" t="s">
        <v>3082</v>
      </c>
      <c r="C1444" s="67">
        <v>40</v>
      </c>
      <c r="D1444" s="67" t="s">
        <v>342</v>
      </c>
      <c r="E1444" s="71">
        <v>8.9297569255593096E-2</v>
      </c>
      <c r="F1444" s="68">
        <v>24.4653550042772</v>
      </c>
      <c r="G1444" s="71">
        <v>0.256647757489807</v>
      </c>
      <c r="H1444" s="68">
        <v>50.299401197604801</v>
      </c>
      <c r="I1444" s="71">
        <v>1.1244950276972501E-2</v>
      </c>
      <c r="J1444" s="68">
        <v>43.627031650983703</v>
      </c>
      <c r="K1444" s="71">
        <v>0</v>
      </c>
      <c r="L1444" s="68">
        <v>35.585970915312203</v>
      </c>
    </row>
    <row r="1445" spans="1:12" x14ac:dyDescent="0.2">
      <c r="A1445" s="72" t="s">
        <v>3083</v>
      </c>
      <c r="B1445" s="66" t="s">
        <v>3084</v>
      </c>
      <c r="C1445" s="67">
        <v>40</v>
      </c>
      <c r="D1445" s="67" t="s">
        <v>342</v>
      </c>
      <c r="E1445" s="71">
        <v>0.10062987965430099</v>
      </c>
      <c r="F1445" s="68">
        <v>45.081266039349899</v>
      </c>
      <c r="G1445" s="71">
        <v>0.25110795958163401</v>
      </c>
      <c r="H1445" s="68">
        <v>42.1727972626176</v>
      </c>
      <c r="I1445" s="71">
        <v>5.0781679381267097E-2</v>
      </c>
      <c r="J1445" s="68">
        <v>77.758768177929895</v>
      </c>
      <c r="K1445" s="71">
        <v>0</v>
      </c>
      <c r="L1445" s="68">
        <v>35.585970915312203</v>
      </c>
    </row>
    <row r="1446" spans="1:12" x14ac:dyDescent="0.2">
      <c r="A1446" s="72" t="s">
        <v>3085</v>
      </c>
      <c r="B1446" s="66" t="s">
        <v>3086</v>
      </c>
      <c r="C1446" s="67">
        <v>40</v>
      </c>
      <c r="D1446" s="67" t="s">
        <v>342</v>
      </c>
      <c r="E1446" s="71">
        <v>8.8482624670441407E-2</v>
      </c>
      <c r="F1446" s="68">
        <v>21.899059024807499</v>
      </c>
      <c r="G1446" s="71">
        <v>0.25110795958163401</v>
      </c>
      <c r="H1446" s="68">
        <v>42.1727972626176</v>
      </c>
      <c r="I1446" s="71">
        <v>1.43399144296898E-2</v>
      </c>
      <c r="J1446" s="68">
        <v>49.529512403763903</v>
      </c>
      <c r="K1446" s="71">
        <v>0</v>
      </c>
      <c r="L1446" s="68">
        <v>35.585970915312203</v>
      </c>
    </row>
    <row r="1447" spans="1:12" x14ac:dyDescent="0.2">
      <c r="A1447" s="72" t="s">
        <v>1753</v>
      </c>
      <c r="B1447" s="66" t="s">
        <v>3087</v>
      </c>
      <c r="C1447" s="67">
        <v>47</v>
      </c>
      <c r="D1447" s="67" t="s">
        <v>342</v>
      </c>
      <c r="E1447" s="71">
        <v>8.4781224459076196E-2</v>
      </c>
      <c r="F1447" s="68">
        <v>29.100318471337602</v>
      </c>
      <c r="G1447" s="71">
        <v>0.25</v>
      </c>
      <c r="H1447" s="68">
        <v>57.245222929936297</v>
      </c>
      <c r="I1447" s="71">
        <v>4.34367337722845E-3</v>
      </c>
      <c r="J1447" s="68">
        <v>38.2165605095541</v>
      </c>
      <c r="K1447" s="71">
        <v>0</v>
      </c>
      <c r="L1447" s="68">
        <v>67.237261146496806</v>
      </c>
    </row>
    <row r="1448" spans="1:12" x14ac:dyDescent="0.2">
      <c r="A1448" s="72" t="s">
        <v>3088</v>
      </c>
      <c r="B1448" s="66" t="s">
        <v>3089</v>
      </c>
      <c r="C1448" s="67">
        <v>47</v>
      </c>
      <c r="D1448" s="67" t="s">
        <v>342</v>
      </c>
      <c r="E1448" s="71">
        <v>8.9356520397755795E-2</v>
      </c>
      <c r="F1448" s="68">
        <v>48.128980891719699</v>
      </c>
      <c r="G1448" s="71">
        <v>0.26045042663350598</v>
      </c>
      <c r="H1448" s="68">
        <v>67.038216560509596</v>
      </c>
      <c r="I1448" s="71">
        <v>7.61913455976091E-3</v>
      </c>
      <c r="J1448" s="68">
        <v>50.995222929936297</v>
      </c>
      <c r="K1448" s="71">
        <v>0</v>
      </c>
      <c r="L1448" s="68">
        <v>67.237261146496806</v>
      </c>
    </row>
    <row r="1449" spans="1:12" x14ac:dyDescent="0.2">
      <c r="A1449" s="72" t="s">
        <v>3090</v>
      </c>
      <c r="B1449" s="66" t="s">
        <v>3091</v>
      </c>
      <c r="C1449" s="67">
        <v>47</v>
      </c>
      <c r="D1449" s="67" t="s">
        <v>342</v>
      </c>
      <c r="E1449" s="71">
        <v>8.3704447022590597E-2</v>
      </c>
      <c r="F1449" s="68">
        <v>19.187898089171998</v>
      </c>
      <c r="G1449" s="71">
        <v>0.25</v>
      </c>
      <c r="H1449" s="68">
        <v>57.245222929936297</v>
      </c>
      <c r="I1449" s="71">
        <v>1.1133410677717801E-3</v>
      </c>
      <c r="J1449" s="68">
        <v>13.813694267515899</v>
      </c>
      <c r="K1449" s="71">
        <v>0</v>
      </c>
      <c r="L1449" s="68">
        <v>67.237261146496806</v>
      </c>
    </row>
    <row r="1450" spans="1:12" x14ac:dyDescent="0.2">
      <c r="A1450" s="72" t="s">
        <v>1455</v>
      </c>
      <c r="B1450" s="66" t="s">
        <v>3092</v>
      </c>
      <c r="C1450" s="67">
        <v>47</v>
      </c>
      <c r="D1450" s="67" t="s">
        <v>342</v>
      </c>
      <c r="E1450" s="71">
        <v>8.3732391766209696E-2</v>
      </c>
      <c r="F1450" s="68">
        <v>19.625796178344</v>
      </c>
      <c r="G1450" s="71">
        <v>0.25</v>
      </c>
      <c r="H1450" s="68">
        <v>57.245222929936297</v>
      </c>
      <c r="I1450" s="71">
        <v>1.19717529862915E-3</v>
      </c>
      <c r="J1450" s="68">
        <v>14.729299363057301</v>
      </c>
      <c r="K1450" s="71">
        <v>0</v>
      </c>
      <c r="L1450" s="68">
        <v>67.237261146496806</v>
      </c>
    </row>
    <row r="1451" spans="1:12" x14ac:dyDescent="0.2">
      <c r="A1451" s="72" t="s">
        <v>3093</v>
      </c>
      <c r="B1451" s="66" t="s">
        <v>3094</v>
      </c>
      <c r="C1451" s="67">
        <v>47</v>
      </c>
      <c r="D1451" s="67" t="s">
        <v>342</v>
      </c>
      <c r="E1451" s="71">
        <v>8.7557501546370195E-2</v>
      </c>
      <c r="F1451" s="68">
        <v>42.993630573248403</v>
      </c>
      <c r="G1451" s="71">
        <v>0.25832269877378899</v>
      </c>
      <c r="H1451" s="68">
        <v>65.804140127388493</v>
      </c>
      <c r="I1451" s="71">
        <v>4.3498058653213996E-3</v>
      </c>
      <c r="J1451" s="68">
        <v>38.296178343949002</v>
      </c>
      <c r="K1451" s="71">
        <v>0</v>
      </c>
      <c r="L1451" s="68">
        <v>67.237261146496806</v>
      </c>
    </row>
    <row r="1452" spans="1:12" x14ac:dyDescent="0.2">
      <c r="A1452" s="72" t="s">
        <v>2956</v>
      </c>
      <c r="B1452" s="66" t="s">
        <v>3095</v>
      </c>
      <c r="C1452" s="67">
        <v>47</v>
      </c>
      <c r="D1452" s="67" t="s">
        <v>342</v>
      </c>
      <c r="E1452" s="71">
        <v>0.10510632455833301</v>
      </c>
      <c r="F1452" s="68">
        <v>68.073248407643305</v>
      </c>
      <c r="G1452" s="71">
        <v>0.30983422054390197</v>
      </c>
      <c r="H1452" s="68">
        <v>84.195859872611507</v>
      </c>
      <c r="I1452" s="71">
        <v>5.4847531310979504E-3</v>
      </c>
      <c r="J1452" s="68">
        <v>43.550955414012698</v>
      </c>
      <c r="K1452" s="71">
        <v>0</v>
      </c>
      <c r="L1452" s="68">
        <v>67.237261146496806</v>
      </c>
    </row>
    <row r="1453" spans="1:12" x14ac:dyDescent="0.2">
      <c r="A1453" s="72" t="s">
        <v>3096</v>
      </c>
      <c r="B1453" s="66" t="s">
        <v>3097</v>
      </c>
      <c r="C1453" s="67">
        <v>47</v>
      </c>
      <c r="D1453" s="67" t="s">
        <v>342</v>
      </c>
      <c r="E1453" s="71">
        <v>9.0903431717068398E-2</v>
      </c>
      <c r="F1453" s="68">
        <v>51.552547770700599</v>
      </c>
      <c r="G1453" s="71">
        <v>0.27025434820213401</v>
      </c>
      <c r="H1453" s="68">
        <v>72.531847133758006</v>
      </c>
      <c r="I1453" s="71">
        <v>2.4559469490713099E-3</v>
      </c>
      <c r="J1453" s="68">
        <v>26.035031847133801</v>
      </c>
      <c r="K1453" s="71">
        <v>0</v>
      </c>
      <c r="L1453" s="68">
        <v>67.237261146496806</v>
      </c>
    </row>
    <row r="1454" spans="1:12" x14ac:dyDescent="0.2">
      <c r="A1454" s="72" t="s">
        <v>761</v>
      </c>
      <c r="B1454" s="66" t="s">
        <v>3098</v>
      </c>
      <c r="C1454" s="67">
        <v>47</v>
      </c>
      <c r="D1454" s="67" t="s">
        <v>342</v>
      </c>
      <c r="E1454" s="71">
        <v>0.109476566583823</v>
      </c>
      <c r="F1454" s="68">
        <v>71.058917197452203</v>
      </c>
      <c r="G1454" s="71">
        <v>0.32722022948890001</v>
      </c>
      <c r="H1454" s="68">
        <v>86.982484076433096</v>
      </c>
      <c r="I1454" s="71">
        <v>1.20947026257044E-3</v>
      </c>
      <c r="J1454" s="68">
        <v>14.968152866242001</v>
      </c>
      <c r="K1454" s="71">
        <v>0</v>
      </c>
      <c r="L1454" s="68">
        <v>67.237261146496806</v>
      </c>
    </row>
    <row r="1455" spans="1:12" x14ac:dyDescent="0.2">
      <c r="A1455" s="72" t="s">
        <v>705</v>
      </c>
      <c r="B1455" s="66" t="s">
        <v>3099</v>
      </c>
      <c r="C1455" s="67">
        <v>47</v>
      </c>
      <c r="D1455" s="67" t="s">
        <v>342</v>
      </c>
      <c r="E1455" s="71">
        <v>9.7970509346400003E-2</v>
      </c>
      <c r="F1455" s="68">
        <v>61.664012738853501</v>
      </c>
      <c r="G1455" s="71">
        <v>0.289673978674308</v>
      </c>
      <c r="H1455" s="68">
        <v>79.259554140127406</v>
      </c>
      <c r="I1455" s="71">
        <v>4.2375493648914402E-3</v>
      </c>
      <c r="J1455" s="68">
        <v>37.699044585987302</v>
      </c>
      <c r="K1455" s="71">
        <v>0</v>
      </c>
      <c r="L1455" s="68">
        <v>67.237261146496806</v>
      </c>
    </row>
    <row r="1456" spans="1:12" x14ac:dyDescent="0.2">
      <c r="A1456" s="72" t="s">
        <v>3100</v>
      </c>
      <c r="B1456" s="66" t="s">
        <v>3101</v>
      </c>
      <c r="C1456" s="67">
        <v>47</v>
      </c>
      <c r="D1456" s="67" t="s">
        <v>342</v>
      </c>
      <c r="E1456" s="71">
        <v>0.184144033239865</v>
      </c>
      <c r="F1456" s="68">
        <v>89.450636942675203</v>
      </c>
      <c r="G1456" s="71">
        <v>0.48027357200440002</v>
      </c>
      <c r="H1456" s="68">
        <v>95.740445859872594</v>
      </c>
      <c r="I1456" s="71">
        <v>7.2158527715195195E-2</v>
      </c>
      <c r="J1456" s="68">
        <v>88.335987261146499</v>
      </c>
      <c r="K1456" s="71">
        <v>0</v>
      </c>
      <c r="L1456" s="68">
        <v>67.237261146496806</v>
      </c>
    </row>
    <row r="1457" spans="1:12" x14ac:dyDescent="0.2">
      <c r="A1457" s="72" t="s">
        <v>2811</v>
      </c>
      <c r="B1457" s="66" t="s">
        <v>3102</v>
      </c>
      <c r="C1457" s="67">
        <v>47</v>
      </c>
      <c r="D1457" s="67" t="s">
        <v>342</v>
      </c>
      <c r="E1457" s="71">
        <v>0.14160558170863499</v>
      </c>
      <c r="F1457" s="68">
        <v>83.917197452229303</v>
      </c>
      <c r="G1457" s="71">
        <v>0.42359000971525501</v>
      </c>
      <c r="H1457" s="68">
        <v>94.426751592356695</v>
      </c>
      <c r="I1457" s="71">
        <v>1.22673541065076E-3</v>
      </c>
      <c r="J1457" s="68">
        <v>15.2070063694268</v>
      </c>
      <c r="K1457" s="71">
        <v>0</v>
      </c>
      <c r="L1457" s="68">
        <v>67.237261146496806</v>
      </c>
    </row>
    <row r="1458" spans="1:12" x14ac:dyDescent="0.2">
      <c r="A1458" s="72" t="s">
        <v>3103</v>
      </c>
      <c r="B1458" s="66" t="s">
        <v>3104</v>
      </c>
      <c r="C1458" s="67">
        <v>40</v>
      </c>
      <c r="D1458" s="67" t="s">
        <v>342</v>
      </c>
      <c r="E1458" s="71">
        <v>0.10127979884497799</v>
      </c>
      <c r="F1458" s="68">
        <v>46.449957228400301</v>
      </c>
      <c r="G1458" s="71">
        <v>0.29691416040100299</v>
      </c>
      <c r="H1458" s="68">
        <v>77.844311377245504</v>
      </c>
      <c r="I1458" s="71">
        <v>6.9252361339327403E-3</v>
      </c>
      <c r="J1458" s="68">
        <v>36.013686911890503</v>
      </c>
      <c r="K1458" s="71">
        <v>0</v>
      </c>
      <c r="L1458" s="68">
        <v>35.585970915312203</v>
      </c>
    </row>
    <row r="1459" spans="1:12" x14ac:dyDescent="0.2">
      <c r="A1459" s="72" t="s">
        <v>3105</v>
      </c>
      <c r="B1459" s="66" t="s">
        <v>3106</v>
      </c>
      <c r="C1459" s="67">
        <v>40</v>
      </c>
      <c r="D1459" s="67" t="s">
        <v>342</v>
      </c>
      <c r="E1459" s="71">
        <v>0.112357507046508</v>
      </c>
      <c r="F1459" s="68">
        <v>58.597091531223299</v>
      </c>
      <c r="G1459" s="71">
        <v>0.335916495784917</v>
      </c>
      <c r="H1459" s="68">
        <v>87.3396065012832</v>
      </c>
      <c r="I1459" s="71">
        <v>1.15602535460554E-3</v>
      </c>
      <c r="J1459" s="68">
        <v>11.7194183062447</v>
      </c>
      <c r="K1459" s="71">
        <v>0</v>
      </c>
      <c r="L1459" s="68">
        <v>35.585970915312203</v>
      </c>
    </row>
    <row r="1460" spans="1:12" x14ac:dyDescent="0.2">
      <c r="A1460" s="72" t="s">
        <v>3107</v>
      </c>
      <c r="B1460" s="66" t="s">
        <v>3108</v>
      </c>
      <c r="C1460" s="67">
        <v>40</v>
      </c>
      <c r="D1460" s="67" t="s">
        <v>342</v>
      </c>
      <c r="E1460" s="71">
        <v>8.7195085047969398E-2</v>
      </c>
      <c r="F1460" s="68">
        <v>18.391787852865701</v>
      </c>
      <c r="G1460" s="71">
        <v>0.25</v>
      </c>
      <c r="H1460" s="68">
        <v>40.205303678357602</v>
      </c>
      <c r="I1460" s="71">
        <v>1.1585255143908299E-2</v>
      </c>
      <c r="J1460" s="68">
        <v>44.482463644140303</v>
      </c>
      <c r="K1460" s="71">
        <v>0</v>
      </c>
      <c r="L1460" s="68">
        <v>35.585970915312203</v>
      </c>
    </row>
    <row r="1461" spans="1:12" x14ac:dyDescent="0.2">
      <c r="A1461" s="72" t="s">
        <v>3109</v>
      </c>
      <c r="B1461" s="66" t="s">
        <v>3110</v>
      </c>
      <c r="C1461" s="67">
        <v>47</v>
      </c>
      <c r="D1461" s="67" t="s">
        <v>342</v>
      </c>
      <c r="E1461" s="71">
        <v>0.109038436487263</v>
      </c>
      <c r="F1461" s="68">
        <v>70.581210191082803</v>
      </c>
      <c r="G1461" s="71">
        <v>0.28699385208225198</v>
      </c>
      <c r="H1461" s="68">
        <v>78.065286624203793</v>
      </c>
      <c r="I1461" s="71">
        <v>4.01214573795372E-2</v>
      </c>
      <c r="J1461" s="68">
        <v>82.523885350318494</v>
      </c>
      <c r="K1461" s="71">
        <v>0</v>
      </c>
      <c r="L1461" s="68">
        <v>67.237261146496806</v>
      </c>
    </row>
    <row r="1462" spans="1:12" x14ac:dyDescent="0.2">
      <c r="A1462" s="72" t="s">
        <v>3111</v>
      </c>
      <c r="B1462" s="66" t="s">
        <v>3112</v>
      </c>
      <c r="C1462" s="67">
        <v>47</v>
      </c>
      <c r="D1462" s="67" t="s">
        <v>342</v>
      </c>
      <c r="E1462" s="71">
        <v>9.03715635332073E-2</v>
      </c>
      <c r="F1462" s="68">
        <v>50.437898089172002</v>
      </c>
      <c r="G1462" s="71">
        <v>0.26812662034241702</v>
      </c>
      <c r="H1462" s="68">
        <v>71.616242038216598</v>
      </c>
      <c r="I1462" s="71">
        <v>2.9880702572053501E-3</v>
      </c>
      <c r="J1462" s="68">
        <v>29.737261146496799</v>
      </c>
      <c r="K1462" s="71">
        <v>0</v>
      </c>
      <c r="L1462" s="68">
        <v>67.237261146496806</v>
      </c>
    </row>
    <row r="1463" spans="1:12" x14ac:dyDescent="0.2">
      <c r="A1463" s="72" t="s">
        <v>3113</v>
      </c>
      <c r="B1463" s="66" t="s">
        <v>3114</v>
      </c>
      <c r="C1463" s="67">
        <v>72</v>
      </c>
      <c r="D1463" s="67" t="s">
        <v>342</v>
      </c>
      <c r="E1463" s="71">
        <v>0.155662299125924</v>
      </c>
      <c r="F1463" s="68">
        <v>51.854349291975701</v>
      </c>
      <c r="G1463" s="71">
        <v>0.31002810516363299</v>
      </c>
      <c r="H1463" s="68">
        <v>84.490896830748497</v>
      </c>
      <c r="I1463" s="71">
        <v>1.29649308821632E-3</v>
      </c>
      <c r="J1463" s="68">
        <v>2.3600809170600101</v>
      </c>
      <c r="K1463" s="71"/>
      <c r="L1463" s="68"/>
    </row>
    <row r="1464" spans="1:12" x14ac:dyDescent="0.2">
      <c r="A1464" s="72" t="s">
        <v>594</v>
      </c>
      <c r="B1464" s="66" t="s">
        <v>3115</v>
      </c>
      <c r="C1464" s="67">
        <v>47</v>
      </c>
      <c r="D1464" s="67" t="s">
        <v>342</v>
      </c>
      <c r="E1464" s="71">
        <v>9.6676204319929696E-2</v>
      </c>
      <c r="F1464" s="68">
        <v>60.071656050955397</v>
      </c>
      <c r="G1464" s="71">
        <v>0.28957987234176802</v>
      </c>
      <c r="H1464" s="68">
        <v>79.140127388535007</v>
      </c>
      <c r="I1464" s="71">
        <v>4.4874061802080602E-4</v>
      </c>
      <c r="J1464" s="68">
        <v>5.3343949044586001</v>
      </c>
      <c r="K1464" s="71">
        <v>0</v>
      </c>
      <c r="L1464" s="68">
        <v>67.237261146496806</v>
      </c>
    </row>
    <row r="1465" spans="1:12" x14ac:dyDescent="0.2">
      <c r="A1465" s="72" t="s">
        <v>3116</v>
      </c>
      <c r="B1465" s="66" t="s">
        <v>3117</v>
      </c>
      <c r="C1465" s="67">
        <v>72</v>
      </c>
      <c r="D1465" s="67" t="s">
        <v>342</v>
      </c>
      <c r="E1465" s="71">
        <v>0.15287025179074501</v>
      </c>
      <c r="F1465" s="68">
        <v>48.482805124747102</v>
      </c>
      <c r="G1465" s="71">
        <v>0.302042504123821</v>
      </c>
      <c r="H1465" s="68">
        <v>82.400539447066805</v>
      </c>
      <c r="I1465" s="71">
        <v>3.6979994576702199E-3</v>
      </c>
      <c r="J1465" s="68">
        <v>7.2151045178691797</v>
      </c>
      <c r="K1465" s="71"/>
      <c r="L1465" s="68"/>
    </row>
    <row r="1466" spans="1:12" x14ac:dyDescent="0.2">
      <c r="A1466" s="72" t="s">
        <v>3118</v>
      </c>
      <c r="B1466" s="66" t="s">
        <v>3119</v>
      </c>
      <c r="C1466" s="67">
        <v>72</v>
      </c>
      <c r="D1466" s="67" t="s">
        <v>342</v>
      </c>
      <c r="E1466" s="71">
        <v>0.126287731738185</v>
      </c>
      <c r="F1466" s="68">
        <v>7.4848280512474696</v>
      </c>
      <c r="G1466" s="71">
        <v>0.25110006160345</v>
      </c>
      <c r="H1466" s="68">
        <v>43.492919757248799</v>
      </c>
      <c r="I1466" s="71">
        <v>1.47540187292088E-3</v>
      </c>
      <c r="J1466" s="68">
        <v>2.8320971004720201</v>
      </c>
      <c r="K1466" s="71"/>
      <c r="L1466" s="68"/>
    </row>
    <row r="1467" spans="1:12" x14ac:dyDescent="0.2">
      <c r="A1467" s="72" t="s">
        <v>3120</v>
      </c>
      <c r="B1467" s="66" t="s">
        <v>3121</v>
      </c>
      <c r="C1467" s="67">
        <v>72</v>
      </c>
      <c r="D1467" s="67" t="s">
        <v>342</v>
      </c>
      <c r="E1467" s="71">
        <v>0.149300503600969</v>
      </c>
      <c r="F1467" s="68">
        <v>43.695212407282497</v>
      </c>
      <c r="G1467" s="71">
        <v>0.27892681962665899</v>
      </c>
      <c r="H1467" s="68">
        <v>72.151045178691803</v>
      </c>
      <c r="I1467" s="71">
        <v>1.9674187575278501E-2</v>
      </c>
      <c r="J1467" s="68">
        <v>32.164531355360801</v>
      </c>
      <c r="K1467" s="71"/>
      <c r="L1467" s="68"/>
    </row>
    <row r="1468" spans="1:12" x14ac:dyDescent="0.2">
      <c r="A1468" s="72" t="s">
        <v>3122</v>
      </c>
      <c r="B1468" s="66" t="s">
        <v>3123</v>
      </c>
      <c r="C1468" s="67">
        <v>72</v>
      </c>
      <c r="D1468" s="67" t="s">
        <v>342</v>
      </c>
      <c r="E1468" s="71">
        <v>0.14470533477106901</v>
      </c>
      <c r="F1468" s="68">
        <v>36.614969656102502</v>
      </c>
      <c r="G1468" s="71">
        <v>0.27841148847925201</v>
      </c>
      <c r="H1468" s="68">
        <v>71.881321645313605</v>
      </c>
      <c r="I1468" s="71">
        <v>1.0999181062885501E-2</v>
      </c>
      <c r="J1468" s="68">
        <v>19.487525286581299</v>
      </c>
      <c r="K1468" s="71"/>
      <c r="L1468" s="68"/>
    </row>
    <row r="1469" spans="1:12" x14ac:dyDescent="0.2">
      <c r="A1469" s="72" t="s">
        <v>3078</v>
      </c>
      <c r="B1469" s="66" t="s">
        <v>3124</v>
      </c>
      <c r="C1469" s="67">
        <v>40</v>
      </c>
      <c r="D1469" s="67" t="s">
        <v>342</v>
      </c>
      <c r="E1469" s="71">
        <v>9.7418407634049797E-2</v>
      </c>
      <c r="F1469" s="68">
        <v>39.606501283147999</v>
      </c>
      <c r="G1469" s="71">
        <v>0.25878197416354398</v>
      </c>
      <c r="H1469" s="68">
        <v>53.207869974337001</v>
      </c>
      <c r="I1469" s="71">
        <v>3.3473248738605701E-2</v>
      </c>
      <c r="J1469" s="68">
        <v>69.717707442258302</v>
      </c>
      <c r="K1469" s="71">
        <v>0</v>
      </c>
      <c r="L1469" s="68">
        <v>35.585970915312203</v>
      </c>
    </row>
    <row r="1470" spans="1:12" x14ac:dyDescent="0.2">
      <c r="A1470" s="72" t="s">
        <v>3125</v>
      </c>
      <c r="B1470" s="66" t="s">
        <v>3126</v>
      </c>
      <c r="C1470" s="67">
        <v>40</v>
      </c>
      <c r="D1470" s="67" t="s">
        <v>342</v>
      </c>
      <c r="E1470" s="71">
        <v>0.116851236296973</v>
      </c>
      <c r="F1470" s="68">
        <v>61.847733105218097</v>
      </c>
      <c r="G1470" s="71">
        <v>0.31969839371155201</v>
      </c>
      <c r="H1470" s="68">
        <v>83.746792130025696</v>
      </c>
      <c r="I1470" s="71">
        <v>3.08553151793668E-2</v>
      </c>
      <c r="J1470" s="68">
        <v>67.750213857998304</v>
      </c>
      <c r="K1470" s="71">
        <v>0</v>
      </c>
      <c r="L1470" s="68">
        <v>35.585970915312203</v>
      </c>
    </row>
    <row r="1471" spans="1:12" x14ac:dyDescent="0.2">
      <c r="A1471" s="72" t="s">
        <v>3127</v>
      </c>
      <c r="B1471" s="66" t="s">
        <v>3128</v>
      </c>
      <c r="C1471" s="67">
        <v>72</v>
      </c>
      <c r="D1471" s="67" t="s">
        <v>342</v>
      </c>
      <c r="E1471" s="71">
        <v>0.13761841908789699</v>
      </c>
      <c r="F1471" s="68">
        <v>26.298044504383</v>
      </c>
      <c r="G1471" s="71">
        <v>0.26320073924139697</v>
      </c>
      <c r="H1471" s="68">
        <v>60.5529332434255</v>
      </c>
      <c r="I1471" s="71">
        <v>1.20360989343974E-2</v>
      </c>
      <c r="J1471" s="68">
        <v>21.3755900202293</v>
      </c>
      <c r="K1471" s="71"/>
      <c r="L1471" s="68"/>
    </row>
    <row r="1472" spans="1:12" x14ac:dyDescent="0.2">
      <c r="A1472" s="72" t="s">
        <v>3129</v>
      </c>
      <c r="B1472" s="66" t="s">
        <v>3130</v>
      </c>
      <c r="C1472" s="67">
        <v>72</v>
      </c>
      <c r="D1472" s="67" t="s">
        <v>342</v>
      </c>
      <c r="E1472" s="71">
        <v>0.14012003198207901</v>
      </c>
      <c r="F1472" s="68">
        <v>30.074173971678999</v>
      </c>
      <c r="G1472" s="71">
        <v>0.27913132366181698</v>
      </c>
      <c r="H1472" s="68">
        <v>72.488199595414699</v>
      </c>
      <c r="I1472" s="71">
        <v>1.1087403023408999E-3</v>
      </c>
      <c r="J1472" s="68">
        <v>2.09035738368173</v>
      </c>
      <c r="K1472" s="71"/>
      <c r="L1472" s="68"/>
    </row>
    <row r="1473" spans="1:12" x14ac:dyDescent="0.2">
      <c r="A1473" s="72" t="s">
        <v>806</v>
      </c>
      <c r="B1473" s="66" t="s">
        <v>3131</v>
      </c>
      <c r="C1473" s="67">
        <v>72</v>
      </c>
      <c r="D1473" s="67" t="s">
        <v>342</v>
      </c>
      <c r="E1473" s="71">
        <v>0.12595733456222</v>
      </c>
      <c r="F1473" s="68">
        <v>6.54079568442347</v>
      </c>
      <c r="G1473" s="71">
        <v>0.25</v>
      </c>
      <c r="H1473" s="68">
        <v>41.874578556979102</v>
      </c>
      <c r="I1473" s="71">
        <v>1.9146691244410099E-3</v>
      </c>
      <c r="J1473" s="68">
        <v>3.91099123398517</v>
      </c>
      <c r="K1473" s="71"/>
      <c r="L1473" s="68"/>
    </row>
    <row r="1474" spans="1:12" x14ac:dyDescent="0.2">
      <c r="A1474" s="72" t="s">
        <v>425</v>
      </c>
      <c r="B1474" s="66" t="s">
        <v>3132</v>
      </c>
      <c r="C1474" s="67">
        <v>72</v>
      </c>
      <c r="D1474" s="67" t="s">
        <v>342</v>
      </c>
      <c r="E1474" s="71">
        <v>0.13215541037908399</v>
      </c>
      <c r="F1474" s="68">
        <v>16.318273769386401</v>
      </c>
      <c r="G1474" s="71">
        <v>0.25990055443104798</v>
      </c>
      <c r="H1474" s="68">
        <v>57.113958192852301</v>
      </c>
      <c r="I1474" s="71">
        <v>4.4102663271194499E-3</v>
      </c>
      <c r="J1474" s="68">
        <v>8.4962913014160506</v>
      </c>
      <c r="K1474" s="71"/>
      <c r="L1474" s="68"/>
    </row>
    <row r="1475" spans="1:12" x14ac:dyDescent="0.2">
      <c r="A1475" s="72" t="s">
        <v>3133</v>
      </c>
      <c r="B1475" s="66" t="s">
        <v>3134</v>
      </c>
      <c r="C1475" s="67">
        <v>72</v>
      </c>
      <c r="D1475" s="67" t="s">
        <v>342</v>
      </c>
      <c r="E1475" s="71">
        <v>0.12711673253273301</v>
      </c>
      <c r="F1475" s="68">
        <v>8.4962913014160506</v>
      </c>
      <c r="G1475" s="71">
        <v>0.25</v>
      </c>
      <c r="H1475" s="68">
        <v>41.874578556979102</v>
      </c>
      <c r="I1475" s="71">
        <v>4.2334650654661096E-3</v>
      </c>
      <c r="J1475" s="68">
        <v>8.0917060013486193</v>
      </c>
      <c r="K1475" s="71"/>
      <c r="L1475" s="68"/>
    </row>
    <row r="1476" spans="1:12" x14ac:dyDescent="0.2">
      <c r="A1476" s="72" t="s">
        <v>3135</v>
      </c>
      <c r="B1476" s="66" t="s">
        <v>3136</v>
      </c>
      <c r="C1476" s="67">
        <v>72</v>
      </c>
      <c r="D1476" s="67" t="s">
        <v>342</v>
      </c>
      <c r="E1476" s="71">
        <v>0.126827280812461</v>
      </c>
      <c r="F1476" s="68">
        <v>8.2265677680377607</v>
      </c>
      <c r="G1476" s="71">
        <v>0.25</v>
      </c>
      <c r="H1476" s="68">
        <v>41.874578556979102</v>
      </c>
      <c r="I1476" s="71">
        <v>3.6545616249215799E-3</v>
      </c>
      <c r="J1476" s="68">
        <v>7.1476736345246099</v>
      </c>
      <c r="K1476" s="71"/>
      <c r="L1476" s="68"/>
    </row>
    <row r="1477" spans="1:12" x14ac:dyDescent="0.2">
      <c r="A1477" s="72" t="s">
        <v>3137</v>
      </c>
      <c r="B1477" s="66" t="s">
        <v>3138</v>
      </c>
      <c r="C1477" s="67">
        <v>72</v>
      </c>
      <c r="D1477" s="67" t="s">
        <v>342</v>
      </c>
      <c r="E1477" s="71">
        <v>0.140625358475995</v>
      </c>
      <c r="F1477" s="68">
        <v>30.950775455158499</v>
      </c>
      <c r="G1477" s="71">
        <v>0.25</v>
      </c>
      <c r="H1477" s="68">
        <v>41.874578556979102</v>
      </c>
      <c r="I1477" s="71">
        <v>3.1250716951989499E-2</v>
      </c>
      <c r="J1477" s="68">
        <v>42.7511800404585</v>
      </c>
      <c r="K1477" s="71"/>
      <c r="L1477" s="68"/>
    </row>
    <row r="1478" spans="1:12" x14ac:dyDescent="0.2">
      <c r="A1478" s="72" t="s">
        <v>3139</v>
      </c>
      <c r="B1478" s="66" t="s">
        <v>3140</v>
      </c>
      <c r="C1478" s="67">
        <v>72</v>
      </c>
      <c r="D1478" s="67" t="s">
        <v>342</v>
      </c>
      <c r="E1478" s="71">
        <v>0.128594248222898</v>
      </c>
      <c r="F1478" s="68">
        <v>10.451786918408599</v>
      </c>
      <c r="G1478" s="71">
        <v>0.25110006160345</v>
      </c>
      <c r="H1478" s="68">
        <v>43.492919757248799</v>
      </c>
      <c r="I1478" s="71">
        <v>6.0884348423457203E-3</v>
      </c>
      <c r="J1478" s="68">
        <v>11.126095751854301</v>
      </c>
      <c r="K1478" s="71"/>
      <c r="L1478" s="68"/>
    </row>
    <row r="1479" spans="1:12" x14ac:dyDescent="0.2">
      <c r="A1479" s="72" t="s">
        <v>514</v>
      </c>
      <c r="B1479" s="66" t="s">
        <v>3141</v>
      </c>
      <c r="C1479" s="67">
        <v>72</v>
      </c>
      <c r="D1479" s="67" t="s">
        <v>342</v>
      </c>
      <c r="E1479" s="71">
        <v>0.148076839959766</v>
      </c>
      <c r="F1479" s="68">
        <v>42.0768712070128</v>
      </c>
      <c r="G1479" s="71">
        <v>0.28552094054166</v>
      </c>
      <c r="H1479" s="68">
        <v>76.062036412677003</v>
      </c>
      <c r="I1479" s="71">
        <v>1.06327393778724E-2</v>
      </c>
      <c r="J1479" s="68">
        <v>18.745785569791</v>
      </c>
      <c r="K1479" s="71"/>
      <c r="L1479" s="68"/>
    </row>
    <row r="1480" spans="1:12" x14ac:dyDescent="0.2">
      <c r="A1480" s="72" t="s">
        <v>3142</v>
      </c>
      <c r="B1480" s="66" t="s">
        <v>3143</v>
      </c>
      <c r="C1480" s="67">
        <v>72</v>
      </c>
      <c r="D1480" s="67" t="s">
        <v>342</v>
      </c>
      <c r="E1480" s="71">
        <v>0.13173338822828601</v>
      </c>
      <c r="F1480" s="68">
        <v>15.3068105192178</v>
      </c>
      <c r="G1480" s="71">
        <v>0.25380112513303899</v>
      </c>
      <c r="H1480" s="68">
        <v>47.673634524612297</v>
      </c>
      <c r="I1480" s="71">
        <v>9.6656513235322105E-3</v>
      </c>
      <c r="J1480" s="68">
        <v>17.1274443695212</v>
      </c>
      <c r="K1480" s="71"/>
      <c r="L1480" s="68"/>
    </row>
    <row r="1481" spans="1:12" x14ac:dyDescent="0.2">
      <c r="A1481" s="72" t="s">
        <v>3144</v>
      </c>
      <c r="B1481" s="66" t="s">
        <v>3145</v>
      </c>
      <c r="C1481" s="67">
        <v>39</v>
      </c>
      <c r="D1481" s="67" t="s">
        <v>342</v>
      </c>
      <c r="E1481" s="71">
        <v>0.1126862879919</v>
      </c>
      <c r="F1481" s="68">
        <v>40.509666080843601</v>
      </c>
      <c r="G1481" s="71">
        <v>0.32807060343523597</v>
      </c>
      <c r="H1481" s="68">
        <v>78.471001757469296</v>
      </c>
      <c r="I1481" s="71">
        <v>9.9882605404634905E-3</v>
      </c>
      <c r="J1481" s="68">
        <v>42.0035149384886</v>
      </c>
      <c r="K1481" s="71">
        <v>0</v>
      </c>
      <c r="L1481" s="68">
        <v>7.2934973637961296</v>
      </c>
    </row>
    <row r="1482" spans="1:12" x14ac:dyDescent="0.2">
      <c r="A1482" s="72" t="s">
        <v>3146</v>
      </c>
      <c r="B1482" s="66" t="s">
        <v>3147</v>
      </c>
      <c r="C1482" s="67">
        <v>72</v>
      </c>
      <c r="D1482" s="67" t="s">
        <v>342</v>
      </c>
      <c r="E1482" s="71">
        <v>0.13142372275710201</v>
      </c>
      <c r="F1482" s="68">
        <v>14.699932569116701</v>
      </c>
      <c r="G1482" s="71">
        <v>0.26070105539411798</v>
      </c>
      <c r="H1482" s="68">
        <v>57.383681726230598</v>
      </c>
      <c r="I1482" s="71">
        <v>2.1463901200850402E-3</v>
      </c>
      <c r="J1482" s="68">
        <v>4.4504383007417401</v>
      </c>
      <c r="K1482" s="71"/>
      <c r="L1482" s="68"/>
    </row>
    <row r="1483" spans="1:12" x14ac:dyDescent="0.2">
      <c r="A1483" s="72" t="s">
        <v>3148</v>
      </c>
      <c r="B1483" s="66" t="s">
        <v>3149</v>
      </c>
      <c r="C1483" s="67">
        <v>72</v>
      </c>
      <c r="D1483" s="67" t="s">
        <v>342</v>
      </c>
      <c r="E1483" s="71">
        <v>0.139031384594657</v>
      </c>
      <c r="F1483" s="68">
        <v>27.916385704652701</v>
      </c>
      <c r="G1483" s="71">
        <v>0.25190056256651999</v>
      </c>
      <c r="H1483" s="68">
        <v>44.841537424140299</v>
      </c>
      <c r="I1483" s="71">
        <v>2.6162206622794702E-2</v>
      </c>
      <c r="J1483" s="68">
        <v>38.300741739716798</v>
      </c>
      <c r="K1483" s="71"/>
      <c r="L1483" s="68"/>
    </row>
    <row r="1484" spans="1:12" x14ac:dyDescent="0.2">
      <c r="A1484" s="72" t="s">
        <v>3150</v>
      </c>
      <c r="B1484" s="66" t="s">
        <v>3151</v>
      </c>
      <c r="C1484" s="67">
        <v>39</v>
      </c>
      <c r="D1484" s="67" t="s">
        <v>342</v>
      </c>
      <c r="E1484" s="71">
        <v>9.0309012654252702E-2</v>
      </c>
      <c r="F1484" s="68">
        <v>17.047451669595802</v>
      </c>
      <c r="G1484" s="71">
        <v>0.26724132758640501</v>
      </c>
      <c r="H1484" s="68">
        <v>47.803163444639701</v>
      </c>
      <c r="I1484" s="71">
        <v>3.6857103763535699E-3</v>
      </c>
      <c r="J1484" s="68">
        <v>16.0808435852373</v>
      </c>
      <c r="K1484" s="71">
        <v>0</v>
      </c>
      <c r="L1484" s="68">
        <v>7.2934973637961296</v>
      </c>
    </row>
    <row r="1485" spans="1:12" x14ac:dyDescent="0.2">
      <c r="A1485" s="72" t="s">
        <v>3152</v>
      </c>
      <c r="B1485" s="66" t="s">
        <v>3153</v>
      </c>
      <c r="C1485" s="67">
        <v>39</v>
      </c>
      <c r="D1485" s="67" t="s">
        <v>342</v>
      </c>
      <c r="E1485" s="71">
        <v>8.8385650086235404E-2</v>
      </c>
      <c r="F1485" s="68">
        <v>14.6748681898067</v>
      </c>
      <c r="G1485" s="71">
        <v>0.25461816972697399</v>
      </c>
      <c r="H1485" s="68">
        <v>33.128295254832999</v>
      </c>
      <c r="I1485" s="71">
        <v>1.05387805317324E-2</v>
      </c>
      <c r="J1485" s="68">
        <v>43.057996485061501</v>
      </c>
      <c r="K1485" s="71">
        <v>0</v>
      </c>
      <c r="L1485" s="68">
        <v>7.2934973637961296</v>
      </c>
    </row>
    <row r="1486" spans="1:12" x14ac:dyDescent="0.2">
      <c r="A1486" s="72" t="s">
        <v>3154</v>
      </c>
      <c r="B1486" s="66" t="s">
        <v>3155</v>
      </c>
      <c r="C1486" s="67">
        <v>39</v>
      </c>
      <c r="D1486" s="67" t="s">
        <v>342</v>
      </c>
      <c r="E1486" s="71">
        <v>0.101266904664505</v>
      </c>
      <c r="F1486" s="68">
        <v>28.383128295254799</v>
      </c>
      <c r="G1486" s="71">
        <v>0.28922975019228297</v>
      </c>
      <c r="H1486" s="68">
        <v>64.411247803163405</v>
      </c>
      <c r="I1486" s="71">
        <v>1.45709638012309E-2</v>
      </c>
      <c r="J1486" s="68">
        <v>52.460456942003503</v>
      </c>
      <c r="K1486" s="71">
        <v>0</v>
      </c>
      <c r="L1486" s="68">
        <v>7.2934973637961296</v>
      </c>
    </row>
    <row r="1487" spans="1:12" x14ac:dyDescent="0.2">
      <c r="A1487" s="72" t="s">
        <v>3156</v>
      </c>
      <c r="B1487" s="66" t="s">
        <v>3157</v>
      </c>
      <c r="C1487" s="67">
        <v>39</v>
      </c>
      <c r="D1487" s="67" t="s">
        <v>342</v>
      </c>
      <c r="E1487" s="71">
        <v>9.8367800865172106E-2</v>
      </c>
      <c r="F1487" s="68">
        <v>25.483304042179299</v>
      </c>
      <c r="G1487" s="71">
        <v>0.28632780199176899</v>
      </c>
      <c r="H1487" s="68">
        <v>63.2688927943761</v>
      </c>
      <c r="I1487" s="71">
        <v>6.3631717703974602E-3</v>
      </c>
      <c r="J1487" s="68">
        <v>28.9103690685413</v>
      </c>
      <c r="K1487" s="71">
        <v>2.4124288333494202E-3</v>
      </c>
      <c r="L1487" s="68">
        <v>12.2144112478032</v>
      </c>
    </row>
    <row r="1488" spans="1:12" x14ac:dyDescent="0.2">
      <c r="A1488" s="72" t="s">
        <v>3158</v>
      </c>
      <c r="B1488" s="66" t="s">
        <v>3159</v>
      </c>
      <c r="C1488" s="67">
        <v>72</v>
      </c>
      <c r="D1488" s="67" t="s">
        <v>342</v>
      </c>
      <c r="E1488" s="71">
        <v>0.15178108101079499</v>
      </c>
      <c r="F1488" s="68">
        <v>46.797033041132799</v>
      </c>
      <c r="G1488" s="71">
        <v>0.27851156285064399</v>
      </c>
      <c r="H1488" s="68">
        <v>72.083614295347303</v>
      </c>
      <c r="I1488" s="71">
        <v>2.5050599170945799E-2</v>
      </c>
      <c r="J1488" s="68">
        <v>37.4915711395819</v>
      </c>
      <c r="K1488" s="71"/>
      <c r="L1488" s="68"/>
    </row>
    <row r="1489" spans="1:12" x14ac:dyDescent="0.2">
      <c r="A1489" s="72" t="s">
        <v>3160</v>
      </c>
      <c r="B1489" s="66" t="s">
        <v>3161</v>
      </c>
      <c r="C1489" s="67">
        <v>72</v>
      </c>
      <c r="D1489" s="67" t="s">
        <v>342</v>
      </c>
      <c r="E1489" s="71">
        <v>0.16048967276322701</v>
      </c>
      <c r="F1489" s="68">
        <v>56.709372892784899</v>
      </c>
      <c r="G1489" s="71">
        <v>0.30541398165612899</v>
      </c>
      <c r="H1489" s="68">
        <v>83.007417397167899</v>
      </c>
      <c r="I1489" s="71">
        <v>1.55653638703255E-2</v>
      </c>
      <c r="J1489" s="68">
        <v>26.837491571139601</v>
      </c>
      <c r="K1489" s="71"/>
      <c r="L1489" s="68"/>
    </row>
    <row r="1490" spans="1:12" x14ac:dyDescent="0.2">
      <c r="A1490" s="72" t="s">
        <v>3162</v>
      </c>
      <c r="B1490" s="66" t="s">
        <v>3163</v>
      </c>
      <c r="C1490" s="67">
        <v>39</v>
      </c>
      <c r="D1490" s="67" t="s">
        <v>342</v>
      </c>
      <c r="E1490" s="71">
        <v>8.8278283231163907E-2</v>
      </c>
      <c r="F1490" s="68">
        <v>14.323374340949</v>
      </c>
      <c r="G1490" s="71">
        <v>0.25</v>
      </c>
      <c r="H1490" s="68">
        <v>26.977152899824301</v>
      </c>
      <c r="I1490" s="71">
        <v>1.48348496934916E-2</v>
      </c>
      <c r="J1490" s="68">
        <v>53.163444639718797</v>
      </c>
      <c r="K1490" s="71">
        <v>0</v>
      </c>
      <c r="L1490" s="68">
        <v>7.2934973637961296</v>
      </c>
    </row>
    <row r="1491" spans="1:12" x14ac:dyDescent="0.2">
      <c r="A1491" s="72" t="s">
        <v>3164</v>
      </c>
      <c r="B1491" s="66" t="s">
        <v>3165</v>
      </c>
      <c r="C1491" s="67">
        <v>39</v>
      </c>
      <c r="D1491" s="67" t="s">
        <v>342</v>
      </c>
      <c r="E1491" s="71">
        <v>0.118381886057267</v>
      </c>
      <c r="F1491" s="68">
        <v>45.254833040421801</v>
      </c>
      <c r="G1491" s="71">
        <v>0.32620690260731899</v>
      </c>
      <c r="H1491" s="68">
        <v>77.855887521968398</v>
      </c>
      <c r="I1491" s="71">
        <v>2.8938755564483502E-2</v>
      </c>
      <c r="J1491" s="68">
        <v>69.771528998242502</v>
      </c>
      <c r="K1491" s="71">
        <v>0</v>
      </c>
      <c r="L1491" s="68">
        <v>7.2934973637961296</v>
      </c>
    </row>
    <row r="1492" spans="1:12" x14ac:dyDescent="0.2">
      <c r="A1492" s="72" t="s">
        <v>3166</v>
      </c>
      <c r="B1492" s="66" t="s">
        <v>3167</v>
      </c>
      <c r="C1492" s="67">
        <v>72</v>
      </c>
      <c r="D1492" s="67" t="s">
        <v>342</v>
      </c>
      <c r="E1492" s="71">
        <v>0.20664795687235399</v>
      </c>
      <c r="F1492" s="68">
        <v>80.984490896830707</v>
      </c>
      <c r="G1492" s="71">
        <v>0.387287005093918</v>
      </c>
      <c r="H1492" s="68">
        <v>92.380310182063397</v>
      </c>
      <c r="I1492" s="71">
        <v>2.6008908650789499E-2</v>
      </c>
      <c r="J1492" s="68">
        <v>38.1658799730276</v>
      </c>
      <c r="K1492" s="71"/>
      <c r="L1492" s="68"/>
    </row>
    <row r="1493" spans="1:12" x14ac:dyDescent="0.2">
      <c r="A1493" s="72" t="s">
        <v>806</v>
      </c>
      <c r="B1493" s="66" t="s">
        <v>3168</v>
      </c>
      <c r="C1493" s="67">
        <v>72</v>
      </c>
      <c r="D1493" s="67" t="s">
        <v>342</v>
      </c>
      <c r="E1493" s="71">
        <v>0.14939011582765699</v>
      </c>
      <c r="F1493" s="68">
        <v>43.830074173971703</v>
      </c>
      <c r="G1493" s="71">
        <v>0.28693049294533302</v>
      </c>
      <c r="H1493" s="68">
        <v>77.006068779501007</v>
      </c>
      <c r="I1493" s="71">
        <v>1.18497387099811E-2</v>
      </c>
      <c r="J1493" s="68">
        <v>20.903573836817301</v>
      </c>
      <c r="K1493" s="71"/>
      <c r="L1493" s="68"/>
    </row>
    <row r="1494" spans="1:12" x14ac:dyDescent="0.2">
      <c r="A1494" s="72" t="s">
        <v>3169</v>
      </c>
      <c r="B1494" s="66" t="s">
        <v>3170</v>
      </c>
      <c r="C1494" s="67">
        <v>72</v>
      </c>
      <c r="D1494" s="67" t="s">
        <v>342</v>
      </c>
      <c r="E1494" s="71">
        <v>0.206773863153139</v>
      </c>
      <c r="F1494" s="68">
        <v>81.119352663519905</v>
      </c>
      <c r="G1494" s="71">
        <v>0.37375981697603</v>
      </c>
      <c r="H1494" s="68">
        <v>91.638570465273105</v>
      </c>
      <c r="I1494" s="71">
        <v>3.9787909330247798E-2</v>
      </c>
      <c r="J1494" s="68">
        <v>50.977747808496296</v>
      </c>
      <c r="K1494" s="71"/>
      <c r="L1494" s="68"/>
    </row>
    <row r="1495" spans="1:12" x14ac:dyDescent="0.2">
      <c r="A1495" s="72" t="s">
        <v>3171</v>
      </c>
      <c r="B1495" s="66" t="s">
        <v>3172</v>
      </c>
      <c r="C1495" s="67">
        <v>72</v>
      </c>
      <c r="D1495" s="67" t="s">
        <v>342</v>
      </c>
      <c r="E1495" s="71">
        <v>0.16329799696724101</v>
      </c>
      <c r="F1495" s="68">
        <v>59.541469993256896</v>
      </c>
      <c r="G1495" s="71">
        <v>0.30011817767403898</v>
      </c>
      <c r="H1495" s="68">
        <v>81.928523263654796</v>
      </c>
      <c r="I1495" s="71">
        <v>2.6477816260443501E-2</v>
      </c>
      <c r="J1495" s="68">
        <v>38.7727579231288</v>
      </c>
      <c r="K1495" s="71"/>
      <c r="L1495" s="68"/>
    </row>
    <row r="1496" spans="1:12" x14ac:dyDescent="0.2">
      <c r="A1496" s="72" t="s">
        <v>3173</v>
      </c>
      <c r="B1496" s="66" t="s">
        <v>3174</v>
      </c>
      <c r="C1496" s="67">
        <v>72</v>
      </c>
      <c r="D1496" s="67" t="s">
        <v>342</v>
      </c>
      <c r="E1496" s="71">
        <v>0.13666013385573</v>
      </c>
      <c r="F1496" s="68">
        <v>24.3425488873904</v>
      </c>
      <c r="G1496" s="71">
        <v>0.26710506309867699</v>
      </c>
      <c r="H1496" s="68">
        <v>63.7896156439649</v>
      </c>
      <c r="I1496" s="71">
        <v>6.2152046127818099E-3</v>
      </c>
      <c r="J1496" s="68">
        <v>11.260957518543499</v>
      </c>
      <c r="K1496" s="71"/>
      <c r="L1496" s="68"/>
    </row>
    <row r="1497" spans="1:12" x14ac:dyDescent="0.2">
      <c r="A1497" s="72" t="s">
        <v>3175</v>
      </c>
      <c r="B1497" s="66" t="s">
        <v>3176</v>
      </c>
      <c r="C1497" s="67">
        <v>72</v>
      </c>
      <c r="D1497" s="67" t="s">
        <v>342</v>
      </c>
      <c r="E1497" s="71">
        <v>0.15580967719994601</v>
      </c>
      <c r="F1497" s="68">
        <v>52.191503708698598</v>
      </c>
      <c r="G1497" s="71">
        <v>0.26530268149022701</v>
      </c>
      <c r="H1497" s="68">
        <v>62.5084288604181</v>
      </c>
      <c r="I1497" s="71">
        <v>4.63166729096645E-2</v>
      </c>
      <c r="J1497" s="68">
        <v>54.416722859069502</v>
      </c>
      <c r="K1497" s="71"/>
      <c r="L1497" s="68"/>
    </row>
    <row r="1498" spans="1:12" x14ac:dyDescent="0.2">
      <c r="A1498" s="72" t="s">
        <v>3177</v>
      </c>
      <c r="B1498" s="66" t="s">
        <v>3178</v>
      </c>
      <c r="C1498" s="67">
        <v>72</v>
      </c>
      <c r="D1498" s="67" t="s">
        <v>342</v>
      </c>
      <c r="E1498" s="71">
        <v>0.25311673448004102</v>
      </c>
      <c r="F1498" s="68">
        <v>89.076196898179404</v>
      </c>
      <c r="G1498" s="71">
        <v>0.41436703969845101</v>
      </c>
      <c r="H1498" s="68">
        <v>93.594066082265698</v>
      </c>
      <c r="I1498" s="71">
        <v>9.1866429261630606E-2</v>
      </c>
      <c r="J1498" s="68">
        <v>75.724881995954107</v>
      </c>
      <c r="K1498" s="71"/>
      <c r="L1498" s="68"/>
    </row>
    <row r="1499" spans="1:12" x14ac:dyDescent="0.2">
      <c r="A1499" s="72" t="s">
        <v>3179</v>
      </c>
      <c r="B1499" s="66" t="s">
        <v>3180</v>
      </c>
      <c r="C1499" s="67">
        <v>72</v>
      </c>
      <c r="D1499" s="67" t="s">
        <v>342</v>
      </c>
      <c r="E1499" s="71">
        <v>0.173615880210927</v>
      </c>
      <c r="F1499" s="68">
        <v>67.093728927849</v>
      </c>
      <c r="G1499" s="71">
        <v>0.33379110118187399</v>
      </c>
      <c r="H1499" s="68">
        <v>89.413351314902201</v>
      </c>
      <c r="I1499" s="71">
        <v>1.3440659239980699E-2</v>
      </c>
      <c r="J1499" s="68">
        <v>23.465947403910999</v>
      </c>
      <c r="K1499" s="71"/>
      <c r="L1499" s="68"/>
    </row>
    <row r="1500" spans="1:12" x14ac:dyDescent="0.2">
      <c r="A1500" s="72" t="s">
        <v>3181</v>
      </c>
      <c r="B1500" s="66" t="s">
        <v>3182</v>
      </c>
      <c r="C1500" s="67">
        <v>72</v>
      </c>
      <c r="D1500" s="67" t="s">
        <v>342</v>
      </c>
      <c r="E1500" s="71">
        <v>0.17035972263207799</v>
      </c>
      <c r="F1500" s="68">
        <v>65.003371544167194</v>
      </c>
      <c r="G1500" s="71">
        <v>0.28500560939425401</v>
      </c>
      <c r="H1500" s="68">
        <v>75.994605529332404</v>
      </c>
      <c r="I1500" s="71">
        <v>5.5713835869902001E-2</v>
      </c>
      <c r="J1500" s="68">
        <v>60.350640593391802</v>
      </c>
      <c r="K1500" s="71"/>
      <c r="L1500" s="68"/>
    </row>
    <row r="1501" spans="1:12" x14ac:dyDescent="0.2">
      <c r="A1501" s="72" t="s">
        <v>3183</v>
      </c>
      <c r="B1501" s="66" t="s">
        <v>3184</v>
      </c>
      <c r="C1501" s="67">
        <v>72</v>
      </c>
      <c r="D1501" s="67" t="s">
        <v>342</v>
      </c>
      <c r="E1501" s="71">
        <v>0.19758329368112601</v>
      </c>
      <c r="F1501" s="68">
        <v>78.691840863115303</v>
      </c>
      <c r="G1501" s="71">
        <v>0.38384300497229701</v>
      </c>
      <c r="H1501" s="68">
        <v>92.1105866486851</v>
      </c>
      <c r="I1501" s="71">
        <v>1.1323582389955501E-2</v>
      </c>
      <c r="J1501" s="68">
        <v>19.7572488199595</v>
      </c>
      <c r="K1501" s="71"/>
      <c r="L1501" s="68"/>
    </row>
    <row r="1502" spans="1:12" x14ac:dyDescent="0.2">
      <c r="A1502" s="72" t="s">
        <v>3185</v>
      </c>
      <c r="B1502" s="66" t="s">
        <v>3186</v>
      </c>
      <c r="C1502" s="67">
        <v>72</v>
      </c>
      <c r="D1502" s="67" t="s">
        <v>342</v>
      </c>
      <c r="E1502" s="71">
        <v>0.16527994622637501</v>
      </c>
      <c r="F1502" s="68">
        <v>61.496965610249497</v>
      </c>
      <c r="G1502" s="71">
        <v>0.32315319639069601</v>
      </c>
      <c r="H1502" s="68">
        <v>87.322993931220495</v>
      </c>
      <c r="I1502" s="71">
        <v>7.4066960620541196E-3</v>
      </c>
      <c r="J1502" s="68">
        <v>13.418745785569801</v>
      </c>
      <c r="K1502" s="71"/>
      <c r="L1502" s="68"/>
    </row>
    <row r="1503" spans="1:12" x14ac:dyDescent="0.2">
      <c r="A1503" s="72" t="s">
        <v>3187</v>
      </c>
      <c r="B1503" s="66" t="s">
        <v>3188</v>
      </c>
      <c r="C1503" s="67">
        <v>72</v>
      </c>
      <c r="D1503" s="67" t="s">
        <v>342</v>
      </c>
      <c r="E1503" s="71">
        <v>0.19004815218339999</v>
      </c>
      <c r="F1503" s="68">
        <v>75.522589345920395</v>
      </c>
      <c r="G1503" s="71">
        <v>0.37353656682378</v>
      </c>
      <c r="H1503" s="68">
        <v>91.503708698583907</v>
      </c>
      <c r="I1503" s="71">
        <v>6.5597375430204701E-3</v>
      </c>
      <c r="J1503" s="68">
        <v>11.8004045853001</v>
      </c>
      <c r="K1503" s="71"/>
      <c r="L1503" s="68"/>
    </row>
    <row r="1504" spans="1:12" x14ac:dyDescent="0.2">
      <c r="A1504" s="72" t="s">
        <v>3189</v>
      </c>
      <c r="B1504" s="66" t="s">
        <v>3190</v>
      </c>
      <c r="C1504" s="67">
        <v>72</v>
      </c>
      <c r="D1504" s="67" t="s">
        <v>342</v>
      </c>
      <c r="E1504" s="71">
        <v>0.147424092820543</v>
      </c>
      <c r="F1504" s="68">
        <v>40.930546190155098</v>
      </c>
      <c r="G1504" s="71">
        <v>0.27130392983016599</v>
      </c>
      <c r="H1504" s="68">
        <v>67.363452461227197</v>
      </c>
      <c r="I1504" s="71">
        <v>2.3544255810920098E-2</v>
      </c>
      <c r="J1504" s="68">
        <v>35.738368172623098</v>
      </c>
      <c r="K1504" s="71"/>
      <c r="L1504" s="68"/>
    </row>
    <row r="1505" spans="1:12" x14ac:dyDescent="0.2">
      <c r="A1505" s="72" t="s">
        <v>3191</v>
      </c>
      <c r="B1505" s="66" t="s">
        <v>3192</v>
      </c>
      <c r="C1505" s="67">
        <v>72</v>
      </c>
      <c r="D1505" s="67" t="s">
        <v>342</v>
      </c>
      <c r="E1505" s="71">
        <v>0.62776794041194595</v>
      </c>
      <c r="F1505" s="68">
        <v>99.662845583277104</v>
      </c>
      <c r="G1505" s="71">
        <v>0.92307692307692302</v>
      </c>
      <c r="H1505" s="68">
        <v>99.797707349966302</v>
      </c>
      <c r="I1505" s="71">
        <v>0.33245895774696899</v>
      </c>
      <c r="J1505" s="68">
        <v>95.684423465947404</v>
      </c>
      <c r="K1505" s="71"/>
      <c r="L1505" s="68"/>
    </row>
    <row r="1506" spans="1:12" x14ac:dyDescent="0.2">
      <c r="A1506" s="72" t="s">
        <v>3193</v>
      </c>
      <c r="B1506" s="66" t="s">
        <v>3194</v>
      </c>
      <c r="C1506" s="67">
        <v>72</v>
      </c>
      <c r="D1506" s="67" t="s">
        <v>342</v>
      </c>
      <c r="E1506" s="71">
        <v>0.27604277834046098</v>
      </c>
      <c r="F1506" s="68">
        <v>91.571139581928506</v>
      </c>
      <c r="G1506" s="71">
        <v>0.5</v>
      </c>
      <c r="H1506" s="68">
        <v>96.0890087660148</v>
      </c>
      <c r="I1506" s="71">
        <v>5.2085556680922802E-2</v>
      </c>
      <c r="J1506" s="68">
        <v>57.855697909642601</v>
      </c>
      <c r="K1506" s="71"/>
      <c r="L1506" s="68"/>
    </row>
    <row r="1507" spans="1:12" x14ac:dyDescent="0.2">
      <c r="A1507" s="72" t="s">
        <v>3195</v>
      </c>
      <c r="B1507" s="66" t="s">
        <v>3196</v>
      </c>
      <c r="C1507" s="67">
        <v>72</v>
      </c>
      <c r="D1507" s="67" t="s">
        <v>342</v>
      </c>
      <c r="E1507" s="71">
        <v>0.49131497923655099</v>
      </c>
      <c r="F1507" s="68">
        <v>98.179366149696605</v>
      </c>
      <c r="G1507" s="71">
        <v>0.57370412743113597</v>
      </c>
      <c r="H1507" s="68">
        <v>97.302764666217101</v>
      </c>
      <c r="I1507" s="71">
        <v>0.408925831041965</v>
      </c>
      <c r="J1507" s="68">
        <v>98.246797033041105</v>
      </c>
      <c r="K1507" s="71"/>
      <c r="L1507" s="68"/>
    </row>
    <row r="1508" spans="1:12" x14ac:dyDescent="0.2">
      <c r="A1508" s="72" t="s">
        <v>3197</v>
      </c>
      <c r="B1508" s="66" t="s">
        <v>3198</v>
      </c>
      <c r="C1508" s="67">
        <v>72</v>
      </c>
      <c r="D1508" s="67" t="s">
        <v>342</v>
      </c>
      <c r="E1508" s="71">
        <v>0.38750318474724899</v>
      </c>
      <c r="F1508" s="68">
        <v>96.561024949426795</v>
      </c>
      <c r="G1508" s="71">
        <v>0.58030449705183496</v>
      </c>
      <c r="H1508" s="68">
        <v>97.3701955495617</v>
      </c>
      <c r="I1508" s="71">
        <v>0.19470187244266399</v>
      </c>
      <c r="J1508" s="68">
        <v>90.289952798381705</v>
      </c>
      <c r="K1508" s="71"/>
      <c r="L1508" s="68"/>
    </row>
    <row r="1509" spans="1:12" x14ac:dyDescent="0.2">
      <c r="A1509" s="72" t="s">
        <v>3199</v>
      </c>
      <c r="B1509" s="66" t="s">
        <v>3200</v>
      </c>
      <c r="C1509" s="67">
        <v>72</v>
      </c>
      <c r="D1509" s="67" t="s">
        <v>342</v>
      </c>
      <c r="E1509" s="71">
        <v>0.53570259332757497</v>
      </c>
      <c r="F1509" s="68">
        <v>98.583951449764001</v>
      </c>
      <c r="G1509" s="71">
        <v>0.76580788524157295</v>
      </c>
      <c r="H1509" s="68">
        <v>99.055967633175996</v>
      </c>
      <c r="I1509" s="71">
        <v>0.30559730141357699</v>
      </c>
      <c r="J1509" s="68">
        <v>95.279838165879994</v>
      </c>
      <c r="K1509" s="71"/>
      <c r="L1509" s="68"/>
    </row>
    <row r="1510" spans="1:12" x14ac:dyDescent="0.2">
      <c r="A1510" s="72" t="s">
        <v>3201</v>
      </c>
      <c r="B1510" s="66" t="s">
        <v>3202</v>
      </c>
      <c r="C1510" s="67">
        <v>72</v>
      </c>
      <c r="D1510" s="67" t="s">
        <v>342</v>
      </c>
      <c r="E1510" s="71">
        <v>0.40696288289134802</v>
      </c>
      <c r="F1510" s="68">
        <v>96.898179366149705</v>
      </c>
      <c r="G1510" s="71">
        <v>0.48057031618249102</v>
      </c>
      <c r="H1510" s="68">
        <v>95.549561699258305</v>
      </c>
      <c r="I1510" s="71">
        <v>0.33335544960020502</v>
      </c>
      <c r="J1510" s="68">
        <v>95.819285232636602</v>
      </c>
      <c r="K1510" s="71"/>
      <c r="L1510" s="68"/>
    </row>
    <row r="1511" spans="1:12" x14ac:dyDescent="0.2">
      <c r="A1511" s="72" t="s">
        <v>3203</v>
      </c>
      <c r="B1511" s="66" t="s">
        <v>3204</v>
      </c>
      <c r="C1511" s="67">
        <v>72</v>
      </c>
      <c r="D1511" s="67" t="s">
        <v>342</v>
      </c>
      <c r="E1511" s="71">
        <v>0.63338182709541202</v>
      </c>
      <c r="F1511" s="68">
        <v>99.797707349966302</v>
      </c>
      <c r="G1511" s="71">
        <v>0.93245400638589004</v>
      </c>
      <c r="H1511" s="68">
        <v>99.932569116655401</v>
      </c>
      <c r="I1511" s="71">
        <v>0.334309647804933</v>
      </c>
      <c r="J1511" s="68">
        <v>96.291301416048498</v>
      </c>
      <c r="K1511" s="71"/>
      <c r="L1511" s="68"/>
    </row>
    <row r="1512" spans="1:12" x14ac:dyDescent="0.2">
      <c r="A1512" s="72" t="s">
        <v>3205</v>
      </c>
      <c r="B1512" s="66" t="s">
        <v>3206</v>
      </c>
      <c r="C1512" s="67">
        <v>72</v>
      </c>
      <c r="D1512" s="67" t="s">
        <v>342</v>
      </c>
      <c r="E1512" s="71">
        <v>0.33109761607535698</v>
      </c>
      <c r="F1512" s="68">
        <v>95.144976399190796</v>
      </c>
      <c r="G1512" s="71">
        <v>0.424702259496401</v>
      </c>
      <c r="H1512" s="68">
        <v>94.200944032366806</v>
      </c>
      <c r="I1512" s="71">
        <v>0.23749297265431299</v>
      </c>
      <c r="J1512" s="68">
        <v>92.987188132164505</v>
      </c>
      <c r="K1512" s="71"/>
      <c r="L1512" s="68"/>
    </row>
    <row r="1513" spans="1:12" x14ac:dyDescent="0.2">
      <c r="A1513" s="72" t="s">
        <v>3207</v>
      </c>
      <c r="B1513" s="66" t="s">
        <v>3208</v>
      </c>
      <c r="C1513" s="67">
        <v>39</v>
      </c>
      <c r="D1513" s="67" t="s">
        <v>342</v>
      </c>
      <c r="E1513" s="71">
        <v>0.105699455892004</v>
      </c>
      <c r="F1513" s="68">
        <v>33.128295254832999</v>
      </c>
      <c r="G1513" s="71">
        <v>0.25184726761563297</v>
      </c>
      <c r="H1513" s="68">
        <v>29.261862917398901</v>
      </c>
      <c r="I1513" s="71">
        <v>4.8364098226934001E-2</v>
      </c>
      <c r="J1513" s="68">
        <v>79.349736379613404</v>
      </c>
      <c r="K1513" s="71">
        <v>1.6887001833445901E-2</v>
      </c>
      <c r="L1513" s="68">
        <v>33.040421792618602</v>
      </c>
    </row>
    <row r="1514" spans="1:12" x14ac:dyDescent="0.2">
      <c r="A1514" s="72" t="s">
        <v>3209</v>
      </c>
      <c r="B1514" s="66" t="s">
        <v>3210</v>
      </c>
      <c r="C1514" s="67">
        <v>39</v>
      </c>
      <c r="D1514" s="67" t="s">
        <v>342</v>
      </c>
      <c r="E1514" s="71">
        <v>9.57543447271655E-2</v>
      </c>
      <c r="F1514" s="68">
        <v>23.3743409490334</v>
      </c>
      <c r="G1514" s="71">
        <v>0.238203359830368</v>
      </c>
      <c r="H1514" s="68">
        <v>14.938488576449901</v>
      </c>
      <c r="I1514" s="71">
        <v>3.2172672517683097E-2</v>
      </c>
      <c r="J1514" s="68">
        <v>71.704745166959597</v>
      </c>
      <c r="K1514" s="71">
        <v>1.6887001833445901E-2</v>
      </c>
      <c r="L1514" s="68">
        <v>33.040421792618602</v>
      </c>
    </row>
    <row r="1515" spans="1:12" x14ac:dyDescent="0.2">
      <c r="A1515" s="72" t="s">
        <v>3211</v>
      </c>
      <c r="B1515" s="66" t="s">
        <v>3212</v>
      </c>
      <c r="C1515" s="67">
        <v>39</v>
      </c>
      <c r="D1515" s="67" t="s">
        <v>342</v>
      </c>
      <c r="E1515" s="71">
        <v>0.10427221701518</v>
      </c>
      <c r="F1515" s="68">
        <v>31.7223198594025</v>
      </c>
      <c r="G1515" s="71">
        <v>0.23450292740583401</v>
      </c>
      <c r="H1515" s="68">
        <v>13.884007029877001</v>
      </c>
      <c r="I1515" s="71">
        <v>3.7302433472765198E-2</v>
      </c>
      <c r="J1515" s="68">
        <v>74.253075571177504</v>
      </c>
      <c r="K1515" s="71">
        <v>4.1011290166940099E-2</v>
      </c>
      <c r="L1515" s="68">
        <v>46.572934973637999</v>
      </c>
    </row>
    <row r="1516" spans="1:12" x14ac:dyDescent="0.2">
      <c r="A1516" s="72" t="s">
        <v>3213</v>
      </c>
      <c r="B1516" s="66" t="s">
        <v>3214</v>
      </c>
      <c r="C1516" s="67">
        <v>39</v>
      </c>
      <c r="D1516" s="67" t="s">
        <v>342</v>
      </c>
      <c r="E1516" s="71">
        <v>0.12162483664677499</v>
      </c>
      <c r="F1516" s="68">
        <v>49.121265377855899</v>
      </c>
      <c r="G1516" s="71">
        <v>0.34470701554112199</v>
      </c>
      <c r="H1516" s="68">
        <v>82.337434094903301</v>
      </c>
      <c r="I1516" s="71">
        <v>1.05177790658052E-2</v>
      </c>
      <c r="J1516" s="68">
        <v>42.970123022847098</v>
      </c>
      <c r="K1516" s="71">
        <v>9.6497153333976807E-3</v>
      </c>
      <c r="L1516" s="68">
        <v>25.834797891036899</v>
      </c>
    </row>
    <row r="1517" spans="1:12" x14ac:dyDescent="0.2">
      <c r="A1517" s="72" t="s">
        <v>3215</v>
      </c>
      <c r="B1517" s="66" t="s">
        <v>3216</v>
      </c>
      <c r="C1517" s="67">
        <v>39</v>
      </c>
      <c r="D1517" s="67" t="s">
        <v>342</v>
      </c>
      <c r="E1517" s="71">
        <v>8.3306435841977597E-2</v>
      </c>
      <c r="F1517" s="68">
        <v>9.3145869947275894</v>
      </c>
      <c r="G1517" s="71">
        <v>0.209485347800411</v>
      </c>
      <c r="H1517" s="68">
        <v>10.984182776801401</v>
      </c>
      <c r="I1517" s="71">
        <v>1.1484813725328599E-2</v>
      </c>
      <c r="J1517" s="68">
        <v>45.694200351493798</v>
      </c>
      <c r="K1517" s="71">
        <v>2.8949146000193101E-2</v>
      </c>
      <c r="L1517" s="68">
        <v>40.509666080843601</v>
      </c>
    </row>
    <row r="1518" spans="1:12" x14ac:dyDescent="0.2">
      <c r="A1518" s="72" t="s">
        <v>3217</v>
      </c>
      <c r="B1518" s="66" t="s">
        <v>3218</v>
      </c>
      <c r="C1518" s="67">
        <v>39</v>
      </c>
      <c r="D1518" s="67" t="s">
        <v>342</v>
      </c>
      <c r="E1518" s="71">
        <v>4.6898638772670101E-2</v>
      </c>
      <c r="F1518" s="68">
        <v>3.4270650263620399</v>
      </c>
      <c r="G1518" s="71">
        <v>0.12123837102573</v>
      </c>
      <c r="H1518" s="68">
        <v>4.3936731107205604</v>
      </c>
      <c r="I1518" s="71">
        <v>9.8078299588821496E-3</v>
      </c>
      <c r="J1518" s="68">
        <v>41.476274165202099</v>
      </c>
      <c r="K1518" s="71">
        <v>9.6497153333976807E-3</v>
      </c>
      <c r="L1518" s="68">
        <v>25.834797891036899</v>
      </c>
    </row>
    <row r="1519" spans="1:12" x14ac:dyDescent="0.2">
      <c r="A1519" s="72" t="s">
        <v>3219</v>
      </c>
      <c r="B1519" s="66" t="s">
        <v>3220</v>
      </c>
      <c r="C1519" s="67">
        <v>39</v>
      </c>
      <c r="D1519" s="67" t="s">
        <v>342</v>
      </c>
      <c r="E1519" s="71">
        <v>0.129610379312153</v>
      </c>
      <c r="F1519" s="68">
        <v>55.360281195079097</v>
      </c>
      <c r="G1519" s="71">
        <v>0.340163303225611</v>
      </c>
      <c r="H1519" s="68">
        <v>81.722319859402504</v>
      </c>
      <c r="I1519" s="71">
        <v>3.1780832877401403E-2</v>
      </c>
      <c r="J1519" s="68">
        <v>71.265377855887493</v>
      </c>
      <c r="K1519" s="71">
        <v>1.6887001833445901E-2</v>
      </c>
      <c r="L1519" s="68">
        <v>33.040421792618602</v>
      </c>
    </row>
    <row r="1520" spans="1:12" x14ac:dyDescent="0.2">
      <c r="A1520" s="72" t="s">
        <v>397</v>
      </c>
      <c r="B1520" s="66" t="s">
        <v>3221</v>
      </c>
      <c r="C1520" s="67">
        <v>39</v>
      </c>
      <c r="D1520" s="67" t="s">
        <v>342</v>
      </c>
      <c r="E1520" s="71">
        <v>0.107481374164239</v>
      </c>
      <c r="F1520" s="68">
        <v>34.973637961335697</v>
      </c>
      <c r="G1520" s="71">
        <v>0.300851811224009</v>
      </c>
      <c r="H1520" s="68">
        <v>70.123022847100202</v>
      </c>
      <c r="I1520" s="71">
        <v>9.5301671019611903E-3</v>
      </c>
      <c r="J1520" s="68">
        <v>40.597539543057998</v>
      </c>
      <c r="K1520" s="71">
        <v>1.2062144166747101E-2</v>
      </c>
      <c r="L1520" s="68">
        <v>28.4710017574692</v>
      </c>
    </row>
    <row r="1521" spans="1:12" x14ac:dyDescent="0.2">
      <c r="A1521" s="72" t="s">
        <v>861</v>
      </c>
      <c r="B1521" s="66" t="s">
        <v>3222</v>
      </c>
      <c r="C1521" s="67">
        <v>39</v>
      </c>
      <c r="D1521" s="67" t="s">
        <v>342</v>
      </c>
      <c r="E1521" s="71">
        <v>0.101127284280929</v>
      </c>
      <c r="F1521" s="68">
        <v>28.119507908611599</v>
      </c>
      <c r="G1521" s="71">
        <v>0.23393457254665401</v>
      </c>
      <c r="H1521" s="68">
        <v>13.796133567662601</v>
      </c>
      <c r="I1521" s="71">
        <v>1.8786274795796101E-2</v>
      </c>
      <c r="J1521" s="68">
        <v>59.490333919156399</v>
      </c>
      <c r="K1521" s="71">
        <v>5.0661005500337801E-2</v>
      </c>
      <c r="L1521" s="68">
        <v>52.811950790861196</v>
      </c>
    </row>
    <row r="1522" spans="1:12" x14ac:dyDescent="0.2">
      <c r="A1522" s="72" t="s">
        <v>3223</v>
      </c>
      <c r="B1522" s="66" t="s">
        <v>3224</v>
      </c>
      <c r="C1522" s="67">
        <v>39</v>
      </c>
      <c r="D1522" s="67" t="s">
        <v>342</v>
      </c>
      <c r="E1522" s="71">
        <v>8.9428245615278207E-2</v>
      </c>
      <c r="F1522" s="68">
        <v>16.1687170474517</v>
      </c>
      <c r="G1522" s="71">
        <v>0.14137540130162801</v>
      </c>
      <c r="H1522" s="68">
        <v>5.6239015817223201</v>
      </c>
      <c r="I1522" s="71">
        <v>0.11002233371076001</v>
      </c>
      <c r="J1522" s="68">
        <v>89.191564147627403</v>
      </c>
      <c r="K1522" s="71">
        <v>1.6887001833445901E-2</v>
      </c>
      <c r="L1522" s="68">
        <v>33.040421792618602</v>
      </c>
    </row>
    <row r="1523" spans="1:12" x14ac:dyDescent="0.2">
      <c r="A1523" s="72" t="s">
        <v>3225</v>
      </c>
      <c r="B1523" s="66" t="s">
        <v>3226</v>
      </c>
      <c r="C1523" s="67">
        <v>39</v>
      </c>
      <c r="D1523" s="67" t="s">
        <v>342</v>
      </c>
      <c r="E1523" s="71">
        <v>8.4223429184069901E-2</v>
      </c>
      <c r="F1523" s="68">
        <v>10.1933216168717</v>
      </c>
      <c r="G1523" s="71">
        <v>0.15418397556923499</v>
      </c>
      <c r="H1523" s="68">
        <v>6.3268892794376104</v>
      </c>
      <c r="I1523" s="71">
        <v>8.8836596649576799E-2</v>
      </c>
      <c r="J1523" s="68">
        <v>87.082601054481501</v>
      </c>
      <c r="K1523" s="71">
        <v>9.6497153333976807E-3</v>
      </c>
      <c r="L1523" s="68">
        <v>25.834797891036899</v>
      </c>
    </row>
    <row r="1524" spans="1:12" x14ac:dyDescent="0.2">
      <c r="A1524" s="72" t="s">
        <v>3227</v>
      </c>
      <c r="B1524" s="66" t="s">
        <v>3228</v>
      </c>
      <c r="C1524" s="67">
        <v>39</v>
      </c>
      <c r="D1524" s="67" t="s">
        <v>342</v>
      </c>
      <c r="E1524" s="71">
        <v>0.11638386813483401</v>
      </c>
      <c r="F1524" s="68">
        <v>43.585237258348002</v>
      </c>
      <c r="G1524" s="71">
        <v>0.29542410126346802</v>
      </c>
      <c r="H1524" s="68">
        <v>67.838312829525506</v>
      </c>
      <c r="I1524" s="71">
        <v>4.6490216640985502E-2</v>
      </c>
      <c r="J1524" s="68">
        <v>78.646748681898103</v>
      </c>
      <c r="K1524" s="71">
        <v>7.2372865000482596E-3</v>
      </c>
      <c r="L1524" s="68">
        <v>22.056239015817201</v>
      </c>
    </row>
    <row r="1525" spans="1:12" x14ac:dyDescent="0.2">
      <c r="A1525" s="72" t="s">
        <v>3229</v>
      </c>
      <c r="B1525" s="66" t="s">
        <v>3230</v>
      </c>
      <c r="C1525" s="67">
        <v>39</v>
      </c>
      <c r="D1525" s="67" t="s">
        <v>342</v>
      </c>
      <c r="E1525" s="71">
        <v>0.17728551274791801</v>
      </c>
      <c r="F1525" s="68">
        <v>80.667838312829502</v>
      </c>
      <c r="G1525" s="71">
        <v>0.46798594046483599</v>
      </c>
      <c r="H1525" s="68">
        <v>94.024604569420006</v>
      </c>
      <c r="I1525" s="71">
        <v>4.6983595945472599E-2</v>
      </c>
      <c r="J1525" s="68">
        <v>78.9103690685413</v>
      </c>
      <c r="K1525" s="71">
        <v>1.6887001833445901E-2</v>
      </c>
      <c r="L1525" s="68">
        <v>33.040421792618602</v>
      </c>
    </row>
    <row r="1526" spans="1:12" x14ac:dyDescent="0.2">
      <c r="A1526" s="72" t="s">
        <v>3231</v>
      </c>
      <c r="B1526" s="66" t="s">
        <v>3232</v>
      </c>
      <c r="C1526" s="67">
        <v>39</v>
      </c>
      <c r="D1526" s="67" t="s">
        <v>342</v>
      </c>
      <c r="E1526" s="71">
        <v>0.18521853133730901</v>
      </c>
      <c r="F1526" s="68">
        <v>83.304042179261899</v>
      </c>
      <c r="G1526" s="71">
        <v>0.36532146129036203</v>
      </c>
      <c r="H1526" s="68">
        <v>86.379613356766299</v>
      </c>
      <c r="I1526" s="71">
        <v>3.3526258553853397E-2</v>
      </c>
      <c r="J1526" s="68">
        <v>72.144112478031602</v>
      </c>
      <c r="K1526" s="71">
        <v>0.156807874167712</v>
      </c>
      <c r="L1526" s="68">
        <v>87.697715289982398</v>
      </c>
    </row>
    <row r="1527" spans="1:12" x14ac:dyDescent="0.2">
      <c r="A1527" s="72" t="s">
        <v>3233</v>
      </c>
      <c r="B1527" s="66" t="s">
        <v>3234</v>
      </c>
      <c r="C1527" s="67">
        <v>39</v>
      </c>
      <c r="D1527" s="67" t="s">
        <v>342</v>
      </c>
      <c r="E1527" s="71">
        <v>0.18541116050984699</v>
      </c>
      <c r="F1527" s="68">
        <v>83.391915641476302</v>
      </c>
      <c r="G1527" s="71">
        <v>0.419715069313778</v>
      </c>
      <c r="H1527" s="68">
        <v>91.739894551845396</v>
      </c>
      <c r="I1527" s="71">
        <v>1.3484541714943199E-2</v>
      </c>
      <c r="J1527" s="68">
        <v>50.1757469244288</v>
      </c>
      <c r="K1527" s="71">
        <v>0.12303387050082</v>
      </c>
      <c r="L1527" s="68">
        <v>79.349736379613404</v>
      </c>
    </row>
    <row r="1528" spans="1:12" x14ac:dyDescent="0.2">
      <c r="A1528" s="72" t="s">
        <v>1666</v>
      </c>
      <c r="B1528" s="66" t="s">
        <v>3235</v>
      </c>
      <c r="C1528" s="67">
        <v>39</v>
      </c>
      <c r="D1528" s="67" t="s">
        <v>342</v>
      </c>
      <c r="E1528" s="71">
        <v>0.135887142496839</v>
      </c>
      <c r="F1528" s="68">
        <v>60.456942003514897</v>
      </c>
      <c r="G1528" s="71">
        <v>0.260859190613704</v>
      </c>
      <c r="H1528" s="68">
        <v>42.3550087873462</v>
      </c>
      <c r="I1528" s="71">
        <v>2.3768366375992198E-2</v>
      </c>
      <c r="J1528" s="68">
        <v>65.202108963093096</v>
      </c>
      <c r="K1528" s="71">
        <v>0.12303387050082</v>
      </c>
      <c r="L1528" s="68">
        <v>79.349736379613404</v>
      </c>
    </row>
    <row r="1529" spans="1:12" x14ac:dyDescent="0.2">
      <c r="A1529" s="72" t="s">
        <v>3236</v>
      </c>
      <c r="B1529" s="66" t="s">
        <v>3237</v>
      </c>
      <c r="C1529" s="67">
        <v>39</v>
      </c>
      <c r="D1529" s="67" t="s">
        <v>342</v>
      </c>
      <c r="E1529" s="71">
        <v>0.13969889668830199</v>
      </c>
      <c r="F1529" s="68">
        <v>63.532513181019297</v>
      </c>
      <c r="G1529" s="71">
        <v>0.25555795376643903</v>
      </c>
      <c r="H1529" s="68">
        <v>35.237258347978901</v>
      </c>
      <c r="I1529" s="71">
        <v>4.0504865797646901E-2</v>
      </c>
      <c r="J1529" s="68">
        <v>76.098418277680096</v>
      </c>
      <c r="K1529" s="71">
        <v>0.12303387050082</v>
      </c>
      <c r="L1529" s="68">
        <v>79.349736379613404</v>
      </c>
    </row>
    <row r="1530" spans="1:12" x14ac:dyDescent="0.2">
      <c r="A1530" s="72" t="s">
        <v>3238</v>
      </c>
      <c r="B1530" s="66" t="s">
        <v>3239</v>
      </c>
      <c r="C1530" s="67">
        <v>39</v>
      </c>
      <c r="D1530" s="67" t="s">
        <v>342</v>
      </c>
      <c r="E1530" s="71">
        <v>0.165614532594313</v>
      </c>
      <c r="F1530" s="68">
        <v>76.889279437609801</v>
      </c>
      <c r="G1530" s="71">
        <v>0.29977115370825103</v>
      </c>
      <c r="H1530" s="68">
        <v>69.595782073813695</v>
      </c>
      <c r="I1530" s="71">
        <v>6.9213715907170306E-2</v>
      </c>
      <c r="J1530" s="68">
        <v>84.446397188049204</v>
      </c>
      <c r="K1530" s="71">
        <v>0.127858728167519</v>
      </c>
      <c r="L1530" s="68">
        <v>81.107205623901606</v>
      </c>
    </row>
    <row r="1531" spans="1:12" x14ac:dyDescent="0.2">
      <c r="A1531" s="72" t="s">
        <v>3240</v>
      </c>
      <c r="B1531" s="66" t="s">
        <v>3241</v>
      </c>
      <c r="C1531" s="67">
        <v>39</v>
      </c>
      <c r="D1531" s="67" t="s">
        <v>342</v>
      </c>
      <c r="E1531" s="71">
        <v>0.32334942723791099</v>
      </c>
      <c r="F1531" s="68">
        <v>95.342706502636204</v>
      </c>
      <c r="G1531" s="71">
        <v>0.62281735278697303</v>
      </c>
      <c r="H1531" s="68">
        <v>97.6274165202109</v>
      </c>
      <c r="I1531" s="71">
        <v>0.178360910592302</v>
      </c>
      <c r="J1531" s="68">
        <v>92.970123022847105</v>
      </c>
      <c r="K1531" s="71">
        <v>0.168870018334459</v>
      </c>
      <c r="L1531" s="68">
        <v>89.4551845342706</v>
      </c>
    </row>
    <row r="1532" spans="1:12" x14ac:dyDescent="0.2">
      <c r="A1532" s="72" t="s">
        <v>3242</v>
      </c>
      <c r="B1532" s="66" t="s">
        <v>3243</v>
      </c>
      <c r="C1532" s="67">
        <v>39</v>
      </c>
      <c r="D1532" s="67" t="s">
        <v>342</v>
      </c>
      <c r="E1532" s="71">
        <v>0.17781110905790301</v>
      </c>
      <c r="F1532" s="68">
        <v>80.755711775043906</v>
      </c>
      <c r="G1532" s="71">
        <v>0.33980296904125901</v>
      </c>
      <c r="H1532" s="68">
        <v>81.6344463971881</v>
      </c>
      <c r="I1532" s="71">
        <v>4.1647341631435499E-2</v>
      </c>
      <c r="J1532" s="68">
        <v>76.713532513180994</v>
      </c>
      <c r="K1532" s="71">
        <v>0.15198301650101301</v>
      </c>
      <c r="L1532" s="68">
        <v>86.203866432337406</v>
      </c>
    </row>
    <row r="1533" spans="1:12" x14ac:dyDescent="0.2">
      <c r="A1533" s="72" t="s">
        <v>3244</v>
      </c>
      <c r="B1533" s="66" t="s">
        <v>3245</v>
      </c>
      <c r="C1533" s="67">
        <v>39</v>
      </c>
      <c r="D1533" s="67" t="s">
        <v>342</v>
      </c>
      <c r="E1533" s="71">
        <v>0.36685795485862699</v>
      </c>
      <c r="F1533" s="68">
        <v>96.397188049209106</v>
      </c>
      <c r="G1533" s="71">
        <v>0.56431043508478196</v>
      </c>
      <c r="H1533" s="68">
        <v>97.012302284710003</v>
      </c>
      <c r="I1533" s="71">
        <v>0.39151769949013598</v>
      </c>
      <c r="J1533" s="68">
        <v>98.418277680140605</v>
      </c>
      <c r="K1533" s="71">
        <v>0.14474573000096499</v>
      </c>
      <c r="L1533" s="68">
        <v>84.973637961335697</v>
      </c>
    </row>
    <row r="1534" spans="1:12" x14ac:dyDescent="0.2">
      <c r="A1534" s="72" t="s">
        <v>3246</v>
      </c>
      <c r="B1534" s="66" t="s">
        <v>3247</v>
      </c>
      <c r="C1534" s="67">
        <v>39</v>
      </c>
      <c r="D1534" s="67" t="s">
        <v>342</v>
      </c>
      <c r="E1534" s="71">
        <v>0.154377225594549</v>
      </c>
      <c r="F1534" s="68">
        <v>71.704745166959597</v>
      </c>
      <c r="G1534" s="71">
        <v>0.29150619391896399</v>
      </c>
      <c r="H1534" s="68">
        <v>65.202108963093096</v>
      </c>
      <c r="I1534" s="71">
        <v>3.8941897030464197E-2</v>
      </c>
      <c r="J1534" s="68">
        <v>75.395430579964895</v>
      </c>
      <c r="K1534" s="71">
        <v>0.13268358583421799</v>
      </c>
      <c r="L1534" s="68">
        <v>82.513181019332194</v>
      </c>
    </row>
    <row r="1535" spans="1:12" x14ac:dyDescent="0.2">
      <c r="A1535" s="72" t="s">
        <v>3248</v>
      </c>
      <c r="B1535" s="66" t="s">
        <v>3249</v>
      </c>
      <c r="C1535" s="67">
        <v>39</v>
      </c>
      <c r="D1535" s="67" t="s">
        <v>342</v>
      </c>
      <c r="E1535" s="71">
        <v>0.22509483659969501</v>
      </c>
      <c r="F1535" s="68">
        <v>88.400702987697699</v>
      </c>
      <c r="G1535" s="71">
        <v>0.55033355587143196</v>
      </c>
      <c r="H1535" s="68">
        <v>96.836555360281196</v>
      </c>
      <c r="I1535" s="71">
        <v>4.3295122601830997E-3</v>
      </c>
      <c r="J1535" s="68">
        <v>20.123022847100199</v>
      </c>
      <c r="K1535" s="71">
        <v>0.120621441667471</v>
      </c>
      <c r="L1535" s="68">
        <v>78.207381370825999</v>
      </c>
    </row>
    <row r="1536" spans="1:12" x14ac:dyDescent="0.2">
      <c r="A1536" s="72" t="s">
        <v>3250</v>
      </c>
      <c r="B1536" s="66" t="s">
        <v>3251</v>
      </c>
      <c r="C1536" s="67">
        <v>39</v>
      </c>
      <c r="D1536" s="67" t="s">
        <v>342</v>
      </c>
      <c r="E1536" s="71">
        <v>0.14041183332653401</v>
      </c>
      <c r="F1536" s="68">
        <v>64.235500878734598</v>
      </c>
      <c r="G1536" s="71">
        <v>0.28193404899582902</v>
      </c>
      <c r="H1536" s="68">
        <v>59.666080843585199</v>
      </c>
      <c r="I1536" s="71">
        <v>2.35048669830028E-2</v>
      </c>
      <c r="J1536" s="68">
        <v>64.850615114235495</v>
      </c>
      <c r="K1536" s="71">
        <v>0.115796584000772</v>
      </c>
      <c r="L1536" s="68">
        <v>76.5377855887522</v>
      </c>
    </row>
    <row r="1537" spans="1:12" x14ac:dyDescent="0.2">
      <c r="A1537" s="72" t="s">
        <v>3252</v>
      </c>
      <c r="B1537" s="66" t="s">
        <v>3253</v>
      </c>
      <c r="C1537" s="67">
        <v>39</v>
      </c>
      <c r="D1537" s="67" t="s">
        <v>342</v>
      </c>
      <c r="E1537" s="71">
        <v>0.14799598077826601</v>
      </c>
      <c r="F1537" s="68">
        <v>68.892794376098394</v>
      </c>
      <c r="G1537" s="71">
        <v>0.30134255264258802</v>
      </c>
      <c r="H1537" s="68">
        <v>70.298769771528995</v>
      </c>
      <c r="I1537" s="71">
        <v>2.6848805691436599E-2</v>
      </c>
      <c r="J1537" s="68">
        <v>67.926186291739896</v>
      </c>
      <c r="K1537" s="71">
        <v>0.115796584000772</v>
      </c>
      <c r="L1537" s="68">
        <v>76.5377855887522</v>
      </c>
    </row>
    <row r="1538" spans="1:12" x14ac:dyDescent="0.2">
      <c r="A1538" s="72" t="s">
        <v>3254</v>
      </c>
      <c r="B1538" s="66" t="s">
        <v>3255</v>
      </c>
      <c r="C1538" s="67">
        <v>39</v>
      </c>
      <c r="D1538" s="67" t="s">
        <v>342</v>
      </c>
      <c r="E1538" s="71">
        <v>0.13314617825352401</v>
      </c>
      <c r="F1538" s="68">
        <v>59.050966608084401</v>
      </c>
      <c r="G1538" s="71">
        <v>0.26015997339934199</v>
      </c>
      <c r="H1538" s="68">
        <v>41.739894551845303</v>
      </c>
      <c r="I1538" s="71">
        <v>9.0074043603595496E-3</v>
      </c>
      <c r="J1538" s="68">
        <v>39.103690685413</v>
      </c>
      <c r="K1538" s="71">
        <v>0.130271157000869</v>
      </c>
      <c r="L1538" s="68">
        <v>81.810193321616893</v>
      </c>
    </row>
    <row r="1539" spans="1:12" x14ac:dyDescent="0.2">
      <c r="A1539" s="72" t="s">
        <v>3256</v>
      </c>
      <c r="B1539" s="66" t="s">
        <v>3257</v>
      </c>
      <c r="C1539" s="67">
        <v>39</v>
      </c>
      <c r="D1539" s="67" t="s">
        <v>342</v>
      </c>
      <c r="E1539" s="71">
        <v>0.19865798413028399</v>
      </c>
      <c r="F1539" s="68">
        <v>85.149384885764505</v>
      </c>
      <c r="G1539" s="71">
        <v>0.33544117480983598</v>
      </c>
      <c r="H1539" s="68">
        <v>80.052724077328605</v>
      </c>
      <c r="I1539" s="71">
        <v>6.9950899746410999E-2</v>
      </c>
      <c r="J1539" s="68">
        <v>84.797891036906904</v>
      </c>
      <c r="K1539" s="71">
        <v>0.19058187783460401</v>
      </c>
      <c r="L1539" s="68">
        <v>91.124780316344498</v>
      </c>
    </row>
    <row r="1540" spans="1:12" x14ac:dyDescent="0.2">
      <c r="A1540" s="72" t="s">
        <v>3258</v>
      </c>
      <c r="B1540" s="66" t="s">
        <v>3259</v>
      </c>
      <c r="C1540" s="67">
        <v>39</v>
      </c>
      <c r="D1540" s="67" t="s">
        <v>342</v>
      </c>
      <c r="E1540" s="71">
        <v>0.27210216640650697</v>
      </c>
      <c r="F1540" s="68">
        <v>92.1792618629174</v>
      </c>
      <c r="G1540" s="71">
        <v>0.54644797832165704</v>
      </c>
      <c r="H1540" s="68">
        <v>96.748681898066806</v>
      </c>
      <c r="I1540" s="71">
        <v>6.7214498896512306E-2</v>
      </c>
      <c r="J1540" s="68">
        <v>83.743409490333903</v>
      </c>
      <c r="K1540" s="71">
        <v>0.20264402200135101</v>
      </c>
      <c r="L1540" s="68">
        <v>92.267135325131804</v>
      </c>
    </row>
    <row r="1541" spans="1:12" x14ac:dyDescent="0.2">
      <c r="A1541" s="72" t="s">
        <v>3260</v>
      </c>
      <c r="B1541" s="66" t="s">
        <v>3261</v>
      </c>
      <c r="C1541" s="67">
        <v>39</v>
      </c>
      <c r="D1541" s="67" t="s">
        <v>342</v>
      </c>
      <c r="E1541" s="71">
        <v>0.40506263012242799</v>
      </c>
      <c r="F1541" s="68">
        <v>97.363796133567703</v>
      </c>
      <c r="G1541" s="71">
        <v>0.77616205990557596</v>
      </c>
      <c r="H1541" s="68">
        <v>99.209138840070295</v>
      </c>
      <c r="I1541" s="71">
        <v>0.27015581212724898</v>
      </c>
      <c r="J1541" s="68">
        <v>95.606326889279401</v>
      </c>
      <c r="K1541" s="71">
        <v>0.168870018334459</v>
      </c>
      <c r="L1541" s="68">
        <v>89.4551845342706</v>
      </c>
    </row>
    <row r="1542" spans="1:12" x14ac:dyDescent="0.2">
      <c r="A1542" s="72" t="s">
        <v>3262</v>
      </c>
      <c r="B1542" s="66" t="s">
        <v>3263</v>
      </c>
      <c r="C1542" s="67">
        <v>39</v>
      </c>
      <c r="D1542" s="67" t="s">
        <v>342</v>
      </c>
      <c r="E1542" s="71">
        <v>0.20370167301366099</v>
      </c>
      <c r="F1542" s="68">
        <v>85.676625659050998</v>
      </c>
      <c r="G1542" s="71">
        <v>0.39478611269594499</v>
      </c>
      <c r="H1542" s="68">
        <v>89.630931458699493</v>
      </c>
      <c r="I1542" s="71">
        <v>4.7448888010578803E-2</v>
      </c>
      <c r="J1542" s="68">
        <v>79.086115992970093</v>
      </c>
      <c r="K1542" s="71">
        <v>0.168870018334459</v>
      </c>
      <c r="L1542" s="68">
        <v>89.4551845342706</v>
      </c>
    </row>
    <row r="1543" spans="1:12" x14ac:dyDescent="0.2">
      <c r="A1543" s="72" t="s">
        <v>3264</v>
      </c>
      <c r="B1543" s="66" t="s">
        <v>3265</v>
      </c>
      <c r="C1543" s="67">
        <v>39</v>
      </c>
      <c r="D1543" s="67" t="s">
        <v>342</v>
      </c>
      <c r="E1543" s="71">
        <v>0.45215014103671303</v>
      </c>
      <c r="F1543" s="68">
        <v>99.297012302284699</v>
      </c>
      <c r="G1543" s="71">
        <v>0.61741089144299099</v>
      </c>
      <c r="H1543" s="68">
        <v>97.539543057996497</v>
      </c>
      <c r="I1543" s="71">
        <v>0.66666666666666696</v>
      </c>
      <c r="J1543" s="68">
        <v>99.736379613356803</v>
      </c>
      <c r="K1543" s="71">
        <v>7.2372865000482595E-2</v>
      </c>
      <c r="L1543" s="68">
        <v>61.687170474516698</v>
      </c>
    </row>
    <row r="1544" spans="1:12" x14ac:dyDescent="0.2">
      <c r="A1544" s="72" t="s">
        <v>3266</v>
      </c>
      <c r="B1544" s="66" t="s">
        <v>3267</v>
      </c>
      <c r="C1544" s="67">
        <v>39</v>
      </c>
      <c r="D1544" s="67" t="s">
        <v>342</v>
      </c>
      <c r="E1544" s="71">
        <v>0.23997020020968901</v>
      </c>
      <c r="F1544" s="68">
        <v>90.246045694200305</v>
      </c>
      <c r="G1544" s="71">
        <v>0.48111538936540199</v>
      </c>
      <c r="H1544" s="68">
        <v>94.5518453427065</v>
      </c>
      <c r="I1544" s="71">
        <v>4.3388475762361503E-2</v>
      </c>
      <c r="J1544" s="68">
        <v>77.416520210896294</v>
      </c>
      <c r="K1544" s="71">
        <v>0.195406735501303</v>
      </c>
      <c r="L1544" s="68">
        <v>91.739894551845396</v>
      </c>
    </row>
    <row r="1545" spans="1:12" x14ac:dyDescent="0.2">
      <c r="A1545" s="72" t="s">
        <v>3268</v>
      </c>
      <c r="B1545" s="66" t="s">
        <v>3269</v>
      </c>
      <c r="C1545" s="67">
        <v>39</v>
      </c>
      <c r="D1545" s="67" t="s">
        <v>342</v>
      </c>
      <c r="E1545" s="71">
        <v>0.30546884444544398</v>
      </c>
      <c r="F1545" s="68">
        <v>94.815465729349697</v>
      </c>
      <c r="G1545" s="71">
        <v>0.44249733122789697</v>
      </c>
      <c r="H1545" s="68">
        <v>93.321616871704705</v>
      </c>
      <c r="I1545" s="71">
        <v>0.300214326107276</v>
      </c>
      <c r="J1545" s="68">
        <v>96.221441124780299</v>
      </c>
      <c r="K1545" s="71">
        <v>0.17369487600115799</v>
      </c>
      <c r="L1545" s="68">
        <v>89.718804920913897</v>
      </c>
    </row>
    <row r="1546" spans="1:12" x14ac:dyDescent="0.2">
      <c r="A1546" s="72" t="s">
        <v>3270</v>
      </c>
      <c r="B1546" s="66" t="s">
        <v>3271</v>
      </c>
      <c r="C1546" s="67">
        <v>39</v>
      </c>
      <c r="D1546" s="67" t="s">
        <v>342</v>
      </c>
      <c r="E1546" s="71">
        <v>0.46820824233729502</v>
      </c>
      <c r="F1546" s="68">
        <v>99.472759226713507</v>
      </c>
      <c r="G1546" s="71">
        <v>0.77135423127108005</v>
      </c>
      <c r="H1546" s="68">
        <v>99.033391915641502</v>
      </c>
      <c r="I1546" s="71">
        <v>0.47887505040644202</v>
      </c>
      <c r="J1546" s="68">
        <v>99.209138840070295</v>
      </c>
      <c r="K1546" s="71">
        <v>0.154395445334363</v>
      </c>
      <c r="L1546" s="68">
        <v>87.258347978910393</v>
      </c>
    </row>
    <row r="1547" spans="1:12" x14ac:dyDescent="0.2">
      <c r="A1547" s="72" t="s">
        <v>3272</v>
      </c>
      <c r="B1547" s="66" t="s">
        <v>3273</v>
      </c>
      <c r="C1547" s="67">
        <v>39</v>
      </c>
      <c r="D1547" s="67" t="s">
        <v>342</v>
      </c>
      <c r="E1547" s="71">
        <v>0.218459739120548</v>
      </c>
      <c r="F1547" s="68">
        <v>87.785588752196801</v>
      </c>
      <c r="G1547" s="71">
        <v>0.40766327909471001</v>
      </c>
      <c r="H1547" s="68">
        <v>91.036906854130095</v>
      </c>
      <c r="I1547" s="71">
        <v>9.3320492932572205E-2</v>
      </c>
      <c r="J1547" s="68">
        <v>87.785588752196801</v>
      </c>
      <c r="K1547" s="71">
        <v>0.154395445334363</v>
      </c>
      <c r="L1547" s="68">
        <v>87.258347978910393</v>
      </c>
    </row>
    <row r="1548" spans="1:12" x14ac:dyDescent="0.2">
      <c r="A1548" s="72" t="s">
        <v>3274</v>
      </c>
      <c r="B1548" s="66" t="s">
        <v>3275</v>
      </c>
      <c r="C1548" s="67">
        <v>39</v>
      </c>
      <c r="D1548" s="67" t="s">
        <v>342</v>
      </c>
      <c r="E1548" s="71">
        <v>0.213283808859031</v>
      </c>
      <c r="F1548" s="68">
        <v>86.994727592267097</v>
      </c>
      <c r="G1548" s="71">
        <v>0.263771208535858</v>
      </c>
      <c r="H1548" s="68">
        <v>44.463971880492103</v>
      </c>
      <c r="I1548" s="71">
        <v>0.18067348253993301</v>
      </c>
      <c r="J1548" s="68">
        <v>93.233743409490302</v>
      </c>
      <c r="K1548" s="71">
        <v>0.195406735501303</v>
      </c>
      <c r="L1548" s="68">
        <v>91.739894551845396</v>
      </c>
    </row>
    <row r="1549" spans="1:12" x14ac:dyDescent="0.2">
      <c r="A1549" s="72" t="s">
        <v>3276</v>
      </c>
      <c r="B1549" s="66" t="s">
        <v>3277</v>
      </c>
      <c r="C1549" s="67">
        <v>39</v>
      </c>
      <c r="D1549" s="67" t="s">
        <v>342</v>
      </c>
      <c r="E1549" s="71">
        <v>0.15605784973880499</v>
      </c>
      <c r="F1549" s="68">
        <v>72.671353251318095</v>
      </c>
      <c r="G1549" s="71">
        <v>0.27888515713136303</v>
      </c>
      <c r="H1549" s="68">
        <v>58.084358523725797</v>
      </c>
      <c r="I1549" s="71">
        <v>3.4892946750689699E-2</v>
      </c>
      <c r="J1549" s="68">
        <v>72.847100175746903</v>
      </c>
      <c r="K1549" s="71">
        <v>0.154395445334363</v>
      </c>
      <c r="L1549" s="68">
        <v>87.258347978910393</v>
      </c>
    </row>
    <row r="1550" spans="1:12" x14ac:dyDescent="0.2">
      <c r="A1550" s="72" t="s">
        <v>3278</v>
      </c>
      <c r="B1550" s="66" t="s">
        <v>3279</v>
      </c>
      <c r="C1550" s="67">
        <v>39</v>
      </c>
      <c r="D1550" s="67" t="s">
        <v>342</v>
      </c>
      <c r="E1550" s="71">
        <v>0.17558769853593401</v>
      </c>
      <c r="F1550" s="68">
        <v>79.876977152899798</v>
      </c>
      <c r="G1550" s="71">
        <v>0.327101344842405</v>
      </c>
      <c r="H1550" s="68">
        <v>78.207381370825999</v>
      </c>
      <c r="I1550" s="71">
        <v>6.6978164931180501E-2</v>
      </c>
      <c r="J1550" s="68">
        <v>83.567662565905096</v>
      </c>
      <c r="K1550" s="71">
        <v>0.13268358583421799</v>
      </c>
      <c r="L1550" s="68">
        <v>82.513181019332194</v>
      </c>
    </row>
    <row r="1551" spans="1:12" x14ac:dyDescent="0.2">
      <c r="A1551" s="72" t="s">
        <v>3280</v>
      </c>
      <c r="B1551" s="66" t="s">
        <v>3281</v>
      </c>
      <c r="C1551" s="67">
        <v>39</v>
      </c>
      <c r="D1551" s="67" t="s">
        <v>342</v>
      </c>
      <c r="E1551" s="71">
        <v>0.13879975397238201</v>
      </c>
      <c r="F1551" s="68">
        <v>62.7416520210896</v>
      </c>
      <c r="G1551" s="71">
        <v>0.25508502156049101</v>
      </c>
      <c r="H1551" s="68">
        <v>34.797891036906897</v>
      </c>
      <c r="I1551" s="71">
        <v>1.17436526889891E-2</v>
      </c>
      <c r="J1551" s="68">
        <v>46.221441124780299</v>
      </c>
      <c r="K1551" s="71">
        <v>0.14957058766766401</v>
      </c>
      <c r="L1551" s="68">
        <v>85.676625659050998</v>
      </c>
    </row>
    <row r="1552" spans="1:12" x14ac:dyDescent="0.2">
      <c r="A1552" s="72" t="s">
        <v>1391</v>
      </c>
      <c r="B1552" s="66" t="s">
        <v>3282</v>
      </c>
      <c r="C1552" s="67">
        <v>39</v>
      </c>
      <c r="D1552" s="67" t="s">
        <v>342</v>
      </c>
      <c r="E1552" s="71">
        <v>0.13209060599780401</v>
      </c>
      <c r="F1552" s="68">
        <v>58.260105448154697</v>
      </c>
      <c r="G1552" s="71">
        <v>0.27815609882210102</v>
      </c>
      <c r="H1552" s="68">
        <v>57.117750439367299</v>
      </c>
      <c r="I1552" s="71">
        <v>2.8855852337381499E-2</v>
      </c>
      <c r="J1552" s="68">
        <v>69.507908611599305</v>
      </c>
      <c r="K1552" s="71">
        <v>8.9259866833928503E-2</v>
      </c>
      <c r="L1552" s="68">
        <v>68.101933216168703</v>
      </c>
    </row>
    <row r="1553" spans="1:12" x14ac:dyDescent="0.2">
      <c r="A1553" s="72" t="s">
        <v>3283</v>
      </c>
      <c r="B1553" s="66" t="s">
        <v>3284</v>
      </c>
      <c r="C1553" s="67">
        <v>39</v>
      </c>
      <c r="D1553" s="67" t="s">
        <v>342</v>
      </c>
      <c r="E1553" s="71">
        <v>0.160226683400924</v>
      </c>
      <c r="F1553" s="68">
        <v>75.043936731107195</v>
      </c>
      <c r="G1553" s="71">
        <v>0.38556239203217502</v>
      </c>
      <c r="H1553" s="68">
        <v>88.927943760984206</v>
      </c>
      <c r="I1553" s="71">
        <v>4.4456652670258397E-2</v>
      </c>
      <c r="J1553" s="68">
        <v>77.768014059753995</v>
      </c>
      <c r="K1553" s="71">
        <v>5.0661005500337801E-2</v>
      </c>
      <c r="L1553" s="68">
        <v>52.811950790861196</v>
      </c>
    </row>
    <row r="1554" spans="1:12" x14ac:dyDescent="0.2">
      <c r="A1554" s="72" t="s">
        <v>3285</v>
      </c>
      <c r="B1554" s="66" t="s">
        <v>3286</v>
      </c>
      <c r="C1554" s="67">
        <v>39</v>
      </c>
      <c r="D1554" s="67" t="s">
        <v>342</v>
      </c>
      <c r="E1554" s="71">
        <v>0.17038136726940301</v>
      </c>
      <c r="F1554" s="68">
        <v>77.855887521968398</v>
      </c>
      <c r="G1554" s="71">
        <v>0.40207179289939798</v>
      </c>
      <c r="H1554" s="68">
        <v>90.509666080843601</v>
      </c>
      <c r="I1554" s="71">
        <v>5.3378690747870198E-3</v>
      </c>
      <c r="J1554" s="68">
        <v>25.043936731107198</v>
      </c>
      <c r="K1554" s="71">
        <v>0.103734439834025</v>
      </c>
      <c r="L1554" s="68">
        <v>72.583479789103706</v>
      </c>
    </row>
    <row r="1555" spans="1:12" x14ac:dyDescent="0.2">
      <c r="A1555" s="72" t="s">
        <v>847</v>
      </c>
      <c r="B1555" s="66" t="s">
        <v>3287</v>
      </c>
      <c r="C1555" s="67">
        <v>39</v>
      </c>
      <c r="D1555" s="67" t="s">
        <v>342</v>
      </c>
      <c r="E1555" s="71">
        <v>0.139956268562235</v>
      </c>
      <c r="F1555" s="68">
        <v>63.971880492091401</v>
      </c>
      <c r="G1555" s="71">
        <v>0.324372107315748</v>
      </c>
      <c r="H1555" s="68">
        <v>77.328646748681905</v>
      </c>
      <c r="I1555" s="71">
        <v>3.82440270367807E-3</v>
      </c>
      <c r="J1555" s="68">
        <v>17.311072056238999</v>
      </c>
      <c r="K1555" s="71">
        <v>9.16722956672779E-2</v>
      </c>
      <c r="L1555" s="68">
        <v>69.068541300527201</v>
      </c>
    </row>
    <row r="1556" spans="1:12" x14ac:dyDescent="0.2">
      <c r="A1556" s="72" t="s">
        <v>594</v>
      </c>
      <c r="B1556" s="66" t="s">
        <v>3288</v>
      </c>
      <c r="C1556" s="67">
        <v>39</v>
      </c>
      <c r="D1556" s="67" t="s">
        <v>342</v>
      </c>
      <c r="E1556" s="71">
        <v>0.128791167786693</v>
      </c>
      <c r="F1556" s="68">
        <v>54.393673110720599</v>
      </c>
      <c r="G1556" s="71">
        <v>0.27473812725645702</v>
      </c>
      <c r="H1556" s="68">
        <v>53.866432337434098</v>
      </c>
      <c r="I1556" s="71">
        <v>9.55499644918157E-3</v>
      </c>
      <c r="J1556" s="68">
        <v>40.685413005272402</v>
      </c>
      <c r="K1556" s="71">
        <v>0.102080379654441</v>
      </c>
      <c r="L1556" s="68">
        <v>72.056239015817198</v>
      </c>
    </row>
    <row r="1557" spans="1:12" x14ac:dyDescent="0.2">
      <c r="A1557" s="72" t="s">
        <v>3289</v>
      </c>
      <c r="B1557" s="66" t="s">
        <v>3290</v>
      </c>
      <c r="C1557" s="67">
        <v>39</v>
      </c>
      <c r="D1557" s="67" t="s">
        <v>342</v>
      </c>
      <c r="E1557" s="71">
        <v>0.18317659406414299</v>
      </c>
      <c r="F1557" s="68">
        <v>82.601054481546598</v>
      </c>
      <c r="G1557" s="71">
        <v>0.38953491784203598</v>
      </c>
      <c r="H1557" s="68">
        <v>89.191564147627403</v>
      </c>
      <c r="I1557" s="71">
        <v>1.52491343494278E-2</v>
      </c>
      <c r="J1557" s="68">
        <v>54.042179261862898</v>
      </c>
      <c r="K1557" s="71">
        <v>0.14474573000096499</v>
      </c>
      <c r="L1557" s="68">
        <v>84.973637961335697</v>
      </c>
    </row>
    <row r="1558" spans="1:12" x14ac:dyDescent="0.2">
      <c r="A1558" s="72" t="s">
        <v>3291</v>
      </c>
      <c r="B1558" s="66" t="s">
        <v>3292</v>
      </c>
      <c r="C1558" s="67">
        <v>39</v>
      </c>
      <c r="D1558" s="67" t="s">
        <v>342</v>
      </c>
      <c r="E1558" s="71">
        <v>0.169513438054435</v>
      </c>
      <c r="F1558" s="68">
        <v>77.680140597539506</v>
      </c>
      <c r="G1558" s="71">
        <v>0.33105212110982402</v>
      </c>
      <c r="H1558" s="68">
        <v>79.261862917399</v>
      </c>
      <c r="I1558" s="71">
        <v>1.82678900524198E-2</v>
      </c>
      <c r="J1558" s="68">
        <v>58.963093145869898</v>
      </c>
      <c r="K1558" s="71">
        <v>0.15922030300106199</v>
      </c>
      <c r="L1558" s="68">
        <v>88.137082601054502</v>
      </c>
    </row>
    <row r="1559" spans="1:12" x14ac:dyDescent="0.2">
      <c r="A1559" s="72" t="s">
        <v>794</v>
      </c>
      <c r="B1559" s="66" t="s">
        <v>3293</v>
      </c>
      <c r="C1559" s="67">
        <v>39</v>
      </c>
      <c r="D1559" s="67" t="s">
        <v>342</v>
      </c>
      <c r="E1559" s="71">
        <v>0.18169870315231301</v>
      </c>
      <c r="F1559" s="68">
        <v>82.073813708260104</v>
      </c>
      <c r="G1559" s="71">
        <v>0.32605797648239199</v>
      </c>
      <c r="H1559" s="68">
        <v>77.768014059753995</v>
      </c>
      <c r="I1559" s="71">
        <v>3.5693541639991902E-2</v>
      </c>
      <c r="J1559" s="68">
        <v>73.374340949033396</v>
      </c>
      <c r="K1559" s="71">
        <v>0.183344591334556</v>
      </c>
      <c r="L1559" s="68">
        <v>90.685413005272395</v>
      </c>
    </row>
    <row r="1560" spans="1:12" x14ac:dyDescent="0.2">
      <c r="A1560" s="72" t="s">
        <v>3294</v>
      </c>
      <c r="B1560" s="66" t="s">
        <v>3295</v>
      </c>
      <c r="C1560" s="67">
        <v>39</v>
      </c>
      <c r="D1560" s="67" t="s">
        <v>342</v>
      </c>
      <c r="E1560" s="71">
        <v>0.15915032499085899</v>
      </c>
      <c r="F1560" s="68">
        <v>74.516695957820701</v>
      </c>
      <c r="G1560" s="71">
        <v>0.24967365629574501</v>
      </c>
      <c r="H1560" s="68">
        <v>18.014059753954299</v>
      </c>
      <c r="I1560" s="71">
        <v>4.9257585008974501E-2</v>
      </c>
      <c r="J1560" s="68">
        <v>80.140597539543094</v>
      </c>
      <c r="K1560" s="71">
        <v>0.17851973366785701</v>
      </c>
      <c r="L1560" s="68">
        <v>90.333919156414794</v>
      </c>
    </row>
    <row r="1561" spans="1:12" x14ac:dyDescent="0.2">
      <c r="A1561" s="72" t="s">
        <v>3296</v>
      </c>
      <c r="B1561" s="66" t="s">
        <v>3297</v>
      </c>
      <c r="C1561" s="67">
        <v>39</v>
      </c>
      <c r="D1561" s="67" t="s">
        <v>342</v>
      </c>
      <c r="E1561" s="71">
        <v>0.15741237793364399</v>
      </c>
      <c r="F1561" s="68">
        <v>73.901581722319904</v>
      </c>
      <c r="G1561" s="71">
        <v>0.30789049320254902</v>
      </c>
      <c r="H1561" s="68">
        <v>73.110720562390199</v>
      </c>
      <c r="I1561" s="71">
        <v>1.2363624097369999E-2</v>
      </c>
      <c r="J1561" s="68">
        <v>47.715289982425297</v>
      </c>
      <c r="K1561" s="71">
        <v>0.15198301650101301</v>
      </c>
      <c r="L1561" s="68">
        <v>86.203866432337406</v>
      </c>
    </row>
    <row r="1562" spans="1:12" x14ac:dyDescent="0.2">
      <c r="A1562" s="72" t="s">
        <v>3298</v>
      </c>
      <c r="B1562" s="66" t="s">
        <v>3299</v>
      </c>
      <c r="C1562" s="67">
        <v>39</v>
      </c>
      <c r="D1562" s="67" t="s">
        <v>342</v>
      </c>
      <c r="E1562" s="71">
        <v>0.15089283114138599</v>
      </c>
      <c r="F1562" s="68">
        <v>69.947275922671395</v>
      </c>
      <c r="G1562" s="71">
        <v>0.30777484105965902</v>
      </c>
      <c r="H1562" s="68">
        <v>73.022847100175795</v>
      </c>
      <c r="I1562" s="71">
        <v>2.1869781863676899E-2</v>
      </c>
      <c r="J1562" s="68">
        <v>62.7416520210896</v>
      </c>
      <c r="K1562" s="71">
        <v>0.12303387050082</v>
      </c>
      <c r="L1562" s="68">
        <v>79.349736379613404</v>
      </c>
    </row>
    <row r="1563" spans="1:12" x14ac:dyDescent="0.2">
      <c r="A1563" s="72" t="s">
        <v>3300</v>
      </c>
      <c r="B1563" s="66" t="s">
        <v>3301</v>
      </c>
      <c r="C1563" s="67">
        <v>39</v>
      </c>
      <c r="D1563" s="67" t="s">
        <v>342</v>
      </c>
      <c r="E1563" s="71">
        <v>0.11681731311273399</v>
      </c>
      <c r="F1563" s="68">
        <v>44.024604569419999</v>
      </c>
      <c r="G1563" s="71">
        <v>0.29678219835652098</v>
      </c>
      <c r="H1563" s="68">
        <v>68.541300527240793</v>
      </c>
      <c r="I1563" s="71">
        <v>2.4720594981488101E-2</v>
      </c>
      <c r="J1563" s="68">
        <v>66.168717047451693</v>
      </c>
      <c r="K1563" s="71">
        <v>2.8949146000193101E-2</v>
      </c>
      <c r="L1563" s="68">
        <v>40.509666080843601</v>
      </c>
    </row>
    <row r="1564" spans="1:12" x14ac:dyDescent="0.2">
      <c r="A1564" s="72" t="s">
        <v>3302</v>
      </c>
      <c r="B1564" s="66" t="s">
        <v>3303</v>
      </c>
      <c r="C1564" s="67">
        <v>39</v>
      </c>
      <c r="D1564" s="67" t="s">
        <v>342</v>
      </c>
      <c r="E1564" s="71">
        <v>0.128129648431446</v>
      </c>
      <c r="F1564" s="68">
        <v>54.130052724077302</v>
      </c>
      <c r="G1564" s="71">
        <v>0.28282455452097099</v>
      </c>
      <c r="H1564" s="68">
        <v>60.7205623901582</v>
      </c>
      <c r="I1564" s="71">
        <v>1.7129381606136099E-2</v>
      </c>
      <c r="J1564" s="68">
        <v>57.732864674868203</v>
      </c>
      <c r="K1564" s="71">
        <v>8.4435009167229694E-2</v>
      </c>
      <c r="L1564" s="68">
        <v>66.520210896309294</v>
      </c>
    </row>
    <row r="1565" spans="1:12" x14ac:dyDescent="0.2">
      <c r="A1565" s="72" t="s">
        <v>3304</v>
      </c>
      <c r="B1565" s="66" t="s">
        <v>3305</v>
      </c>
      <c r="C1565" s="67">
        <v>39</v>
      </c>
      <c r="D1565" s="67" t="s">
        <v>342</v>
      </c>
      <c r="E1565" s="71">
        <v>7.7339452061703007E-2</v>
      </c>
      <c r="F1565" s="68">
        <v>7.9964850615114198</v>
      </c>
      <c r="G1565" s="71">
        <v>0.196879151904223</v>
      </c>
      <c r="H1565" s="68">
        <v>9.7539543057996507</v>
      </c>
      <c r="I1565" s="71">
        <v>1.3427344780741399E-2</v>
      </c>
      <c r="J1565" s="68">
        <v>50.087873462214397</v>
      </c>
      <c r="K1565" s="71">
        <v>2.1711859500144801E-2</v>
      </c>
      <c r="L1565" s="68">
        <v>36.203866432337399</v>
      </c>
    </row>
    <row r="1566" spans="1:12" x14ac:dyDescent="0.2">
      <c r="A1566" s="72" t="s">
        <v>3306</v>
      </c>
      <c r="B1566" s="66" t="s">
        <v>3307</v>
      </c>
      <c r="C1566" s="67">
        <v>39</v>
      </c>
      <c r="D1566" s="67" t="s">
        <v>342</v>
      </c>
      <c r="E1566" s="71">
        <v>7.36453382523473E-2</v>
      </c>
      <c r="F1566" s="68">
        <v>7.5571177504393701</v>
      </c>
      <c r="G1566" s="71">
        <v>0.21366829784989999</v>
      </c>
      <c r="H1566" s="68">
        <v>11.6871704745167</v>
      </c>
      <c r="I1566" s="71">
        <v>3.0430407093678E-5</v>
      </c>
      <c r="J1566" s="68">
        <v>0.96660808435852397</v>
      </c>
      <c r="K1566" s="71">
        <v>7.2372865000482596E-3</v>
      </c>
      <c r="L1566" s="68">
        <v>22.056239015817201</v>
      </c>
    </row>
    <row r="1567" spans="1:12" x14ac:dyDescent="0.2">
      <c r="A1567" s="72" t="s">
        <v>3308</v>
      </c>
      <c r="B1567" s="66" t="s">
        <v>3309</v>
      </c>
      <c r="C1567" s="67">
        <v>39</v>
      </c>
      <c r="D1567" s="67" t="s">
        <v>342</v>
      </c>
      <c r="E1567" s="71">
        <v>0.17709249918987699</v>
      </c>
      <c r="F1567" s="68">
        <v>80.492091388400695</v>
      </c>
      <c r="G1567" s="71">
        <v>0.47051163991374001</v>
      </c>
      <c r="H1567" s="68">
        <v>94.112478031634495</v>
      </c>
      <c r="I1567" s="71">
        <v>4.8703713489144297E-2</v>
      </c>
      <c r="J1567" s="68">
        <v>79.701230228471005</v>
      </c>
      <c r="K1567" s="71">
        <v>1.2062144166747101E-2</v>
      </c>
      <c r="L1567" s="68">
        <v>28.4710017574692</v>
      </c>
    </row>
    <row r="1568" spans="1:12" x14ac:dyDescent="0.2">
      <c r="A1568" s="72" t="s">
        <v>3310</v>
      </c>
      <c r="B1568" s="66" t="s">
        <v>3311</v>
      </c>
      <c r="C1568" s="67">
        <v>39</v>
      </c>
      <c r="D1568" s="67" t="s">
        <v>342</v>
      </c>
      <c r="E1568" s="71">
        <v>7.0442986478809005E-2</v>
      </c>
      <c r="F1568" s="68">
        <v>6.8541300527240798</v>
      </c>
      <c r="G1568" s="71">
        <v>0.169215801647526</v>
      </c>
      <c r="H1568" s="68">
        <v>7.3813708260105404</v>
      </c>
      <c r="I1568" s="71">
        <v>3.00510136221541E-2</v>
      </c>
      <c r="J1568" s="68">
        <v>70.298769771528995</v>
      </c>
      <c r="K1568" s="71">
        <v>1.2062144166747101E-2</v>
      </c>
      <c r="L1568" s="68">
        <v>28.4710017574692</v>
      </c>
    </row>
    <row r="1569" spans="1:12" x14ac:dyDescent="0.2">
      <c r="A1569" s="72" t="s">
        <v>3312</v>
      </c>
      <c r="B1569" s="66" t="s">
        <v>3313</v>
      </c>
      <c r="C1569" s="67">
        <v>39</v>
      </c>
      <c r="D1569" s="67" t="s">
        <v>342</v>
      </c>
      <c r="E1569" s="71">
        <v>0.32703052835579999</v>
      </c>
      <c r="F1569" s="68">
        <v>95.518453427064998</v>
      </c>
      <c r="G1569" s="71">
        <v>0.80862479737498905</v>
      </c>
      <c r="H1569" s="68">
        <v>99.560632688927896</v>
      </c>
      <c r="I1569" s="71">
        <v>0.16281707235901199</v>
      </c>
      <c r="J1569" s="68">
        <v>92.355008787346193</v>
      </c>
      <c r="K1569" s="71">
        <v>9.6497153333976807E-3</v>
      </c>
      <c r="L1569" s="68">
        <v>25.834797891036899</v>
      </c>
    </row>
    <row r="1570" spans="1:12" x14ac:dyDescent="0.2">
      <c r="A1570" s="72" t="s">
        <v>1832</v>
      </c>
      <c r="B1570" s="66" t="s">
        <v>3314</v>
      </c>
      <c r="C1570" s="67">
        <v>39</v>
      </c>
      <c r="D1570" s="67" t="s">
        <v>342</v>
      </c>
      <c r="E1570" s="71">
        <v>0.28376647993522203</v>
      </c>
      <c r="F1570" s="68">
        <v>93.497363796133598</v>
      </c>
      <c r="G1570" s="71">
        <v>0.78257453827516699</v>
      </c>
      <c r="H1570" s="68">
        <v>99.384885764499103</v>
      </c>
      <c r="I1570" s="71">
        <v>6.39000438637988E-2</v>
      </c>
      <c r="J1570" s="68">
        <v>82.952548330404198</v>
      </c>
      <c r="K1570" s="71">
        <v>4.8248576666988403E-3</v>
      </c>
      <c r="L1570" s="68">
        <v>17.223198594024598</v>
      </c>
    </row>
    <row r="1571" spans="1:12" x14ac:dyDescent="0.2">
      <c r="A1571" s="72" t="s">
        <v>3315</v>
      </c>
      <c r="B1571" s="66" t="s">
        <v>3316</v>
      </c>
      <c r="C1571" s="67">
        <v>39</v>
      </c>
      <c r="D1571" s="67" t="s">
        <v>342</v>
      </c>
      <c r="E1571" s="71">
        <v>0.296915471644428</v>
      </c>
      <c r="F1571" s="68">
        <v>94.376098418277707</v>
      </c>
      <c r="G1571" s="71">
        <v>0.77175571283119504</v>
      </c>
      <c r="H1571" s="68">
        <v>99.121265377855906</v>
      </c>
      <c r="I1571" s="71">
        <v>9.7278842601945303E-2</v>
      </c>
      <c r="J1571" s="68">
        <v>87.873462214411205</v>
      </c>
      <c r="K1571" s="71">
        <v>2.1711859500144801E-2</v>
      </c>
      <c r="L1571" s="68">
        <v>36.203866432337399</v>
      </c>
    </row>
    <row r="1572" spans="1:12" x14ac:dyDescent="0.2">
      <c r="A1572" s="72" t="s">
        <v>3317</v>
      </c>
      <c r="B1572" s="66" t="s">
        <v>3318</v>
      </c>
      <c r="C1572" s="67">
        <v>39</v>
      </c>
      <c r="D1572" s="67" t="s">
        <v>342</v>
      </c>
      <c r="E1572" s="71">
        <v>0.13227855380277301</v>
      </c>
      <c r="F1572" s="68">
        <v>58.611599297012297</v>
      </c>
      <c r="G1572" s="71">
        <v>0.30650618749266001</v>
      </c>
      <c r="H1572" s="68">
        <v>72.319859402460494</v>
      </c>
      <c r="I1572" s="71">
        <v>2.7606324248572602E-2</v>
      </c>
      <c r="J1572" s="68">
        <v>68.3655536028119</v>
      </c>
      <c r="K1572" s="71">
        <v>6.2723149667084893E-2</v>
      </c>
      <c r="L1572" s="68">
        <v>58.611599297012297</v>
      </c>
    </row>
    <row r="1573" spans="1:12" x14ac:dyDescent="0.2">
      <c r="A1573" s="72" t="s">
        <v>3319</v>
      </c>
      <c r="B1573" s="66" t="s">
        <v>3320</v>
      </c>
      <c r="C1573" s="67">
        <v>39</v>
      </c>
      <c r="D1573" s="67" t="s">
        <v>342</v>
      </c>
      <c r="E1573" s="71">
        <v>0.13314122404893999</v>
      </c>
      <c r="F1573" s="68">
        <v>58.963093145869898</v>
      </c>
      <c r="G1573" s="71">
        <v>0.30330072745442599</v>
      </c>
      <c r="H1573" s="68">
        <v>71.0896309314587</v>
      </c>
      <c r="I1573" s="71">
        <v>1.8925222025213601E-2</v>
      </c>
      <c r="J1573" s="68">
        <v>59.753954305799702</v>
      </c>
      <c r="K1573" s="71">
        <v>7.7197722667181404E-2</v>
      </c>
      <c r="L1573" s="68">
        <v>63.708260105448197</v>
      </c>
    </row>
    <row r="1574" spans="1:12" x14ac:dyDescent="0.2">
      <c r="A1574" s="72" t="s">
        <v>425</v>
      </c>
      <c r="B1574" s="66" t="s">
        <v>3321</v>
      </c>
      <c r="C1574" s="67">
        <v>39</v>
      </c>
      <c r="D1574" s="67" t="s">
        <v>342</v>
      </c>
      <c r="E1574" s="71">
        <v>0.121938091433634</v>
      </c>
      <c r="F1574" s="68">
        <v>49.648506151142399</v>
      </c>
      <c r="G1574" s="71">
        <v>0.28294893223609802</v>
      </c>
      <c r="H1574" s="68">
        <v>60.808435852372597</v>
      </c>
      <c r="I1574" s="71">
        <v>2.255462123107E-2</v>
      </c>
      <c r="J1574" s="68">
        <v>63.796133567662601</v>
      </c>
      <c r="K1574" s="71">
        <v>6.0310720833735502E-2</v>
      </c>
      <c r="L1574" s="68">
        <v>57.8207381370826</v>
      </c>
    </row>
    <row r="1575" spans="1:12" x14ac:dyDescent="0.2">
      <c r="A1575" s="72" t="s">
        <v>3322</v>
      </c>
      <c r="B1575" s="66" t="s">
        <v>3323</v>
      </c>
      <c r="C1575" s="67">
        <v>39</v>
      </c>
      <c r="D1575" s="67" t="s">
        <v>342</v>
      </c>
      <c r="E1575" s="71">
        <v>0.147473330933278</v>
      </c>
      <c r="F1575" s="68">
        <v>68.101933216168703</v>
      </c>
      <c r="G1575" s="71">
        <v>0.40330824744972299</v>
      </c>
      <c r="H1575" s="68">
        <v>90.685413005272395</v>
      </c>
      <c r="I1575" s="71">
        <v>1.2575028183265601E-2</v>
      </c>
      <c r="J1575" s="68">
        <v>48.154657293497401</v>
      </c>
      <c r="K1575" s="71">
        <v>2.6536717166843599E-2</v>
      </c>
      <c r="L1575" s="68">
        <v>39.015817223198603</v>
      </c>
    </row>
    <row r="1576" spans="1:12" x14ac:dyDescent="0.2">
      <c r="A1576" s="72" t="s">
        <v>3324</v>
      </c>
      <c r="B1576" s="66" t="s">
        <v>3325</v>
      </c>
      <c r="C1576" s="67">
        <v>39</v>
      </c>
      <c r="D1576" s="67" t="s">
        <v>342</v>
      </c>
      <c r="E1576" s="71">
        <v>0.27979344411159501</v>
      </c>
      <c r="F1576" s="68">
        <v>92.970123022847105</v>
      </c>
      <c r="G1576" s="71">
        <v>0.75648682191818095</v>
      </c>
      <c r="H1576" s="68">
        <v>98.681898066783802</v>
      </c>
      <c r="I1576" s="71">
        <v>6.84189374165073E-2</v>
      </c>
      <c r="J1576" s="68">
        <v>84.270650263620396</v>
      </c>
      <c r="K1576" s="71">
        <v>1.44745730000965E-2</v>
      </c>
      <c r="L1576" s="68">
        <v>31.107205623901599</v>
      </c>
    </row>
    <row r="1577" spans="1:12" x14ac:dyDescent="0.2">
      <c r="A1577" s="72" t="s">
        <v>3326</v>
      </c>
      <c r="B1577" s="66" t="s">
        <v>3327</v>
      </c>
      <c r="C1577" s="67">
        <v>39</v>
      </c>
      <c r="D1577" s="67" t="s">
        <v>342</v>
      </c>
      <c r="E1577" s="71">
        <v>0.35034381746870003</v>
      </c>
      <c r="F1577" s="68">
        <v>96.045694200351505</v>
      </c>
      <c r="G1577" s="71">
        <v>0.87816512602410302</v>
      </c>
      <c r="H1577" s="68">
        <v>99.648506151142399</v>
      </c>
      <c r="I1577" s="71">
        <v>0.151154466881852</v>
      </c>
      <c r="J1577" s="68">
        <v>91.915641476274203</v>
      </c>
      <c r="K1577" s="71">
        <v>2.1711859500144801E-2</v>
      </c>
      <c r="L1577" s="68">
        <v>36.203866432337399</v>
      </c>
    </row>
    <row r="1578" spans="1:12" x14ac:dyDescent="0.2">
      <c r="A1578" s="72" t="s">
        <v>3328</v>
      </c>
      <c r="B1578" s="66" t="s">
        <v>3329</v>
      </c>
      <c r="C1578" s="67">
        <v>39</v>
      </c>
      <c r="D1578" s="67" t="s">
        <v>342</v>
      </c>
      <c r="E1578" s="71">
        <v>0.18189624045585501</v>
      </c>
      <c r="F1578" s="68">
        <v>82.161687170474494</v>
      </c>
      <c r="G1578" s="71">
        <v>0.44102562540659002</v>
      </c>
      <c r="H1578" s="68">
        <v>93.057996485061494</v>
      </c>
      <c r="I1578" s="71">
        <v>9.0188522960876802E-2</v>
      </c>
      <c r="J1578" s="68">
        <v>87.346221441124797</v>
      </c>
      <c r="K1578" s="71">
        <v>1.44745730000965E-2</v>
      </c>
      <c r="L1578" s="68">
        <v>31.107205623901599</v>
      </c>
    </row>
    <row r="1579" spans="1:12" x14ac:dyDescent="0.2">
      <c r="A1579" s="72" t="s">
        <v>3330</v>
      </c>
      <c r="B1579" s="66" t="s">
        <v>3331</v>
      </c>
      <c r="C1579" s="67">
        <v>39</v>
      </c>
      <c r="D1579" s="67" t="s">
        <v>342</v>
      </c>
      <c r="E1579" s="71">
        <v>0.152902806816194</v>
      </c>
      <c r="F1579" s="68">
        <v>71.0896309314587</v>
      </c>
      <c r="G1579" s="71">
        <v>0.27331209555701003</v>
      </c>
      <c r="H1579" s="68">
        <v>52.021089630931499</v>
      </c>
      <c r="I1579" s="71">
        <v>5.7537596724052301E-2</v>
      </c>
      <c r="J1579" s="68">
        <v>81.985940246045701</v>
      </c>
      <c r="K1579" s="71">
        <v>0.127858728167519</v>
      </c>
      <c r="L1579" s="68">
        <v>81.107205623901606</v>
      </c>
    </row>
    <row r="1580" spans="1:12" x14ac:dyDescent="0.2">
      <c r="A1580" s="72" t="s">
        <v>3332</v>
      </c>
      <c r="B1580" s="66" t="s">
        <v>3333</v>
      </c>
      <c r="C1580" s="67">
        <v>39</v>
      </c>
      <c r="D1580" s="67" t="s">
        <v>342</v>
      </c>
      <c r="E1580" s="71">
        <v>0.118856173315353</v>
      </c>
      <c r="F1580" s="68">
        <v>46.309314586994702</v>
      </c>
      <c r="G1580" s="71">
        <v>0.294700444013058</v>
      </c>
      <c r="H1580" s="68">
        <v>67.662565905096699</v>
      </c>
      <c r="I1580" s="71">
        <v>3.9697839326156602E-3</v>
      </c>
      <c r="J1580" s="68">
        <v>18.2776801405975</v>
      </c>
      <c r="K1580" s="71">
        <v>5.7898292000386001E-2</v>
      </c>
      <c r="L1580" s="68">
        <v>56.326889279437601</v>
      </c>
    </row>
    <row r="1581" spans="1:12" x14ac:dyDescent="0.2">
      <c r="A1581" s="72" t="s">
        <v>794</v>
      </c>
      <c r="B1581" s="66" t="s">
        <v>3334</v>
      </c>
      <c r="C1581" s="67">
        <v>39</v>
      </c>
      <c r="D1581" s="67" t="s">
        <v>342</v>
      </c>
      <c r="E1581" s="71">
        <v>0.18895119630931201</v>
      </c>
      <c r="F1581" s="68">
        <v>84.094903339191603</v>
      </c>
      <c r="G1581" s="71">
        <v>0.38961403622191398</v>
      </c>
      <c r="H1581" s="68">
        <v>89.279437609841807</v>
      </c>
      <c r="I1581" s="71">
        <v>1.8019249704961E-2</v>
      </c>
      <c r="J1581" s="68">
        <v>58.435852372583497</v>
      </c>
      <c r="K1581" s="71">
        <v>0.15922030300106199</v>
      </c>
      <c r="L1581" s="68">
        <v>88.137082601054502</v>
      </c>
    </row>
    <row r="1582" spans="1:12" x14ac:dyDescent="0.2">
      <c r="A1582" s="72" t="s">
        <v>3335</v>
      </c>
      <c r="B1582" s="66" t="s">
        <v>3336</v>
      </c>
      <c r="C1582" s="67">
        <v>39</v>
      </c>
      <c r="D1582" s="67" t="s">
        <v>342</v>
      </c>
      <c r="E1582" s="71">
        <v>0.176392586492776</v>
      </c>
      <c r="F1582" s="68">
        <v>80.228471001757498</v>
      </c>
      <c r="G1582" s="71">
        <v>0.39287240509392901</v>
      </c>
      <c r="H1582" s="68">
        <v>89.4551845342706</v>
      </c>
      <c r="I1582" s="71">
        <v>6.0341973835294103E-3</v>
      </c>
      <c r="J1582" s="68">
        <v>27.504393673110702</v>
      </c>
      <c r="K1582" s="71">
        <v>0.130271157000869</v>
      </c>
      <c r="L1582" s="68">
        <v>81.810193321616893</v>
      </c>
    </row>
    <row r="1583" spans="1:12" x14ac:dyDescent="0.2">
      <c r="A1583" s="72" t="s">
        <v>3337</v>
      </c>
      <c r="B1583" s="66" t="s">
        <v>3338</v>
      </c>
      <c r="C1583" s="67">
        <v>39</v>
      </c>
      <c r="D1583" s="67" t="s">
        <v>342</v>
      </c>
      <c r="E1583" s="71">
        <v>0.12382293253299501</v>
      </c>
      <c r="F1583" s="68">
        <v>51.318101933216198</v>
      </c>
      <c r="G1583" s="71">
        <v>0.27232634914689602</v>
      </c>
      <c r="H1583" s="68">
        <v>51.318101933216198</v>
      </c>
      <c r="I1583" s="71">
        <v>4.29935529769642E-3</v>
      </c>
      <c r="J1583" s="68">
        <v>19.859402460456899</v>
      </c>
      <c r="K1583" s="71">
        <v>9.4843093154393099E-2</v>
      </c>
      <c r="L1583" s="68">
        <v>70.298769771528995</v>
      </c>
    </row>
    <row r="1584" spans="1:12" x14ac:dyDescent="0.2">
      <c r="A1584" s="72" t="s">
        <v>3339</v>
      </c>
      <c r="B1584" s="66" t="s">
        <v>3340</v>
      </c>
      <c r="C1584" s="67">
        <v>39</v>
      </c>
      <c r="D1584" s="67" t="s">
        <v>342</v>
      </c>
      <c r="E1584" s="71">
        <v>0.125837314476133</v>
      </c>
      <c r="F1584" s="68">
        <v>52.5483304042179</v>
      </c>
      <c r="G1584" s="71">
        <v>0.258190455706379</v>
      </c>
      <c r="H1584" s="68">
        <v>39.982425307557101</v>
      </c>
      <c r="I1584" s="71">
        <v>3.5249037212470198E-3</v>
      </c>
      <c r="J1584" s="68">
        <v>15.114235500878699</v>
      </c>
      <c r="K1584" s="71">
        <v>0.115796584000772</v>
      </c>
      <c r="L1584" s="68">
        <v>76.5377855887522</v>
      </c>
    </row>
    <row r="1585" spans="1:12" x14ac:dyDescent="0.2">
      <c r="A1585" s="72" t="s">
        <v>3341</v>
      </c>
      <c r="B1585" s="66" t="s">
        <v>3342</v>
      </c>
      <c r="C1585" s="67">
        <v>39</v>
      </c>
      <c r="D1585" s="67" t="s">
        <v>342</v>
      </c>
      <c r="E1585" s="71">
        <v>0.12533228833011401</v>
      </c>
      <c r="F1585" s="68">
        <v>52.108963093145903</v>
      </c>
      <c r="G1585" s="71">
        <v>0.30264549563277898</v>
      </c>
      <c r="H1585" s="68">
        <v>70.738137082601</v>
      </c>
      <c r="I1585" s="71">
        <v>5.8033620237796799E-3</v>
      </c>
      <c r="J1585" s="68">
        <v>27.065026362038701</v>
      </c>
      <c r="K1585" s="71">
        <v>6.7548007333783702E-2</v>
      </c>
      <c r="L1585" s="68">
        <v>60.3690685413005</v>
      </c>
    </row>
    <row r="1586" spans="1:12" x14ac:dyDescent="0.2">
      <c r="A1586" s="72" t="s">
        <v>3343</v>
      </c>
      <c r="B1586" s="66" t="s">
        <v>3344</v>
      </c>
      <c r="C1586" s="67">
        <v>39</v>
      </c>
      <c r="D1586" s="67" t="s">
        <v>342</v>
      </c>
      <c r="E1586" s="71">
        <v>0.117825843306261</v>
      </c>
      <c r="F1586" s="68">
        <v>44.639718804920903</v>
      </c>
      <c r="G1586" s="71">
        <v>0.27542510780245699</v>
      </c>
      <c r="H1586" s="68">
        <v>54.920913884007</v>
      </c>
      <c r="I1586" s="71">
        <v>3.2671282824923101E-3</v>
      </c>
      <c r="J1586" s="68">
        <v>14.059753954305799</v>
      </c>
      <c r="K1586" s="71">
        <v>7.4785293833832006E-2</v>
      </c>
      <c r="L1586" s="68">
        <v>62.917398945518499</v>
      </c>
    </row>
    <row r="1587" spans="1:12" x14ac:dyDescent="0.2">
      <c r="A1587" s="72" t="s">
        <v>405</v>
      </c>
      <c r="B1587" s="66" t="s">
        <v>3345</v>
      </c>
      <c r="C1587" s="67">
        <v>39</v>
      </c>
      <c r="D1587" s="67" t="s">
        <v>342</v>
      </c>
      <c r="E1587" s="71">
        <v>0.109850529399103</v>
      </c>
      <c r="F1587" s="68">
        <v>37.697715289982398</v>
      </c>
      <c r="G1587" s="71">
        <v>0.25</v>
      </c>
      <c r="H1587" s="68">
        <v>26.977152899824301</v>
      </c>
      <c r="I1587" s="71">
        <v>1.5954968763607601E-3</v>
      </c>
      <c r="J1587" s="68">
        <v>6.9420035149384898</v>
      </c>
      <c r="K1587" s="71">
        <v>7.7956091320947093E-2</v>
      </c>
      <c r="L1587" s="68">
        <v>63.796133567662601</v>
      </c>
    </row>
    <row r="1588" spans="1:12" x14ac:dyDescent="0.2">
      <c r="A1588" s="72" t="s">
        <v>3346</v>
      </c>
      <c r="B1588" s="66" t="s">
        <v>3347</v>
      </c>
      <c r="C1588" s="67">
        <v>39</v>
      </c>
      <c r="D1588" s="67" t="s">
        <v>342</v>
      </c>
      <c r="E1588" s="71">
        <v>0.10326766680454</v>
      </c>
      <c r="F1588" s="68">
        <v>30.667838312829499</v>
      </c>
      <c r="G1588" s="71">
        <v>0.27421924168512302</v>
      </c>
      <c r="H1588" s="68">
        <v>52.987697715289997</v>
      </c>
      <c r="I1588" s="71">
        <v>4.2221838949547397E-3</v>
      </c>
      <c r="J1588" s="68">
        <v>19.332161687170501</v>
      </c>
      <c r="K1588" s="71">
        <v>3.1361574833542398E-2</v>
      </c>
      <c r="L1588" s="68">
        <v>41.8277680140597</v>
      </c>
    </row>
    <row r="1589" spans="1:12" x14ac:dyDescent="0.2">
      <c r="A1589" s="72" t="s">
        <v>1075</v>
      </c>
      <c r="B1589" s="66" t="s">
        <v>3348</v>
      </c>
      <c r="C1589" s="67">
        <v>39</v>
      </c>
      <c r="D1589" s="67" t="s">
        <v>342</v>
      </c>
      <c r="E1589" s="71">
        <v>0.11470469082524901</v>
      </c>
      <c r="F1589" s="68">
        <v>41.8277680140597</v>
      </c>
      <c r="G1589" s="71">
        <v>0.25</v>
      </c>
      <c r="H1589" s="68">
        <v>26.977152899824301</v>
      </c>
      <c r="I1589" s="71">
        <v>1.68340815470424E-3</v>
      </c>
      <c r="J1589" s="68">
        <v>7.3813708260105404</v>
      </c>
      <c r="K1589" s="71">
        <v>9.2430664321043701E-2</v>
      </c>
      <c r="L1589" s="68">
        <v>69.156414762741605</v>
      </c>
    </row>
    <row r="1590" spans="1:12" x14ac:dyDescent="0.2">
      <c r="A1590" s="72" t="s">
        <v>3349</v>
      </c>
      <c r="B1590" s="66" t="s">
        <v>3350</v>
      </c>
      <c r="C1590" s="67">
        <v>39</v>
      </c>
      <c r="D1590" s="67" t="s">
        <v>342</v>
      </c>
      <c r="E1590" s="71">
        <v>0.12987825782108001</v>
      </c>
      <c r="F1590" s="68">
        <v>55.887521968365498</v>
      </c>
      <c r="G1590" s="71">
        <v>0.30652253000410701</v>
      </c>
      <c r="H1590" s="68">
        <v>72.495606326889302</v>
      </c>
      <c r="I1590" s="71">
        <v>3.31294471486583E-4</v>
      </c>
      <c r="J1590" s="68">
        <v>1.5817223198593999</v>
      </c>
      <c r="K1590" s="71">
        <v>8.2780948987646E-2</v>
      </c>
      <c r="L1590" s="68">
        <v>65.202108963093096</v>
      </c>
    </row>
    <row r="1591" spans="1:12" x14ac:dyDescent="0.2">
      <c r="A1591" s="72" t="s">
        <v>2618</v>
      </c>
      <c r="B1591" s="66" t="s">
        <v>3351</v>
      </c>
      <c r="C1591" s="67">
        <v>39</v>
      </c>
      <c r="D1591" s="67" t="s">
        <v>342</v>
      </c>
      <c r="E1591" s="71">
        <v>0.10660376714013101</v>
      </c>
      <c r="F1591" s="68">
        <v>34.270650263620396</v>
      </c>
      <c r="G1591" s="71">
        <v>0.25554180367236901</v>
      </c>
      <c r="H1591" s="68">
        <v>35.061511423550101</v>
      </c>
      <c r="I1591" s="71">
        <v>2.3258207581084801E-2</v>
      </c>
      <c r="J1591" s="68">
        <v>64.586994727592298</v>
      </c>
      <c r="K1591" s="71">
        <v>4.1011290166940099E-2</v>
      </c>
      <c r="L1591" s="68">
        <v>46.572934973637999</v>
      </c>
    </row>
    <row r="1592" spans="1:12" x14ac:dyDescent="0.2">
      <c r="A1592" s="72" t="s">
        <v>3352</v>
      </c>
      <c r="B1592" s="66" t="s">
        <v>3353</v>
      </c>
      <c r="C1592" s="67">
        <v>39</v>
      </c>
      <c r="D1592" s="67" t="s">
        <v>342</v>
      </c>
      <c r="E1592" s="71">
        <v>0.109325105482086</v>
      </c>
      <c r="F1592" s="68">
        <v>36.994727592267097</v>
      </c>
      <c r="G1592" s="71">
        <v>0.25554180367236901</v>
      </c>
      <c r="H1592" s="68">
        <v>35.061511423550101</v>
      </c>
      <c r="I1592" s="71">
        <v>9.7103631068056907E-3</v>
      </c>
      <c r="J1592" s="68">
        <v>41.212653778558902</v>
      </c>
      <c r="K1592" s="71">
        <v>6.2723149667084893E-2</v>
      </c>
      <c r="L1592" s="68">
        <v>58.611599297012297</v>
      </c>
    </row>
    <row r="1593" spans="1:12" x14ac:dyDescent="0.2">
      <c r="A1593" s="72" t="s">
        <v>3354</v>
      </c>
      <c r="B1593" s="66" t="s">
        <v>3355</v>
      </c>
      <c r="C1593" s="67">
        <v>39</v>
      </c>
      <c r="D1593" s="67" t="s">
        <v>342</v>
      </c>
      <c r="E1593" s="71">
        <v>0.103284110883408</v>
      </c>
      <c r="F1593" s="68">
        <v>30.843585237258299</v>
      </c>
      <c r="G1593" s="71">
        <v>0.25979656165416898</v>
      </c>
      <c r="H1593" s="68">
        <v>41.300527240773299</v>
      </c>
      <c r="I1593" s="71">
        <v>4.2196231624157003E-3</v>
      </c>
      <c r="J1593" s="68">
        <v>19.244288224956101</v>
      </c>
      <c r="K1593" s="71">
        <v>4.5836147833638902E-2</v>
      </c>
      <c r="L1593" s="68">
        <v>50</v>
      </c>
    </row>
    <row r="1594" spans="1:12" x14ac:dyDescent="0.2">
      <c r="A1594" s="72" t="s">
        <v>3356</v>
      </c>
      <c r="B1594" s="66" t="s">
        <v>3357</v>
      </c>
      <c r="C1594" s="67">
        <v>39</v>
      </c>
      <c r="D1594" s="67" t="s">
        <v>342</v>
      </c>
      <c r="E1594" s="71">
        <v>9.7107679068647507E-2</v>
      </c>
      <c r="F1594" s="68">
        <v>24.516695957820701</v>
      </c>
      <c r="G1594" s="71">
        <v>0.25295764256959102</v>
      </c>
      <c r="H1594" s="68">
        <v>30.843585237258299</v>
      </c>
      <c r="I1594" s="71">
        <v>2.17896213610982E-3</v>
      </c>
      <c r="J1594" s="68">
        <v>9.7539543057996507</v>
      </c>
      <c r="K1594" s="71">
        <v>3.6186432500241297E-2</v>
      </c>
      <c r="L1594" s="68">
        <v>44.288224956063303</v>
      </c>
    </row>
    <row r="1595" spans="1:12" x14ac:dyDescent="0.2">
      <c r="A1595" s="72" t="s">
        <v>3358</v>
      </c>
      <c r="B1595" s="66" t="s">
        <v>3359</v>
      </c>
      <c r="C1595" s="67">
        <v>39</v>
      </c>
      <c r="D1595" s="67" t="s">
        <v>342</v>
      </c>
      <c r="E1595" s="71">
        <v>9.5117675689665407E-2</v>
      </c>
      <c r="F1595" s="68">
        <v>23.110720562390199</v>
      </c>
      <c r="G1595" s="71">
        <v>0.25092363394539502</v>
      </c>
      <c r="H1595" s="68">
        <v>28.383128295254799</v>
      </c>
      <c r="I1595" s="71">
        <v>5.4802471234085296E-3</v>
      </c>
      <c r="J1595" s="68">
        <v>25.571177504393699</v>
      </c>
      <c r="K1595" s="71">
        <v>2.8949146000193101E-2</v>
      </c>
      <c r="L1595" s="68">
        <v>40.509666080843601</v>
      </c>
    </row>
    <row r="1596" spans="1:12" x14ac:dyDescent="0.2">
      <c r="A1596" s="72" t="s">
        <v>3360</v>
      </c>
      <c r="B1596" s="66" t="s">
        <v>3361</v>
      </c>
      <c r="C1596" s="67">
        <v>39</v>
      </c>
      <c r="D1596" s="67" t="s">
        <v>342</v>
      </c>
      <c r="E1596" s="71">
        <v>0.130515193904016</v>
      </c>
      <c r="F1596" s="68">
        <v>56.942003514938499</v>
      </c>
      <c r="G1596" s="71">
        <v>0.32712808715355901</v>
      </c>
      <c r="H1596" s="68">
        <v>78.295254833040403</v>
      </c>
      <c r="I1596" s="71">
        <v>3.7880777391644603E-2</v>
      </c>
      <c r="J1596" s="68">
        <v>74.692442882249594</v>
      </c>
      <c r="K1596" s="71">
        <v>2.6536717166843599E-2</v>
      </c>
      <c r="L1596" s="68">
        <v>39.015817223198603</v>
      </c>
    </row>
    <row r="1597" spans="1:12" x14ac:dyDescent="0.2">
      <c r="A1597" s="72" t="s">
        <v>3362</v>
      </c>
      <c r="B1597" s="66" t="s">
        <v>3363</v>
      </c>
      <c r="C1597" s="67">
        <v>39</v>
      </c>
      <c r="D1597" s="67" t="s">
        <v>342</v>
      </c>
      <c r="E1597" s="71">
        <v>0.143697943023988</v>
      </c>
      <c r="F1597" s="68">
        <v>66.344463971880501</v>
      </c>
      <c r="G1597" s="71">
        <v>0.347923216583297</v>
      </c>
      <c r="H1597" s="68">
        <v>83.216168717047495</v>
      </c>
      <c r="I1597" s="71">
        <v>4.9396608821774803E-2</v>
      </c>
      <c r="J1597" s="68">
        <v>80.316344463971902</v>
      </c>
      <c r="K1597" s="71">
        <v>3.3774003666891803E-2</v>
      </c>
      <c r="L1597" s="68">
        <v>43.321616871704698</v>
      </c>
    </row>
    <row r="1598" spans="1:12" x14ac:dyDescent="0.2">
      <c r="A1598" s="72" t="s">
        <v>3364</v>
      </c>
      <c r="B1598" s="66" t="s">
        <v>3365</v>
      </c>
      <c r="C1598" s="67">
        <v>39</v>
      </c>
      <c r="D1598" s="67" t="s">
        <v>342</v>
      </c>
      <c r="E1598" s="71">
        <v>0.104530107947057</v>
      </c>
      <c r="F1598" s="68">
        <v>32.073813708260097</v>
      </c>
      <c r="G1598" s="71">
        <v>0.26469484248125302</v>
      </c>
      <c r="H1598" s="68">
        <v>45.430579964850601</v>
      </c>
      <c r="I1598" s="71">
        <v>2.9596050693122999E-2</v>
      </c>
      <c r="J1598" s="68">
        <v>70.035149384885798</v>
      </c>
      <c r="K1598" s="71">
        <v>1.92994306667954E-2</v>
      </c>
      <c r="L1598" s="68">
        <v>34.622144112477997</v>
      </c>
    </row>
    <row r="1599" spans="1:12" x14ac:dyDescent="0.2">
      <c r="A1599" s="72" t="s">
        <v>3366</v>
      </c>
      <c r="B1599" s="66" t="s">
        <v>3367</v>
      </c>
      <c r="C1599" s="67">
        <v>39</v>
      </c>
      <c r="D1599" s="67" t="s">
        <v>342</v>
      </c>
      <c r="E1599" s="71">
        <v>6.5452743310407402E-2</v>
      </c>
      <c r="F1599" s="68">
        <v>6.0632688927943796</v>
      </c>
      <c r="G1599" s="71">
        <v>0.18232675262144701</v>
      </c>
      <c r="H1599" s="68">
        <v>8.1722319859402504</v>
      </c>
      <c r="I1599" s="71">
        <v>4.3817619763771099E-3</v>
      </c>
      <c r="J1599" s="68">
        <v>20.386643233743399</v>
      </c>
      <c r="K1599" s="71">
        <v>9.6497153333976807E-3</v>
      </c>
      <c r="L1599" s="68">
        <v>25.834797891036899</v>
      </c>
    </row>
    <row r="1600" spans="1:12" x14ac:dyDescent="0.2">
      <c r="A1600" s="72" t="s">
        <v>3368</v>
      </c>
      <c r="B1600" s="66" t="s">
        <v>3369</v>
      </c>
      <c r="C1600" s="67">
        <v>39</v>
      </c>
      <c r="D1600" s="67" t="s">
        <v>342</v>
      </c>
      <c r="E1600" s="71">
        <v>9.2705701495566395E-2</v>
      </c>
      <c r="F1600" s="68">
        <v>19.156414762741701</v>
      </c>
      <c r="G1600" s="71">
        <v>0.272894311757926</v>
      </c>
      <c r="H1600" s="68">
        <v>51.493848857644998</v>
      </c>
      <c r="I1600" s="71">
        <v>5.22279272877277E-3</v>
      </c>
      <c r="J1600" s="68">
        <v>24.428822495606301</v>
      </c>
      <c r="K1600" s="71">
        <v>0</v>
      </c>
      <c r="L1600" s="68">
        <v>7.2934973637961296</v>
      </c>
    </row>
    <row r="1601" spans="1:12" x14ac:dyDescent="0.2">
      <c r="A1601" s="72" t="s">
        <v>3370</v>
      </c>
      <c r="B1601" s="66" t="s">
        <v>3371</v>
      </c>
      <c r="C1601" s="67">
        <v>39</v>
      </c>
      <c r="D1601" s="67" t="s">
        <v>342</v>
      </c>
      <c r="E1601" s="71">
        <v>8.7973030611220596E-2</v>
      </c>
      <c r="F1601" s="68">
        <v>13.708260105448201</v>
      </c>
      <c r="G1601" s="71">
        <v>0.241899392706734</v>
      </c>
      <c r="H1601" s="68">
        <v>15.5536028119508</v>
      </c>
      <c r="I1601" s="71">
        <v>5.1326972934814599E-3</v>
      </c>
      <c r="J1601" s="68">
        <v>23.8137082601055</v>
      </c>
      <c r="K1601" s="71">
        <v>1.6887001833445901E-2</v>
      </c>
      <c r="L1601" s="68">
        <v>33.040421792618602</v>
      </c>
    </row>
    <row r="1602" spans="1:12" x14ac:dyDescent="0.2">
      <c r="A1602" s="72" t="s">
        <v>3372</v>
      </c>
      <c r="B1602" s="66" t="s">
        <v>3373</v>
      </c>
      <c r="C1602" s="67">
        <v>39</v>
      </c>
      <c r="D1602" s="67" t="s">
        <v>342</v>
      </c>
      <c r="E1602" s="71">
        <v>0.10580028800875101</v>
      </c>
      <c r="F1602" s="68">
        <v>33.567662565905103</v>
      </c>
      <c r="G1602" s="71">
        <v>0.27235445849108197</v>
      </c>
      <c r="H1602" s="68">
        <v>51.405975395430602</v>
      </c>
      <c r="I1602" s="71">
        <v>6.4475442015791903E-3</v>
      </c>
      <c r="J1602" s="68">
        <v>29.1739894551845</v>
      </c>
      <c r="K1602" s="71">
        <v>3.8598861333590702E-2</v>
      </c>
      <c r="L1602" s="68">
        <v>45.254833040421801</v>
      </c>
    </row>
    <row r="1603" spans="1:12" x14ac:dyDescent="0.2">
      <c r="A1603" s="72" t="s">
        <v>1832</v>
      </c>
      <c r="B1603" s="66" t="s">
        <v>3374</v>
      </c>
      <c r="C1603" s="67">
        <v>39</v>
      </c>
      <c r="D1603" s="67" t="s">
        <v>342</v>
      </c>
      <c r="E1603" s="71">
        <v>0.185548040069033</v>
      </c>
      <c r="F1603" s="68">
        <v>83.567662565905096</v>
      </c>
      <c r="G1603" s="71">
        <v>0.520155525471519</v>
      </c>
      <c r="H1603" s="68">
        <v>95.518453427064998</v>
      </c>
      <c r="I1603" s="71">
        <v>2.7145910686897199E-3</v>
      </c>
      <c r="J1603" s="68">
        <v>11.9507908611599</v>
      </c>
      <c r="K1603" s="71">
        <v>3.3774003666891803E-2</v>
      </c>
      <c r="L1603" s="68">
        <v>43.321616871704698</v>
      </c>
    </row>
    <row r="1604" spans="1:12" x14ac:dyDescent="0.2">
      <c r="A1604" s="72" t="s">
        <v>3150</v>
      </c>
      <c r="B1604" s="66" t="s">
        <v>3375</v>
      </c>
      <c r="C1604" s="67">
        <v>39</v>
      </c>
      <c r="D1604" s="67" t="s">
        <v>342</v>
      </c>
      <c r="E1604" s="71">
        <v>0.10138075604526001</v>
      </c>
      <c r="F1604" s="68">
        <v>28.7346221441125</v>
      </c>
      <c r="G1604" s="71">
        <v>0.27730775699587301</v>
      </c>
      <c r="H1604" s="68">
        <v>56.326889279437601</v>
      </c>
      <c r="I1604" s="71">
        <v>2.7102228064117902E-3</v>
      </c>
      <c r="J1604" s="68">
        <v>11.8629173989455</v>
      </c>
      <c r="K1604" s="71">
        <v>2.4124288333494202E-2</v>
      </c>
      <c r="L1604" s="68">
        <v>37.697715289982398</v>
      </c>
    </row>
    <row r="1605" spans="1:12" x14ac:dyDescent="0.2">
      <c r="A1605" s="72" t="s">
        <v>3376</v>
      </c>
      <c r="B1605" s="66" t="s">
        <v>3377</v>
      </c>
      <c r="C1605" s="67">
        <v>39</v>
      </c>
      <c r="D1605" s="67" t="s">
        <v>342</v>
      </c>
      <c r="E1605" s="71">
        <v>0.11602578594690199</v>
      </c>
      <c r="F1605" s="68">
        <v>43.321616871704698</v>
      </c>
      <c r="G1605" s="71">
        <v>0.273567392692042</v>
      </c>
      <c r="H1605" s="68">
        <v>52.460456942003503</v>
      </c>
      <c r="I1605" s="71">
        <v>3.0327916739981901E-3</v>
      </c>
      <c r="J1605" s="68">
        <v>13.4446397188049</v>
      </c>
      <c r="K1605" s="71">
        <v>7.1477173474664604E-2</v>
      </c>
      <c r="L1605" s="68">
        <v>61.072056239015801</v>
      </c>
    </row>
    <row r="1606" spans="1:12" x14ac:dyDescent="0.2">
      <c r="A1606" s="72" t="s">
        <v>3378</v>
      </c>
      <c r="B1606" s="66" t="s">
        <v>3379</v>
      </c>
      <c r="C1606" s="67">
        <v>39</v>
      </c>
      <c r="D1606" s="67" t="s">
        <v>342</v>
      </c>
      <c r="E1606" s="71">
        <v>8.5922765314525196E-2</v>
      </c>
      <c r="F1606" s="68">
        <v>11.9507908611599</v>
      </c>
      <c r="G1606" s="71">
        <v>0.24170423242775099</v>
      </c>
      <c r="H1606" s="68">
        <v>15.377855887521999</v>
      </c>
      <c r="I1606" s="71">
        <v>1.5894905157286001E-3</v>
      </c>
      <c r="J1606" s="68">
        <v>6.8541300527240798</v>
      </c>
      <c r="K1606" s="71">
        <v>1.44745730000965E-2</v>
      </c>
      <c r="L1606" s="68">
        <v>31.107205623901599</v>
      </c>
    </row>
    <row r="1607" spans="1:12" x14ac:dyDescent="0.2">
      <c r="A1607" s="72" t="s">
        <v>3380</v>
      </c>
      <c r="B1607" s="66" t="s">
        <v>3381</v>
      </c>
      <c r="C1607" s="67">
        <v>39</v>
      </c>
      <c r="D1607" s="67" t="s">
        <v>342</v>
      </c>
      <c r="E1607" s="71">
        <v>0.102178454832798</v>
      </c>
      <c r="F1607" s="68">
        <v>30.052724077328602</v>
      </c>
      <c r="G1607" s="71">
        <v>0.26853265847743502</v>
      </c>
      <c r="H1607" s="68">
        <v>48.857644991212702</v>
      </c>
      <c r="I1607" s="71">
        <v>4.22870235406688E-3</v>
      </c>
      <c r="J1607" s="68">
        <v>19.420035149384901</v>
      </c>
      <c r="K1607" s="71">
        <v>3.3774003666891803E-2</v>
      </c>
      <c r="L1607" s="68">
        <v>43.321616871704698</v>
      </c>
    </row>
    <row r="1608" spans="1:12" x14ac:dyDescent="0.2">
      <c r="A1608" s="72" t="s">
        <v>3382</v>
      </c>
      <c r="B1608" s="66" t="s">
        <v>3383</v>
      </c>
      <c r="C1608" s="67">
        <v>39</v>
      </c>
      <c r="D1608" s="67" t="s">
        <v>342</v>
      </c>
      <c r="E1608" s="71">
        <v>8.6005836526813206E-2</v>
      </c>
      <c r="F1608" s="68">
        <v>12.1265377855888</v>
      </c>
      <c r="G1608" s="71">
        <v>0.22956719122636801</v>
      </c>
      <c r="H1608" s="68">
        <v>13.0931458699473</v>
      </c>
      <c r="I1608" s="71">
        <v>4.3260300205777199E-3</v>
      </c>
      <c r="J1608" s="68">
        <v>20.035149384885798</v>
      </c>
      <c r="K1608" s="71">
        <v>2.4124288333494202E-2</v>
      </c>
      <c r="L1608" s="68">
        <v>37.697715289982398</v>
      </c>
    </row>
    <row r="1609" spans="1:12" x14ac:dyDescent="0.2">
      <c r="A1609" s="72" t="s">
        <v>3384</v>
      </c>
      <c r="B1609" s="66" t="s">
        <v>3385</v>
      </c>
      <c r="C1609" s="67">
        <v>39</v>
      </c>
      <c r="D1609" s="67" t="s">
        <v>342</v>
      </c>
      <c r="E1609" s="71">
        <v>8.1107166152274396E-2</v>
      </c>
      <c r="F1609" s="68">
        <v>8.8752196836555406</v>
      </c>
      <c r="G1609" s="71">
        <v>0.20603479948098199</v>
      </c>
      <c r="H1609" s="68">
        <v>10.3690685413005</v>
      </c>
      <c r="I1609" s="71">
        <v>1.07499818089972E-2</v>
      </c>
      <c r="J1609" s="68">
        <v>43.848857644991199</v>
      </c>
      <c r="K1609" s="71">
        <v>2.6536717166843599E-2</v>
      </c>
      <c r="L1609" s="68">
        <v>39.015817223198603</v>
      </c>
    </row>
    <row r="1610" spans="1:12" x14ac:dyDescent="0.2">
      <c r="A1610" s="72" t="s">
        <v>841</v>
      </c>
      <c r="B1610" s="66" t="s">
        <v>3386</v>
      </c>
      <c r="C1610" s="67">
        <v>39</v>
      </c>
      <c r="D1610" s="67" t="s">
        <v>342</v>
      </c>
      <c r="E1610" s="71">
        <v>0.121780593501408</v>
      </c>
      <c r="F1610" s="68">
        <v>49.209138840070302</v>
      </c>
      <c r="G1610" s="71">
        <v>0.33311276299493597</v>
      </c>
      <c r="H1610" s="68">
        <v>79.701230228471005</v>
      </c>
      <c r="I1610" s="71">
        <v>3.2798715090940002E-3</v>
      </c>
      <c r="J1610" s="68">
        <v>14.1476274165202</v>
      </c>
      <c r="K1610" s="71">
        <v>2.8949146000193101E-2</v>
      </c>
      <c r="L1610" s="68">
        <v>40.509666080843601</v>
      </c>
    </row>
    <row r="1611" spans="1:12" x14ac:dyDescent="0.2">
      <c r="A1611" s="72" t="s">
        <v>1615</v>
      </c>
      <c r="B1611" s="66" t="s">
        <v>3387</v>
      </c>
      <c r="C1611" s="67">
        <v>39</v>
      </c>
      <c r="D1611" s="67" t="s">
        <v>342</v>
      </c>
      <c r="E1611" s="71">
        <v>0.13419059974986999</v>
      </c>
      <c r="F1611" s="68">
        <v>59.578207381370802</v>
      </c>
      <c r="G1611" s="71">
        <v>0.26423806035421399</v>
      </c>
      <c r="H1611" s="68">
        <v>45.342706502636197</v>
      </c>
      <c r="I1611" s="71">
        <v>2.0424961276623599E-4</v>
      </c>
      <c r="J1611" s="68">
        <v>1.49384885764499</v>
      </c>
      <c r="K1611" s="71">
        <v>0.13812948928263</v>
      </c>
      <c r="L1611" s="68">
        <v>83.304042179261899</v>
      </c>
    </row>
    <row r="1612" spans="1:12" x14ac:dyDescent="0.2">
      <c r="A1612" s="72" t="s">
        <v>3388</v>
      </c>
      <c r="B1612" s="66" t="s">
        <v>3389</v>
      </c>
      <c r="C1612" s="67">
        <v>39</v>
      </c>
      <c r="D1612" s="67" t="s">
        <v>342</v>
      </c>
      <c r="E1612" s="71">
        <v>0.12808072667328599</v>
      </c>
      <c r="F1612" s="68">
        <v>54.042179261862898</v>
      </c>
      <c r="G1612" s="71">
        <v>0.25711903018468801</v>
      </c>
      <c r="H1612" s="68">
        <v>38.664323374340903</v>
      </c>
      <c r="I1612" s="71">
        <v>1.6011319346992999E-4</v>
      </c>
      <c r="J1612" s="68">
        <v>1.2302284710017599</v>
      </c>
      <c r="K1612" s="71">
        <v>0.126963036641701</v>
      </c>
      <c r="L1612" s="68">
        <v>80.316344463971902</v>
      </c>
    </row>
    <row r="1613" spans="1:12" x14ac:dyDescent="0.2">
      <c r="A1613" s="72" t="s">
        <v>3390</v>
      </c>
      <c r="B1613" s="66" t="s">
        <v>3391</v>
      </c>
      <c r="C1613" s="67">
        <v>39</v>
      </c>
      <c r="D1613" s="67" t="s">
        <v>342</v>
      </c>
      <c r="E1613" s="71">
        <v>0.10354661251568199</v>
      </c>
      <c r="F1613" s="68">
        <v>31.195079086115999</v>
      </c>
      <c r="G1613" s="71">
        <v>0.27162804882695601</v>
      </c>
      <c r="H1613" s="68">
        <v>50.439367311072097</v>
      </c>
      <c r="I1613" s="71">
        <v>7.6502138865462404E-3</v>
      </c>
      <c r="J1613" s="68">
        <v>34.270650263620396</v>
      </c>
      <c r="K1613" s="71">
        <v>3.1361574833542398E-2</v>
      </c>
      <c r="L1613" s="68">
        <v>41.8277680140597</v>
      </c>
    </row>
    <row r="1614" spans="1:12" x14ac:dyDescent="0.2">
      <c r="A1614" s="72" t="s">
        <v>3392</v>
      </c>
      <c r="B1614" s="66" t="s">
        <v>3393</v>
      </c>
      <c r="C1614" s="67">
        <v>39</v>
      </c>
      <c r="D1614" s="67" t="s">
        <v>342</v>
      </c>
      <c r="E1614" s="71">
        <v>0.13611972011599899</v>
      </c>
      <c r="F1614" s="68">
        <v>60.7205623901582</v>
      </c>
      <c r="G1614" s="71">
        <v>0.31179853443969602</v>
      </c>
      <c r="H1614" s="68">
        <v>74.428822495606298</v>
      </c>
      <c r="I1614" s="71">
        <v>9.7131879077216807E-3</v>
      </c>
      <c r="J1614" s="68">
        <v>41.300527240773299</v>
      </c>
      <c r="K1614" s="71">
        <v>8.6847438000579105E-2</v>
      </c>
      <c r="L1614" s="68">
        <v>67.574692442882196</v>
      </c>
    </row>
    <row r="1615" spans="1:12" x14ac:dyDescent="0.2">
      <c r="A1615" s="72" t="s">
        <v>3394</v>
      </c>
      <c r="B1615" s="66" t="s">
        <v>3395</v>
      </c>
      <c r="C1615" s="67">
        <v>39</v>
      </c>
      <c r="D1615" s="67" t="s">
        <v>342</v>
      </c>
      <c r="E1615" s="71">
        <v>0.18350687396634199</v>
      </c>
      <c r="F1615" s="68">
        <v>82.688927943761001</v>
      </c>
      <c r="G1615" s="71">
        <v>0.42374206948109999</v>
      </c>
      <c r="H1615" s="68">
        <v>92.091388400702996</v>
      </c>
      <c r="I1615" s="71">
        <v>3.7446819171057201E-3</v>
      </c>
      <c r="J1615" s="68">
        <v>16.608084358523701</v>
      </c>
      <c r="K1615" s="71">
        <v>0.12303387050082</v>
      </c>
      <c r="L1615" s="68">
        <v>79.349736379613404</v>
      </c>
    </row>
    <row r="1616" spans="1:12" x14ac:dyDescent="0.2">
      <c r="A1616" s="72" t="s">
        <v>3396</v>
      </c>
      <c r="B1616" s="66" t="s">
        <v>3397</v>
      </c>
      <c r="C1616" s="67">
        <v>39</v>
      </c>
      <c r="D1616" s="67" t="s">
        <v>342</v>
      </c>
      <c r="E1616" s="71">
        <v>0.110981297264394</v>
      </c>
      <c r="F1616" s="68">
        <v>38.400702987697699</v>
      </c>
      <c r="G1616" s="71">
        <v>0.25</v>
      </c>
      <c r="H1616" s="68">
        <v>26.977152899824301</v>
      </c>
      <c r="I1616" s="71">
        <v>5.7461691259995604E-3</v>
      </c>
      <c r="J1616" s="68">
        <v>26.977152899824301</v>
      </c>
      <c r="K1616" s="71">
        <v>7.7197722667181404E-2</v>
      </c>
      <c r="L1616" s="68">
        <v>63.708260105448197</v>
      </c>
    </row>
    <row r="1617" spans="1:12" x14ac:dyDescent="0.2">
      <c r="A1617" s="72" t="s">
        <v>397</v>
      </c>
      <c r="B1617" s="66" t="s">
        <v>3398</v>
      </c>
      <c r="C1617" s="67">
        <v>39</v>
      </c>
      <c r="D1617" s="67" t="s">
        <v>342</v>
      </c>
      <c r="E1617" s="71">
        <v>0.112440953358661</v>
      </c>
      <c r="F1617" s="68">
        <v>40.070298769771497</v>
      </c>
      <c r="G1617" s="71">
        <v>0.280366892190686</v>
      </c>
      <c r="H1617" s="68">
        <v>58.435852372583497</v>
      </c>
      <c r="I1617" s="71">
        <v>8.70739121830808E-3</v>
      </c>
      <c r="J1617" s="68">
        <v>38.312829525483302</v>
      </c>
      <c r="K1617" s="71">
        <v>4.8248576666988403E-2</v>
      </c>
      <c r="L1617" s="68">
        <v>51.493848857644998</v>
      </c>
    </row>
    <row r="1618" spans="1:12" x14ac:dyDescent="0.2">
      <c r="A1618" s="72" t="s">
        <v>3399</v>
      </c>
      <c r="B1618" s="66" t="s">
        <v>3400</v>
      </c>
      <c r="C1618" s="67">
        <v>39</v>
      </c>
      <c r="D1618" s="67" t="s">
        <v>342</v>
      </c>
      <c r="E1618" s="71">
        <v>0.123201877327948</v>
      </c>
      <c r="F1618" s="68">
        <v>50.527240773286501</v>
      </c>
      <c r="G1618" s="71">
        <v>0.33088288777519897</v>
      </c>
      <c r="H1618" s="68">
        <v>78.998242530755704</v>
      </c>
      <c r="I1618" s="71">
        <v>2.5363117084031802E-3</v>
      </c>
      <c r="J1618" s="68">
        <v>10.8084358523726</v>
      </c>
      <c r="K1618" s="71">
        <v>3.6186432500241297E-2</v>
      </c>
      <c r="L1618" s="68">
        <v>44.288224956063303</v>
      </c>
    </row>
    <row r="1619" spans="1:12" x14ac:dyDescent="0.2">
      <c r="A1619" s="72" t="s">
        <v>3401</v>
      </c>
      <c r="B1619" s="66" t="s">
        <v>3402</v>
      </c>
      <c r="C1619" s="67">
        <v>39</v>
      </c>
      <c r="D1619" s="67" t="s">
        <v>342</v>
      </c>
      <c r="E1619" s="71">
        <v>0.155861172888342</v>
      </c>
      <c r="F1619" s="68">
        <v>72.583479789103706</v>
      </c>
      <c r="G1619" s="71">
        <v>0.36023277566825102</v>
      </c>
      <c r="H1619" s="68">
        <v>85.764499121265402</v>
      </c>
      <c r="I1619" s="71">
        <v>1.0853589662798599E-2</v>
      </c>
      <c r="J1619" s="68">
        <v>44.376098418277699</v>
      </c>
      <c r="K1619" s="71">
        <v>9.6497153333976696E-2</v>
      </c>
      <c r="L1619" s="68">
        <v>70.913884007029907</v>
      </c>
    </row>
    <row r="1620" spans="1:12" x14ac:dyDescent="0.2">
      <c r="A1620" s="72" t="s">
        <v>847</v>
      </c>
      <c r="B1620" s="66" t="s">
        <v>3403</v>
      </c>
      <c r="C1620" s="67">
        <v>39</v>
      </c>
      <c r="D1620" s="67" t="s">
        <v>342</v>
      </c>
      <c r="E1620" s="71">
        <v>0.11244398628175099</v>
      </c>
      <c r="F1620" s="68">
        <v>40.158172231985901</v>
      </c>
      <c r="G1620" s="71">
        <v>0.299642228415751</v>
      </c>
      <c r="H1620" s="68">
        <v>69.507908611599305</v>
      </c>
      <c r="I1620" s="71">
        <v>3.9157267626091499E-3</v>
      </c>
      <c r="J1620" s="68">
        <v>18.014059753954299</v>
      </c>
      <c r="K1620" s="71">
        <v>3.3774003666891803E-2</v>
      </c>
      <c r="L1620" s="68">
        <v>43.321616871704698</v>
      </c>
    </row>
    <row r="1621" spans="1:12" x14ac:dyDescent="0.2">
      <c r="A1621" s="72" t="s">
        <v>3404</v>
      </c>
      <c r="B1621" s="66" t="s">
        <v>3405</v>
      </c>
      <c r="C1621" s="67">
        <v>39</v>
      </c>
      <c r="D1621" s="67" t="s">
        <v>342</v>
      </c>
      <c r="E1621" s="71">
        <v>0.109634382346046</v>
      </c>
      <c r="F1621" s="68">
        <v>37.346221441124797</v>
      </c>
      <c r="G1621" s="71">
        <v>0.25711903018468801</v>
      </c>
      <c r="H1621" s="68">
        <v>38.664323374340903</v>
      </c>
      <c r="I1621" s="71">
        <v>1.38858248530653E-2</v>
      </c>
      <c r="J1621" s="68">
        <v>51.054481546572902</v>
      </c>
      <c r="K1621" s="71">
        <v>5.7898292000386001E-2</v>
      </c>
      <c r="L1621" s="68">
        <v>56.326889279437601</v>
      </c>
    </row>
    <row r="1622" spans="1:12" x14ac:dyDescent="0.2">
      <c r="A1622" s="72" t="s">
        <v>794</v>
      </c>
      <c r="B1622" s="66" t="s">
        <v>3406</v>
      </c>
      <c r="C1622" s="67">
        <v>39</v>
      </c>
      <c r="D1622" s="67" t="s">
        <v>342</v>
      </c>
      <c r="E1622" s="71">
        <v>0.13485760085374601</v>
      </c>
      <c r="F1622" s="68">
        <v>59.929701230228503</v>
      </c>
      <c r="G1622" s="71">
        <v>0.35616475841985801</v>
      </c>
      <c r="H1622" s="68">
        <v>84.797891036906904</v>
      </c>
      <c r="I1622" s="71">
        <v>4.9843251410901599E-3</v>
      </c>
      <c r="J1622" s="68">
        <v>23.110720562390199</v>
      </c>
      <c r="K1622" s="71">
        <v>4.3423719000289497E-2</v>
      </c>
      <c r="L1622" s="68">
        <v>48.066783831282898</v>
      </c>
    </row>
    <row r="1623" spans="1:12" x14ac:dyDescent="0.2">
      <c r="A1623" s="72" t="s">
        <v>3407</v>
      </c>
      <c r="B1623" s="66" t="s">
        <v>3408</v>
      </c>
      <c r="C1623" s="67">
        <v>39</v>
      </c>
      <c r="D1623" s="67" t="s">
        <v>342</v>
      </c>
      <c r="E1623" s="71">
        <v>0.111610225865077</v>
      </c>
      <c r="F1623" s="68">
        <v>39.2794376098418</v>
      </c>
      <c r="G1623" s="71">
        <v>0.27757068428730802</v>
      </c>
      <c r="H1623" s="68">
        <v>56.678383128295302</v>
      </c>
      <c r="I1623" s="71">
        <v>4.1865589742374996E-3</v>
      </c>
      <c r="J1623" s="68">
        <v>18.980667838312801</v>
      </c>
      <c r="K1623" s="71">
        <v>5.3073434333687199E-2</v>
      </c>
      <c r="L1623" s="68">
        <v>53.954305799648502</v>
      </c>
    </row>
    <row r="1624" spans="1:12" x14ac:dyDescent="0.2">
      <c r="A1624" s="72" t="s">
        <v>3409</v>
      </c>
      <c r="B1624" s="66" t="s">
        <v>3410</v>
      </c>
      <c r="C1624" s="67">
        <v>39</v>
      </c>
      <c r="D1624" s="67" t="s">
        <v>342</v>
      </c>
      <c r="E1624" s="71">
        <v>0.20459477512091201</v>
      </c>
      <c r="F1624" s="68">
        <v>85.764499121265402</v>
      </c>
      <c r="G1624" s="71">
        <v>0.52292006409221503</v>
      </c>
      <c r="H1624" s="68">
        <v>95.694200351493805</v>
      </c>
      <c r="I1624" s="71">
        <v>6.4292521032903198E-3</v>
      </c>
      <c r="J1624" s="68">
        <v>29.0861159929701</v>
      </c>
      <c r="K1624" s="71">
        <v>8.4435009167229694E-2</v>
      </c>
      <c r="L1624" s="68">
        <v>66.520210896309294</v>
      </c>
    </row>
    <row r="1625" spans="1:12" x14ac:dyDescent="0.2">
      <c r="A1625" s="72" t="s">
        <v>3411</v>
      </c>
      <c r="B1625" s="66" t="s">
        <v>3412</v>
      </c>
      <c r="C1625" s="67">
        <v>39</v>
      </c>
      <c r="D1625" s="67" t="s">
        <v>342</v>
      </c>
      <c r="E1625" s="71">
        <v>0.111533099924184</v>
      </c>
      <c r="F1625" s="68">
        <v>39.015817223198603</v>
      </c>
      <c r="G1625" s="71">
        <v>0.27686328374784402</v>
      </c>
      <c r="H1625" s="68">
        <v>55.887521968365498</v>
      </c>
      <c r="I1625" s="71">
        <v>7.0750105243706698E-3</v>
      </c>
      <c r="J1625" s="68">
        <v>32.249560632688897</v>
      </c>
      <c r="K1625" s="71">
        <v>5.0661005500337801E-2</v>
      </c>
      <c r="L1625" s="68">
        <v>52.811950790861196</v>
      </c>
    </row>
    <row r="1626" spans="1:12" x14ac:dyDescent="0.2">
      <c r="A1626" s="72" t="s">
        <v>3413</v>
      </c>
      <c r="B1626" s="66" t="s">
        <v>3414</v>
      </c>
      <c r="C1626" s="67">
        <v>39</v>
      </c>
      <c r="D1626" s="67" t="s">
        <v>342</v>
      </c>
      <c r="E1626" s="71">
        <v>0.116064315132964</v>
      </c>
      <c r="F1626" s="68">
        <v>43.409490333919202</v>
      </c>
      <c r="G1626" s="71">
        <v>0.27224694435338997</v>
      </c>
      <c r="H1626" s="68">
        <v>50.966608084358498</v>
      </c>
      <c r="I1626" s="71">
        <v>8.3979937117185204E-3</v>
      </c>
      <c r="J1626" s="68">
        <v>36.9068541300527</v>
      </c>
      <c r="K1626" s="71">
        <v>6.7548007333783702E-2</v>
      </c>
      <c r="L1626" s="68">
        <v>60.3690685413005</v>
      </c>
    </row>
    <row r="1627" spans="1:12" x14ac:dyDescent="0.2">
      <c r="A1627" s="72" t="s">
        <v>3415</v>
      </c>
      <c r="B1627" s="66" t="s">
        <v>3416</v>
      </c>
      <c r="C1627" s="67">
        <v>39</v>
      </c>
      <c r="D1627" s="67" t="s">
        <v>342</v>
      </c>
      <c r="E1627" s="71">
        <v>0.110426793130552</v>
      </c>
      <c r="F1627" s="68">
        <v>38.137082601054502</v>
      </c>
      <c r="G1627" s="71">
        <v>0.27424961748455701</v>
      </c>
      <c r="H1627" s="68">
        <v>53.075571177504401</v>
      </c>
      <c r="I1627" s="71">
        <v>1.3607042906810699E-2</v>
      </c>
      <c r="J1627" s="68">
        <v>50.439367311072097</v>
      </c>
      <c r="K1627" s="71">
        <v>4.3423719000289497E-2</v>
      </c>
      <c r="L1627" s="68">
        <v>48.066783831282898</v>
      </c>
    </row>
    <row r="1628" spans="1:12" x14ac:dyDescent="0.2">
      <c r="A1628" s="72" t="s">
        <v>3417</v>
      </c>
      <c r="B1628" s="66" t="s">
        <v>3418</v>
      </c>
      <c r="C1628" s="67">
        <v>39</v>
      </c>
      <c r="D1628" s="67" t="s">
        <v>342</v>
      </c>
      <c r="E1628" s="71">
        <v>0.120737474630895</v>
      </c>
      <c r="F1628" s="68">
        <v>48.066783831282898</v>
      </c>
      <c r="G1628" s="71">
        <v>0.25847057448176503</v>
      </c>
      <c r="H1628" s="68">
        <v>40.246045694200298</v>
      </c>
      <c r="I1628" s="71">
        <v>9.6571249102933299E-3</v>
      </c>
      <c r="J1628" s="68">
        <v>40.861159929701202</v>
      </c>
      <c r="K1628" s="71">
        <v>9.4084724500627298E-2</v>
      </c>
      <c r="L1628" s="68">
        <v>70.210896309314606</v>
      </c>
    </row>
    <row r="1629" spans="1:12" x14ac:dyDescent="0.2">
      <c r="A1629" s="72" t="s">
        <v>3419</v>
      </c>
      <c r="B1629" s="66" t="s">
        <v>3420</v>
      </c>
      <c r="C1629" s="67">
        <v>39</v>
      </c>
      <c r="D1629" s="67" t="s">
        <v>342</v>
      </c>
      <c r="E1629" s="71">
        <v>0.113101741797904</v>
      </c>
      <c r="F1629" s="68">
        <v>40.861159929701202</v>
      </c>
      <c r="G1629" s="71">
        <v>0.28734554781051802</v>
      </c>
      <c r="H1629" s="68">
        <v>63.708260105448197</v>
      </c>
      <c r="I1629" s="71">
        <v>3.7111009162055998E-3</v>
      </c>
      <c r="J1629" s="68">
        <v>16.256590509666101</v>
      </c>
      <c r="K1629" s="71">
        <v>4.8248576666988403E-2</v>
      </c>
      <c r="L1629" s="68">
        <v>51.493848857644998</v>
      </c>
    </row>
    <row r="1630" spans="1:12" x14ac:dyDescent="0.2">
      <c r="A1630" s="72" t="s">
        <v>3421</v>
      </c>
      <c r="B1630" s="66" t="s">
        <v>3422</v>
      </c>
      <c r="C1630" s="67">
        <v>39</v>
      </c>
      <c r="D1630" s="67" t="s">
        <v>342</v>
      </c>
      <c r="E1630" s="71">
        <v>0.10174625801798599</v>
      </c>
      <c r="F1630" s="68">
        <v>29.4376098418278</v>
      </c>
      <c r="G1630" s="71">
        <v>0.26634695252453</v>
      </c>
      <c r="H1630" s="68">
        <v>46.836555360281203</v>
      </c>
      <c r="I1630" s="71">
        <v>5.11781786253595E-3</v>
      </c>
      <c r="J1630" s="68">
        <v>23.725834797891</v>
      </c>
      <c r="K1630" s="71">
        <v>3.3774003666891803E-2</v>
      </c>
      <c r="L1630" s="68">
        <v>43.321616871704698</v>
      </c>
    </row>
    <row r="1631" spans="1:12" x14ac:dyDescent="0.2">
      <c r="A1631" s="72" t="s">
        <v>3423</v>
      </c>
      <c r="B1631" s="66" t="s">
        <v>3424</v>
      </c>
      <c r="C1631" s="67">
        <v>39</v>
      </c>
      <c r="D1631" s="67" t="s">
        <v>342</v>
      </c>
      <c r="E1631" s="71">
        <v>0.15038023795300701</v>
      </c>
      <c r="F1631" s="68">
        <v>69.771528998242502</v>
      </c>
      <c r="G1631" s="71">
        <v>0.37043304646642</v>
      </c>
      <c r="H1631" s="68">
        <v>86.818980667838304</v>
      </c>
      <c r="I1631" s="71">
        <v>1.07472312254667E-2</v>
      </c>
      <c r="J1631" s="68">
        <v>43.760984182776802</v>
      </c>
      <c r="K1631" s="71">
        <v>6.9960436167133197E-2</v>
      </c>
      <c r="L1631" s="68">
        <v>60.984182776801397</v>
      </c>
    </row>
    <row r="1632" spans="1:12" x14ac:dyDescent="0.2">
      <c r="A1632" s="72" t="s">
        <v>700</v>
      </c>
      <c r="B1632" s="66" t="s">
        <v>3425</v>
      </c>
      <c r="C1632" s="67">
        <v>39</v>
      </c>
      <c r="D1632" s="67" t="s">
        <v>342</v>
      </c>
      <c r="E1632" s="71">
        <v>0.17789442730100999</v>
      </c>
      <c r="F1632" s="68">
        <v>80.931458699472799</v>
      </c>
      <c r="G1632" s="71">
        <v>0.47747235410887001</v>
      </c>
      <c r="H1632" s="68">
        <v>94.376098418277707</v>
      </c>
      <c r="I1632" s="71">
        <v>3.1374934604724899E-3</v>
      </c>
      <c r="J1632" s="68">
        <v>13.796133567662601</v>
      </c>
      <c r="K1632" s="71">
        <v>5.3073434333687199E-2</v>
      </c>
      <c r="L1632" s="68">
        <v>53.954305799648502</v>
      </c>
    </row>
    <row r="1633" spans="1:12" x14ac:dyDescent="0.2">
      <c r="A1633" s="72" t="s">
        <v>3426</v>
      </c>
      <c r="B1633" s="66" t="s">
        <v>3427</v>
      </c>
      <c r="C1633" s="67">
        <v>39</v>
      </c>
      <c r="D1633" s="67" t="s">
        <v>342</v>
      </c>
      <c r="E1633" s="71">
        <v>0.108495893358811</v>
      </c>
      <c r="F1633" s="68">
        <v>36.203866432337399</v>
      </c>
      <c r="G1633" s="71">
        <v>0.27741137056134202</v>
      </c>
      <c r="H1633" s="68">
        <v>56.502636203866402</v>
      </c>
      <c r="I1633" s="71">
        <v>1.18898770148509E-2</v>
      </c>
      <c r="J1633" s="68">
        <v>46.748681898066799</v>
      </c>
      <c r="K1633" s="71">
        <v>3.6186432500241297E-2</v>
      </c>
      <c r="L1633" s="68">
        <v>44.288224956063303</v>
      </c>
    </row>
    <row r="1634" spans="1:12" x14ac:dyDescent="0.2">
      <c r="A1634" s="72" t="s">
        <v>3428</v>
      </c>
      <c r="B1634" s="66" t="s">
        <v>3429</v>
      </c>
      <c r="C1634" s="67">
        <v>39</v>
      </c>
      <c r="D1634" s="67" t="s">
        <v>342</v>
      </c>
      <c r="E1634" s="71">
        <v>9.8245934808172994E-2</v>
      </c>
      <c r="F1634" s="68">
        <v>25.307557117750399</v>
      </c>
      <c r="G1634" s="71">
        <v>0.27508297308694002</v>
      </c>
      <c r="H1634" s="68">
        <v>54.130052724077302</v>
      </c>
      <c r="I1634" s="71">
        <v>2.7678295041330199E-3</v>
      </c>
      <c r="J1634" s="68">
        <v>12.3022847100176</v>
      </c>
      <c r="K1634" s="71">
        <v>1.6887001833445901E-2</v>
      </c>
      <c r="L1634" s="68">
        <v>33.040421792618602</v>
      </c>
    </row>
    <row r="1635" spans="1:12" x14ac:dyDescent="0.2">
      <c r="A1635" s="72" t="s">
        <v>3430</v>
      </c>
      <c r="B1635" s="66" t="s">
        <v>3431</v>
      </c>
      <c r="C1635" s="67">
        <v>39</v>
      </c>
      <c r="D1635" s="67" t="s">
        <v>342</v>
      </c>
      <c r="E1635" s="71">
        <v>0.122959332308826</v>
      </c>
      <c r="F1635" s="68">
        <v>50.1757469244288</v>
      </c>
      <c r="G1635" s="71">
        <v>0.347761600451932</v>
      </c>
      <c r="H1635" s="68">
        <v>83.128295254833006</v>
      </c>
      <c r="I1635" s="71">
        <v>1.38791099744986E-2</v>
      </c>
      <c r="J1635" s="68">
        <v>50.966608084358498</v>
      </c>
      <c r="K1635" s="71">
        <v>7.2372865000482596E-3</v>
      </c>
      <c r="L1635" s="68">
        <v>22.056239015817201</v>
      </c>
    </row>
    <row r="1636" spans="1:12" x14ac:dyDescent="0.2">
      <c r="A1636" s="72" t="s">
        <v>3432</v>
      </c>
      <c r="B1636" s="66" t="s">
        <v>3433</v>
      </c>
      <c r="C1636" s="67">
        <v>39</v>
      </c>
      <c r="D1636" s="67" t="s">
        <v>342</v>
      </c>
      <c r="E1636" s="71">
        <v>0.10114233951692</v>
      </c>
      <c r="F1636" s="68">
        <v>28.207381370825999</v>
      </c>
      <c r="G1636" s="71">
        <v>0.26220405174517902</v>
      </c>
      <c r="H1636" s="68">
        <v>43.760984182776802</v>
      </c>
      <c r="I1636" s="71">
        <v>5.0365343053407202E-3</v>
      </c>
      <c r="J1636" s="68">
        <v>23.3743409490334</v>
      </c>
      <c r="K1636" s="71">
        <v>3.6186432500241297E-2</v>
      </c>
      <c r="L1636" s="68">
        <v>44.288224956063303</v>
      </c>
    </row>
    <row r="1637" spans="1:12" x14ac:dyDescent="0.2">
      <c r="A1637" s="72" t="s">
        <v>3434</v>
      </c>
      <c r="B1637" s="66" t="s">
        <v>3435</v>
      </c>
      <c r="C1637" s="67">
        <v>39</v>
      </c>
      <c r="D1637" s="67" t="s">
        <v>342</v>
      </c>
      <c r="E1637" s="71">
        <v>0.120812347772845</v>
      </c>
      <c r="F1637" s="68">
        <v>48.154657293497401</v>
      </c>
      <c r="G1637" s="71">
        <v>0.26825833169786201</v>
      </c>
      <c r="H1637" s="68">
        <v>48.330404217926201</v>
      </c>
      <c r="I1637" s="71">
        <v>2.6630704286889399E-2</v>
      </c>
      <c r="J1637" s="68">
        <v>67.574692442882196</v>
      </c>
      <c r="K1637" s="71">
        <v>6.7548007333783702E-2</v>
      </c>
      <c r="L1637" s="68">
        <v>60.3690685413005</v>
      </c>
    </row>
    <row r="1638" spans="1:12" x14ac:dyDescent="0.2">
      <c r="A1638" s="72" t="s">
        <v>3436</v>
      </c>
      <c r="B1638" s="66" t="s">
        <v>3437</v>
      </c>
      <c r="C1638" s="67">
        <v>39</v>
      </c>
      <c r="D1638" s="67" t="s">
        <v>342</v>
      </c>
      <c r="E1638" s="71">
        <v>0.126810593631355</v>
      </c>
      <c r="F1638" s="68">
        <v>53.163444639718797</v>
      </c>
      <c r="G1638" s="71">
        <v>0.32289009043545902</v>
      </c>
      <c r="H1638" s="68">
        <v>77.065026362038694</v>
      </c>
      <c r="I1638" s="71">
        <v>6.8806849582678797E-3</v>
      </c>
      <c r="J1638" s="68">
        <v>31.4586994727592</v>
      </c>
      <c r="K1638" s="71">
        <v>5.0661005500337801E-2</v>
      </c>
      <c r="L1638" s="68">
        <v>52.811950790861196</v>
      </c>
    </row>
    <row r="1639" spans="1:12" x14ac:dyDescent="0.2">
      <c r="A1639" s="72" t="s">
        <v>3438</v>
      </c>
      <c r="B1639" s="66" t="s">
        <v>3439</v>
      </c>
      <c r="C1639" s="67">
        <v>39</v>
      </c>
      <c r="D1639" s="67" t="s">
        <v>342</v>
      </c>
      <c r="E1639" s="71">
        <v>0.118428928692859</v>
      </c>
      <c r="F1639" s="68">
        <v>45.342706502636197</v>
      </c>
      <c r="G1639" s="71">
        <v>0.326714742309266</v>
      </c>
      <c r="H1639" s="68">
        <v>78.031634446397206</v>
      </c>
      <c r="I1639" s="71">
        <v>2.0353266024670902E-3</v>
      </c>
      <c r="J1639" s="68">
        <v>8.6115992970122992</v>
      </c>
      <c r="K1639" s="71">
        <v>2.6536717166843599E-2</v>
      </c>
      <c r="L1639" s="68">
        <v>39.015817223198603</v>
      </c>
    </row>
    <row r="1640" spans="1:12" x14ac:dyDescent="0.2">
      <c r="A1640" s="72" t="s">
        <v>3440</v>
      </c>
      <c r="B1640" s="66" t="s">
        <v>3441</v>
      </c>
      <c r="C1640" s="67">
        <v>39</v>
      </c>
      <c r="D1640" s="67" t="s">
        <v>342</v>
      </c>
      <c r="E1640" s="71">
        <v>0.103605815100414</v>
      </c>
      <c r="F1640" s="68">
        <v>31.2829525483304</v>
      </c>
      <c r="G1640" s="71">
        <v>0.25694029910421601</v>
      </c>
      <c r="H1640" s="68">
        <v>37.434094903339201</v>
      </c>
      <c r="I1640" s="71">
        <v>8.0409983633875498E-3</v>
      </c>
      <c r="J1640" s="68">
        <v>35.676625659050998</v>
      </c>
      <c r="K1640" s="71">
        <v>4.5836147833638902E-2</v>
      </c>
      <c r="L1640" s="68">
        <v>50</v>
      </c>
    </row>
    <row r="1641" spans="1:12" x14ac:dyDescent="0.2">
      <c r="A1641" s="72" t="s">
        <v>3442</v>
      </c>
      <c r="B1641" s="66" t="s">
        <v>3443</v>
      </c>
      <c r="C1641" s="67">
        <v>39</v>
      </c>
      <c r="D1641" s="67" t="s">
        <v>342</v>
      </c>
      <c r="E1641" s="71">
        <v>0.108878084764857</v>
      </c>
      <c r="F1641" s="68">
        <v>36.9068541300527</v>
      </c>
      <c r="G1641" s="71">
        <v>0.31474600796294</v>
      </c>
      <c r="H1641" s="68">
        <v>75.395430579964895</v>
      </c>
      <c r="I1641" s="71">
        <v>4.6509598315814501E-3</v>
      </c>
      <c r="J1641" s="68">
        <v>21.792618629174001</v>
      </c>
      <c r="K1641" s="71">
        <v>7.2372865000482596E-3</v>
      </c>
      <c r="L1641" s="68">
        <v>22.056239015817201</v>
      </c>
    </row>
    <row r="1642" spans="1:12" x14ac:dyDescent="0.2">
      <c r="A1642" s="72" t="s">
        <v>3444</v>
      </c>
      <c r="B1642" s="66" t="s">
        <v>3445</v>
      </c>
      <c r="C1642" s="67">
        <v>39</v>
      </c>
      <c r="D1642" s="67" t="s">
        <v>342</v>
      </c>
      <c r="E1642" s="71">
        <v>0.103606114560529</v>
      </c>
      <c r="F1642" s="68">
        <v>31.3708260105448</v>
      </c>
      <c r="G1642" s="71">
        <v>0.26337774493833899</v>
      </c>
      <c r="H1642" s="68">
        <v>44.376098418277699</v>
      </c>
      <c r="I1642" s="71">
        <v>2.8141168076453501E-2</v>
      </c>
      <c r="J1642" s="68">
        <v>68.892794376098394</v>
      </c>
      <c r="K1642" s="71">
        <v>1.92994306667954E-2</v>
      </c>
      <c r="L1642" s="68">
        <v>34.622144112477997</v>
      </c>
    </row>
    <row r="1643" spans="1:12" x14ac:dyDescent="0.2">
      <c r="A1643" s="72" t="s">
        <v>3446</v>
      </c>
      <c r="B1643" s="66" t="s">
        <v>3447</v>
      </c>
      <c r="C1643" s="67">
        <v>39</v>
      </c>
      <c r="D1643" s="67" t="s">
        <v>342</v>
      </c>
      <c r="E1643" s="71">
        <v>0.100457831546998</v>
      </c>
      <c r="F1643" s="68">
        <v>27.152899824253101</v>
      </c>
      <c r="G1643" s="71">
        <v>0.28540416702092503</v>
      </c>
      <c r="H1643" s="68">
        <v>62.565905096660799</v>
      </c>
      <c r="I1643" s="71">
        <v>1.4947546199711799E-3</v>
      </c>
      <c r="J1643" s="68">
        <v>6.4147627416520203</v>
      </c>
      <c r="K1643" s="71">
        <v>1.44745730000965E-2</v>
      </c>
      <c r="L1643" s="68">
        <v>31.107205623901599</v>
      </c>
    </row>
    <row r="1644" spans="1:12" x14ac:dyDescent="0.2">
      <c r="A1644" s="72" t="s">
        <v>644</v>
      </c>
      <c r="B1644" s="66" t="s">
        <v>3448</v>
      </c>
      <c r="C1644" s="67">
        <v>39</v>
      </c>
      <c r="D1644" s="67" t="s">
        <v>342</v>
      </c>
      <c r="E1644" s="71">
        <v>8.8312058936193802E-2</v>
      </c>
      <c r="F1644" s="68">
        <v>14.4991212653779</v>
      </c>
      <c r="G1644" s="71">
        <v>0.25</v>
      </c>
      <c r="H1644" s="68">
        <v>26.977152899824301</v>
      </c>
      <c r="I1644" s="71">
        <v>2.8740326418344201E-3</v>
      </c>
      <c r="J1644" s="68">
        <v>13.0931458699473</v>
      </c>
      <c r="K1644" s="71">
        <v>1.2062144166747101E-2</v>
      </c>
      <c r="L1644" s="68">
        <v>28.4710017574692</v>
      </c>
    </row>
    <row r="1645" spans="1:12" x14ac:dyDescent="0.2">
      <c r="A1645" s="72" t="s">
        <v>3449</v>
      </c>
      <c r="B1645" s="66" t="s">
        <v>3450</v>
      </c>
      <c r="C1645" s="67">
        <v>39</v>
      </c>
      <c r="D1645" s="67" t="s">
        <v>342</v>
      </c>
      <c r="E1645" s="71">
        <v>8.4259366571928701E-2</v>
      </c>
      <c r="F1645" s="68">
        <v>10.2811950790861</v>
      </c>
      <c r="G1645" s="71">
        <v>0.23569544684882299</v>
      </c>
      <c r="H1645" s="68">
        <v>14.059753954305799</v>
      </c>
      <c r="I1645" s="71">
        <v>9.8453663669145208E-3</v>
      </c>
      <c r="J1645" s="68">
        <v>41.6520210896309</v>
      </c>
      <c r="K1645" s="71">
        <v>7.2372865000482596E-3</v>
      </c>
      <c r="L1645" s="68">
        <v>22.056239015817201</v>
      </c>
    </row>
    <row r="1646" spans="1:12" x14ac:dyDescent="0.2">
      <c r="A1646" s="72" t="s">
        <v>3451</v>
      </c>
      <c r="B1646" s="66" t="s">
        <v>3452</v>
      </c>
      <c r="C1646" s="67">
        <v>39</v>
      </c>
      <c r="D1646" s="67" t="s">
        <v>342</v>
      </c>
      <c r="E1646" s="71">
        <v>0.136088143409278</v>
      </c>
      <c r="F1646" s="68">
        <v>60.5448154657294</v>
      </c>
      <c r="G1646" s="71">
        <v>0.25</v>
      </c>
      <c r="H1646" s="68">
        <v>26.977152899824301</v>
      </c>
      <c r="I1646" s="71">
        <v>6.2814137268214004E-3</v>
      </c>
      <c r="J1646" s="68">
        <v>28.7346221441125</v>
      </c>
      <c r="K1646" s="71">
        <v>0.15198301650101301</v>
      </c>
      <c r="L1646" s="68">
        <v>86.203866432337406</v>
      </c>
    </row>
    <row r="1647" spans="1:12" x14ac:dyDescent="0.2">
      <c r="A1647" s="72" t="s">
        <v>3453</v>
      </c>
      <c r="B1647" s="66" t="s">
        <v>3454</v>
      </c>
      <c r="C1647" s="67">
        <v>39</v>
      </c>
      <c r="D1647" s="67" t="s">
        <v>342</v>
      </c>
      <c r="E1647" s="71">
        <v>0.10349991283422</v>
      </c>
      <c r="F1647" s="68">
        <v>31.107205623901599</v>
      </c>
      <c r="G1647" s="71">
        <v>0.25384498765313901</v>
      </c>
      <c r="H1647" s="68">
        <v>31.8980667838313</v>
      </c>
      <c r="I1647" s="71">
        <v>1.8055889515929999E-2</v>
      </c>
      <c r="J1647" s="68">
        <v>58.523725834797901</v>
      </c>
      <c r="K1647" s="71">
        <v>3.8598861333590702E-2</v>
      </c>
      <c r="L1647" s="68">
        <v>45.254833040421801</v>
      </c>
    </row>
    <row r="1648" spans="1:12" x14ac:dyDescent="0.2">
      <c r="A1648" s="72" t="s">
        <v>3455</v>
      </c>
      <c r="B1648" s="66" t="s">
        <v>3456</v>
      </c>
      <c r="C1648" s="67">
        <v>39</v>
      </c>
      <c r="D1648" s="67" t="s">
        <v>342</v>
      </c>
      <c r="E1648" s="71">
        <v>0.11292331600573299</v>
      </c>
      <c r="F1648" s="68">
        <v>40.685413005272402</v>
      </c>
      <c r="G1648" s="71">
        <v>0.276346620676023</v>
      </c>
      <c r="H1648" s="68">
        <v>55.536028119507897</v>
      </c>
      <c r="I1648" s="71">
        <v>6.93746417413921E-3</v>
      </c>
      <c r="J1648" s="68">
        <v>31.5465729349736</v>
      </c>
      <c r="K1648" s="71">
        <v>5.5485863167036603E-2</v>
      </c>
      <c r="L1648" s="68">
        <v>55.2724077328647</v>
      </c>
    </row>
    <row r="1649" spans="1:12" x14ac:dyDescent="0.2">
      <c r="A1649" s="72" t="s">
        <v>3457</v>
      </c>
      <c r="B1649" s="66" t="s">
        <v>3458</v>
      </c>
      <c r="C1649" s="67">
        <v>39</v>
      </c>
      <c r="D1649" s="67" t="s">
        <v>342</v>
      </c>
      <c r="E1649" s="71">
        <v>0.12982976208084601</v>
      </c>
      <c r="F1649" s="68">
        <v>55.711775043936697</v>
      </c>
      <c r="G1649" s="71">
        <v>0.33920990514905103</v>
      </c>
      <c r="H1649" s="68">
        <v>81.370826010544803</v>
      </c>
      <c r="I1649" s="71">
        <v>6.8556620931961602E-3</v>
      </c>
      <c r="J1649" s="68">
        <v>31.195079086115999</v>
      </c>
      <c r="K1649" s="71">
        <v>4.3423719000289497E-2</v>
      </c>
      <c r="L1649" s="68">
        <v>48.066783831282898</v>
      </c>
    </row>
    <row r="1650" spans="1:12" x14ac:dyDescent="0.2">
      <c r="A1650" s="72" t="s">
        <v>3459</v>
      </c>
      <c r="B1650" s="66" t="s">
        <v>3460</v>
      </c>
      <c r="C1650" s="67">
        <v>39</v>
      </c>
      <c r="D1650" s="67" t="s">
        <v>342</v>
      </c>
      <c r="E1650" s="71">
        <v>0.128877651665116</v>
      </c>
      <c r="F1650" s="68">
        <v>54.657293497363803</v>
      </c>
      <c r="G1650" s="71">
        <v>0.27726813354958801</v>
      </c>
      <c r="H1650" s="68">
        <v>56.151142355008801</v>
      </c>
      <c r="I1650" s="71">
        <v>8.0552394503510902E-4</v>
      </c>
      <c r="J1650" s="68">
        <v>3.33919156414763</v>
      </c>
      <c r="K1650" s="71">
        <v>0.108559297500724</v>
      </c>
      <c r="L1650" s="68">
        <v>74.253075571177504</v>
      </c>
    </row>
    <row r="1651" spans="1:12" x14ac:dyDescent="0.2">
      <c r="A1651" s="72" t="s">
        <v>3461</v>
      </c>
      <c r="B1651" s="66" t="s">
        <v>3462</v>
      </c>
      <c r="C1651" s="67">
        <v>39</v>
      </c>
      <c r="D1651" s="67" t="s">
        <v>342</v>
      </c>
      <c r="E1651" s="71">
        <v>0.105784482496317</v>
      </c>
      <c r="F1651" s="68">
        <v>33.479789103690699</v>
      </c>
      <c r="G1651" s="71">
        <v>0.255226804586349</v>
      </c>
      <c r="H1651" s="68">
        <v>34.885764499121301</v>
      </c>
      <c r="I1651" s="71">
        <v>6.6407797355650597E-3</v>
      </c>
      <c r="J1651" s="68">
        <v>30.052724077328602</v>
      </c>
      <c r="K1651" s="71">
        <v>5.5485863167036603E-2</v>
      </c>
      <c r="L1651" s="68">
        <v>55.2724077328647</v>
      </c>
    </row>
    <row r="1652" spans="1:12" x14ac:dyDescent="0.2">
      <c r="A1652" s="72" t="s">
        <v>3463</v>
      </c>
      <c r="B1652" s="66" t="s">
        <v>3464</v>
      </c>
      <c r="C1652" s="67">
        <v>39</v>
      </c>
      <c r="D1652" s="67" t="s">
        <v>342</v>
      </c>
      <c r="E1652" s="71">
        <v>9.2625430542072298E-2</v>
      </c>
      <c r="F1652" s="68">
        <v>19.068541300527201</v>
      </c>
      <c r="G1652" s="71">
        <v>0.25620722610249302</v>
      </c>
      <c r="H1652" s="68">
        <v>36.994727592267097</v>
      </c>
      <c r="I1652" s="71">
        <v>2.3696348569288901E-3</v>
      </c>
      <c r="J1652" s="68">
        <v>10.105448154657299</v>
      </c>
      <c r="K1652" s="71">
        <v>1.92994306667954E-2</v>
      </c>
      <c r="L1652" s="68">
        <v>34.622144112477997</v>
      </c>
    </row>
    <row r="1653" spans="1:12" x14ac:dyDescent="0.2">
      <c r="A1653" s="72" t="s">
        <v>3465</v>
      </c>
      <c r="B1653" s="66" t="s">
        <v>3466</v>
      </c>
      <c r="C1653" s="67">
        <v>39</v>
      </c>
      <c r="D1653" s="67" t="s">
        <v>342</v>
      </c>
      <c r="E1653" s="71">
        <v>0.152280907992728</v>
      </c>
      <c r="F1653" s="68">
        <v>70.826010544815503</v>
      </c>
      <c r="G1653" s="71">
        <v>0.42132911380583499</v>
      </c>
      <c r="H1653" s="68">
        <v>91.915641476274203</v>
      </c>
      <c r="I1653" s="71">
        <v>4.1520353388065003E-3</v>
      </c>
      <c r="J1653" s="68">
        <v>18.6291739894552</v>
      </c>
      <c r="K1653" s="71">
        <v>3.1361574833542398E-2</v>
      </c>
      <c r="L1653" s="68">
        <v>41.8277680140597</v>
      </c>
    </row>
    <row r="1654" spans="1:12" x14ac:dyDescent="0.2">
      <c r="A1654" s="72" t="s">
        <v>3467</v>
      </c>
      <c r="B1654" s="66" t="s">
        <v>3468</v>
      </c>
      <c r="C1654" s="67">
        <v>39</v>
      </c>
      <c r="D1654" s="67" t="s">
        <v>342</v>
      </c>
      <c r="E1654" s="71">
        <v>0.13796439979955</v>
      </c>
      <c r="F1654" s="68">
        <v>62.126537785588802</v>
      </c>
      <c r="G1654" s="71">
        <v>0.34798097820380502</v>
      </c>
      <c r="H1654" s="68">
        <v>83.304042179261899</v>
      </c>
      <c r="I1654" s="71">
        <v>5.6015003611099802E-3</v>
      </c>
      <c r="J1654" s="68">
        <v>26.0984182776801</v>
      </c>
      <c r="K1654" s="71">
        <v>6.0310720833735502E-2</v>
      </c>
      <c r="L1654" s="68">
        <v>57.8207381370826</v>
      </c>
    </row>
    <row r="1655" spans="1:12" x14ac:dyDescent="0.2">
      <c r="A1655" s="72" t="s">
        <v>3469</v>
      </c>
      <c r="B1655" s="66" t="s">
        <v>3470</v>
      </c>
      <c r="C1655" s="67">
        <v>39</v>
      </c>
      <c r="D1655" s="67" t="s">
        <v>342</v>
      </c>
      <c r="E1655" s="71">
        <v>9.1086378431362705E-2</v>
      </c>
      <c r="F1655" s="68">
        <v>17.486818980667799</v>
      </c>
      <c r="G1655" s="71">
        <v>0.23379438029167601</v>
      </c>
      <c r="H1655" s="68">
        <v>13.708260105448201</v>
      </c>
      <c r="I1655" s="71">
        <v>1.0515609002219E-2</v>
      </c>
      <c r="J1655" s="68">
        <v>42.882249560632701</v>
      </c>
      <c r="K1655" s="71">
        <v>2.8949146000193101E-2</v>
      </c>
      <c r="L1655" s="68">
        <v>40.509666080843601</v>
      </c>
    </row>
    <row r="1656" spans="1:12" x14ac:dyDescent="0.2">
      <c r="A1656" s="72" t="s">
        <v>3471</v>
      </c>
      <c r="B1656" s="66" t="s">
        <v>3472</v>
      </c>
      <c r="C1656" s="67">
        <v>39</v>
      </c>
      <c r="D1656" s="67" t="s">
        <v>342</v>
      </c>
      <c r="E1656" s="71">
        <v>0.10152754535437</v>
      </c>
      <c r="F1656" s="68">
        <v>28.9103690685413</v>
      </c>
      <c r="G1656" s="71">
        <v>0.25813603449678602</v>
      </c>
      <c r="H1656" s="68">
        <v>39.894551845342697</v>
      </c>
      <c r="I1656" s="71">
        <v>6.1045373268598898E-4</v>
      </c>
      <c r="J1656" s="68">
        <v>2.5483304042179298</v>
      </c>
      <c r="K1656" s="71">
        <v>4.5836147833638902E-2</v>
      </c>
      <c r="L1656" s="68">
        <v>50</v>
      </c>
    </row>
    <row r="1657" spans="1:12" x14ac:dyDescent="0.2">
      <c r="A1657" s="72" t="s">
        <v>405</v>
      </c>
      <c r="B1657" s="66" t="s">
        <v>3473</v>
      </c>
      <c r="C1657" s="67">
        <v>39</v>
      </c>
      <c r="D1657" s="67" t="s">
        <v>342</v>
      </c>
      <c r="E1657" s="71">
        <v>0.11453179969593601</v>
      </c>
      <c r="F1657" s="68">
        <v>41.6520210896309</v>
      </c>
      <c r="G1657" s="71">
        <v>0.25711903018468801</v>
      </c>
      <c r="H1657" s="68">
        <v>38.664323374340903</v>
      </c>
      <c r="I1657" s="71">
        <v>6.8662174025898104E-3</v>
      </c>
      <c r="J1657" s="68">
        <v>31.2829525483304</v>
      </c>
      <c r="K1657" s="71">
        <v>7.9610151500530801E-2</v>
      </c>
      <c r="L1657" s="68">
        <v>64.235500878734598</v>
      </c>
    </row>
    <row r="1658" spans="1:12" x14ac:dyDescent="0.2">
      <c r="A1658" s="72" t="s">
        <v>3474</v>
      </c>
      <c r="B1658" s="66" t="s">
        <v>3475</v>
      </c>
      <c r="C1658" s="67">
        <v>39</v>
      </c>
      <c r="D1658" s="67" t="s">
        <v>342</v>
      </c>
      <c r="E1658" s="71">
        <v>7.9949381094837901E-2</v>
      </c>
      <c r="F1658" s="68">
        <v>8.69947275922671</v>
      </c>
      <c r="G1658" s="71">
        <v>0.17125493335882</v>
      </c>
      <c r="H1658" s="68">
        <v>7.4692442882249601</v>
      </c>
      <c r="I1658" s="71">
        <v>3.4576314252595902E-3</v>
      </c>
      <c r="J1658" s="68">
        <v>14.938488576449901</v>
      </c>
      <c r="K1658" s="71">
        <v>6.5135578500434305E-2</v>
      </c>
      <c r="L1658" s="68">
        <v>59.050966608084401</v>
      </c>
    </row>
    <row r="1659" spans="1:12" x14ac:dyDescent="0.2">
      <c r="A1659" s="72" t="s">
        <v>3476</v>
      </c>
      <c r="B1659" s="66" t="s">
        <v>3477</v>
      </c>
      <c r="C1659" s="67">
        <v>39</v>
      </c>
      <c r="D1659" s="67" t="s">
        <v>342</v>
      </c>
      <c r="E1659" s="71">
        <v>0.102548197077072</v>
      </c>
      <c r="F1659" s="68">
        <v>30.228471001757502</v>
      </c>
      <c r="G1659" s="71">
        <v>0.24365264210328699</v>
      </c>
      <c r="H1659" s="68">
        <v>16.0808435852373</v>
      </c>
      <c r="I1659" s="71">
        <v>6.0936571275424902E-3</v>
      </c>
      <c r="J1659" s="68">
        <v>27.855887521968398</v>
      </c>
      <c r="K1659" s="71">
        <v>5.7898292000386001E-2</v>
      </c>
      <c r="L1659" s="68">
        <v>56.326889279437601</v>
      </c>
    </row>
    <row r="1660" spans="1:12" x14ac:dyDescent="0.2">
      <c r="A1660" s="72" t="s">
        <v>3478</v>
      </c>
      <c r="B1660" s="66" t="s">
        <v>3479</v>
      </c>
      <c r="C1660" s="67">
        <v>39</v>
      </c>
      <c r="D1660" s="67" t="s">
        <v>342</v>
      </c>
      <c r="E1660" s="71">
        <v>0.108435035023774</v>
      </c>
      <c r="F1660" s="68">
        <v>36.028119507908599</v>
      </c>
      <c r="G1660" s="71">
        <v>0.29363698768468999</v>
      </c>
      <c r="H1660" s="68">
        <v>66.783831282952505</v>
      </c>
      <c r="I1660" s="71">
        <v>2.7189713864388498E-3</v>
      </c>
      <c r="J1660" s="68">
        <v>12.0386643233743</v>
      </c>
      <c r="K1660" s="71">
        <v>2.8949146000193101E-2</v>
      </c>
      <c r="L1660" s="68">
        <v>40.509666080843601</v>
      </c>
    </row>
    <row r="1661" spans="1:12" x14ac:dyDescent="0.2">
      <c r="A1661" s="72" t="s">
        <v>3480</v>
      </c>
      <c r="B1661" s="66" t="s">
        <v>3481</v>
      </c>
      <c r="C1661" s="67">
        <v>39</v>
      </c>
      <c r="D1661" s="67" t="s">
        <v>342</v>
      </c>
      <c r="E1661" s="71">
        <v>6.2054979657232598E-2</v>
      </c>
      <c r="F1661" s="68">
        <v>5.4481546572935002</v>
      </c>
      <c r="G1661" s="71">
        <v>0.13240897457773901</v>
      </c>
      <c r="H1661" s="68">
        <v>5.0087873462214398</v>
      </c>
      <c r="I1661" s="71">
        <v>6.8253006027194703E-4</v>
      </c>
      <c r="J1661" s="68">
        <v>2.98769771528998</v>
      </c>
      <c r="K1661" s="71">
        <v>5.3073434333687199E-2</v>
      </c>
      <c r="L1661" s="68">
        <v>53.954305799648502</v>
      </c>
    </row>
    <row r="1662" spans="1:12" x14ac:dyDescent="0.2">
      <c r="A1662" s="72" t="s">
        <v>3482</v>
      </c>
      <c r="B1662" s="66" t="s">
        <v>3483</v>
      </c>
      <c r="C1662" s="67">
        <v>39</v>
      </c>
      <c r="D1662" s="67" t="s">
        <v>342</v>
      </c>
      <c r="E1662" s="71">
        <v>6.2892119943103605E-2</v>
      </c>
      <c r="F1662" s="68">
        <v>5.6239015817223201</v>
      </c>
      <c r="G1662" s="71">
        <v>0.138879522302082</v>
      </c>
      <c r="H1662" s="68">
        <v>5.4481546572935002</v>
      </c>
      <c r="I1662" s="71">
        <v>6.3731185269396799E-3</v>
      </c>
      <c r="J1662" s="68">
        <v>28.9982425307557</v>
      </c>
      <c r="K1662" s="71">
        <v>4.3423719000289497E-2</v>
      </c>
      <c r="L1662" s="68">
        <v>48.066783831282898</v>
      </c>
    </row>
    <row r="1663" spans="1:12" x14ac:dyDescent="0.2">
      <c r="A1663" s="72" t="s">
        <v>3484</v>
      </c>
      <c r="B1663" s="66" t="s">
        <v>3485</v>
      </c>
      <c r="C1663" s="67">
        <v>39</v>
      </c>
      <c r="D1663" s="67" t="s">
        <v>342</v>
      </c>
      <c r="E1663" s="71">
        <v>0.122987390086801</v>
      </c>
      <c r="F1663" s="68">
        <v>50.263620386643197</v>
      </c>
      <c r="G1663" s="71">
        <v>0.31423036709034902</v>
      </c>
      <c r="H1663" s="68">
        <v>75.219683655536002</v>
      </c>
      <c r="I1663" s="71">
        <v>1.3720513003113499E-2</v>
      </c>
      <c r="J1663" s="68">
        <v>50.615114235500897</v>
      </c>
      <c r="K1663" s="71">
        <v>4.1011290166940099E-2</v>
      </c>
      <c r="L1663" s="68">
        <v>46.572934973637999</v>
      </c>
    </row>
    <row r="1664" spans="1:12" x14ac:dyDescent="0.2">
      <c r="A1664" s="72" t="s">
        <v>3486</v>
      </c>
      <c r="B1664" s="66" t="s">
        <v>3487</v>
      </c>
      <c r="C1664" s="67">
        <v>39</v>
      </c>
      <c r="D1664" s="67" t="s">
        <v>342</v>
      </c>
      <c r="E1664" s="71">
        <v>7.1705109185227101E-2</v>
      </c>
      <c r="F1664" s="68">
        <v>7.2056239015817196</v>
      </c>
      <c r="G1664" s="71">
        <v>0.182388757660742</v>
      </c>
      <c r="H1664" s="68">
        <v>8.2601054481546594</v>
      </c>
      <c r="I1664" s="71">
        <v>3.7774238947466099E-3</v>
      </c>
      <c r="J1664" s="68">
        <v>17.047451669595802</v>
      </c>
      <c r="K1664" s="71">
        <v>2.8949146000193101E-2</v>
      </c>
      <c r="L1664" s="68">
        <v>40.509666080843601</v>
      </c>
    </row>
    <row r="1665" spans="1:12" x14ac:dyDescent="0.2">
      <c r="A1665" s="72" t="s">
        <v>3488</v>
      </c>
      <c r="B1665" s="66" t="s">
        <v>3489</v>
      </c>
      <c r="C1665" s="67">
        <v>39</v>
      </c>
      <c r="D1665" s="67" t="s">
        <v>342</v>
      </c>
      <c r="E1665" s="71">
        <v>0.13392205960365999</v>
      </c>
      <c r="F1665" s="68">
        <v>59.402460456942002</v>
      </c>
      <c r="G1665" s="71">
        <v>0.38294527628282998</v>
      </c>
      <c r="H1665" s="68">
        <v>88.312829525483295</v>
      </c>
      <c r="I1665" s="71">
        <v>1.9339006947046899E-3</v>
      </c>
      <c r="J1665" s="68">
        <v>8.2601054481546594</v>
      </c>
      <c r="K1665" s="71">
        <v>1.6887001833445901E-2</v>
      </c>
      <c r="L1665" s="68">
        <v>33.040421792618602</v>
      </c>
    </row>
    <row r="1666" spans="1:12" x14ac:dyDescent="0.2">
      <c r="A1666" s="72" t="s">
        <v>3490</v>
      </c>
      <c r="B1666" s="66" t="s">
        <v>3491</v>
      </c>
      <c r="C1666" s="67">
        <v>39</v>
      </c>
      <c r="D1666" s="67" t="s">
        <v>342</v>
      </c>
      <c r="E1666" s="71">
        <v>8.6089056286384996E-2</v>
      </c>
      <c r="F1666" s="68">
        <v>12.2144112478032</v>
      </c>
      <c r="G1666" s="71">
        <v>0.22174621033372099</v>
      </c>
      <c r="H1666" s="68">
        <v>12.7416520210896</v>
      </c>
      <c r="I1666" s="71">
        <v>2.6871243192036501E-2</v>
      </c>
      <c r="J1666" s="68">
        <v>68.014059753954299</v>
      </c>
      <c r="K1666" s="71">
        <v>9.6497153333976807E-3</v>
      </c>
      <c r="L1666" s="68">
        <v>25.834797891036899</v>
      </c>
    </row>
    <row r="1667" spans="1:12" x14ac:dyDescent="0.2">
      <c r="A1667" s="72" t="s">
        <v>3492</v>
      </c>
      <c r="B1667" s="66" t="s">
        <v>3493</v>
      </c>
      <c r="C1667" s="67">
        <v>39</v>
      </c>
      <c r="D1667" s="67" t="s">
        <v>342</v>
      </c>
      <c r="E1667" s="71">
        <v>9.4294587047366096E-2</v>
      </c>
      <c r="F1667" s="68">
        <v>21.792618629174001</v>
      </c>
      <c r="G1667" s="71">
        <v>0.24940850431947501</v>
      </c>
      <c r="H1667" s="68">
        <v>17.574692442882199</v>
      </c>
      <c r="I1667" s="71">
        <v>2.1136819890810298E-3</v>
      </c>
      <c r="J1667" s="68">
        <v>9.1388400702987695</v>
      </c>
      <c r="K1667" s="71">
        <v>3.1361574833542398E-2</v>
      </c>
      <c r="L1667" s="68">
        <v>41.8277680140597</v>
      </c>
    </row>
    <row r="1668" spans="1:12" x14ac:dyDescent="0.2">
      <c r="A1668" s="72" t="s">
        <v>965</v>
      </c>
      <c r="B1668" s="66" t="s">
        <v>3494</v>
      </c>
      <c r="C1668" s="67">
        <v>39</v>
      </c>
      <c r="D1668" s="67" t="s">
        <v>342</v>
      </c>
      <c r="E1668" s="71">
        <v>8.2894947206298294E-2</v>
      </c>
      <c r="F1668" s="68">
        <v>9.2267135325131804</v>
      </c>
      <c r="G1668" s="71">
        <v>0.245861534035683</v>
      </c>
      <c r="H1668" s="68">
        <v>16.608084358523701</v>
      </c>
      <c r="I1668" s="71">
        <v>4.10878749862746E-4</v>
      </c>
      <c r="J1668" s="68">
        <v>1.6695957820738101</v>
      </c>
      <c r="K1668" s="71">
        <v>2.4124288333494202E-3</v>
      </c>
      <c r="L1668" s="68">
        <v>12.2144112478032</v>
      </c>
    </row>
    <row r="1669" spans="1:12" x14ac:dyDescent="0.2">
      <c r="A1669" s="72" t="s">
        <v>3495</v>
      </c>
      <c r="B1669" s="66" t="s">
        <v>3496</v>
      </c>
      <c r="C1669" s="67">
        <v>39</v>
      </c>
      <c r="D1669" s="67" t="s">
        <v>342</v>
      </c>
      <c r="E1669" s="71">
        <v>0.103886219695197</v>
      </c>
      <c r="F1669" s="68">
        <v>31.5465729349736</v>
      </c>
      <c r="G1669" s="71">
        <v>0.277363624988121</v>
      </c>
      <c r="H1669" s="68">
        <v>56.414762741651998</v>
      </c>
      <c r="I1669" s="71">
        <v>5.3458880972763198E-3</v>
      </c>
      <c r="J1669" s="68">
        <v>25.131810193321598</v>
      </c>
      <c r="K1669" s="71">
        <v>2.8949146000193101E-2</v>
      </c>
      <c r="L1669" s="68">
        <v>40.509666080843601</v>
      </c>
    </row>
    <row r="1670" spans="1:12" x14ac:dyDescent="0.2">
      <c r="A1670" s="72" t="s">
        <v>3497</v>
      </c>
      <c r="B1670" s="66" t="s">
        <v>3498</v>
      </c>
      <c r="C1670" s="67">
        <v>39</v>
      </c>
      <c r="D1670" s="67" t="s">
        <v>342</v>
      </c>
      <c r="E1670" s="71">
        <v>8.2451516318735402E-2</v>
      </c>
      <c r="F1670" s="68">
        <v>9.1388400702987695</v>
      </c>
      <c r="G1670" s="71">
        <v>0.23201056617526</v>
      </c>
      <c r="H1670" s="68">
        <v>13.3567662565905</v>
      </c>
      <c r="I1670" s="71">
        <v>8.6940978084993595E-4</v>
      </c>
      <c r="J1670" s="68">
        <v>3.5149384885764499</v>
      </c>
      <c r="K1670" s="71">
        <v>1.44745730000965E-2</v>
      </c>
      <c r="L1670" s="68">
        <v>31.107205623901599</v>
      </c>
    </row>
    <row r="1671" spans="1:12" x14ac:dyDescent="0.2">
      <c r="A1671" s="72" t="s">
        <v>3499</v>
      </c>
      <c r="B1671" s="66" t="s">
        <v>3500</v>
      </c>
      <c r="C1671" s="67">
        <v>39</v>
      </c>
      <c r="D1671" s="67" t="s">
        <v>342</v>
      </c>
      <c r="E1671" s="71">
        <v>6.1886063517865901E-2</v>
      </c>
      <c r="F1671" s="68">
        <v>5.2724077328646803</v>
      </c>
      <c r="G1671" s="71">
        <v>0.17216381331312799</v>
      </c>
      <c r="H1671" s="68">
        <v>7.64499121265378</v>
      </c>
      <c r="I1671" s="71">
        <v>1.43223307372287E-3</v>
      </c>
      <c r="J1671" s="68">
        <v>6.0632688927943796</v>
      </c>
      <c r="K1671" s="71">
        <v>1.2062144166747101E-2</v>
      </c>
      <c r="L1671" s="68">
        <v>28.4710017574692</v>
      </c>
    </row>
    <row r="1672" spans="1:12" x14ac:dyDescent="0.2">
      <c r="A1672" s="72" t="s">
        <v>3501</v>
      </c>
      <c r="B1672" s="66" t="s">
        <v>3502</v>
      </c>
      <c r="C1672" s="67">
        <v>39</v>
      </c>
      <c r="D1672" s="67" t="s">
        <v>342</v>
      </c>
      <c r="E1672" s="71">
        <v>3.4884261383704998E-2</v>
      </c>
      <c r="F1672" s="68">
        <v>2.1968365553602802</v>
      </c>
      <c r="G1672" s="71">
        <v>9.0706837797663406E-2</v>
      </c>
      <c r="H1672" s="68">
        <v>2.7240773286467501</v>
      </c>
      <c r="I1672" s="71">
        <v>1.8838021867046001E-3</v>
      </c>
      <c r="J1672" s="68">
        <v>7.9964850615114198</v>
      </c>
      <c r="K1672" s="71">
        <v>1.2062144166747101E-2</v>
      </c>
      <c r="L1672" s="68">
        <v>28.4710017574692</v>
      </c>
    </row>
    <row r="1673" spans="1:12" x14ac:dyDescent="0.2">
      <c r="A1673" s="72" t="s">
        <v>3503</v>
      </c>
      <c r="B1673" s="66" t="s">
        <v>3504</v>
      </c>
      <c r="C1673" s="67">
        <v>39</v>
      </c>
      <c r="D1673" s="67" t="s">
        <v>342</v>
      </c>
      <c r="E1673" s="71">
        <v>0.12760564453637599</v>
      </c>
      <c r="F1673" s="68">
        <v>53.602811950790901</v>
      </c>
      <c r="G1673" s="71">
        <v>0.31061449563737398</v>
      </c>
      <c r="H1673" s="68">
        <v>73.989455184534293</v>
      </c>
      <c r="I1673" s="71">
        <v>6.4965151471704993E-2</v>
      </c>
      <c r="J1673" s="68">
        <v>83.216168717047495</v>
      </c>
      <c r="K1673" s="71">
        <v>7.2372865000482596E-3</v>
      </c>
      <c r="L1673" s="68">
        <v>22.056239015817201</v>
      </c>
    </row>
    <row r="1674" spans="1:12" x14ac:dyDescent="0.2">
      <c r="A1674" s="72" t="s">
        <v>3505</v>
      </c>
      <c r="B1674" s="66" t="s">
        <v>3506</v>
      </c>
      <c r="C1674" s="67">
        <v>39</v>
      </c>
      <c r="D1674" s="67" t="s">
        <v>342</v>
      </c>
      <c r="E1674" s="71">
        <v>8.9081576713032906E-2</v>
      </c>
      <c r="F1674" s="68">
        <v>15.817223198594</v>
      </c>
      <c r="G1674" s="71">
        <v>0.25202462664971798</v>
      </c>
      <c r="H1674" s="68">
        <v>29.613356766256601</v>
      </c>
      <c r="I1674" s="71">
        <v>7.9828169893322205E-3</v>
      </c>
      <c r="J1674" s="68">
        <v>35.500878734622098</v>
      </c>
      <c r="K1674" s="71">
        <v>7.2372865000482596E-3</v>
      </c>
      <c r="L1674" s="68">
        <v>22.056239015817201</v>
      </c>
    </row>
    <row r="1675" spans="1:12" x14ac:dyDescent="0.2">
      <c r="A1675" s="72" t="s">
        <v>3507</v>
      </c>
      <c r="B1675" s="66" t="s">
        <v>3508</v>
      </c>
      <c r="C1675" s="67">
        <v>39</v>
      </c>
      <c r="D1675" s="67" t="s">
        <v>342</v>
      </c>
      <c r="E1675" s="71">
        <v>0.123557677950472</v>
      </c>
      <c r="F1675" s="68">
        <v>50.878734622144101</v>
      </c>
      <c r="G1675" s="71">
        <v>0.34353635549567602</v>
      </c>
      <c r="H1675" s="68">
        <v>82.073813708260104</v>
      </c>
      <c r="I1675" s="71">
        <v>1.26621053556443E-2</v>
      </c>
      <c r="J1675" s="68">
        <v>48.594024604569398</v>
      </c>
      <c r="K1675" s="71">
        <v>1.44745730000965E-2</v>
      </c>
      <c r="L1675" s="68">
        <v>31.107205623901599</v>
      </c>
    </row>
    <row r="1676" spans="1:12" x14ac:dyDescent="0.2">
      <c r="A1676" s="72" t="s">
        <v>3509</v>
      </c>
      <c r="B1676" s="66" t="s">
        <v>3510</v>
      </c>
      <c r="C1676" s="67">
        <v>39</v>
      </c>
      <c r="D1676" s="67" t="s">
        <v>342</v>
      </c>
      <c r="E1676" s="71">
        <v>0.10866883815997801</v>
      </c>
      <c r="F1676" s="68">
        <v>36.379613356766299</v>
      </c>
      <c r="G1676" s="71">
        <v>0.30555327141127497</v>
      </c>
      <c r="H1676" s="68">
        <v>72.231985940246005</v>
      </c>
      <c r="I1676" s="71">
        <v>1.08035277352602E-2</v>
      </c>
      <c r="J1676" s="68">
        <v>44.288224956063303</v>
      </c>
      <c r="K1676" s="71">
        <v>9.6497153333976807E-3</v>
      </c>
      <c r="L1676" s="68">
        <v>25.834797891036899</v>
      </c>
    </row>
    <row r="1677" spans="1:12" x14ac:dyDescent="0.2">
      <c r="A1677" s="72" t="s">
        <v>3492</v>
      </c>
      <c r="B1677" s="66" t="s">
        <v>3511</v>
      </c>
      <c r="C1677" s="67">
        <v>39</v>
      </c>
      <c r="D1677" s="67" t="s">
        <v>342</v>
      </c>
      <c r="E1677" s="71">
        <v>0.137314324716482</v>
      </c>
      <c r="F1677" s="68">
        <v>61.511423550087898</v>
      </c>
      <c r="G1677" s="71">
        <v>0.38328965481164701</v>
      </c>
      <c r="H1677" s="68">
        <v>88.400702987697699</v>
      </c>
      <c r="I1677" s="71">
        <v>6.9414598376542104E-3</v>
      </c>
      <c r="J1677" s="68">
        <v>31.6344463971881</v>
      </c>
      <c r="K1677" s="71">
        <v>2.1711859500144801E-2</v>
      </c>
      <c r="L1677" s="68">
        <v>36.203866432337399</v>
      </c>
    </row>
    <row r="1678" spans="1:12" x14ac:dyDescent="0.2">
      <c r="A1678" s="72" t="s">
        <v>3512</v>
      </c>
      <c r="B1678" s="66" t="s">
        <v>3513</v>
      </c>
      <c r="C1678" s="67">
        <v>39</v>
      </c>
      <c r="D1678" s="67" t="s">
        <v>342</v>
      </c>
      <c r="E1678" s="71">
        <v>0.131822591635058</v>
      </c>
      <c r="F1678" s="68">
        <v>58.084358523725797</v>
      </c>
      <c r="G1678" s="71">
        <v>0.375941882704176</v>
      </c>
      <c r="H1678" s="68">
        <v>87.521968365553604</v>
      </c>
      <c r="I1678" s="71">
        <v>1.4701034534297301E-2</v>
      </c>
      <c r="J1678" s="68">
        <v>52.8998242530756</v>
      </c>
      <c r="K1678" s="71">
        <v>4.8248576666988403E-3</v>
      </c>
      <c r="L1678" s="68">
        <v>17.223198594024598</v>
      </c>
    </row>
    <row r="1679" spans="1:12" x14ac:dyDescent="0.2">
      <c r="A1679" s="72" t="s">
        <v>3514</v>
      </c>
      <c r="B1679" s="66" t="s">
        <v>3515</v>
      </c>
      <c r="C1679" s="67">
        <v>39</v>
      </c>
      <c r="D1679" s="67" t="s">
        <v>342</v>
      </c>
      <c r="E1679" s="71">
        <v>9.4796722400298197E-2</v>
      </c>
      <c r="F1679" s="68">
        <v>22.583479789103698</v>
      </c>
      <c r="G1679" s="71">
        <v>0.26141819602210098</v>
      </c>
      <c r="H1679" s="68">
        <v>43.233743409490302</v>
      </c>
      <c r="I1679" s="71">
        <v>1.3322255845395901E-2</v>
      </c>
      <c r="J1679" s="68">
        <v>49.736379613356803</v>
      </c>
      <c r="K1679" s="71">
        <v>9.6497153333976807E-3</v>
      </c>
      <c r="L1679" s="68">
        <v>25.834797891036899</v>
      </c>
    </row>
    <row r="1680" spans="1:12" x14ac:dyDescent="0.2">
      <c r="A1680" s="72" t="s">
        <v>3516</v>
      </c>
      <c r="B1680" s="66" t="s">
        <v>3517</v>
      </c>
      <c r="C1680" s="67">
        <v>39</v>
      </c>
      <c r="D1680" s="67" t="s">
        <v>342</v>
      </c>
      <c r="E1680" s="71">
        <v>0.103061523090451</v>
      </c>
      <c r="F1680" s="68">
        <v>30.492091388400699</v>
      </c>
      <c r="G1680" s="71">
        <v>0.21169664700056501</v>
      </c>
      <c r="H1680" s="68">
        <v>11.423550087873499</v>
      </c>
      <c r="I1680" s="71">
        <v>9.0250635770741203E-2</v>
      </c>
      <c r="J1680" s="68">
        <v>87.434094903339201</v>
      </c>
      <c r="K1680" s="71">
        <v>7.2372865000482596E-3</v>
      </c>
      <c r="L1680" s="68">
        <v>22.056239015817201</v>
      </c>
    </row>
    <row r="1681" spans="1:12" x14ac:dyDescent="0.2">
      <c r="A1681" s="72" t="s">
        <v>3518</v>
      </c>
      <c r="B1681" s="66" t="s">
        <v>3519</v>
      </c>
      <c r="C1681" s="67">
        <v>73</v>
      </c>
      <c r="D1681" s="67" t="s">
        <v>342</v>
      </c>
      <c r="E1681" s="71">
        <v>0.110776501209677</v>
      </c>
      <c r="F1681" s="68">
        <v>40.275049115913603</v>
      </c>
      <c r="G1681" s="71">
        <v>0.25</v>
      </c>
      <c r="H1681" s="68">
        <v>67.092337917485295</v>
      </c>
      <c r="I1681" s="71">
        <v>8.2329503629030201E-2</v>
      </c>
      <c r="J1681" s="68">
        <v>57.367387033398799</v>
      </c>
      <c r="K1681" s="71">
        <v>0</v>
      </c>
      <c r="L1681" s="68">
        <v>58.742632612966602</v>
      </c>
    </row>
    <row r="1682" spans="1:12" x14ac:dyDescent="0.2">
      <c r="A1682" s="72" t="s">
        <v>3520</v>
      </c>
      <c r="B1682" s="66" t="s">
        <v>3521</v>
      </c>
      <c r="C1682" s="67">
        <v>73</v>
      </c>
      <c r="D1682" s="67" t="s">
        <v>342</v>
      </c>
      <c r="E1682" s="71">
        <v>0.114682393664504</v>
      </c>
      <c r="F1682" s="68">
        <v>44.204322200392902</v>
      </c>
      <c r="G1682" s="71">
        <v>0.260715975203405</v>
      </c>
      <c r="H1682" s="68">
        <v>74.950884086444006</v>
      </c>
      <c r="I1682" s="71">
        <v>8.2014550095571501E-2</v>
      </c>
      <c r="J1682" s="68">
        <v>56.974459724950897</v>
      </c>
      <c r="K1682" s="71">
        <v>1.3166556945358801E-3</v>
      </c>
      <c r="L1682" s="68">
        <v>65.520628683693502</v>
      </c>
    </row>
    <row r="1683" spans="1:12" x14ac:dyDescent="0.2">
      <c r="A1683" s="72" t="s">
        <v>3522</v>
      </c>
      <c r="B1683" s="66" t="s">
        <v>3523</v>
      </c>
      <c r="C1683" s="67">
        <v>73</v>
      </c>
      <c r="D1683" s="67" t="s">
        <v>342</v>
      </c>
      <c r="E1683" s="71">
        <v>0.12574024584728799</v>
      </c>
      <c r="F1683" s="68">
        <v>55.795677799607098</v>
      </c>
      <c r="G1683" s="71">
        <v>0.25</v>
      </c>
      <c r="H1683" s="68">
        <v>67.092337917485295</v>
      </c>
      <c r="I1683" s="71">
        <v>0.127220737541865</v>
      </c>
      <c r="J1683" s="68">
        <v>72.888015717092301</v>
      </c>
      <c r="K1683" s="71">
        <v>0</v>
      </c>
      <c r="L1683" s="68">
        <v>58.742632612966602</v>
      </c>
    </row>
    <row r="1684" spans="1:12" x14ac:dyDescent="0.2">
      <c r="A1684" s="72" t="s">
        <v>3524</v>
      </c>
      <c r="B1684" s="66" t="s">
        <v>3525</v>
      </c>
      <c r="C1684" s="67">
        <v>73</v>
      </c>
      <c r="D1684" s="67" t="s">
        <v>342</v>
      </c>
      <c r="E1684" s="71">
        <v>0.15212190447117299</v>
      </c>
      <c r="F1684" s="68">
        <v>75.442043222003903</v>
      </c>
      <c r="G1684" s="71">
        <v>0.24986974633440001</v>
      </c>
      <c r="H1684" s="68">
        <v>23.280943025540299</v>
      </c>
      <c r="I1684" s="71">
        <v>0.20649596707911899</v>
      </c>
      <c r="J1684" s="68">
        <v>88.506876227897806</v>
      </c>
      <c r="K1684" s="71">
        <v>0</v>
      </c>
      <c r="L1684" s="68">
        <v>58.742632612966602</v>
      </c>
    </row>
    <row r="1685" spans="1:12" x14ac:dyDescent="0.2">
      <c r="A1685" s="72" t="s">
        <v>3526</v>
      </c>
      <c r="B1685" s="66" t="s">
        <v>3527</v>
      </c>
      <c r="C1685" s="67">
        <v>73</v>
      </c>
      <c r="D1685" s="67" t="s">
        <v>342</v>
      </c>
      <c r="E1685" s="71">
        <v>0.18629273532969001</v>
      </c>
      <c r="F1685" s="68">
        <v>85.854616895874301</v>
      </c>
      <c r="G1685" s="71">
        <v>0.225383180419372</v>
      </c>
      <c r="H1685" s="68">
        <v>10.0196463654224</v>
      </c>
      <c r="I1685" s="71">
        <v>0.33349502556969901</v>
      </c>
      <c r="J1685" s="68">
        <v>95.874263261296704</v>
      </c>
      <c r="K1685" s="71">
        <v>0</v>
      </c>
      <c r="L1685" s="68">
        <v>58.742632612966602</v>
      </c>
    </row>
    <row r="1686" spans="1:12" x14ac:dyDescent="0.2">
      <c r="A1686" s="72" t="s">
        <v>3528</v>
      </c>
      <c r="B1686" s="66" t="s">
        <v>3529</v>
      </c>
      <c r="C1686" s="67">
        <v>39</v>
      </c>
      <c r="D1686" s="67" t="s">
        <v>342</v>
      </c>
      <c r="E1686" s="71">
        <v>0.17300933901877799</v>
      </c>
      <c r="F1686" s="68">
        <v>78.822495606326896</v>
      </c>
      <c r="G1686" s="71">
        <v>0.47564606433552598</v>
      </c>
      <c r="H1686" s="68">
        <v>94.288224956063303</v>
      </c>
      <c r="I1686" s="71">
        <v>3.1319808554059803E-2</v>
      </c>
      <c r="J1686" s="68">
        <v>70.826010544815503</v>
      </c>
      <c r="K1686" s="71">
        <v>1.2062144166747101E-2</v>
      </c>
      <c r="L1686" s="68">
        <v>28.4710017574692</v>
      </c>
    </row>
    <row r="1687" spans="1:12" x14ac:dyDescent="0.2">
      <c r="A1687" s="72" t="s">
        <v>3530</v>
      </c>
      <c r="B1687" s="66" t="s">
        <v>3531</v>
      </c>
      <c r="C1687" s="67">
        <v>39</v>
      </c>
      <c r="D1687" s="67" t="s">
        <v>342</v>
      </c>
      <c r="E1687" s="71">
        <v>0.14471103301227001</v>
      </c>
      <c r="F1687" s="68">
        <v>66.871704745166994</v>
      </c>
      <c r="G1687" s="71">
        <v>0.41302150845882901</v>
      </c>
      <c r="H1687" s="68">
        <v>91.388400702987695</v>
      </c>
      <c r="I1687" s="71">
        <v>6.6370175778847004E-3</v>
      </c>
      <c r="J1687" s="68">
        <v>29.964850615114202</v>
      </c>
      <c r="K1687" s="71">
        <v>1.44745730000965E-2</v>
      </c>
      <c r="L1687" s="68">
        <v>31.107205623901599</v>
      </c>
    </row>
    <row r="1688" spans="1:12" x14ac:dyDescent="0.2">
      <c r="A1688" s="72" t="s">
        <v>550</v>
      </c>
      <c r="B1688" s="66" t="s">
        <v>3532</v>
      </c>
      <c r="C1688" s="67">
        <v>39</v>
      </c>
      <c r="D1688" s="67" t="s">
        <v>342</v>
      </c>
      <c r="E1688" s="71">
        <v>0.108468527607695</v>
      </c>
      <c r="F1688" s="68">
        <v>36.115992970123003</v>
      </c>
      <c r="G1688" s="71">
        <v>0.31669257312509003</v>
      </c>
      <c r="H1688" s="68">
        <v>75.834797891036899</v>
      </c>
      <c r="I1688" s="71">
        <v>3.8881520312967102E-3</v>
      </c>
      <c r="J1688" s="68">
        <v>17.750439367311099</v>
      </c>
      <c r="K1688" s="71">
        <v>4.8248576666988403E-3</v>
      </c>
      <c r="L1688" s="68">
        <v>17.223198594024598</v>
      </c>
    </row>
    <row r="1689" spans="1:12" x14ac:dyDescent="0.2">
      <c r="A1689" s="72" t="s">
        <v>3533</v>
      </c>
      <c r="B1689" s="66" t="s">
        <v>3534</v>
      </c>
      <c r="C1689" s="67">
        <v>39</v>
      </c>
      <c r="D1689" s="67" t="s">
        <v>342</v>
      </c>
      <c r="E1689" s="71">
        <v>0.13657597423873399</v>
      </c>
      <c r="F1689" s="68">
        <v>61.072056239015801</v>
      </c>
      <c r="G1689" s="71">
        <v>0.37456632747615998</v>
      </c>
      <c r="H1689" s="68">
        <v>87.346221441124797</v>
      </c>
      <c r="I1689" s="71">
        <v>2.0687022239945101E-2</v>
      </c>
      <c r="J1689" s="68">
        <v>61.247803163444601</v>
      </c>
      <c r="K1689" s="71">
        <v>1.44745730000965E-2</v>
      </c>
      <c r="L1689" s="68">
        <v>31.107205623901599</v>
      </c>
    </row>
    <row r="1690" spans="1:12" x14ac:dyDescent="0.2">
      <c r="A1690" s="72" t="s">
        <v>3535</v>
      </c>
      <c r="B1690" s="66" t="s">
        <v>3536</v>
      </c>
      <c r="C1690" s="67">
        <v>39</v>
      </c>
      <c r="D1690" s="67" t="s">
        <v>342</v>
      </c>
      <c r="E1690" s="71">
        <v>0.12924673622257099</v>
      </c>
      <c r="F1690" s="68">
        <v>55.184534270650303</v>
      </c>
      <c r="G1690" s="71">
        <v>0.33901892227198599</v>
      </c>
      <c r="H1690" s="68">
        <v>81.2829525483304</v>
      </c>
      <c r="I1690" s="71">
        <v>4.3896428729027201E-2</v>
      </c>
      <c r="J1690" s="68">
        <v>77.680140597539506</v>
      </c>
      <c r="K1690" s="71">
        <v>4.8248576666988403E-3</v>
      </c>
      <c r="L1690" s="68">
        <v>17.223198594024598</v>
      </c>
    </row>
    <row r="1691" spans="1:12" x14ac:dyDescent="0.2">
      <c r="A1691" s="72" t="s">
        <v>3537</v>
      </c>
      <c r="B1691" s="66" t="s">
        <v>3538</v>
      </c>
      <c r="C1691" s="67">
        <v>39</v>
      </c>
      <c r="D1691" s="67" t="s">
        <v>342</v>
      </c>
      <c r="E1691" s="71">
        <v>0.29381232037753802</v>
      </c>
      <c r="F1691" s="68">
        <v>94.112478031634495</v>
      </c>
      <c r="G1691" s="71">
        <v>0.74103002196729495</v>
      </c>
      <c r="H1691" s="68">
        <v>98.418277680140605</v>
      </c>
      <c r="I1691" s="71">
        <v>0.133169652665271</v>
      </c>
      <c r="J1691" s="68">
        <v>90.949033391915606</v>
      </c>
      <c r="K1691" s="71">
        <v>7.2372865000482596E-3</v>
      </c>
      <c r="L1691" s="68">
        <v>22.056239015817201</v>
      </c>
    </row>
    <row r="1692" spans="1:12" x14ac:dyDescent="0.2">
      <c r="A1692" s="72" t="s">
        <v>3539</v>
      </c>
      <c r="B1692" s="66" t="s">
        <v>3540</v>
      </c>
      <c r="C1692" s="67">
        <v>73</v>
      </c>
      <c r="D1692" s="67" t="s">
        <v>342</v>
      </c>
      <c r="E1692" s="71">
        <v>0.15990271242221099</v>
      </c>
      <c r="F1692" s="68">
        <v>79.174852652259304</v>
      </c>
      <c r="G1692" s="71">
        <v>0.23591725741351299</v>
      </c>
      <c r="H1692" s="68">
        <v>11.9842829076621</v>
      </c>
      <c r="I1692" s="71">
        <v>0.242474224158583</v>
      </c>
      <c r="J1692" s="68">
        <v>92.534381139489199</v>
      </c>
      <c r="K1692" s="71">
        <v>1.3166556945358801E-3</v>
      </c>
      <c r="L1692" s="68">
        <v>65.520628683693502</v>
      </c>
    </row>
    <row r="1693" spans="1:12" x14ac:dyDescent="0.2">
      <c r="A1693" s="72" t="s">
        <v>3541</v>
      </c>
      <c r="B1693" s="66" t="s">
        <v>3542</v>
      </c>
      <c r="C1693" s="67">
        <v>39</v>
      </c>
      <c r="D1693" s="67" t="s">
        <v>342</v>
      </c>
      <c r="E1693" s="71">
        <v>0.119631276288724</v>
      </c>
      <c r="F1693" s="68">
        <v>47.012302284710003</v>
      </c>
      <c r="G1693" s="71">
        <v>0.27875993780041503</v>
      </c>
      <c r="H1693" s="68">
        <v>57.732864674868203</v>
      </c>
      <c r="I1693" s="71">
        <v>7.7610260652763398E-3</v>
      </c>
      <c r="J1693" s="68">
        <v>34.885764499121301</v>
      </c>
      <c r="K1693" s="71">
        <v>7.2372865000482595E-2</v>
      </c>
      <c r="L1693" s="68">
        <v>61.687170474516698</v>
      </c>
    </row>
    <row r="1694" spans="1:12" x14ac:dyDescent="0.2">
      <c r="A1694" s="72" t="s">
        <v>3543</v>
      </c>
      <c r="B1694" s="66" t="s">
        <v>3544</v>
      </c>
      <c r="C1694" s="67">
        <v>39</v>
      </c>
      <c r="D1694" s="67" t="s">
        <v>342</v>
      </c>
      <c r="E1694" s="71">
        <v>7.9603590022741103E-2</v>
      </c>
      <c r="F1694" s="68">
        <v>8.6115992970122992</v>
      </c>
      <c r="G1694" s="71">
        <v>0.20225187361160599</v>
      </c>
      <c r="H1694" s="68">
        <v>10.105448154657299</v>
      </c>
      <c r="I1694" s="71">
        <v>2.7848927897252702E-3</v>
      </c>
      <c r="J1694" s="68">
        <v>12.390158172232001</v>
      </c>
      <c r="K1694" s="71">
        <v>3.3774003666891803E-2</v>
      </c>
      <c r="L1694" s="68">
        <v>43.321616871704698</v>
      </c>
    </row>
    <row r="1695" spans="1:12" x14ac:dyDescent="0.2">
      <c r="A1695" s="72" t="s">
        <v>3545</v>
      </c>
      <c r="B1695" s="66" t="s">
        <v>3546</v>
      </c>
      <c r="C1695" s="67">
        <v>39</v>
      </c>
      <c r="D1695" s="67" t="s">
        <v>342</v>
      </c>
      <c r="E1695" s="71">
        <v>0.114844206706608</v>
      </c>
      <c r="F1695" s="68">
        <v>42.1792618629174</v>
      </c>
      <c r="G1695" s="71">
        <v>0.278811668522911</v>
      </c>
      <c r="H1695" s="68">
        <v>57.908611599296997</v>
      </c>
      <c r="I1695" s="71">
        <v>1.26475172632242E-2</v>
      </c>
      <c r="J1695" s="68">
        <v>48.506151142355002</v>
      </c>
      <c r="K1695" s="71">
        <v>5.3073434333687199E-2</v>
      </c>
      <c r="L1695" s="68">
        <v>53.954305799648502</v>
      </c>
    </row>
    <row r="1696" spans="1:12" x14ac:dyDescent="0.2">
      <c r="A1696" s="72" t="s">
        <v>718</v>
      </c>
      <c r="B1696" s="66" t="s">
        <v>3547</v>
      </c>
      <c r="C1696" s="67">
        <v>39</v>
      </c>
      <c r="D1696" s="67" t="s">
        <v>342</v>
      </c>
      <c r="E1696" s="71">
        <v>0.11159524979723</v>
      </c>
      <c r="F1696" s="68">
        <v>39.191564147627403</v>
      </c>
      <c r="G1696" s="71">
        <v>0.239924301471758</v>
      </c>
      <c r="H1696" s="68">
        <v>15.202108963093099</v>
      </c>
      <c r="I1696" s="71">
        <v>1.04264387527021E-2</v>
      </c>
      <c r="J1696" s="68">
        <v>42.706502636203901</v>
      </c>
      <c r="K1696" s="71">
        <v>8.4435009167229694E-2</v>
      </c>
      <c r="L1696" s="68">
        <v>66.520210896309294</v>
      </c>
    </row>
    <row r="1697" spans="1:12" x14ac:dyDescent="0.2">
      <c r="A1697" s="72" t="s">
        <v>721</v>
      </c>
      <c r="B1697" s="66" t="s">
        <v>3548</v>
      </c>
      <c r="C1697" s="67">
        <v>39</v>
      </c>
      <c r="D1697" s="67" t="s">
        <v>342</v>
      </c>
      <c r="E1697" s="71">
        <v>0.115916174405303</v>
      </c>
      <c r="F1697" s="68">
        <v>43.233743409490302</v>
      </c>
      <c r="G1697" s="71">
        <v>0.28314923764007299</v>
      </c>
      <c r="H1697" s="68">
        <v>60.896309314587</v>
      </c>
      <c r="I1697" s="71">
        <v>6.7009935754512298E-3</v>
      </c>
      <c r="J1697" s="68">
        <v>30.492091388400699</v>
      </c>
      <c r="K1697" s="71">
        <v>5.7898292000386001E-2</v>
      </c>
      <c r="L1697" s="68">
        <v>56.326889279437601</v>
      </c>
    </row>
    <row r="1698" spans="1:12" x14ac:dyDescent="0.2">
      <c r="A1698" s="72" t="s">
        <v>727</v>
      </c>
      <c r="B1698" s="66" t="s">
        <v>3549</v>
      </c>
      <c r="C1698" s="67">
        <v>39</v>
      </c>
      <c r="D1698" s="67" t="s">
        <v>342</v>
      </c>
      <c r="E1698" s="71">
        <v>7.8362341360297197E-2</v>
      </c>
      <c r="F1698" s="68">
        <v>8.4358523725834793</v>
      </c>
      <c r="G1698" s="71">
        <v>0.18800716099246201</v>
      </c>
      <c r="H1698" s="68">
        <v>8.9630931458699497</v>
      </c>
      <c r="I1698" s="71">
        <v>1.24371525479066E-3</v>
      </c>
      <c r="J1698" s="68">
        <v>5.0087873462214398</v>
      </c>
      <c r="K1698" s="71">
        <v>4.5836147833638902E-2</v>
      </c>
      <c r="L1698" s="68">
        <v>50</v>
      </c>
    </row>
    <row r="1699" spans="1:12" x14ac:dyDescent="0.2">
      <c r="A1699" s="72" t="s">
        <v>3550</v>
      </c>
      <c r="B1699" s="66" t="s">
        <v>3551</v>
      </c>
      <c r="C1699" s="67">
        <v>39</v>
      </c>
      <c r="D1699" s="67" t="s">
        <v>342</v>
      </c>
      <c r="E1699" s="71">
        <v>6.6785587013481404E-2</v>
      </c>
      <c r="F1699" s="68">
        <v>6.3268892794376104</v>
      </c>
      <c r="G1699" s="71">
        <v>0.177553802448844</v>
      </c>
      <c r="H1699" s="68">
        <v>7.9964850615114198</v>
      </c>
      <c r="I1699" s="71">
        <v>1.09109909145523E-3</v>
      </c>
      <c r="J1699" s="68">
        <v>4.4815465729349704</v>
      </c>
      <c r="K1699" s="71">
        <v>2.1711859500144801E-2</v>
      </c>
      <c r="L1699" s="68">
        <v>36.203866432337399</v>
      </c>
    </row>
    <row r="1700" spans="1:12" x14ac:dyDescent="0.2">
      <c r="A1700" s="72" t="s">
        <v>3552</v>
      </c>
      <c r="B1700" s="66" t="s">
        <v>3553</v>
      </c>
      <c r="C1700" s="67">
        <v>39</v>
      </c>
      <c r="D1700" s="67" t="s">
        <v>342</v>
      </c>
      <c r="E1700" s="71">
        <v>0.171546736450162</v>
      </c>
      <c r="F1700" s="68">
        <v>78.383128295254807</v>
      </c>
      <c r="G1700" s="71">
        <v>0.35427398695346002</v>
      </c>
      <c r="H1700" s="68">
        <v>84.534270650263593</v>
      </c>
      <c r="I1700" s="71">
        <v>3.5583482293124798E-3</v>
      </c>
      <c r="J1700" s="68">
        <v>15.202108963093099</v>
      </c>
      <c r="K1700" s="71">
        <v>0.156807874167712</v>
      </c>
      <c r="L1700" s="68">
        <v>87.697715289982398</v>
      </c>
    </row>
    <row r="1701" spans="1:12" x14ac:dyDescent="0.2">
      <c r="A1701" s="72" t="s">
        <v>3554</v>
      </c>
      <c r="B1701" s="66" t="s">
        <v>3555</v>
      </c>
      <c r="C1701" s="67">
        <v>39</v>
      </c>
      <c r="D1701" s="67" t="s">
        <v>342</v>
      </c>
      <c r="E1701" s="71">
        <v>0.111825666968057</v>
      </c>
      <c r="F1701" s="68">
        <v>39.4551845342706</v>
      </c>
      <c r="G1701" s="71">
        <v>0.25674972948983998</v>
      </c>
      <c r="H1701" s="68">
        <v>37.346221441124797</v>
      </c>
      <c r="I1701" s="71">
        <v>3.9419775804973604E-3</v>
      </c>
      <c r="J1701" s="68">
        <v>18.1898066783831</v>
      </c>
      <c r="K1701" s="71">
        <v>7.4785293833832006E-2</v>
      </c>
      <c r="L1701" s="68">
        <v>62.917398945518499</v>
      </c>
    </row>
    <row r="1702" spans="1:12" x14ac:dyDescent="0.2">
      <c r="A1702" s="72" t="s">
        <v>3556</v>
      </c>
      <c r="B1702" s="66" t="s">
        <v>3557</v>
      </c>
      <c r="C1702" s="67">
        <v>39</v>
      </c>
      <c r="D1702" s="67" t="s">
        <v>342</v>
      </c>
      <c r="E1702" s="71">
        <v>0.10196759391563399</v>
      </c>
      <c r="F1702" s="68">
        <v>29.701230228471001</v>
      </c>
      <c r="G1702" s="71">
        <v>0.237808616040836</v>
      </c>
      <c r="H1702" s="68">
        <v>14.7627416520211</v>
      </c>
      <c r="I1702" s="71">
        <v>5.4615837228260496E-4</v>
      </c>
      <c r="J1702" s="68">
        <v>2.1089630931458698</v>
      </c>
      <c r="K1702" s="71">
        <v>6.7548007333783702E-2</v>
      </c>
      <c r="L1702" s="68">
        <v>60.3690685413005</v>
      </c>
    </row>
    <row r="1703" spans="1:12" x14ac:dyDescent="0.2">
      <c r="A1703" s="72" t="s">
        <v>3558</v>
      </c>
      <c r="B1703" s="66" t="s">
        <v>3559</v>
      </c>
      <c r="C1703" s="67">
        <v>39</v>
      </c>
      <c r="D1703" s="67" t="s">
        <v>342</v>
      </c>
      <c r="E1703" s="71">
        <v>3.1327014175050003E-2</v>
      </c>
      <c r="F1703" s="68">
        <v>2.1089630931458698</v>
      </c>
      <c r="G1703" s="71">
        <v>7.9461296232771705E-2</v>
      </c>
      <c r="H1703" s="68">
        <v>2.5483304042179298</v>
      </c>
      <c r="I1703" s="71">
        <v>4.5173292281715001E-5</v>
      </c>
      <c r="J1703" s="68">
        <v>1.05448154657293</v>
      </c>
      <c r="K1703" s="71">
        <v>1.44745730000965E-2</v>
      </c>
      <c r="L1703" s="68">
        <v>31.107205623901599</v>
      </c>
    </row>
    <row r="1704" spans="1:12" x14ac:dyDescent="0.2">
      <c r="A1704" s="72" t="s">
        <v>3560</v>
      </c>
      <c r="B1704" s="66" t="s">
        <v>3561</v>
      </c>
      <c r="C1704" s="67">
        <v>39</v>
      </c>
      <c r="D1704" s="67" t="s">
        <v>342</v>
      </c>
      <c r="E1704" s="71">
        <v>2.9368528554592301E-2</v>
      </c>
      <c r="F1704" s="68">
        <v>1.75746924428823</v>
      </c>
      <c r="G1704" s="71">
        <v>7.5415787731624495E-2</v>
      </c>
      <c r="H1704" s="68">
        <v>2.2847100175746902</v>
      </c>
      <c r="I1704" s="71">
        <v>6.27653765405365E-4</v>
      </c>
      <c r="J1704" s="68">
        <v>2.7240773286467501</v>
      </c>
      <c r="K1704" s="71">
        <v>1.2062144166747101E-2</v>
      </c>
      <c r="L1704" s="68">
        <v>28.4710017574692</v>
      </c>
    </row>
    <row r="1705" spans="1:12" x14ac:dyDescent="0.2">
      <c r="A1705" s="72" t="s">
        <v>3428</v>
      </c>
      <c r="B1705" s="66" t="s">
        <v>3562</v>
      </c>
      <c r="C1705" s="67">
        <v>39</v>
      </c>
      <c r="D1705" s="67" t="s">
        <v>342</v>
      </c>
      <c r="E1705" s="71">
        <v>0.11533687877052599</v>
      </c>
      <c r="F1705" s="68">
        <v>42.530755711775001</v>
      </c>
      <c r="G1705" s="71">
        <v>0.289615422452567</v>
      </c>
      <c r="H1705" s="68">
        <v>64.586994727592298</v>
      </c>
      <c r="I1705" s="71">
        <v>3.32177952532296E-3</v>
      </c>
      <c r="J1705" s="68">
        <v>14.323374340949</v>
      </c>
      <c r="K1705" s="71">
        <v>5.3073434333687199E-2</v>
      </c>
      <c r="L1705" s="68">
        <v>53.954305799648502</v>
      </c>
    </row>
    <row r="1706" spans="1:12" x14ac:dyDescent="0.2">
      <c r="A1706" s="72" t="s">
        <v>3563</v>
      </c>
      <c r="B1706" s="66" t="s">
        <v>3564</v>
      </c>
      <c r="C1706" s="67">
        <v>39</v>
      </c>
      <c r="D1706" s="67" t="s">
        <v>342</v>
      </c>
      <c r="E1706" s="71">
        <v>0.13712662835733</v>
      </c>
      <c r="F1706" s="68">
        <v>61.247803163444601</v>
      </c>
      <c r="G1706" s="71">
        <v>0.356498978454722</v>
      </c>
      <c r="H1706" s="68">
        <v>84.885764499121294</v>
      </c>
      <c r="I1706" s="71">
        <v>6.63232995027992E-3</v>
      </c>
      <c r="J1706" s="68">
        <v>29.876977152899801</v>
      </c>
      <c r="K1706" s="71">
        <v>4.8248576666988403E-2</v>
      </c>
      <c r="L1706" s="68">
        <v>51.493848857644998</v>
      </c>
    </row>
    <row r="1707" spans="1:12" x14ac:dyDescent="0.2">
      <c r="A1707" s="72" t="s">
        <v>3565</v>
      </c>
      <c r="B1707" s="66" t="s">
        <v>3566</v>
      </c>
      <c r="C1707" s="67">
        <v>39</v>
      </c>
      <c r="D1707" s="67" t="s">
        <v>342</v>
      </c>
      <c r="E1707" s="71">
        <v>7.7970794172209298E-2</v>
      </c>
      <c r="F1707" s="68">
        <v>8.2601054481546594</v>
      </c>
      <c r="G1707" s="71">
        <v>0.187944434676488</v>
      </c>
      <c r="H1707" s="68">
        <v>8.8752196836555406</v>
      </c>
      <c r="I1707" s="71">
        <v>2.5442288398501798E-3</v>
      </c>
      <c r="J1707" s="68">
        <v>10.896309314587</v>
      </c>
      <c r="K1707" s="71">
        <v>4.3423719000289497E-2</v>
      </c>
      <c r="L1707" s="68">
        <v>48.066783831282898</v>
      </c>
    </row>
    <row r="1708" spans="1:12" x14ac:dyDescent="0.2">
      <c r="A1708" s="72" t="s">
        <v>3567</v>
      </c>
      <c r="B1708" s="66" t="s">
        <v>3568</v>
      </c>
      <c r="C1708" s="67">
        <v>39</v>
      </c>
      <c r="D1708" s="67" t="s">
        <v>342</v>
      </c>
      <c r="E1708" s="71">
        <v>0.109678010279413</v>
      </c>
      <c r="F1708" s="68">
        <v>37.521968365553597</v>
      </c>
      <c r="G1708" s="71">
        <v>0.27724013896744298</v>
      </c>
      <c r="H1708" s="68">
        <v>56.063268892794397</v>
      </c>
      <c r="I1708" s="71">
        <v>8.3701728705067105E-3</v>
      </c>
      <c r="J1708" s="68">
        <v>36.818980667838296</v>
      </c>
      <c r="K1708" s="71">
        <v>4.3423719000289497E-2</v>
      </c>
      <c r="L1708" s="68">
        <v>48.066783831282898</v>
      </c>
    </row>
    <row r="1709" spans="1:12" x14ac:dyDescent="0.2">
      <c r="A1709" s="72" t="s">
        <v>3569</v>
      </c>
      <c r="B1709" s="66" t="s">
        <v>3570</v>
      </c>
      <c r="C1709" s="67">
        <v>39</v>
      </c>
      <c r="D1709" s="67" t="s">
        <v>342</v>
      </c>
      <c r="E1709" s="71">
        <v>0.146808816926918</v>
      </c>
      <c r="F1709" s="68">
        <v>67.838312829525506</v>
      </c>
      <c r="G1709" s="71">
        <v>0.25928731191017101</v>
      </c>
      <c r="H1709" s="68">
        <v>41.124780316344498</v>
      </c>
      <c r="I1709" s="71">
        <v>4.3630695369667398E-2</v>
      </c>
      <c r="J1709" s="68">
        <v>77.504393673110698</v>
      </c>
      <c r="K1709" s="71">
        <v>0.13750844350091701</v>
      </c>
      <c r="L1709" s="68">
        <v>83.216168717047495</v>
      </c>
    </row>
    <row r="1710" spans="1:12" x14ac:dyDescent="0.2">
      <c r="A1710" s="72" t="s">
        <v>3571</v>
      </c>
      <c r="B1710" s="66" t="s">
        <v>3572</v>
      </c>
      <c r="C1710" s="67">
        <v>39</v>
      </c>
      <c r="D1710" s="67" t="s">
        <v>342</v>
      </c>
      <c r="E1710" s="71">
        <v>0.118952605687405</v>
      </c>
      <c r="F1710" s="68">
        <v>46.572934973637999</v>
      </c>
      <c r="G1710" s="71">
        <v>0.24878585449652599</v>
      </c>
      <c r="H1710" s="68">
        <v>17.398945518453399</v>
      </c>
      <c r="I1710" s="71">
        <v>1.8812095731759699E-2</v>
      </c>
      <c r="J1710" s="68">
        <v>59.578207381370802</v>
      </c>
      <c r="K1710" s="71">
        <v>8.9259866833928503E-2</v>
      </c>
      <c r="L1710" s="68">
        <v>68.101933216168703</v>
      </c>
    </row>
    <row r="1711" spans="1:12" x14ac:dyDescent="0.2">
      <c r="A1711" s="72" t="s">
        <v>3573</v>
      </c>
      <c r="B1711" s="66" t="s">
        <v>3574</v>
      </c>
      <c r="C1711" s="67">
        <v>39</v>
      </c>
      <c r="D1711" s="67" t="s">
        <v>342</v>
      </c>
      <c r="E1711" s="71">
        <v>0.15401700766163601</v>
      </c>
      <c r="F1711" s="68">
        <v>71.441124780316301</v>
      </c>
      <c r="G1711" s="71">
        <v>0.34870020856251199</v>
      </c>
      <c r="H1711" s="68">
        <v>83.567662565905096</v>
      </c>
      <c r="I1711" s="71">
        <v>4.7915169216713599E-3</v>
      </c>
      <c r="J1711" s="68">
        <v>22.671353251318099</v>
      </c>
      <c r="K1711" s="71">
        <v>0.108559297500724</v>
      </c>
      <c r="L1711" s="68">
        <v>74.253075571177504</v>
      </c>
    </row>
    <row r="1712" spans="1:12" x14ac:dyDescent="0.2">
      <c r="A1712" s="72" t="s">
        <v>3575</v>
      </c>
      <c r="B1712" s="66" t="s">
        <v>3576</v>
      </c>
      <c r="C1712" s="67">
        <v>39</v>
      </c>
      <c r="D1712" s="67" t="s">
        <v>342</v>
      </c>
      <c r="E1712" s="71">
        <v>0.10105520537254201</v>
      </c>
      <c r="F1712" s="68">
        <v>27.943760984182799</v>
      </c>
      <c r="G1712" s="71">
        <v>0.252507953725011</v>
      </c>
      <c r="H1712" s="68">
        <v>30.404217926186298</v>
      </c>
      <c r="I1712" s="71">
        <v>2.4090857256265099E-3</v>
      </c>
      <c r="J1712" s="68">
        <v>10.3690685413005</v>
      </c>
      <c r="K1712" s="71">
        <v>4.8248576666988403E-2</v>
      </c>
      <c r="L1712" s="68">
        <v>51.493848857644998</v>
      </c>
    </row>
    <row r="1713" spans="1:12" x14ac:dyDescent="0.2">
      <c r="A1713" s="72" t="s">
        <v>3577</v>
      </c>
      <c r="B1713" s="66" t="s">
        <v>3578</v>
      </c>
      <c r="C1713" s="67">
        <v>39</v>
      </c>
      <c r="D1713" s="67" t="s">
        <v>342</v>
      </c>
      <c r="E1713" s="71">
        <v>6.2478129112196801E-2</v>
      </c>
      <c r="F1713" s="68">
        <v>5.5360281195079102</v>
      </c>
      <c r="G1713" s="71">
        <v>0.135718866941375</v>
      </c>
      <c r="H1713" s="68">
        <v>5.1845342706502597</v>
      </c>
      <c r="I1713" s="71">
        <v>1.0545148948775101E-3</v>
      </c>
      <c r="J1713" s="68">
        <v>4.3936731107205604</v>
      </c>
      <c r="K1713" s="71">
        <v>5.0661005500337801E-2</v>
      </c>
      <c r="L1713" s="68">
        <v>52.811950790861196</v>
      </c>
    </row>
    <row r="1714" spans="1:12" x14ac:dyDescent="0.2">
      <c r="A1714" s="72" t="s">
        <v>3579</v>
      </c>
      <c r="B1714" s="66" t="s">
        <v>3580</v>
      </c>
      <c r="C1714" s="67">
        <v>39</v>
      </c>
      <c r="D1714" s="67" t="s">
        <v>342</v>
      </c>
      <c r="E1714" s="71">
        <v>5.7139113988981402E-2</v>
      </c>
      <c r="F1714" s="68">
        <v>4.8330404217926199</v>
      </c>
      <c r="G1714" s="71">
        <v>0.14098837752291801</v>
      </c>
      <c r="H1714" s="68">
        <v>5.5360281195079102</v>
      </c>
      <c r="I1714" s="71">
        <v>3.8922472771822799E-3</v>
      </c>
      <c r="J1714" s="68">
        <v>17.838312829525499</v>
      </c>
      <c r="K1714" s="71">
        <v>2.6536717166843599E-2</v>
      </c>
      <c r="L1714" s="68">
        <v>39.015817223198603</v>
      </c>
    </row>
    <row r="1715" spans="1:12" x14ac:dyDescent="0.2">
      <c r="A1715" s="72" t="s">
        <v>3581</v>
      </c>
      <c r="B1715" s="66" t="s">
        <v>3582</v>
      </c>
      <c r="C1715" s="67">
        <v>39</v>
      </c>
      <c r="D1715" s="67" t="s">
        <v>342</v>
      </c>
      <c r="E1715" s="71">
        <v>1.15668356354639E-2</v>
      </c>
      <c r="F1715" s="68">
        <v>0.61511423550087896</v>
      </c>
      <c r="G1715" s="71">
        <v>4.0680172483931604E-3</v>
      </c>
      <c r="H1715" s="68">
        <v>0.70298769771529002</v>
      </c>
      <c r="I1715" s="71">
        <v>1.6833436578055001E-3</v>
      </c>
      <c r="J1715" s="68">
        <v>7.2934973637961296</v>
      </c>
      <c r="K1715" s="71">
        <v>2.8949146000193101E-2</v>
      </c>
      <c r="L1715" s="68">
        <v>40.509666080843601</v>
      </c>
    </row>
    <row r="1716" spans="1:12" x14ac:dyDescent="0.2">
      <c r="A1716" s="72" t="s">
        <v>3583</v>
      </c>
      <c r="B1716" s="66" t="s">
        <v>3584</v>
      </c>
      <c r="C1716" s="67">
        <v>39</v>
      </c>
      <c r="D1716" s="67" t="s">
        <v>342</v>
      </c>
      <c r="E1716" s="71">
        <v>8.7186753168213504E-2</v>
      </c>
      <c r="F1716" s="68">
        <v>13.2688927943761</v>
      </c>
      <c r="G1716" s="71">
        <v>0.19797026791150699</v>
      </c>
      <c r="H1716" s="68">
        <v>9.8418277680140598</v>
      </c>
      <c r="I1716" s="71">
        <v>1.7753843759494299E-2</v>
      </c>
      <c r="J1716" s="68">
        <v>58.260105448154697</v>
      </c>
      <c r="K1716" s="71">
        <v>4.5836147833638902E-2</v>
      </c>
      <c r="L1716" s="68">
        <v>50</v>
      </c>
    </row>
    <row r="1717" spans="1:12" x14ac:dyDescent="0.2">
      <c r="A1717" s="72" t="s">
        <v>3585</v>
      </c>
      <c r="B1717" s="66" t="s">
        <v>3586</v>
      </c>
      <c r="C1717" s="67">
        <v>39</v>
      </c>
      <c r="D1717" s="67" t="s">
        <v>342</v>
      </c>
      <c r="E1717" s="71">
        <v>0.11113612861014099</v>
      </c>
      <c r="F1717" s="68">
        <v>38.664323374340903</v>
      </c>
      <c r="G1717" s="71">
        <v>0.25406801724839301</v>
      </c>
      <c r="H1717" s="68">
        <v>32.776801405975398</v>
      </c>
      <c r="I1717" s="71">
        <v>9.3799324148964094E-3</v>
      </c>
      <c r="J1717" s="68">
        <v>40.333919156414801</v>
      </c>
      <c r="K1717" s="71">
        <v>6.9960436167133197E-2</v>
      </c>
      <c r="L1717" s="68">
        <v>60.984182776801397</v>
      </c>
    </row>
    <row r="1718" spans="1:12" x14ac:dyDescent="0.2">
      <c r="A1718" s="72" t="s">
        <v>2447</v>
      </c>
      <c r="B1718" s="66" t="s">
        <v>3587</v>
      </c>
      <c r="C1718" s="67">
        <v>39</v>
      </c>
      <c r="D1718" s="67" t="s">
        <v>342</v>
      </c>
      <c r="E1718" s="71">
        <v>0.10881123935628</v>
      </c>
      <c r="F1718" s="68">
        <v>36.643233743409503</v>
      </c>
      <c r="G1718" s="71">
        <v>0.25601489829957302</v>
      </c>
      <c r="H1718" s="68">
        <v>35.588752196836602</v>
      </c>
      <c r="I1718" s="71">
        <v>4.5838360213531002E-4</v>
      </c>
      <c r="J1718" s="68">
        <v>1.9332161687170499</v>
      </c>
      <c r="K1718" s="71">
        <v>6.9960436167133197E-2</v>
      </c>
      <c r="L1718" s="68">
        <v>60.984182776801397</v>
      </c>
    </row>
    <row r="1719" spans="1:12" x14ac:dyDescent="0.2">
      <c r="A1719" s="72" t="s">
        <v>1961</v>
      </c>
      <c r="B1719" s="66" t="s">
        <v>3588</v>
      </c>
      <c r="C1719" s="67">
        <v>39</v>
      </c>
      <c r="D1719" s="67" t="s">
        <v>342</v>
      </c>
      <c r="E1719" s="71">
        <v>8.6166353417376398E-2</v>
      </c>
      <c r="F1719" s="68">
        <v>12.3022847100176</v>
      </c>
      <c r="G1719" s="71">
        <v>0.23612910565883</v>
      </c>
      <c r="H1719" s="68">
        <v>14.2355008787346</v>
      </c>
      <c r="I1719" s="71">
        <v>6.5809509315473797E-4</v>
      </c>
      <c r="J1719" s="68">
        <v>2.89982425307557</v>
      </c>
      <c r="K1719" s="71">
        <v>2.1711859500144801E-2</v>
      </c>
      <c r="L1719" s="68">
        <v>36.203866432337399</v>
      </c>
    </row>
    <row r="1720" spans="1:12" x14ac:dyDescent="0.2">
      <c r="A1720" s="72" t="s">
        <v>3589</v>
      </c>
      <c r="B1720" s="66" t="s">
        <v>3590</v>
      </c>
      <c r="C1720" s="67">
        <v>39</v>
      </c>
      <c r="D1720" s="67" t="s">
        <v>342</v>
      </c>
      <c r="E1720" s="71">
        <v>0.15774771011111699</v>
      </c>
      <c r="F1720" s="68">
        <v>73.989455184534293</v>
      </c>
      <c r="G1720" s="71">
        <v>0.33290212799640601</v>
      </c>
      <c r="H1720" s="68">
        <v>79.525483304042197</v>
      </c>
      <c r="I1720" s="71">
        <v>1.73071318361257E-2</v>
      </c>
      <c r="J1720" s="68">
        <v>57.9964850615114</v>
      </c>
      <c r="K1720" s="71">
        <v>0.12303387050082</v>
      </c>
      <c r="L1720" s="68">
        <v>79.349736379613404</v>
      </c>
    </row>
    <row r="1721" spans="1:12" x14ac:dyDescent="0.2">
      <c r="A1721" s="72" t="s">
        <v>3591</v>
      </c>
      <c r="B1721" s="66" t="s">
        <v>3592</v>
      </c>
      <c r="C1721" s="67">
        <v>39</v>
      </c>
      <c r="D1721" s="67" t="s">
        <v>342</v>
      </c>
      <c r="E1721" s="71">
        <v>5.1449331523820002E-2</v>
      </c>
      <c r="F1721" s="68">
        <v>4.0421792618629198</v>
      </c>
      <c r="G1721" s="71">
        <v>9.7864267410962796E-2</v>
      </c>
      <c r="H1721" s="68">
        <v>2.8119507908611601</v>
      </c>
      <c r="I1721" s="71">
        <v>9.9786399346051794E-4</v>
      </c>
      <c r="J1721" s="68">
        <v>4.1300527240773297</v>
      </c>
      <c r="K1721" s="71">
        <v>5.5485863167036603E-2</v>
      </c>
      <c r="L1721" s="68">
        <v>55.2724077328647</v>
      </c>
    </row>
    <row r="1722" spans="1:12" x14ac:dyDescent="0.2">
      <c r="A1722" s="72" t="s">
        <v>3593</v>
      </c>
      <c r="B1722" s="66" t="s">
        <v>3594</v>
      </c>
      <c r="C1722" s="67">
        <v>39</v>
      </c>
      <c r="D1722" s="67" t="s">
        <v>342</v>
      </c>
      <c r="E1722" s="71">
        <v>0.121804851474726</v>
      </c>
      <c r="F1722" s="68">
        <v>49.297012302284699</v>
      </c>
      <c r="G1722" s="71">
        <v>0.242051902589763</v>
      </c>
      <c r="H1722" s="68">
        <v>15.6414762741652</v>
      </c>
      <c r="I1722" s="71">
        <v>2.7412101669458998E-3</v>
      </c>
      <c r="J1722" s="68">
        <v>12.2144112478032</v>
      </c>
      <c r="K1722" s="71">
        <v>0.120621441667471</v>
      </c>
      <c r="L1722" s="68">
        <v>78.207381370825999</v>
      </c>
    </row>
    <row r="1723" spans="1:12" x14ac:dyDescent="0.2">
      <c r="A1723" s="72" t="s">
        <v>3595</v>
      </c>
      <c r="B1723" s="66" t="s">
        <v>3596</v>
      </c>
      <c r="C1723" s="67">
        <v>39</v>
      </c>
      <c r="D1723" s="67" t="s">
        <v>342</v>
      </c>
      <c r="E1723" s="71">
        <v>0.10189410675807201</v>
      </c>
      <c r="F1723" s="68">
        <v>29.613356766256601</v>
      </c>
      <c r="G1723" s="71">
        <v>0.18270477717505301</v>
      </c>
      <c r="H1723" s="68">
        <v>8.3479789103690702</v>
      </c>
      <c r="I1723" s="71">
        <v>1.6830674431789601E-2</v>
      </c>
      <c r="J1723" s="68">
        <v>57.557117750439403</v>
      </c>
      <c r="K1723" s="71">
        <v>0.10614686866737399</v>
      </c>
      <c r="L1723" s="68">
        <v>73.110720562390199</v>
      </c>
    </row>
    <row r="1724" spans="1:12" x14ac:dyDescent="0.2">
      <c r="A1724" s="72" t="s">
        <v>3597</v>
      </c>
      <c r="B1724" s="66" t="s">
        <v>3598</v>
      </c>
      <c r="C1724" s="67">
        <v>39</v>
      </c>
      <c r="D1724" s="67" t="s">
        <v>342</v>
      </c>
      <c r="E1724" s="71">
        <v>2.56737022523277E-2</v>
      </c>
      <c r="F1724" s="68">
        <v>1.40597539543058</v>
      </c>
      <c r="G1724" s="71">
        <v>4.48716175357134E-2</v>
      </c>
      <c r="H1724" s="68">
        <v>1.40597539543058</v>
      </c>
      <c r="I1724" s="71">
        <v>7.8791438772717601E-4</v>
      </c>
      <c r="J1724" s="68">
        <v>3.1634446397188101</v>
      </c>
      <c r="K1724" s="71">
        <v>3.1361574833542398E-2</v>
      </c>
      <c r="L1724" s="68">
        <v>41.8277680140597</v>
      </c>
    </row>
    <row r="1725" spans="1:12" x14ac:dyDescent="0.2">
      <c r="A1725" s="72" t="s">
        <v>1054</v>
      </c>
      <c r="B1725" s="66" t="s">
        <v>3599</v>
      </c>
      <c r="C1725" s="67">
        <v>39</v>
      </c>
      <c r="D1725" s="67" t="s">
        <v>342</v>
      </c>
      <c r="E1725" s="71">
        <v>9.3920304317901299E-2</v>
      </c>
      <c r="F1725" s="68">
        <v>21.0896309314587</v>
      </c>
      <c r="G1725" s="71">
        <v>0.25305093315940402</v>
      </c>
      <c r="H1725" s="68">
        <v>30.931458699472799</v>
      </c>
      <c r="I1725" s="71">
        <v>6.9981202941546599E-3</v>
      </c>
      <c r="J1725" s="68">
        <v>31.985940246045701</v>
      </c>
      <c r="K1725" s="71">
        <v>2.1711859500144801E-2</v>
      </c>
      <c r="L1725" s="68">
        <v>36.203866432337399</v>
      </c>
    </row>
    <row r="1726" spans="1:12" x14ac:dyDescent="0.2">
      <c r="A1726" s="72" t="s">
        <v>3600</v>
      </c>
      <c r="B1726" s="66" t="s">
        <v>3601</v>
      </c>
      <c r="C1726" s="67">
        <v>39</v>
      </c>
      <c r="D1726" s="67" t="s">
        <v>342</v>
      </c>
      <c r="E1726" s="71">
        <v>1.0899707025425099E-2</v>
      </c>
      <c r="F1726" s="68">
        <v>0.52724077328646701</v>
      </c>
      <c r="G1726" s="71">
        <v>2.5461834576226899E-2</v>
      </c>
      <c r="H1726" s="68">
        <v>1.14235500878735</v>
      </c>
      <c r="I1726" s="71">
        <v>0</v>
      </c>
      <c r="J1726" s="68">
        <v>0.61511423550087896</v>
      </c>
      <c r="K1726" s="71">
        <v>7.2372865000482596E-3</v>
      </c>
      <c r="L1726" s="68">
        <v>22.056239015817201</v>
      </c>
    </row>
    <row r="1727" spans="1:12" x14ac:dyDescent="0.2">
      <c r="A1727" s="72" t="s">
        <v>3602</v>
      </c>
      <c r="B1727" s="66" t="s">
        <v>3603</v>
      </c>
      <c r="C1727" s="67">
        <v>39</v>
      </c>
      <c r="D1727" s="67" t="s">
        <v>342</v>
      </c>
      <c r="E1727" s="71">
        <v>4.2929985430989498E-2</v>
      </c>
      <c r="F1727" s="68">
        <v>3.0755711775043899</v>
      </c>
      <c r="G1727" s="71">
        <v>0.10949052562617299</v>
      </c>
      <c r="H1727" s="68">
        <v>3.6906854130052702</v>
      </c>
      <c r="I1727" s="71">
        <v>0</v>
      </c>
      <c r="J1727" s="68">
        <v>0.61511423550087896</v>
      </c>
      <c r="K1727" s="71">
        <v>1.92994306667954E-2</v>
      </c>
      <c r="L1727" s="68">
        <v>34.622144112477997</v>
      </c>
    </row>
    <row r="1728" spans="1:12" x14ac:dyDescent="0.2">
      <c r="A1728" s="72" t="s">
        <v>3604</v>
      </c>
      <c r="B1728" s="66" t="s">
        <v>3605</v>
      </c>
      <c r="C1728" s="67">
        <v>39</v>
      </c>
      <c r="D1728" s="67" t="s">
        <v>342</v>
      </c>
      <c r="E1728" s="71">
        <v>0.10319384933836299</v>
      </c>
      <c r="F1728" s="68">
        <v>30.579964850615099</v>
      </c>
      <c r="G1728" s="71">
        <v>0.21322252829062899</v>
      </c>
      <c r="H1728" s="68">
        <v>11.5992970123023</v>
      </c>
      <c r="I1728" s="71">
        <v>2.8811012390676401E-2</v>
      </c>
      <c r="J1728" s="68">
        <v>69.420035149384901</v>
      </c>
      <c r="K1728" s="71">
        <v>6.7548007333783702E-2</v>
      </c>
      <c r="L1728" s="68">
        <v>60.3690685413005</v>
      </c>
    </row>
    <row r="1729" spans="1:12" x14ac:dyDescent="0.2">
      <c r="A1729" s="72" t="s">
        <v>3606</v>
      </c>
      <c r="B1729" s="66" t="s">
        <v>3607</v>
      </c>
      <c r="C1729" s="67">
        <v>39</v>
      </c>
      <c r="D1729" s="67" t="s">
        <v>342</v>
      </c>
      <c r="E1729" s="71">
        <v>0.1110980904735</v>
      </c>
      <c r="F1729" s="68">
        <v>38.576449912126499</v>
      </c>
      <c r="G1729" s="71">
        <v>0.29257094395032901</v>
      </c>
      <c r="H1729" s="68">
        <v>65.905096660808397</v>
      </c>
      <c r="I1729" s="71">
        <v>2.1244661365796801E-3</v>
      </c>
      <c r="J1729" s="68">
        <v>9.4024604569420003</v>
      </c>
      <c r="K1729" s="71">
        <v>3.8598861333590702E-2</v>
      </c>
      <c r="L1729" s="68">
        <v>45.254833040421801</v>
      </c>
    </row>
    <row r="1730" spans="1:12" x14ac:dyDescent="0.2">
      <c r="A1730" s="72" t="s">
        <v>3608</v>
      </c>
      <c r="B1730" s="66" t="s">
        <v>3609</v>
      </c>
      <c r="C1730" s="67">
        <v>39</v>
      </c>
      <c r="D1730" s="67" t="s">
        <v>342</v>
      </c>
      <c r="E1730" s="71">
        <v>9.3607469182186806E-2</v>
      </c>
      <c r="F1730" s="68">
        <v>20.123022847100199</v>
      </c>
      <c r="G1730" s="71">
        <v>0.21991133458665699</v>
      </c>
      <c r="H1730" s="68">
        <v>12.390158172232001</v>
      </c>
      <c r="I1730" s="71">
        <v>6.0035212616825896E-4</v>
      </c>
      <c r="J1730" s="68">
        <v>2.3725834797891001</v>
      </c>
      <c r="K1730" s="71">
        <v>6.0310720833735502E-2</v>
      </c>
      <c r="L1730" s="68">
        <v>57.8207381370826</v>
      </c>
    </row>
    <row r="1731" spans="1:12" x14ac:dyDescent="0.2">
      <c r="A1731" s="72" t="s">
        <v>3610</v>
      </c>
      <c r="B1731" s="66" t="s">
        <v>3611</v>
      </c>
      <c r="C1731" s="67">
        <v>39</v>
      </c>
      <c r="D1731" s="67" t="s">
        <v>342</v>
      </c>
      <c r="E1731" s="71">
        <v>0.100515035801998</v>
      </c>
      <c r="F1731" s="68">
        <v>27.240773286467501</v>
      </c>
      <c r="G1731" s="71">
        <v>0.26046180782248102</v>
      </c>
      <c r="H1731" s="68">
        <v>42.1792618629174</v>
      </c>
      <c r="I1731" s="71">
        <v>2.4844382499209202E-3</v>
      </c>
      <c r="J1731" s="68">
        <v>10.7205623901582</v>
      </c>
      <c r="K1731" s="71">
        <v>3.8598861333590702E-2</v>
      </c>
      <c r="L1731" s="68">
        <v>45.254833040421801</v>
      </c>
    </row>
    <row r="1732" spans="1:12" x14ac:dyDescent="0.2">
      <c r="A1732" s="72" t="s">
        <v>3612</v>
      </c>
      <c r="B1732" s="66" t="s">
        <v>3613</v>
      </c>
      <c r="C1732" s="67">
        <v>39</v>
      </c>
      <c r="D1732" s="67" t="s">
        <v>342</v>
      </c>
      <c r="E1732" s="71">
        <v>8.8420102836818504E-2</v>
      </c>
      <c r="F1732" s="68">
        <v>14.7627416520211</v>
      </c>
      <c r="G1732" s="71">
        <v>0.243548449010311</v>
      </c>
      <c r="H1732" s="68">
        <v>15.992970123022801</v>
      </c>
      <c r="I1732" s="71">
        <v>0</v>
      </c>
      <c r="J1732" s="68">
        <v>0.61511423550087896</v>
      </c>
      <c r="K1732" s="71">
        <v>2.1711859500144801E-2</v>
      </c>
      <c r="L1732" s="68">
        <v>36.203866432337399</v>
      </c>
    </row>
    <row r="1733" spans="1:12" x14ac:dyDescent="0.2">
      <c r="A1733" s="72" t="s">
        <v>3614</v>
      </c>
      <c r="B1733" s="66" t="s">
        <v>3615</v>
      </c>
      <c r="C1733" s="67">
        <v>39</v>
      </c>
      <c r="D1733" s="67" t="s">
        <v>342</v>
      </c>
      <c r="E1733" s="71">
        <v>3.08968480138242E-2</v>
      </c>
      <c r="F1733" s="68">
        <v>1.9332161687170499</v>
      </c>
      <c r="G1733" s="71">
        <v>7.1829607039166604E-2</v>
      </c>
      <c r="H1733" s="68">
        <v>2.1968365553602802</v>
      </c>
      <c r="I1733" s="71">
        <v>1.5615063355105699E-3</v>
      </c>
      <c r="J1733" s="68">
        <v>6.5905096660808402</v>
      </c>
      <c r="K1733" s="71">
        <v>1.92994306667954E-2</v>
      </c>
      <c r="L1733" s="68">
        <v>34.622144112477997</v>
      </c>
    </row>
    <row r="1734" spans="1:12" x14ac:dyDescent="0.2">
      <c r="A1734" s="72" t="s">
        <v>3616</v>
      </c>
      <c r="B1734" s="66" t="s">
        <v>3617</v>
      </c>
      <c r="C1734" s="67">
        <v>39</v>
      </c>
      <c r="D1734" s="67" t="s">
        <v>342</v>
      </c>
      <c r="E1734" s="71">
        <v>4.4568646594357903E-3</v>
      </c>
      <c r="F1734" s="68">
        <v>0.175746924428822</v>
      </c>
      <c r="G1734" s="71">
        <v>6.0542801533233701E-3</v>
      </c>
      <c r="H1734" s="68">
        <v>0.79086115992970096</v>
      </c>
      <c r="I1734" s="71">
        <v>7.9027324935726194E-5</v>
      </c>
      <c r="J1734" s="68">
        <v>1.14235500878735</v>
      </c>
      <c r="K1734" s="71">
        <v>7.2372865000482596E-3</v>
      </c>
      <c r="L1734" s="68">
        <v>22.056239015817201</v>
      </c>
    </row>
    <row r="1735" spans="1:12" x14ac:dyDescent="0.2">
      <c r="A1735" s="72" t="s">
        <v>3618</v>
      </c>
      <c r="B1735" s="66" t="s">
        <v>3619</v>
      </c>
      <c r="C1735" s="67">
        <v>39</v>
      </c>
      <c r="D1735" s="67" t="s">
        <v>342</v>
      </c>
      <c r="E1735" s="71">
        <v>3.10851367151239E-2</v>
      </c>
      <c r="F1735" s="68">
        <v>2.0210896309314599</v>
      </c>
      <c r="G1735" s="71">
        <v>7.8780837145275104E-2</v>
      </c>
      <c r="H1735" s="68">
        <v>2.4604569420035101</v>
      </c>
      <c r="I1735" s="71">
        <v>0</v>
      </c>
      <c r="J1735" s="68">
        <v>0.61511423550087896</v>
      </c>
      <c r="K1735" s="71">
        <v>1.44745730000965E-2</v>
      </c>
      <c r="L1735" s="68">
        <v>31.107205623901599</v>
      </c>
    </row>
    <row r="1736" spans="1:12" x14ac:dyDescent="0.2">
      <c r="A1736" s="72" t="s">
        <v>965</v>
      </c>
      <c r="B1736" s="66" t="s">
        <v>3620</v>
      </c>
      <c r="C1736" s="67">
        <v>39</v>
      </c>
      <c r="D1736" s="67" t="s">
        <v>342</v>
      </c>
      <c r="E1736" s="71">
        <v>9.0091303952543195E-3</v>
      </c>
      <c r="F1736" s="68">
        <v>0.43936731107205601</v>
      </c>
      <c r="G1736" s="71">
        <v>0</v>
      </c>
      <c r="H1736" s="68">
        <v>0.43936731107205601</v>
      </c>
      <c r="I1736" s="71">
        <v>5.31553168561817E-3</v>
      </c>
      <c r="J1736" s="68">
        <v>24.780316344464001</v>
      </c>
      <c r="K1736" s="71">
        <v>2.1711859500144801E-2</v>
      </c>
      <c r="L1736" s="68">
        <v>36.203866432337399</v>
      </c>
    </row>
    <row r="1737" spans="1:12" x14ac:dyDescent="0.2">
      <c r="A1737" s="72" t="s">
        <v>3621</v>
      </c>
      <c r="B1737" s="66" t="s">
        <v>3622</v>
      </c>
      <c r="C1737" s="67">
        <v>39</v>
      </c>
      <c r="D1737" s="67" t="s">
        <v>342</v>
      </c>
      <c r="E1737" s="71">
        <v>7.1975763957414396E-2</v>
      </c>
      <c r="F1737" s="68">
        <v>7.2934973637961296</v>
      </c>
      <c r="G1737" s="71">
        <v>0.16595872285397301</v>
      </c>
      <c r="H1737" s="68">
        <v>7.2056239015817196</v>
      </c>
      <c r="I1737" s="71">
        <v>1.7199923512819599E-3</v>
      </c>
      <c r="J1737" s="68">
        <v>7.5571177504393701</v>
      </c>
      <c r="K1737" s="71">
        <v>4.8248576666988403E-2</v>
      </c>
      <c r="L1737" s="68">
        <v>51.493848857644998</v>
      </c>
    </row>
    <row r="1738" spans="1:12" x14ac:dyDescent="0.2">
      <c r="A1738" s="72" t="s">
        <v>3623</v>
      </c>
      <c r="B1738" s="66" t="s">
        <v>3624</v>
      </c>
      <c r="C1738" s="67">
        <v>39</v>
      </c>
      <c r="D1738" s="67" t="s">
        <v>342</v>
      </c>
      <c r="E1738" s="71">
        <v>2.60875231090387E-2</v>
      </c>
      <c r="F1738" s="68">
        <v>1.49384885764499</v>
      </c>
      <c r="G1738" s="71">
        <v>5.6653623400072399E-2</v>
      </c>
      <c r="H1738" s="68">
        <v>1.6695957820738101</v>
      </c>
      <c r="I1738" s="71">
        <v>4.7219440935979198E-3</v>
      </c>
      <c r="J1738" s="68">
        <v>22.231985940245998</v>
      </c>
      <c r="K1738" s="71">
        <v>1.6887001833445901E-2</v>
      </c>
      <c r="L1738" s="68">
        <v>33.040421792618602</v>
      </c>
    </row>
    <row r="1739" spans="1:12" x14ac:dyDescent="0.2">
      <c r="A1739" s="72" t="s">
        <v>3625</v>
      </c>
      <c r="B1739" s="66" t="s">
        <v>3626</v>
      </c>
      <c r="C1739" s="67">
        <v>39</v>
      </c>
      <c r="D1739" s="67" t="s">
        <v>342</v>
      </c>
      <c r="E1739" s="71">
        <v>0.115239209388173</v>
      </c>
      <c r="F1739" s="68">
        <v>42.442882249560597</v>
      </c>
      <c r="G1739" s="71">
        <v>0.30500522135004199</v>
      </c>
      <c r="H1739" s="68">
        <v>71.968365553602794</v>
      </c>
      <c r="I1739" s="71">
        <v>2.1135454808848399E-3</v>
      </c>
      <c r="J1739" s="68">
        <v>9.0509666080843605</v>
      </c>
      <c r="K1739" s="71">
        <v>3.8598861333590702E-2</v>
      </c>
      <c r="L1739" s="68">
        <v>45.254833040421801</v>
      </c>
    </row>
    <row r="1740" spans="1:12" x14ac:dyDescent="0.2">
      <c r="A1740" s="72" t="s">
        <v>3627</v>
      </c>
      <c r="B1740" s="66" t="s">
        <v>3628</v>
      </c>
      <c r="C1740" s="67">
        <v>39</v>
      </c>
      <c r="D1740" s="67" t="s">
        <v>342</v>
      </c>
      <c r="E1740" s="71">
        <v>0.10042736082532699</v>
      </c>
      <c r="F1740" s="68">
        <v>27.065026362038701</v>
      </c>
      <c r="G1740" s="71">
        <v>0.28343571196040002</v>
      </c>
      <c r="H1740" s="68">
        <v>61.335676625659097</v>
      </c>
      <c r="I1740" s="71">
        <v>9.5936868213619903E-4</v>
      </c>
      <c r="J1740" s="68">
        <v>3.9543057996485098</v>
      </c>
      <c r="K1740" s="71">
        <v>1.6887001833445901E-2</v>
      </c>
      <c r="L1740" s="68">
        <v>33.040421792618602</v>
      </c>
    </row>
    <row r="1741" spans="1:12" x14ac:dyDescent="0.2">
      <c r="A1741" s="72" t="s">
        <v>3629</v>
      </c>
      <c r="B1741" s="66" t="s">
        <v>3630</v>
      </c>
      <c r="C1741" s="67">
        <v>39</v>
      </c>
      <c r="D1741" s="67" t="s">
        <v>342</v>
      </c>
      <c r="E1741" s="71">
        <v>5.5606960130698803E-2</v>
      </c>
      <c r="F1741" s="68">
        <v>4.5694200351493803</v>
      </c>
      <c r="G1741" s="71">
        <v>0.12392709238687299</v>
      </c>
      <c r="H1741" s="68">
        <v>4.5694200351493803</v>
      </c>
      <c r="I1741" s="71">
        <v>2.6006786171777201E-2</v>
      </c>
      <c r="J1741" s="68">
        <v>67.311072056238999</v>
      </c>
      <c r="K1741" s="71">
        <v>1.6887001833445901E-2</v>
      </c>
      <c r="L1741" s="68">
        <v>33.040421792618602</v>
      </c>
    </row>
    <row r="1742" spans="1:12" x14ac:dyDescent="0.2">
      <c r="A1742" s="72" t="s">
        <v>3631</v>
      </c>
      <c r="B1742" s="66" t="s">
        <v>3632</v>
      </c>
      <c r="C1742" s="67">
        <v>39</v>
      </c>
      <c r="D1742" s="67" t="s">
        <v>342</v>
      </c>
      <c r="E1742" s="71">
        <v>0.103468304048038</v>
      </c>
      <c r="F1742" s="68">
        <v>30.931458699472799</v>
      </c>
      <c r="G1742" s="71">
        <v>0.28515962942420098</v>
      </c>
      <c r="H1742" s="68">
        <v>62.390158172231999</v>
      </c>
      <c r="I1742" s="71">
        <v>1.12099438641986E-3</v>
      </c>
      <c r="J1742" s="68">
        <v>4.6572934973638</v>
      </c>
      <c r="K1742" s="71">
        <v>2.4124288333494202E-2</v>
      </c>
      <c r="L1742" s="68">
        <v>37.697715289982398</v>
      </c>
    </row>
    <row r="1743" spans="1:12" x14ac:dyDescent="0.2">
      <c r="A1743" s="72" t="s">
        <v>3633</v>
      </c>
      <c r="B1743" s="66" t="s">
        <v>3634</v>
      </c>
      <c r="C1743" s="67">
        <v>39</v>
      </c>
      <c r="D1743" s="67" t="s">
        <v>342</v>
      </c>
      <c r="E1743" s="71">
        <v>0.10779685634981701</v>
      </c>
      <c r="F1743" s="68">
        <v>35.325131810193298</v>
      </c>
      <c r="G1743" s="71">
        <v>0.29945124553868502</v>
      </c>
      <c r="H1743" s="68">
        <v>69.420035149384901</v>
      </c>
      <c r="I1743" s="71">
        <v>4.6398928439714202E-3</v>
      </c>
      <c r="J1743" s="68">
        <v>21.704745166959601</v>
      </c>
      <c r="K1743" s="71">
        <v>1.92994306667954E-2</v>
      </c>
      <c r="L1743" s="68">
        <v>34.622144112477997</v>
      </c>
    </row>
    <row r="1744" spans="1:12" x14ac:dyDescent="0.2">
      <c r="A1744" s="72" t="s">
        <v>3635</v>
      </c>
      <c r="B1744" s="66" t="s">
        <v>3636</v>
      </c>
      <c r="C1744" s="67">
        <v>39</v>
      </c>
      <c r="D1744" s="67" t="s">
        <v>342</v>
      </c>
      <c r="E1744" s="71">
        <v>9.3316489047061593E-2</v>
      </c>
      <c r="F1744" s="68">
        <v>19.859402460456899</v>
      </c>
      <c r="G1744" s="71">
        <v>0.25</v>
      </c>
      <c r="H1744" s="68">
        <v>26.977152899824301</v>
      </c>
      <c r="I1744" s="71">
        <v>1.0003211409918601E-3</v>
      </c>
      <c r="J1744" s="68">
        <v>4.2179261862917397</v>
      </c>
      <c r="K1744" s="71">
        <v>2.8949146000193101E-2</v>
      </c>
      <c r="L1744" s="68">
        <v>40.509666080843601</v>
      </c>
    </row>
    <row r="1745" spans="1:12" x14ac:dyDescent="0.2">
      <c r="A1745" s="72" t="s">
        <v>3637</v>
      </c>
      <c r="B1745" s="66" t="s">
        <v>3638</v>
      </c>
      <c r="C1745" s="67">
        <v>39</v>
      </c>
      <c r="D1745" s="67" t="s">
        <v>342</v>
      </c>
      <c r="E1745" s="71">
        <v>8.65499051111326E-2</v>
      </c>
      <c r="F1745" s="68">
        <v>12.7416520210896</v>
      </c>
      <c r="G1745" s="71">
        <v>0.25</v>
      </c>
      <c r="H1745" s="68">
        <v>26.977152899824301</v>
      </c>
      <c r="I1745" s="71">
        <v>0</v>
      </c>
      <c r="J1745" s="68">
        <v>0.61511423550087896</v>
      </c>
      <c r="K1745" s="71">
        <v>9.6497153333976807E-3</v>
      </c>
      <c r="L1745" s="68">
        <v>25.834797891036899</v>
      </c>
    </row>
    <row r="1746" spans="1:12" x14ac:dyDescent="0.2">
      <c r="A1746" s="72" t="s">
        <v>3639</v>
      </c>
      <c r="B1746" s="66" t="s">
        <v>3640</v>
      </c>
      <c r="C1746" s="67">
        <v>39</v>
      </c>
      <c r="D1746" s="67" t="s">
        <v>342</v>
      </c>
      <c r="E1746" s="71">
        <v>9.3974841237985302E-2</v>
      </c>
      <c r="F1746" s="68">
        <v>21.2653778558875</v>
      </c>
      <c r="G1746" s="71">
        <v>0.25</v>
      </c>
      <c r="H1746" s="68">
        <v>26.977152899824301</v>
      </c>
      <c r="I1746" s="71">
        <v>5.6294888041342496E-4</v>
      </c>
      <c r="J1746" s="68">
        <v>2.2847100175746902</v>
      </c>
      <c r="K1746" s="71">
        <v>3.1361574833542398E-2</v>
      </c>
      <c r="L1746" s="68">
        <v>41.8277680140597</v>
      </c>
    </row>
    <row r="1747" spans="1:12" x14ac:dyDescent="0.2">
      <c r="A1747" s="72" t="s">
        <v>3641</v>
      </c>
      <c r="B1747" s="66" t="s">
        <v>3642</v>
      </c>
      <c r="C1747" s="67">
        <v>39</v>
      </c>
      <c r="D1747" s="67" t="s">
        <v>342</v>
      </c>
      <c r="E1747" s="71">
        <v>8.8449541353205596E-2</v>
      </c>
      <c r="F1747" s="68">
        <v>14.850615114235501</v>
      </c>
      <c r="G1747" s="71">
        <v>0.25</v>
      </c>
      <c r="H1747" s="68">
        <v>26.977152899824301</v>
      </c>
      <c r="I1747" s="71">
        <v>8.7405105952024402E-4</v>
      </c>
      <c r="J1747" s="68">
        <v>3.6028119507908598</v>
      </c>
      <c r="K1747" s="71">
        <v>1.44745730000965E-2</v>
      </c>
      <c r="L1747" s="68">
        <v>31.107205623901599</v>
      </c>
    </row>
    <row r="1748" spans="1:12" x14ac:dyDescent="0.2">
      <c r="A1748" s="72" t="s">
        <v>3643</v>
      </c>
      <c r="B1748" s="66" t="s">
        <v>3644</v>
      </c>
      <c r="C1748" s="67">
        <v>39</v>
      </c>
      <c r="D1748" s="67" t="s">
        <v>342</v>
      </c>
      <c r="E1748" s="71">
        <v>8.5371295159956895E-2</v>
      </c>
      <c r="F1748" s="68">
        <v>10.984182776801401</v>
      </c>
      <c r="G1748" s="71">
        <v>0.25</v>
      </c>
      <c r="H1748" s="68">
        <v>26.977152899824301</v>
      </c>
      <c r="I1748" s="71">
        <v>1.28902781317185E-3</v>
      </c>
      <c r="J1748" s="68">
        <v>5.3602811950790903</v>
      </c>
      <c r="K1748" s="71">
        <v>4.8248576666988403E-3</v>
      </c>
      <c r="L1748" s="68">
        <v>17.223198594024598</v>
      </c>
    </row>
    <row r="1749" spans="1:12" x14ac:dyDescent="0.2">
      <c r="A1749" s="72" t="s">
        <v>3645</v>
      </c>
      <c r="B1749" s="66" t="s">
        <v>3646</v>
      </c>
      <c r="C1749" s="67">
        <v>39</v>
      </c>
      <c r="D1749" s="67" t="s">
        <v>342</v>
      </c>
      <c r="E1749" s="71">
        <v>7.3444576151790605E-2</v>
      </c>
      <c r="F1749" s="68">
        <v>7.4692442882249601</v>
      </c>
      <c r="G1749" s="71">
        <v>0.21531695118549199</v>
      </c>
      <c r="H1749" s="68">
        <v>11.7750439367311</v>
      </c>
      <c r="I1749" s="71">
        <v>1.9191960318115799E-4</v>
      </c>
      <c r="J1749" s="68">
        <v>1.3181019332161701</v>
      </c>
      <c r="K1749" s="71">
        <v>4.8248576666988403E-3</v>
      </c>
      <c r="L1749" s="68">
        <v>17.223198594024598</v>
      </c>
    </row>
    <row r="1750" spans="1:12" x14ac:dyDescent="0.2">
      <c r="A1750" s="72" t="s">
        <v>3647</v>
      </c>
      <c r="B1750" s="66" t="s">
        <v>3648</v>
      </c>
      <c r="C1750" s="67">
        <v>39</v>
      </c>
      <c r="D1750" s="67" t="s">
        <v>342</v>
      </c>
      <c r="E1750" s="71">
        <v>0.14190471637930099</v>
      </c>
      <c r="F1750" s="68">
        <v>65.202108963093096</v>
      </c>
      <c r="G1750" s="71">
        <v>0.396696452067554</v>
      </c>
      <c r="H1750" s="68">
        <v>89.8066783831283</v>
      </c>
      <c r="I1750" s="71">
        <v>1.6955552903603E-2</v>
      </c>
      <c r="J1750" s="68">
        <v>57.6449912126538</v>
      </c>
      <c r="K1750" s="71">
        <v>1.2062144166747101E-2</v>
      </c>
      <c r="L1750" s="68">
        <v>28.4710017574692</v>
      </c>
    </row>
    <row r="1751" spans="1:12" x14ac:dyDescent="0.2">
      <c r="A1751" s="72" t="s">
        <v>3649</v>
      </c>
      <c r="B1751" s="66" t="s">
        <v>3650</v>
      </c>
      <c r="C1751" s="67">
        <v>39</v>
      </c>
      <c r="D1751" s="67" t="s">
        <v>342</v>
      </c>
      <c r="E1751" s="71">
        <v>7.5251070647312901E-2</v>
      </c>
      <c r="F1751" s="68">
        <v>7.8207381370825999</v>
      </c>
      <c r="G1751" s="71">
        <v>0.20849271007690601</v>
      </c>
      <c r="H1751" s="68">
        <v>10.8084358523726</v>
      </c>
      <c r="I1751" s="71">
        <v>5.1983576982854102E-3</v>
      </c>
      <c r="J1751" s="68">
        <v>24.340949033391901</v>
      </c>
      <c r="K1751" s="71">
        <v>1.2062144166747101E-2</v>
      </c>
      <c r="L1751" s="68">
        <v>28.4710017574692</v>
      </c>
    </row>
    <row r="1752" spans="1:12" x14ac:dyDescent="0.2">
      <c r="A1752" s="72" t="s">
        <v>3651</v>
      </c>
      <c r="B1752" s="66" t="s">
        <v>3652</v>
      </c>
      <c r="C1752" s="67">
        <v>39</v>
      </c>
      <c r="D1752" s="67" t="s">
        <v>342</v>
      </c>
      <c r="E1752" s="71">
        <v>0.117833127505485</v>
      </c>
      <c r="F1752" s="68">
        <v>44.7275922671353</v>
      </c>
      <c r="G1752" s="71">
        <v>0.336361930526546</v>
      </c>
      <c r="H1752" s="68">
        <v>80.316344463971902</v>
      </c>
      <c r="I1752" s="71">
        <v>7.4877366565129101E-3</v>
      </c>
      <c r="J1752" s="68">
        <v>33.919156414762703</v>
      </c>
      <c r="K1752" s="71">
        <v>9.6497153333976807E-3</v>
      </c>
      <c r="L1752" s="68">
        <v>25.834797891036899</v>
      </c>
    </row>
    <row r="1753" spans="1:12" x14ac:dyDescent="0.2">
      <c r="A1753" s="72" t="s">
        <v>3653</v>
      </c>
      <c r="B1753" s="66" t="s">
        <v>3654</v>
      </c>
      <c r="C1753" s="67">
        <v>39</v>
      </c>
      <c r="D1753" s="67" t="s">
        <v>342</v>
      </c>
      <c r="E1753" s="71">
        <v>9.1475182149593201E-2</v>
      </c>
      <c r="F1753" s="68">
        <v>17.838312829525499</v>
      </c>
      <c r="G1753" s="71">
        <v>0.235899479929704</v>
      </c>
      <c r="H1753" s="68">
        <v>14.1476274165202</v>
      </c>
      <c r="I1753" s="71">
        <v>2.1639064685629601E-2</v>
      </c>
      <c r="J1753" s="68">
        <v>62.565905096660799</v>
      </c>
      <c r="K1753" s="71">
        <v>1.6887001833445901E-2</v>
      </c>
      <c r="L1753" s="68">
        <v>33.040421792618602</v>
      </c>
    </row>
    <row r="1754" spans="1:12" x14ac:dyDescent="0.2">
      <c r="A1754" s="72" t="s">
        <v>2976</v>
      </c>
      <c r="B1754" s="66" t="s">
        <v>3655</v>
      </c>
      <c r="C1754" s="67">
        <v>39</v>
      </c>
      <c r="D1754" s="67" t="s">
        <v>342</v>
      </c>
      <c r="E1754" s="71">
        <v>0.13477009202446699</v>
      </c>
      <c r="F1754" s="68">
        <v>59.841827768014099</v>
      </c>
      <c r="G1754" s="71">
        <v>0.35306685863056297</v>
      </c>
      <c r="H1754" s="68">
        <v>84.182776801406007</v>
      </c>
      <c r="I1754" s="71">
        <v>4.6418559776138402E-2</v>
      </c>
      <c r="J1754" s="68">
        <v>78.558875219683699</v>
      </c>
      <c r="K1754" s="71">
        <v>4.8248576666988403E-3</v>
      </c>
      <c r="L1754" s="68">
        <v>17.223198594024598</v>
      </c>
    </row>
    <row r="1755" spans="1:12" x14ac:dyDescent="0.2">
      <c r="A1755" s="72" t="s">
        <v>3656</v>
      </c>
      <c r="B1755" s="66" t="s">
        <v>3657</v>
      </c>
      <c r="C1755" s="67">
        <v>39</v>
      </c>
      <c r="D1755" s="67" t="s">
        <v>342</v>
      </c>
      <c r="E1755" s="71">
        <v>0.229708840044482</v>
      </c>
      <c r="F1755" s="68">
        <v>88.840070298769803</v>
      </c>
      <c r="G1755" s="71">
        <v>0.33091740899717897</v>
      </c>
      <c r="H1755" s="68">
        <v>79.086115992970093</v>
      </c>
      <c r="I1755" s="71">
        <v>0.35338425346956798</v>
      </c>
      <c r="J1755" s="68">
        <v>97.539543057996497</v>
      </c>
      <c r="K1755" s="71">
        <v>4.8248576666988403E-3</v>
      </c>
      <c r="L1755" s="68">
        <v>17.223198594024598</v>
      </c>
    </row>
    <row r="1756" spans="1:12" x14ac:dyDescent="0.2">
      <c r="A1756" s="72" t="s">
        <v>3658</v>
      </c>
      <c r="B1756" s="66" t="s">
        <v>3659</v>
      </c>
      <c r="C1756" s="67">
        <v>73</v>
      </c>
      <c r="D1756" s="67" t="s">
        <v>342</v>
      </c>
      <c r="E1756" s="71">
        <v>0.13320447647328501</v>
      </c>
      <c r="F1756" s="68">
        <v>62.9666011787819</v>
      </c>
      <c r="G1756" s="71">
        <v>0.33773715011944999</v>
      </c>
      <c r="H1756" s="68">
        <v>89.4891944990177</v>
      </c>
      <c r="I1756" s="71">
        <v>5.3976345133189198E-2</v>
      </c>
      <c r="J1756" s="68">
        <v>45.3831041257367</v>
      </c>
      <c r="K1756" s="71">
        <v>7.8999341672152702E-3</v>
      </c>
      <c r="L1756" s="68">
        <v>73.772102161100193</v>
      </c>
    </row>
    <row r="1757" spans="1:12" x14ac:dyDescent="0.2">
      <c r="A1757" s="72" t="s">
        <v>3660</v>
      </c>
      <c r="B1757" s="66" t="s">
        <v>3661</v>
      </c>
      <c r="C1757" s="67">
        <v>73</v>
      </c>
      <c r="D1757" s="67" t="s">
        <v>342</v>
      </c>
      <c r="E1757" s="71">
        <v>0.109377551836856</v>
      </c>
      <c r="F1757" s="68">
        <v>38.605108055009801</v>
      </c>
      <c r="G1757" s="71">
        <v>0.24380396780876501</v>
      </c>
      <c r="H1757" s="68">
        <v>14.3418467583497</v>
      </c>
      <c r="I1757" s="71">
        <v>8.1695376312731299E-2</v>
      </c>
      <c r="J1757" s="68">
        <v>56.679764243614898</v>
      </c>
      <c r="K1757" s="71">
        <v>2.6333113890717602E-3</v>
      </c>
      <c r="L1757" s="68">
        <v>67.681728880157195</v>
      </c>
    </row>
    <row r="1758" spans="1:12" x14ac:dyDescent="0.2">
      <c r="A1758" s="72" t="s">
        <v>3662</v>
      </c>
      <c r="B1758" s="66" t="s">
        <v>3663</v>
      </c>
      <c r="C1758" s="67">
        <v>73</v>
      </c>
      <c r="D1758" s="67" t="s">
        <v>342</v>
      </c>
      <c r="E1758" s="71">
        <v>0.13451455635831</v>
      </c>
      <c r="F1758" s="68">
        <v>64.047151277013796</v>
      </c>
      <c r="G1758" s="71">
        <v>0.24813303079205801</v>
      </c>
      <c r="H1758" s="68">
        <v>18.271119842829101</v>
      </c>
      <c r="I1758" s="71">
        <v>0.15541063828287099</v>
      </c>
      <c r="J1758" s="68">
        <v>80.943025540275002</v>
      </c>
      <c r="K1758" s="71">
        <v>0</v>
      </c>
      <c r="L1758" s="68">
        <v>58.742632612966602</v>
      </c>
    </row>
    <row r="1759" spans="1:12" x14ac:dyDescent="0.2">
      <c r="A1759" s="72" t="s">
        <v>3664</v>
      </c>
      <c r="B1759" s="66" t="s">
        <v>3665</v>
      </c>
      <c r="C1759" s="67">
        <v>39</v>
      </c>
      <c r="D1759" s="67" t="s">
        <v>342</v>
      </c>
      <c r="E1759" s="71">
        <v>8.6852585644589406E-2</v>
      </c>
      <c r="F1759" s="68">
        <v>13.0052724077329</v>
      </c>
      <c r="G1759" s="71">
        <v>0.25</v>
      </c>
      <c r="H1759" s="68">
        <v>26.977152899824301</v>
      </c>
      <c r="I1759" s="71">
        <v>9.0804160037044103E-4</v>
      </c>
      <c r="J1759" s="68">
        <v>3.7785588752196801</v>
      </c>
      <c r="K1759" s="71">
        <v>9.6497153333976807E-3</v>
      </c>
      <c r="L1759" s="68">
        <v>25.834797891036899</v>
      </c>
    </row>
    <row r="1760" spans="1:12" x14ac:dyDescent="0.2">
      <c r="A1760" s="72" t="s">
        <v>3666</v>
      </c>
      <c r="B1760" s="66" t="s">
        <v>3667</v>
      </c>
      <c r="C1760" s="67">
        <v>39</v>
      </c>
      <c r="D1760" s="67" t="s">
        <v>342</v>
      </c>
      <c r="E1760" s="71">
        <v>0.118531736428601</v>
      </c>
      <c r="F1760" s="68">
        <v>45.518453427064998</v>
      </c>
      <c r="G1760" s="71">
        <v>0.27319977293876102</v>
      </c>
      <c r="H1760" s="68">
        <v>51.757469244288203</v>
      </c>
      <c r="I1760" s="71">
        <v>7.7570578680344393E-2</v>
      </c>
      <c r="J1760" s="68">
        <v>85.852372583479806</v>
      </c>
      <c r="K1760" s="71">
        <v>4.8248576666988403E-3</v>
      </c>
      <c r="L1760" s="68">
        <v>17.223198594024598</v>
      </c>
    </row>
    <row r="1761" spans="1:12" x14ac:dyDescent="0.2">
      <c r="A1761" s="72" t="s">
        <v>3668</v>
      </c>
      <c r="B1761" s="66" t="s">
        <v>3669</v>
      </c>
      <c r="C1761" s="67">
        <v>39</v>
      </c>
      <c r="D1761" s="67" t="s">
        <v>342</v>
      </c>
      <c r="E1761" s="71">
        <v>0.20348757494744099</v>
      </c>
      <c r="F1761" s="68">
        <v>85.588752196836595</v>
      </c>
      <c r="G1761" s="71">
        <v>0.27058506631482399</v>
      </c>
      <c r="H1761" s="68">
        <v>49.736379613356803</v>
      </c>
      <c r="I1761" s="71">
        <v>0.31575337019400601</v>
      </c>
      <c r="J1761" s="68">
        <v>96.485061511423595</v>
      </c>
      <c r="K1761" s="71">
        <v>2.4124288333494202E-2</v>
      </c>
      <c r="L1761" s="68">
        <v>37.697715289982398</v>
      </c>
    </row>
    <row r="1762" spans="1:12" x14ac:dyDescent="0.2">
      <c r="A1762" s="72" t="s">
        <v>3670</v>
      </c>
      <c r="B1762" s="66" t="s">
        <v>3671</v>
      </c>
      <c r="C1762" s="67">
        <v>39</v>
      </c>
      <c r="D1762" s="67" t="s">
        <v>342</v>
      </c>
      <c r="E1762" s="71">
        <v>9.2789281852381805E-2</v>
      </c>
      <c r="F1762" s="68">
        <v>19.420035149384901</v>
      </c>
      <c r="G1762" s="71">
        <v>0.25344661817541297</v>
      </c>
      <c r="H1762" s="68">
        <v>31.7223198594025</v>
      </c>
      <c r="I1762" s="71">
        <v>1.28590832149855E-2</v>
      </c>
      <c r="J1762" s="68">
        <v>49.033391915641502</v>
      </c>
      <c r="K1762" s="71">
        <v>1.2062144166747101E-2</v>
      </c>
      <c r="L1762" s="68">
        <v>28.4710017574692</v>
      </c>
    </row>
    <row r="1763" spans="1:12" x14ac:dyDescent="0.2">
      <c r="A1763" s="72" t="s">
        <v>3672</v>
      </c>
      <c r="B1763" s="66" t="s">
        <v>3673</v>
      </c>
      <c r="C1763" s="67">
        <v>39</v>
      </c>
      <c r="D1763" s="67" t="s">
        <v>342</v>
      </c>
      <c r="E1763" s="71">
        <v>9.7319385469556596E-2</v>
      </c>
      <c r="F1763" s="68">
        <v>24.780316344464001</v>
      </c>
      <c r="G1763" s="71">
        <v>0.27121385339626503</v>
      </c>
      <c r="H1763" s="68">
        <v>50</v>
      </c>
      <c r="I1763" s="71">
        <v>3.8573011789587801E-3</v>
      </c>
      <c r="J1763" s="68">
        <v>17.574692442882199</v>
      </c>
      <c r="K1763" s="71">
        <v>1.6887001833445901E-2</v>
      </c>
      <c r="L1763" s="68">
        <v>33.040421792618602</v>
      </c>
    </row>
    <row r="1764" spans="1:12" x14ac:dyDescent="0.2">
      <c r="A1764" s="72" t="s">
        <v>3674</v>
      </c>
      <c r="B1764" s="66" t="s">
        <v>3675</v>
      </c>
      <c r="C1764" s="67">
        <v>39</v>
      </c>
      <c r="D1764" s="67" t="s">
        <v>342</v>
      </c>
      <c r="E1764" s="71">
        <v>0.13732368409193299</v>
      </c>
      <c r="F1764" s="68">
        <v>61.599297012302301</v>
      </c>
      <c r="G1764" s="71">
        <v>0.271252382041412</v>
      </c>
      <c r="H1764" s="68">
        <v>50.087873462214397</v>
      </c>
      <c r="I1764" s="71">
        <v>1.52723709002172E-2</v>
      </c>
      <c r="J1764" s="68">
        <v>54.217926186291699</v>
      </c>
      <c r="K1764" s="71">
        <v>0.12544629933417001</v>
      </c>
      <c r="L1764" s="68">
        <v>80.228471001757498</v>
      </c>
    </row>
    <row r="1765" spans="1:12" x14ac:dyDescent="0.2">
      <c r="A1765" s="72" t="s">
        <v>3676</v>
      </c>
      <c r="B1765" s="66" t="s">
        <v>3677</v>
      </c>
      <c r="C1765" s="67">
        <v>39</v>
      </c>
      <c r="D1765" s="67" t="s">
        <v>342</v>
      </c>
      <c r="E1765" s="71">
        <v>0.11255032456235201</v>
      </c>
      <c r="F1765" s="68">
        <v>40.333919156414801</v>
      </c>
      <c r="G1765" s="71">
        <v>0.24236941223328801</v>
      </c>
      <c r="H1765" s="68">
        <v>15.7293497363796</v>
      </c>
      <c r="I1765" s="71">
        <v>3.6092657864896802E-3</v>
      </c>
      <c r="J1765" s="68">
        <v>15.817223198594</v>
      </c>
      <c r="K1765" s="71">
        <v>9.16722956672779E-2</v>
      </c>
      <c r="L1765" s="68">
        <v>69.068541300527201</v>
      </c>
    </row>
    <row r="1766" spans="1:12" x14ac:dyDescent="0.2">
      <c r="A1766" s="72" t="s">
        <v>3678</v>
      </c>
      <c r="B1766" s="66" t="s">
        <v>3679</v>
      </c>
      <c r="C1766" s="67">
        <v>39</v>
      </c>
      <c r="D1766" s="67" t="s">
        <v>342</v>
      </c>
      <c r="E1766" s="71">
        <v>0.215673582319863</v>
      </c>
      <c r="F1766" s="68">
        <v>87.258347978910393</v>
      </c>
      <c r="G1766" s="71">
        <v>0.31163108152232899</v>
      </c>
      <c r="H1766" s="68">
        <v>74.340949033391894</v>
      </c>
      <c r="I1766" s="71">
        <v>0.195468793102994</v>
      </c>
      <c r="J1766" s="68">
        <v>93.936731107205603</v>
      </c>
      <c r="K1766" s="71">
        <v>0.13992087233426601</v>
      </c>
      <c r="L1766" s="68">
        <v>83.655536028119499</v>
      </c>
    </row>
    <row r="1767" spans="1:12" x14ac:dyDescent="0.2">
      <c r="A1767" s="72" t="s">
        <v>3680</v>
      </c>
      <c r="B1767" s="66" t="s">
        <v>3681</v>
      </c>
      <c r="C1767" s="67">
        <v>39</v>
      </c>
      <c r="D1767" s="67" t="s">
        <v>342</v>
      </c>
      <c r="E1767" s="71">
        <v>0.13749265472154401</v>
      </c>
      <c r="F1767" s="68">
        <v>61.775043936731102</v>
      </c>
      <c r="G1767" s="71">
        <v>0.27324625905112498</v>
      </c>
      <c r="H1767" s="68">
        <v>51.845342706502599</v>
      </c>
      <c r="I1767" s="71">
        <v>1.37854057793361E-2</v>
      </c>
      <c r="J1767" s="68">
        <v>50.790861159929698</v>
      </c>
      <c r="K1767" s="71">
        <v>0.12544629933417001</v>
      </c>
      <c r="L1767" s="68">
        <v>80.228471001757498</v>
      </c>
    </row>
    <row r="1768" spans="1:12" x14ac:dyDescent="0.2">
      <c r="A1768" s="72" t="s">
        <v>3682</v>
      </c>
      <c r="B1768" s="66" t="s">
        <v>3683</v>
      </c>
      <c r="C1768" s="67">
        <v>39</v>
      </c>
      <c r="D1768" s="67" t="s">
        <v>342</v>
      </c>
      <c r="E1768" s="71">
        <v>0.120297353419153</v>
      </c>
      <c r="F1768" s="68">
        <v>47.6274165202109</v>
      </c>
      <c r="G1768" s="71">
        <v>0.27305927394544999</v>
      </c>
      <c r="H1768" s="68">
        <v>51.581722319859402</v>
      </c>
      <c r="I1768" s="71">
        <v>1.06350636448268E-2</v>
      </c>
      <c r="J1768" s="68">
        <v>43.585237258348002</v>
      </c>
      <c r="K1768" s="71">
        <v>7.7197722667181404E-2</v>
      </c>
      <c r="L1768" s="68">
        <v>63.708260105448197</v>
      </c>
    </row>
    <row r="1769" spans="1:12" x14ac:dyDescent="0.2">
      <c r="A1769" s="72" t="s">
        <v>3684</v>
      </c>
      <c r="B1769" s="66" t="s">
        <v>3685</v>
      </c>
      <c r="C1769" s="67">
        <v>39</v>
      </c>
      <c r="D1769" s="67" t="s">
        <v>342</v>
      </c>
      <c r="E1769" s="71">
        <v>0.14891520272644301</v>
      </c>
      <c r="F1769" s="68">
        <v>69.156414762741605</v>
      </c>
      <c r="G1769" s="71">
        <v>0.26199515022175202</v>
      </c>
      <c r="H1769" s="68">
        <v>43.409490333919202</v>
      </c>
      <c r="I1769" s="71">
        <v>7.6191160456853396E-2</v>
      </c>
      <c r="J1769" s="68">
        <v>85.588752196836595</v>
      </c>
      <c r="K1769" s="71">
        <v>0.108559297500724</v>
      </c>
      <c r="L1769" s="68">
        <v>74.253075571177504</v>
      </c>
    </row>
    <row r="1770" spans="1:12" x14ac:dyDescent="0.2">
      <c r="A1770" s="72" t="s">
        <v>3686</v>
      </c>
      <c r="B1770" s="66" t="s">
        <v>3687</v>
      </c>
      <c r="C1770" s="67">
        <v>39</v>
      </c>
      <c r="D1770" s="67" t="s">
        <v>342</v>
      </c>
      <c r="E1770" s="71">
        <v>0.126822212489824</v>
      </c>
      <c r="F1770" s="68">
        <v>53.251318101933201</v>
      </c>
      <c r="G1770" s="71">
        <v>0.252228796131929</v>
      </c>
      <c r="H1770" s="68">
        <v>30.228471001757502</v>
      </c>
      <c r="I1770" s="71">
        <v>2.2090972670169899E-2</v>
      </c>
      <c r="J1770" s="68">
        <v>63.005272407732903</v>
      </c>
      <c r="K1770" s="71">
        <v>0.10614686866737399</v>
      </c>
      <c r="L1770" s="68">
        <v>73.110720562390199</v>
      </c>
    </row>
    <row r="1771" spans="1:12" x14ac:dyDescent="0.2">
      <c r="A1771" s="72" t="s">
        <v>3688</v>
      </c>
      <c r="B1771" s="66" t="s">
        <v>3689</v>
      </c>
      <c r="C1771" s="67">
        <v>39</v>
      </c>
      <c r="D1771" s="67" t="s">
        <v>342</v>
      </c>
      <c r="E1771" s="71">
        <v>0.112632742493669</v>
      </c>
      <c r="F1771" s="68">
        <v>40.421792618629198</v>
      </c>
      <c r="G1771" s="71">
        <v>0.21256986416556001</v>
      </c>
      <c r="H1771" s="68">
        <v>11.511423550087899</v>
      </c>
      <c r="I1771" s="71">
        <v>1.1944208148024001E-2</v>
      </c>
      <c r="J1771" s="68">
        <v>47.012302284710003</v>
      </c>
      <c r="K1771" s="71">
        <v>0.11338415516742301</v>
      </c>
      <c r="L1771" s="68">
        <v>75.659050966608106</v>
      </c>
    </row>
    <row r="1772" spans="1:12" x14ac:dyDescent="0.2">
      <c r="A1772" s="72" t="s">
        <v>3690</v>
      </c>
      <c r="B1772" s="66" t="s">
        <v>3691</v>
      </c>
      <c r="C1772" s="67">
        <v>39</v>
      </c>
      <c r="D1772" s="67" t="s">
        <v>342</v>
      </c>
      <c r="E1772" s="71">
        <v>0.116819526385414</v>
      </c>
      <c r="F1772" s="68">
        <v>44.112478031634403</v>
      </c>
      <c r="G1772" s="71">
        <v>0.21115364132044701</v>
      </c>
      <c r="H1772" s="68">
        <v>11.335676625659101</v>
      </c>
      <c r="I1772" s="71">
        <v>2.1095925001673298E-2</v>
      </c>
      <c r="J1772" s="68">
        <v>61.687170474516698</v>
      </c>
      <c r="K1772" s="71">
        <v>0.118209012834122</v>
      </c>
      <c r="L1772" s="68">
        <v>77.592267135325102</v>
      </c>
    </row>
    <row r="1773" spans="1:12" x14ac:dyDescent="0.2">
      <c r="A1773" s="72" t="s">
        <v>3692</v>
      </c>
      <c r="B1773" s="66" t="s">
        <v>3693</v>
      </c>
      <c r="C1773" s="67">
        <v>39</v>
      </c>
      <c r="D1773" s="67" t="s">
        <v>342</v>
      </c>
      <c r="E1773" s="71">
        <v>0.12317733756864301</v>
      </c>
      <c r="F1773" s="68">
        <v>50.439367311072097</v>
      </c>
      <c r="G1773" s="71">
        <v>0.27515563681393701</v>
      </c>
      <c r="H1773" s="68">
        <v>54.305799648506103</v>
      </c>
      <c r="I1773" s="71">
        <v>2.7040802247135999E-3</v>
      </c>
      <c r="J1773" s="68">
        <v>11.7750439367311</v>
      </c>
      <c r="K1773" s="71">
        <v>9.16722956672779E-2</v>
      </c>
      <c r="L1773" s="68">
        <v>69.068541300527201</v>
      </c>
    </row>
    <row r="1774" spans="1:12" x14ac:dyDescent="0.2">
      <c r="A1774" s="72" t="s">
        <v>3694</v>
      </c>
      <c r="B1774" s="66" t="s">
        <v>3695</v>
      </c>
      <c r="C1774" s="67">
        <v>39</v>
      </c>
      <c r="D1774" s="67" t="s">
        <v>342</v>
      </c>
      <c r="E1774" s="71">
        <v>0.171108923588982</v>
      </c>
      <c r="F1774" s="68">
        <v>78.119507908611595</v>
      </c>
      <c r="G1774" s="71">
        <v>0.34720270248803897</v>
      </c>
      <c r="H1774" s="68">
        <v>82.776801405975405</v>
      </c>
      <c r="I1774" s="71">
        <v>6.48020572782326E-2</v>
      </c>
      <c r="J1774" s="68">
        <v>83.128295254833006</v>
      </c>
      <c r="K1774" s="71">
        <v>0.101322011000676</v>
      </c>
      <c r="L1774" s="68">
        <v>71.968365553602794</v>
      </c>
    </row>
    <row r="1775" spans="1:12" x14ac:dyDescent="0.2">
      <c r="A1775" s="72" t="s">
        <v>3696</v>
      </c>
      <c r="B1775" s="66" t="s">
        <v>3697</v>
      </c>
      <c r="C1775" s="67">
        <v>39</v>
      </c>
      <c r="D1775" s="67" t="s">
        <v>342</v>
      </c>
      <c r="E1775" s="71">
        <v>0.152790733474438</v>
      </c>
      <c r="F1775" s="68">
        <v>71.001757469244296</v>
      </c>
      <c r="G1775" s="71">
        <v>0.32484062017016302</v>
      </c>
      <c r="H1775" s="68">
        <v>77.504393673110698</v>
      </c>
      <c r="I1775" s="71">
        <v>8.0852809189813392E-3</v>
      </c>
      <c r="J1775" s="68">
        <v>36.028119507908599</v>
      </c>
      <c r="K1775" s="71">
        <v>0.12544629933417001</v>
      </c>
      <c r="L1775" s="68">
        <v>80.228471001757498</v>
      </c>
    </row>
    <row r="1776" spans="1:12" x14ac:dyDescent="0.2">
      <c r="A1776" s="72" t="s">
        <v>3698</v>
      </c>
      <c r="B1776" s="66" t="s">
        <v>3699</v>
      </c>
      <c r="C1776" s="67">
        <v>39</v>
      </c>
      <c r="D1776" s="67" t="s">
        <v>342</v>
      </c>
      <c r="E1776" s="71">
        <v>0.12966252034836501</v>
      </c>
      <c r="F1776" s="68">
        <v>55.4481546572935</v>
      </c>
      <c r="G1776" s="71">
        <v>0.27450492367301998</v>
      </c>
      <c r="H1776" s="68">
        <v>53.778558875219701</v>
      </c>
      <c r="I1776" s="71">
        <v>1.5573055204749201E-2</v>
      </c>
      <c r="J1776" s="68">
        <v>54.920913884007</v>
      </c>
      <c r="K1776" s="71">
        <v>9.8909582167326093E-2</v>
      </c>
      <c r="L1776" s="68">
        <v>71.792618629174001</v>
      </c>
    </row>
    <row r="1777" spans="1:12" x14ac:dyDescent="0.2">
      <c r="A1777" s="72" t="s">
        <v>1613</v>
      </c>
      <c r="B1777" s="66" t="s">
        <v>3700</v>
      </c>
      <c r="C1777" s="67">
        <v>39</v>
      </c>
      <c r="D1777" s="67" t="s">
        <v>342</v>
      </c>
      <c r="E1777" s="71">
        <v>0.13775416784820799</v>
      </c>
      <c r="F1777" s="68">
        <v>61.950790861159902</v>
      </c>
      <c r="G1777" s="71">
        <v>0.25610202587259001</v>
      </c>
      <c r="H1777" s="68">
        <v>36.9068541300527</v>
      </c>
      <c r="I1777" s="71">
        <v>1.4827176504417901E-2</v>
      </c>
      <c r="J1777" s="68">
        <v>53.075571177504401</v>
      </c>
      <c r="K1777" s="71">
        <v>0.142333301167616</v>
      </c>
      <c r="L1777" s="68">
        <v>84.270650263620396</v>
      </c>
    </row>
    <row r="1778" spans="1:12" x14ac:dyDescent="0.2">
      <c r="A1778" s="72" t="s">
        <v>3701</v>
      </c>
      <c r="B1778" s="66" t="s">
        <v>3702</v>
      </c>
      <c r="C1778" s="67">
        <v>39</v>
      </c>
      <c r="D1778" s="67" t="s">
        <v>342</v>
      </c>
      <c r="E1778" s="71">
        <v>0.128044408026908</v>
      </c>
      <c r="F1778" s="68">
        <v>53.954305799648502</v>
      </c>
      <c r="G1778" s="71">
        <v>0.27019684908416702</v>
      </c>
      <c r="H1778" s="68">
        <v>49.472759226713499</v>
      </c>
      <c r="I1778" s="71">
        <v>2.4676508162629601E-2</v>
      </c>
      <c r="J1778" s="68">
        <v>66.080843585237304</v>
      </c>
      <c r="K1778" s="71">
        <v>8.9259866833928503E-2</v>
      </c>
      <c r="L1778" s="68">
        <v>68.101933216168703</v>
      </c>
    </row>
    <row r="1779" spans="1:12" x14ac:dyDescent="0.2">
      <c r="A1779" s="72" t="s">
        <v>3703</v>
      </c>
      <c r="B1779" s="66" t="s">
        <v>3704</v>
      </c>
      <c r="C1779" s="67">
        <v>39</v>
      </c>
      <c r="D1779" s="67" t="s">
        <v>342</v>
      </c>
      <c r="E1779" s="71">
        <v>0.13305025623328601</v>
      </c>
      <c r="F1779" s="68">
        <v>58.875219683655502</v>
      </c>
      <c r="G1779" s="71">
        <v>0.260925867548577</v>
      </c>
      <c r="H1779" s="68">
        <v>42.442882249560597</v>
      </c>
      <c r="I1779" s="71">
        <v>2.0015888317159301E-2</v>
      </c>
      <c r="J1779" s="68">
        <v>60.632688927943803</v>
      </c>
      <c r="K1779" s="71">
        <v>0.118209012834122</v>
      </c>
      <c r="L1779" s="68">
        <v>77.592267135325102</v>
      </c>
    </row>
    <row r="1780" spans="1:12" x14ac:dyDescent="0.2">
      <c r="A1780" s="72" t="s">
        <v>3705</v>
      </c>
      <c r="B1780" s="66" t="s">
        <v>3706</v>
      </c>
      <c r="C1780" s="67">
        <v>39</v>
      </c>
      <c r="D1780" s="67" t="s">
        <v>342</v>
      </c>
      <c r="E1780" s="71">
        <v>0.114381137616259</v>
      </c>
      <c r="F1780" s="68">
        <v>41.564147627416503</v>
      </c>
      <c r="G1780" s="71">
        <v>0.25508502156049101</v>
      </c>
      <c r="H1780" s="68">
        <v>34.797891036906897</v>
      </c>
      <c r="I1780" s="71">
        <v>1.21095328770613E-3</v>
      </c>
      <c r="J1780" s="68">
        <v>4.9209138840070299</v>
      </c>
      <c r="K1780" s="71">
        <v>8.6847438000579105E-2</v>
      </c>
      <c r="L1780" s="68">
        <v>67.574692442882196</v>
      </c>
    </row>
    <row r="1781" spans="1:12" x14ac:dyDescent="0.2">
      <c r="A1781" s="72" t="s">
        <v>3707</v>
      </c>
      <c r="B1781" s="66" t="s">
        <v>3708</v>
      </c>
      <c r="C1781" s="67">
        <v>39</v>
      </c>
      <c r="D1781" s="67" t="s">
        <v>342</v>
      </c>
      <c r="E1781" s="71">
        <v>0.12541323557919301</v>
      </c>
      <c r="F1781" s="68">
        <v>52.196836555360299</v>
      </c>
      <c r="G1781" s="71">
        <v>0.309560777491726</v>
      </c>
      <c r="H1781" s="68">
        <v>73.550087873462203</v>
      </c>
      <c r="I1781" s="71">
        <v>1.5433507454178899E-3</v>
      </c>
      <c r="J1781" s="68">
        <v>6.5026362038664303</v>
      </c>
      <c r="K1781" s="71">
        <v>6.5135578500434305E-2</v>
      </c>
      <c r="L1781" s="68">
        <v>59.050966608084401</v>
      </c>
    </row>
    <row r="1782" spans="1:12" x14ac:dyDescent="0.2">
      <c r="A1782" s="72" t="s">
        <v>3709</v>
      </c>
      <c r="B1782" s="66" t="s">
        <v>3710</v>
      </c>
      <c r="C1782" s="67">
        <v>39</v>
      </c>
      <c r="D1782" s="67" t="s">
        <v>342</v>
      </c>
      <c r="E1782" s="71">
        <v>0.16431968988735501</v>
      </c>
      <c r="F1782" s="68">
        <v>76.274165202109003</v>
      </c>
      <c r="G1782" s="71">
        <v>0.38154212050304798</v>
      </c>
      <c r="H1782" s="68">
        <v>88.049209138840098</v>
      </c>
      <c r="I1782" s="71">
        <v>2.85765165829216E-3</v>
      </c>
      <c r="J1782" s="68">
        <v>12.7416520210896</v>
      </c>
      <c r="K1782" s="71">
        <v>0.108559297500724</v>
      </c>
      <c r="L1782" s="68">
        <v>74.253075571177504</v>
      </c>
    </row>
    <row r="1783" spans="1:12" x14ac:dyDescent="0.2">
      <c r="A1783" s="72" t="s">
        <v>3711</v>
      </c>
      <c r="B1783" s="66" t="s">
        <v>3712</v>
      </c>
      <c r="C1783" s="67">
        <v>39</v>
      </c>
      <c r="D1783" s="67" t="s">
        <v>342</v>
      </c>
      <c r="E1783" s="71">
        <v>0.114174025981886</v>
      </c>
      <c r="F1783" s="68">
        <v>41.212653778558902</v>
      </c>
      <c r="G1783" s="71">
        <v>0.21750127386471499</v>
      </c>
      <c r="H1783" s="68">
        <v>12.0386643233743</v>
      </c>
      <c r="I1783" s="71">
        <v>2.8523650746966799E-2</v>
      </c>
      <c r="J1783" s="68">
        <v>69.156414762741605</v>
      </c>
      <c r="K1783" s="71">
        <v>9.6497153333976696E-2</v>
      </c>
      <c r="L1783" s="68">
        <v>70.913884007029907</v>
      </c>
    </row>
    <row r="1784" spans="1:12" x14ac:dyDescent="0.2">
      <c r="A1784" s="72" t="s">
        <v>3713</v>
      </c>
      <c r="B1784" s="66" t="s">
        <v>3714</v>
      </c>
      <c r="C1784" s="67">
        <v>39</v>
      </c>
      <c r="D1784" s="67" t="s">
        <v>342</v>
      </c>
      <c r="E1784" s="71">
        <v>0.13623402362967599</v>
      </c>
      <c r="F1784" s="68">
        <v>60.808435852372597</v>
      </c>
      <c r="G1784" s="71">
        <v>0.26677607361007399</v>
      </c>
      <c r="H1784" s="68">
        <v>47.012302284710003</v>
      </c>
      <c r="I1784" s="71">
        <v>9.2424114447369407E-3</v>
      </c>
      <c r="J1784" s="68">
        <v>39.718804920913897</v>
      </c>
      <c r="K1784" s="71">
        <v>0.13268358583421799</v>
      </c>
      <c r="L1784" s="68">
        <v>82.513181019332194</v>
      </c>
    </row>
    <row r="1785" spans="1:12" x14ac:dyDescent="0.2">
      <c r="A1785" s="72" t="s">
        <v>3715</v>
      </c>
      <c r="B1785" s="66" t="s">
        <v>3716</v>
      </c>
      <c r="C1785" s="67">
        <v>39</v>
      </c>
      <c r="D1785" s="67" t="s">
        <v>342</v>
      </c>
      <c r="E1785" s="71">
        <v>0.10549980692730999</v>
      </c>
      <c r="F1785" s="68">
        <v>32.952548330404198</v>
      </c>
      <c r="G1785" s="71">
        <v>0.26231052878692701</v>
      </c>
      <c r="H1785" s="68">
        <v>43.848857644991199</v>
      </c>
      <c r="I1785" s="71">
        <v>1.55900306614126E-2</v>
      </c>
      <c r="J1785" s="68">
        <v>55.008787346221403</v>
      </c>
      <c r="K1785" s="71">
        <v>3.8598861333590702E-2</v>
      </c>
      <c r="L1785" s="68">
        <v>45.254833040421801</v>
      </c>
    </row>
    <row r="1786" spans="1:12" x14ac:dyDescent="0.2">
      <c r="A1786" s="72" t="s">
        <v>3717</v>
      </c>
      <c r="B1786" s="66" t="s">
        <v>3718</v>
      </c>
      <c r="C1786" s="67">
        <v>39</v>
      </c>
      <c r="D1786" s="67" t="s">
        <v>342</v>
      </c>
      <c r="E1786" s="71">
        <v>8.9455260574815704E-2</v>
      </c>
      <c r="F1786" s="68">
        <v>16.256590509666101</v>
      </c>
      <c r="G1786" s="71">
        <v>0.25610202587259001</v>
      </c>
      <c r="H1786" s="68">
        <v>36.9068541300527</v>
      </c>
      <c r="I1786" s="71">
        <v>2.0161168511033099E-4</v>
      </c>
      <c r="J1786" s="68">
        <v>1.40597539543058</v>
      </c>
      <c r="K1786" s="71">
        <v>1.2062144166747101E-2</v>
      </c>
      <c r="L1786" s="68">
        <v>28.4710017574692</v>
      </c>
    </row>
    <row r="1787" spans="1:12" x14ac:dyDescent="0.2">
      <c r="A1787" s="72" t="s">
        <v>3719</v>
      </c>
      <c r="B1787" s="66" t="s">
        <v>3720</v>
      </c>
      <c r="C1787" s="67">
        <v>39</v>
      </c>
      <c r="D1787" s="67" t="s">
        <v>342</v>
      </c>
      <c r="E1787" s="71">
        <v>0.117961964434782</v>
      </c>
      <c r="F1787" s="68">
        <v>44.9033391915641</v>
      </c>
      <c r="G1787" s="71">
        <v>0.25915303880888502</v>
      </c>
      <c r="H1787" s="68">
        <v>40.949033391915599</v>
      </c>
      <c r="I1787" s="71">
        <v>6.4812999483319401E-4</v>
      </c>
      <c r="J1787" s="68">
        <v>2.8119507908611601</v>
      </c>
      <c r="K1787" s="71">
        <v>9.4084724500627298E-2</v>
      </c>
      <c r="L1787" s="68">
        <v>70.210896309314606</v>
      </c>
    </row>
    <row r="1788" spans="1:12" x14ac:dyDescent="0.2">
      <c r="A1788" s="72" t="s">
        <v>3721</v>
      </c>
      <c r="B1788" s="66" t="s">
        <v>3722</v>
      </c>
      <c r="C1788" s="67">
        <v>39</v>
      </c>
      <c r="D1788" s="67" t="s">
        <v>342</v>
      </c>
      <c r="E1788" s="71">
        <v>0.14099479405732701</v>
      </c>
      <c r="F1788" s="68">
        <v>64.411247803163405</v>
      </c>
      <c r="G1788" s="71">
        <v>0.34594909065143797</v>
      </c>
      <c r="H1788" s="68">
        <v>82.513181019332194</v>
      </c>
      <c r="I1788" s="71">
        <v>4.6624265200610297E-3</v>
      </c>
      <c r="J1788" s="68">
        <v>21.880492091388401</v>
      </c>
      <c r="K1788" s="71">
        <v>7.2372865000482595E-2</v>
      </c>
      <c r="L1788" s="68">
        <v>61.687170474516698</v>
      </c>
    </row>
    <row r="1789" spans="1:12" x14ac:dyDescent="0.2">
      <c r="A1789" s="72" t="s">
        <v>3723</v>
      </c>
      <c r="B1789" s="66" t="s">
        <v>3724</v>
      </c>
      <c r="C1789" s="67">
        <v>39</v>
      </c>
      <c r="D1789" s="67" t="s">
        <v>342</v>
      </c>
      <c r="E1789" s="71">
        <v>0.10871012143434999</v>
      </c>
      <c r="F1789" s="68">
        <v>36.5553602811951</v>
      </c>
      <c r="G1789" s="71">
        <v>0.30056374128931601</v>
      </c>
      <c r="H1789" s="68">
        <v>69.859402460456906</v>
      </c>
      <c r="I1789" s="71">
        <v>1.4423346802405999E-3</v>
      </c>
      <c r="J1789" s="68">
        <v>6.1511423550087896</v>
      </c>
      <c r="K1789" s="71">
        <v>2.4124288333494202E-2</v>
      </c>
      <c r="L1789" s="68">
        <v>37.697715289982398</v>
      </c>
    </row>
    <row r="1790" spans="1:12" x14ac:dyDescent="0.2">
      <c r="A1790" s="72" t="s">
        <v>3725</v>
      </c>
      <c r="B1790" s="66" t="s">
        <v>3726</v>
      </c>
      <c r="C1790" s="67">
        <v>39</v>
      </c>
      <c r="D1790" s="67" t="s">
        <v>342</v>
      </c>
      <c r="E1790" s="71">
        <v>9.0531201061594804E-2</v>
      </c>
      <c r="F1790" s="68">
        <v>17.223198594024598</v>
      </c>
      <c r="G1790" s="71">
        <v>0.25711903018468801</v>
      </c>
      <c r="H1790" s="68">
        <v>38.664323374340903</v>
      </c>
      <c r="I1790" s="71">
        <v>0</v>
      </c>
      <c r="J1790" s="68">
        <v>0.61511423550087896</v>
      </c>
      <c r="K1790" s="71">
        <v>1.44745730000965E-2</v>
      </c>
      <c r="L1790" s="68">
        <v>31.107205623901599</v>
      </c>
    </row>
    <row r="1791" spans="1:12" x14ac:dyDescent="0.2">
      <c r="A1791" s="72" t="s">
        <v>3727</v>
      </c>
      <c r="B1791" s="66" t="s">
        <v>3728</v>
      </c>
      <c r="C1791" s="67">
        <v>39</v>
      </c>
      <c r="D1791" s="67" t="s">
        <v>342</v>
      </c>
      <c r="E1791" s="71">
        <v>0.10766810456294899</v>
      </c>
      <c r="F1791" s="68">
        <v>35.149384885764498</v>
      </c>
      <c r="G1791" s="71">
        <v>0.25711903018468801</v>
      </c>
      <c r="H1791" s="68">
        <v>38.664323374340903</v>
      </c>
      <c r="I1791" s="71">
        <v>1.2811849170473099E-2</v>
      </c>
      <c r="J1791" s="68">
        <v>48.945518453427098</v>
      </c>
      <c r="K1791" s="71">
        <v>5.3073434333687199E-2</v>
      </c>
      <c r="L1791" s="68">
        <v>53.954305799648502</v>
      </c>
    </row>
    <row r="1792" spans="1:12" x14ac:dyDescent="0.2">
      <c r="A1792" s="72" t="s">
        <v>3729</v>
      </c>
      <c r="B1792" s="66" t="s">
        <v>3730</v>
      </c>
      <c r="C1792" s="67">
        <v>39</v>
      </c>
      <c r="D1792" s="67" t="s">
        <v>342</v>
      </c>
      <c r="E1792" s="71">
        <v>0.108144201679279</v>
      </c>
      <c r="F1792" s="68">
        <v>35.764499121265402</v>
      </c>
      <c r="G1792" s="71">
        <v>0.304584012818443</v>
      </c>
      <c r="H1792" s="68">
        <v>71.704745166959597</v>
      </c>
      <c r="I1792" s="71">
        <v>5.4916155259868604E-4</v>
      </c>
      <c r="J1792" s="68">
        <v>2.1968365553602802</v>
      </c>
      <c r="K1792" s="71">
        <v>1.92994306667954E-2</v>
      </c>
      <c r="L1792" s="68">
        <v>34.622144112477997</v>
      </c>
    </row>
    <row r="1793" spans="1:12" x14ac:dyDescent="0.2">
      <c r="A1793" s="72" t="s">
        <v>3731</v>
      </c>
      <c r="B1793" s="66" t="s">
        <v>3732</v>
      </c>
      <c r="C1793" s="67">
        <v>39</v>
      </c>
      <c r="D1793" s="67" t="s">
        <v>342</v>
      </c>
      <c r="E1793" s="71">
        <v>9.3837221486903696E-2</v>
      </c>
      <c r="F1793" s="68">
        <v>20.738137082601099</v>
      </c>
      <c r="G1793" s="71">
        <v>0.25610202587259001</v>
      </c>
      <c r="H1793" s="68">
        <v>36.9068541300527</v>
      </c>
      <c r="I1793" s="71">
        <v>1.2853502546272401E-3</v>
      </c>
      <c r="J1793" s="68">
        <v>5.2724077328646803</v>
      </c>
      <c r="K1793" s="71">
        <v>2.4124288333494202E-2</v>
      </c>
      <c r="L1793" s="68">
        <v>37.697715289982398</v>
      </c>
    </row>
    <row r="1794" spans="1:12" x14ac:dyDescent="0.2">
      <c r="A1794" s="72" t="s">
        <v>3733</v>
      </c>
      <c r="B1794" s="66" t="s">
        <v>3734</v>
      </c>
      <c r="C1794" s="67">
        <v>39</v>
      </c>
      <c r="D1794" s="67" t="s">
        <v>342</v>
      </c>
      <c r="E1794" s="71">
        <v>0.11685097435861901</v>
      </c>
      <c r="F1794" s="68">
        <v>44.288224956063303</v>
      </c>
      <c r="G1794" s="71">
        <v>0.25365695970364099</v>
      </c>
      <c r="H1794" s="68">
        <v>31.8101933216169</v>
      </c>
      <c r="I1794" s="71">
        <v>2.8112388715890802E-3</v>
      </c>
      <c r="J1794" s="68">
        <v>12.478031634446401</v>
      </c>
      <c r="K1794" s="71">
        <v>9.4084724500627298E-2</v>
      </c>
      <c r="L1794" s="68">
        <v>70.210896309314606</v>
      </c>
    </row>
    <row r="1795" spans="1:12" x14ac:dyDescent="0.2">
      <c r="A1795" s="72" t="s">
        <v>3306</v>
      </c>
      <c r="B1795" s="66" t="s">
        <v>3735</v>
      </c>
      <c r="C1795" s="67">
        <v>39</v>
      </c>
      <c r="D1795" s="67" t="s">
        <v>342</v>
      </c>
      <c r="E1795" s="71">
        <v>0.148950860570666</v>
      </c>
      <c r="F1795" s="68">
        <v>69.244288224956094</v>
      </c>
      <c r="G1795" s="71">
        <v>0.32639055476206602</v>
      </c>
      <c r="H1795" s="68">
        <v>77.943760984182802</v>
      </c>
      <c r="I1795" s="71">
        <v>1.9140015949256E-2</v>
      </c>
      <c r="J1795" s="68">
        <v>59.929701230228503</v>
      </c>
      <c r="K1795" s="71">
        <v>0.101322011000676</v>
      </c>
      <c r="L1795" s="68">
        <v>71.968365553602794</v>
      </c>
    </row>
    <row r="1796" spans="1:12" x14ac:dyDescent="0.2">
      <c r="A1796" s="72" t="s">
        <v>3736</v>
      </c>
      <c r="B1796" s="66" t="s">
        <v>3737</v>
      </c>
      <c r="C1796" s="67">
        <v>39</v>
      </c>
      <c r="D1796" s="67" t="s">
        <v>342</v>
      </c>
      <c r="E1796" s="71">
        <v>0.13342099961051901</v>
      </c>
      <c r="F1796" s="68">
        <v>59.138840070298798</v>
      </c>
      <c r="G1796" s="71">
        <v>0.27429257493505099</v>
      </c>
      <c r="H1796" s="68">
        <v>53.163444639718797</v>
      </c>
      <c r="I1796" s="71">
        <v>2.9365533956873901E-3</v>
      </c>
      <c r="J1796" s="68">
        <v>13.2688927943761</v>
      </c>
      <c r="K1796" s="71">
        <v>0.12303387050082</v>
      </c>
      <c r="L1796" s="68">
        <v>79.349736379613404</v>
      </c>
    </row>
    <row r="1797" spans="1:12" x14ac:dyDescent="0.2">
      <c r="A1797" s="72" t="s">
        <v>3738</v>
      </c>
      <c r="B1797" s="66" t="s">
        <v>3739</v>
      </c>
      <c r="C1797" s="67">
        <v>39</v>
      </c>
      <c r="D1797" s="67" t="s">
        <v>342</v>
      </c>
      <c r="E1797" s="71">
        <v>0.12151548518230899</v>
      </c>
      <c r="F1797" s="68">
        <v>48.945518453427098</v>
      </c>
      <c r="G1797" s="71">
        <v>0.25</v>
      </c>
      <c r="H1797" s="68">
        <v>26.977152899824301</v>
      </c>
      <c r="I1797" s="71">
        <v>3.5747292128547399E-3</v>
      </c>
      <c r="J1797" s="68">
        <v>15.465729349736399</v>
      </c>
      <c r="K1797" s="71">
        <v>0.110971726334073</v>
      </c>
      <c r="L1797" s="68">
        <v>75.219683655536002</v>
      </c>
    </row>
    <row r="1798" spans="1:12" x14ac:dyDescent="0.2">
      <c r="A1798" s="72" t="s">
        <v>3740</v>
      </c>
      <c r="B1798" s="66" t="s">
        <v>3741</v>
      </c>
      <c r="C1798" s="67">
        <v>39</v>
      </c>
      <c r="D1798" s="67" t="s">
        <v>342</v>
      </c>
      <c r="E1798" s="71">
        <v>9.5004404304132706E-2</v>
      </c>
      <c r="F1798" s="68">
        <v>22.847100175746899</v>
      </c>
      <c r="G1798" s="71">
        <v>0.25305101293629501</v>
      </c>
      <c r="H1798" s="68">
        <v>31.3708260105448</v>
      </c>
      <c r="I1798" s="71">
        <v>6.0062514256063E-4</v>
      </c>
      <c r="J1798" s="68">
        <v>2.4604569420035101</v>
      </c>
      <c r="K1798" s="71">
        <v>3.1361574833542398E-2</v>
      </c>
      <c r="L1798" s="68">
        <v>41.8277680140597</v>
      </c>
    </row>
    <row r="1799" spans="1:12" x14ac:dyDescent="0.2">
      <c r="A1799" s="72" t="s">
        <v>965</v>
      </c>
      <c r="B1799" s="66" t="s">
        <v>3742</v>
      </c>
      <c r="C1799" s="67">
        <v>39</v>
      </c>
      <c r="D1799" s="67" t="s">
        <v>342</v>
      </c>
      <c r="E1799" s="71">
        <v>0.13215043311526301</v>
      </c>
      <c r="F1799" s="68">
        <v>58.435852372583497</v>
      </c>
      <c r="G1799" s="71">
        <v>0.25808828877751999</v>
      </c>
      <c r="H1799" s="68">
        <v>39.191564147627403</v>
      </c>
      <c r="I1799" s="71">
        <v>5.6794247340519396E-3</v>
      </c>
      <c r="J1799" s="68">
        <v>26.6256590509666</v>
      </c>
      <c r="K1799" s="71">
        <v>0.13268358583421799</v>
      </c>
      <c r="L1799" s="68">
        <v>82.513181019332194</v>
      </c>
    </row>
    <row r="1800" spans="1:12" x14ac:dyDescent="0.2">
      <c r="A1800" s="72" t="s">
        <v>3743</v>
      </c>
      <c r="B1800" s="66" t="s">
        <v>3744</v>
      </c>
      <c r="C1800" s="67">
        <v>39</v>
      </c>
      <c r="D1800" s="67" t="s">
        <v>342</v>
      </c>
      <c r="E1800" s="71">
        <v>0.139320092924269</v>
      </c>
      <c r="F1800" s="68">
        <v>63.0931458699473</v>
      </c>
      <c r="G1800" s="71">
        <v>0.349078051250162</v>
      </c>
      <c r="H1800" s="68">
        <v>83.655536028119499</v>
      </c>
      <c r="I1800" s="71">
        <v>1.3342201888616599E-3</v>
      </c>
      <c r="J1800" s="68">
        <v>5.7117750439367301</v>
      </c>
      <c r="K1800" s="71">
        <v>6.7548007333783702E-2</v>
      </c>
      <c r="L1800" s="68">
        <v>60.3690685413005</v>
      </c>
    </row>
    <row r="1801" spans="1:12" x14ac:dyDescent="0.2">
      <c r="A1801" s="72" t="s">
        <v>1574</v>
      </c>
      <c r="B1801" s="66" t="s">
        <v>3745</v>
      </c>
      <c r="C1801" s="67">
        <v>39</v>
      </c>
      <c r="D1801" s="67" t="s">
        <v>342</v>
      </c>
      <c r="E1801" s="71">
        <v>0.19367362416557601</v>
      </c>
      <c r="F1801" s="68">
        <v>84.710017574692401</v>
      </c>
      <c r="G1801" s="71">
        <v>0.30690449575823803</v>
      </c>
      <c r="H1801" s="68">
        <v>72.583479789103706</v>
      </c>
      <c r="I1801" s="71">
        <v>0.12937064673752399</v>
      </c>
      <c r="J1801" s="68">
        <v>90.685413005272395</v>
      </c>
      <c r="K1801" s="71">
        <v>0.14474573000096499</v>
      </c>
      <c r="L1801" s="68">
        <v>84.973637961335697</v>
      </c>
    </row>
    <row r="1802" spans="1:12" x14ac:dyDescent="0.2">
      <c r="A1802" s="72" t="s">
        <v>3746</v>
      </c>
      <c r="B1802" s="66" t="s">
        <v>3747</v>
      </c>
      <c r="C1802" s="67">
        <v>39</v>
      </c>
      <c r="D1802" s="67" t="s">
        <v>342</v>
      </c>
      <c r="E1802" s="71">
        <v>0.183152671839765</v>
      </c>
      <c r="F1802" s="68">
        <v>82.513181019332194</v>
      </c>
      <c r="G1802" s="71">
        <v>0.26419031465011</v>
      </c>
      <c r="H1802" s="68">
        <v>45.254833040421801</v>
      </c>
      <c r="I1802" s="71">
        <v>0.116397682534725</v>
      </c>
      <c r="J1802" s="68">
        <v>89.630931458699493</v>
      </c>
      <c r="K1802" s="71">
        <v>0.168870018334459</v>
      </c>
      <c r="L1802" s="68">
        <v>89.4551845342706</v>
      </c>
    </row>
    <row r="1803" spans="1:12" x14ac:dyDescent="0.2">
      <c r="A1803" s="72" t="s">
        <v>3748</v>
      </c>
      <c r="B1803" s="66" t="s">
        <v>3749</v>
      </c>
      <c r="C1803" s="67">
        <v>39</v>
      </c>
      <c r="D1803" s="67" t="s">
        <v>342</v>
      </c>
      <c r="E1803" s="71">
        <v>0.17445925780552399</v>
      </c>
      <c r="F1803" s="68">
        <v>79.437609841827793</v>
      </c>
      <c r="G1803" s="71">
        <v>0.28267094220781602</v>
      </c>
      <c r="H1803" s="68">
        <v>60.632688927943803</v>
      </c>
      <c r="I1803" s="71">
        <v>5.7362239874199E-2</v>
      </c>
      <c r="J1803" s="68">
        <v>81.898066783831297</v>
      </c>
      <c r="K1803" s="71">
        <v>0.183344591334556</v>
      </c>
      <c r="L1803" s="68">
        <v>90.685413005272395</v>
      </c>
    </row>
    <row r="1804" spans="1:12" x14ac:dyDescent="0.2">
      <c r="A1804" s="72" t="s">
        <v>1628</v>
      </c>
      <c r="B1804" s="66" t="s">
        <v>3750</v>
      </c>
      <c r="C1804" s="67">
        <v>39</v>
      </c>
      <c r="D1804" s="67" t="s">
        <v>342</v>
      </c>
      <c r="E1804" s="71">
        <v>0.104705921456448</v>
      </c>
      <c r="F1804" s="68">
        <v>32.161687170474501</v>
      </c>
      <c r="G1804" s="71">
        <v>0.25</v>
      </c>
      <c r="H1804" s="68">
        <v>26.977152899824301</v>
      </c>
      <c r="I1804" s="71">
        <v>8.6319012023080705E-3</v>
      </c>
      <c r="J1804" s="68">
        <v>37.697715289982398</v>
      </c>
      <c r="K1804" s="71">
        <v>5.5485863167036603E-2</v>
      </c>
      <c r="L1804" s="68">
        <v>55.2724077328647</v>
      </c>
    </row>
    <row r="1805" spans="1:12" x14ac:dyDescent="0.2">
      <c r="A1805" s="72" t="s">
        <v>3751</v>
      </c>
      <c r="B1805" s="66" t="s">
        <v>3752</v>
      </c>
      <c r="C1805" s="67">
        <v>39</v>
      </c>
      <c r="D1805" s="67" t="s">
        <v>342</v>
      </c>
      <c r="E1805" s="71">
        <v>0.13017921310990199</v>
      </c>
      <c r="F1805" s="68">
        <v>56.326889279437601</v>
      </c>
      <c r="G1805" s="71">
        <v>0.25</v>
      </c>
      <c r="H1805" s="68">
        <v>26.977152899824301</v>
      </c>
      <c r="I1805" s="71">
        <v>1.26789111621877E-2</v>
      </c>
      <c r="J1805" s="68">
        <v>48.681898066783802</v>
      </c>
      <c r="K1805" s="71">
        <v>0.127858728167519</v>
      </c>
      <c r="L1805" s="68">
        <v>81.107205623901606</v>
      </c>
    </row>
    <row r="1806" spans="1:12" x14ac:dyDescent="0.2">
      <c r="A1806" s="72" t="s">
        <v>1102</v>
      </c>
      <c r="B1806" s="66" t="s">
        <v>3753</v>
      </c>
      <c r="C1806" s="67">
        <v>39</v>
      </c>
      <c r="D1806" s="67" t="s">
        <v>342</v>
      </c>
      <c r="E1806" s="71">
        <v>0.11844061824555301</v>
      </c>
      <c r="F1806" s="68">
        <v>45.430579964850601</v>
      </c>
      <c r="G1806" s="71">
        <v>0.25808828877751999</v>
      </c>
      <c r="H1806" s="68">
        <v>39.191564147627403</v>
      </c>
      <c r="I1806" s="71">
        <v>7.3109277625644398E-2</v>
      </c>
      <c r="J1806" s="68">
        <v>85.149384885764505</v>
      </c>
      <c r="K1806" s="71">
        <v>2.4124288333494202E-2</v>
      </c>
      <c r="L1806" s="68">
        <v>37.697715289982398</v>
      </c>
    </row>
    <row r="1807" spans="1:12" x14ac:dyDescent="0.2">
      <c r="A1807" s="72" t="s">
        <v>3754</v>
      </c>
      <c r="B1807" s="66" t="s">
        <v>3755</v>
      </c>
      <c r="C1807" s="67">
        <v>39</v>
      </c>
      <c r="D1807" s="67" t="s">
        <v>342</v>
      </c>
      <c r="E1807" s="71">
        <v>8.5532298639275098E-2</v>
      </c>
      <c r="F1807" s="68">
        <v>11.423550087873499</v>
      </c>
      <c r="G1807" s="71">
        <v>0.237881687259065</v>
      </c>
      <c r="H1807" s="68">
        <v>14.850615114235501</v>
      </c>
      <c r="I1807" s="71">
        <v>1.3890350992061099E-2</v>
      </c>
      <c r="J1807" s="68">
        <v>51.142355008787298</v>
      </c>
      <c r="K1807" s="71">
        <v>4.8248576666988403E-3</v>
      </c>
      <c r="L1807" s="68">
        <v>17.223198594024598</v>
      </c>
    </row>
    <row r="1808" spans="1:12" x14ac:dyDescent="0.2">
      <c r="A1808" s="72" t="s">
        <v>3756</v>
      </c>
      <c r="B1808" s="66" t="s">
        <v>3757</v>
      </c>
      <c r="C1808" s="67">
        <v>39</v>
      </c>
      <c r="D1808" s="67" t="s">
        <v>342</v>
      </c>
      <c r="E1808" s="71">
        <v>0.13521969366907699</v>
      </c>
      <c r="F1808" s="68">
        <v>60.1933216168717</v>
      </c>
      <c r="G1808" s="71">
        <v>0.309142069790246</v>
      </c>
      <c r="H1808" s="68">
        <v>73.4622144112478</v>
      </c>
      <c r="I1808" s="71">
        <v>1.2082002049756501E-2</v>
      </c>
      <c r="J1808" s="68">
        <v>47.1001757469244</v>
      </c>
      <c r="K1808" s="71">
        <v>8.4435009167229694E-2</v>
      </c>
      <c r="L1808" s="68">
        <v>66.520210896309294</v>
      </c>
    </row>
    <row r="1809" spans="1:12" x14ac:dyDescent="0.2">
      <c r="A1809" s="72" t="s">
        <v>3758</v>
      </c>
      <c r="B1809" s="66" t="s">
        <v>3759</v>
      </c>
      <c r="C1809" s="67">
        <v>39</v>
      </c>
      <c r="D1809" s="67" t="s">
        <v>342</v>
      </c>
      <c r="E1809" s="71">
        <v>0.11760062302348399</v>
      </c>
      <c r="F1809" s="68">
        <v>44.5518453427065</v>
      </c>
      <c r="G1809" s="71">
        <v>0.248044778147336</v>
      </c>
      <c r="H1809" s="68">
        <v>17.047451669595802</v>
      </c>
      <c r="I1809" s="71">
        <v>0.104757090923116</v>
      </c>
      <c r="J1809" s="68">
        <v>88.752196836555399</v>
      </c>
      <c r="K1809" s="71">
        <v>0</v>
      </c>
      <c r="L1809" s="68">
        <v>7.2934973637961296</v>
      </c>
    </row>
    <row r="1810" spans="1:12" x14ac:dyDescent="0.2">
      <c r="A1810" s="72" t="s">
        <v>3760</v>
      </c>
      <c r="B1810" s="66" t="s">
        <v>3761</v>
      </c>
      <c r="C1810" s="67">
        <v>39</v>
      </c>
      <c r="D1810" s="67" t="s">
        <v>342</v>
      </c>
      <c r="E1810" s="71">
        <v>0.13892313590395899</v>
      </c>
      <c r="F1810" s="68">
        <v>62.917398945518499</v>
      </c>
      <c r="G1810" s="71">
        <v>0.25</v>
      </c>
      <c r="H1810" s="68">
        <v>26.977152899824301</v>
      </c>
      <c r="I1810" s="71">
        <v>0.16676940771187701</v>
      </c>
      <c r="J1810" s="68">
        <v>92.442882249560597</v>
      </c>
      <c r="K1810" s="71">
        <v>0</v>
      </c>
      <c r="L1810" s="68">
        <v>7.2934973637961296</v>
      </c>
    </row>
    <row r="1811" spans="1:12" x14ac:dyDescent="0.2">
      <c r="A1811" s="72" t="s">
        <v>3762</v>
      </c>
      <c r="B1811" s="66" t="s">
        <v>3763</v>
      </c>
      <c r="C1811" s="67">
        <v>40</v>
      </c>
      <c r="D1811" s="67" t="s">
        <v>342</v>
      </c>
      <c r="E1811" s="71">
        <v>0.126535905962641</v>
      </c>
      <c r="F1811" s="68">
        <v>67.579127459367001</v>
      </c>
      <c r="G1811" s="71">
        <v>0.25</v>
      </c>
      <c r="H1811" s="68">
        <v>40.205303678357602</v>
      </c>
      <c r="I1811" s="71">
        <v>0.129607717887923</v>
      </c>
      <c r="J1811" s="68">
        <v>90.761334473909301</v>
      </c>
      <c r="K1811" s="71">
        <v>0</v>
      </c>
      <c r="L1811" s="68">
        <v>35.585970915312203</v>
      </c>
    </row>
    <row r="1812" spans="1:12" x14ac:dyDescent="0.2">
      <c r="A1812" s="72" t="s">
        <v>3764</v>
      </c>
      <c r="B1812" s="66" t="s">
        <v>3765</v>
      </c>
      <c r="C1812" s="67">
        <v>40</v>
      </c>
      <c r="D1812" s="67" t="s">
        <v>342</v>
      </c>
      <c r="E1812" s="71">
        <v>9.9339309116166993E-2</v>
      </c>
      <c r="F1812" s="68">
        <v>43.0282292557742</v>
      </c>
      <c r="G1812" s="71">
        <v>0.236773599627423</v>
      </c>
      <c r="H1812" s="68">
        <v>8.2976903336184797</v>
      </c>
      <c r="I1812" s="71">
        <v>6.12443277210779E-2</v>
      </c>
      <c r="J1812" s="68">
        <v>80.838323353293404</v>
      </c>
      <c r="K1812" s="71">
        <v>0</v>
      </c>
      <c r="L1812" s="68">
        <v>35.585970915312203</v>
      </c>
    </row>
    <row r="1813" spans="1:12" x14ac:dyDescent="0.2">
      <c r="A1813" s="72" t="s">
        <v>3766</v>
      </c>
      <c r="B1813" s="66" t="s">
        <v>3767</v>
      </c>
      <c r="C1813" s="67">
        <v>40</v>
      </c>
      <c r="D1813" s="67" t="s">
        <v>342</v>
      </c>
      <c r="E1813" s="71">
        <v>0.19391610584414601</v>
      </c>
      <c r="F1813" s="68">
        <v>81.351582549187299</v>
      </c>
      <c r="G1813" s="71">
        <v>0.25</v>
      </c>
      <c r="H1813" s="68">
        <v>40.205303678357602</v>
      </c>
      <c r="I1813" s="71">
        <v>0.331748317532437</v>
      </c>
      <c r="J1813" s="68">
        <v>96.492728828058205</v>
      </c>
      <c r="K1813" s="71">
        <v>0</v>
      </c>
      <c r="L1813" s="68">
        <v>35.585970915312203</v>
      </c>
    </row>
    <row r="1814" spans="1:12" x14ac:dyDescent="0.2">
      <c r="A1814" s="72" t="s">
        <v>3768</v>
      </c>
      <c r="B1814" s="66" t="s">
        <v>3769</v>
      </c>
      <c r="C1814" s="67">
        <v>40</v>
      </c>
      <c r="D1814" s="67" t="s">
        <v>342</v>
      </c>
      <c r="E1814" s="71">
        <v>9.7151583726692095E-2</v>
      </c>
      <c r="F1814" s="68">
        <v>39.178785286569699</v>
      </c>
      <c r="G1814" s="71">
        <v>0.249582097290206</v>
      </c>
      <c r="H1814" s="68">
        <v>11.890504704875999</v>
      </c>
      <c r="I1814" s="71">
        <v>4.1872653889870298E-2</v>
      </c>
      <c r="J1814" s="68">
        <v>73.738237810094105</v>
      </c>
      <c r="K1814" s="71">
        <v>0</v>
      </c>
      <c r="L1814" s="68">
        <v>35.585970915312203</v>
      </c>
    </row>
    <row r="1815" spans="1:12" x14ac:dyDescent="0.2">
      <c r="A1815" s="72" t="s">
        <v>676</v>
      </c>
      <c r="B1815" s="66" t="s">
        <v>3770</v>
      </c>
      <c r="C1815" s="67">
        <v>39</v>
      </c>
      <c r="D1815" s="67" t="s">
        <v>342</v>
      </c>
      <c r="E1815" s="71">
        <v>0.178409893314315</v>
      </c>
      <c r="F1815" s="68">
        <v>81.195079086115996</v>
      </c>
      <c r="G1815" s="71">
        <v>0.25697791409871801</v>
      </c>
      <c r="H1815" s="68">
        <v>37.609841827768001</v>
      </c>
      <c r="I1815" s="71">
        <v>0.27825176584422701</v>
      </c>
      <c r="J1815" s="68">
        <v>95.782073813708294</v>
      </c>
      <c r="K1815" s="71">
        <v>0</v>
      </c>
      <c r="L1815" s="68">
        <v>7.2934973637961296</v>
      </c>
    </row>
    <row r="1816" spans="1:12" x14ac:dyDescent="0.2">
      <c r="A1816" s="72" t="s">
        <v>3771</v>
      </c>
      <c r="B1816" s="66" t="s">
        <v>3772</v>
      </c>
      <c r="C1816" s="67">
        <v>40</v>
      </c>
      <c r="D1816" s="67" t="s">
        <v>342</v>
      </c>
      <c r="E1816" s="71">
        <v>0.12041082659433699</v>
      </c>
      <c r="F1816" s="68">
        <v>63.815226689478202</v>
      </c>
      <c r="G1816" s="71">
        <v>0.342642116655275</v>
      </c>
      <c r="H1816" s="68">
        <v>88.280581693755394</v>
      </c>
      <c r="I1816" s="71">
        <v>1.8590363127737201E-2</v>
      </c>
      <c r="J1816" s="68">
        <v>56.1163387510693</v>
      </c>
      <c r="K1816" s="71">
        <v>0</v>
      </c>
      <c r="L1816" s="68">
        <v>35.585970915312203</v>
      </c>
    </row>
    <row r="1817" spans="1:12" x14ac:dyDescent="0.2">
      <c r="A1817" s="72" t="s">
        <v>755</v>
      </c>
      <c r="B1817" s="66" t="s">
        <v>3773</v>
      </c>
      <c r="C1817" s="67">
        <v>39</v>
      </c>
      <c r="D1817" s="67" t="s">
        <v>342</v>
      </c>
      <c r="E1817" s="71">
        <v>0.14419365238103199</v>
      </c>
      <c r="F1817" s="68">
        <v>66.608084358523698</v>
      </c>
      <c r="G1817" s="71">
        <v>0.261139301713815</v>
      </c>
      <c r="H1817" s="68">
        <v>42.706502636203901</v>
      </c>
      <c r="I1817" s="71">
        <v>0.169029226595933</v>
      </c>
      <c r="J1817" s="68">
        <v>92.618629173989405</v>
      </c>
      <c r="K1817" s="71">
        <v>2.4124288333494202E-3</v>
      </c>
      <c r="L1817" s="68">
        <v>12.2144112478032</v>
      </c>
    </row>
    <row r="1818" spans="1:12" x14ac:dyDescent="0.2">
      <c r="A1818" s="72" t="s">
        <v>792</v>
      </c>
      <c r="B1818" s="66" t="s">
        <v>3774</v>
      </c>
      <c r="C1818" s="67">
        <v>39</v>
      </c>
      <c r="D1818" s="67" t="s">
        <v>342</v>
      </c>
      <c r="E1818" s="71">
        <v>9.6068495731639197E-2</v>
      </c>
      <c r="F1818" s="68">
        <v>23.5500878734622</v>
      </c>
      <c r="G1818" s="71">
        <v>0.25184726789078998</v>
      </c>
      <c r="H1818" s="68">
        <v>29.525483304042201</v>
      </c>
      <c r="I1818" s="71">
        <v>3.39457904707786E-2</v>
      </c>
      <c r="J1818" s="68">
        <v>72.495606326889302</v>
      </c>
      <c r="K1818" s="71">
        <v>2.4124288333494202E-3</v>
      </c>
      <c r="L1818" s="68">
        <v>12.2144112478032</v>
      </c>
    </row>
    <row r="1819" spans="1:12" x14ac:dyDescent="0.2">
      <c r="A1819" s="72" t="s">
        <v>806</v>
      </c>
      <c r="B1819" s="66" t="s">
        <v>3775</v>
      </c>
      <c r="C1819" s="67">
        <v>39</v>
      </c>
      <c r="D1819" s="67" t="s">
        <v>342</v>
      </c>
      <c r="E1819" s="71">
        <v>9.0237181047667897E-2</v>
      </c>
      <c r="F1819" s="68">
        <v>16.871704745167001</v>
      </c>
      <c r="G1819" s="71">
        <v>0.252770901836184</v>
      </c>
      <c r="H1819" s="68">
        <v>30.492091388400699</v>
      </c>
      <c r="I1819" s="71">
        <v>8.2909259734217592E-3</v>
      </c>
      <c r="J1819" s="68">
        <v>36.7311072056239</v>
      </c>
      <c r="K1819" s="71">
        <v>9.6497153333976807E-3</v>
      </c>
      <c r="L1819" s="68">
        <v>25.834797891036899</v>
      </c>
    </row>
    <row r="1820" spans="1:12" x14ac:dyDescent="0.2">
      <c r="A1820" s="72" t="s">
        <v>3776</v>
      </c>
      <c r="B1820" s="66" t="s">
        <v>3777</v>
      </c>
      <c r="C1820" s="67">
        <v>39</v>
      </c>
      <c r="D1820" s="67" t="s">
        <v>342</v>
      </c>
      <c r="E1820" s="71">
        <v>9.7682175620565498E-2</v>
      </c>
      <c r="F1820" s="68">
        <v>25.043936731107198</v>
      </c>
      <c r="G1820" s="71">
        <v>0.24576575650216001</v>
      </c>
      <c r="H1820" s="68">
        <v>16.520210896309301</v>
      </c>
      <c r="I1820" s="71">
        <v>4.7280770359536102E-2</v>
      </c>
      <c r="J1820" s="68">
        <v>78.998242530755704</v>
      </c>
      <c r="K1820" s="71">
        <v>0</v>
      </c>
      <c r="L1820" s="68">
        <v>7.2934973637961296</v>
      </c>
    </row>
    <row r="1821" spans="1:12" x14ac:dyDescent="0.2">
      <c r="A1821" s="72" t="s">
        <v>3778</v>
      </c>
      <c r="B1821" s="66" t="s">
        <v>3779</v>
      </c>
      <c r="C1821" s="67">
        <v>39</v>
      </c>
      <c r="D1821" s="67" t="s">
        <v>342</v>
      </c>
      <c r="E1821" s="71">
        <v>0.101267396989735</v>
      </c>
      <c r="F1821" s="68">
        <v>28.4710017574692</v>
      </c>
      <c r="G1821" s="71">
        <v>0.25979656165416898</v>
      </c>
      <c r="H1821" s="68">
        <v>41.300527240773299</v>
      </c>
      <c r="I1821" s="71">
        <v>3.6768342814987899E-2</v>
      </c>
      <c r="J1821" s="68">
        <v>73.901581722319904</v>
      </c>
      <c r="K1821" s="71">
        <v>7.2372865000482596E-3</v>
      </c>
      <c r="L1821" s="68">
        <v>22.056239015817201</v>
      </c>
    </row>
    <row r="1822" spans="1:12" x14ac:dyDescent="0.2">
      <c r="A1822" s="72" t="s">
        <v>3780</v>
      </c>
      <c r="B1822" s="66" t="s">
        <v>3781</v>
      </c>
      <c r="C1822" s="67">
        <v>40</v>
      </c>
      <c r="D1822" s="67" t="s">
        <v>342</v>
      </c>
      <c r="E1822" s="71">
        <v>0.135299388904423</v>
      </c>
      <c r="F1822" s="68">
        <v>71.428571428571402</v>
      </c>
      <c r="G1822" s="71">
        <v>0.16784574060736801</v>
      </c>
      <c r="H1822" s="68">
        <v>4.02053036783576</v>
      </c>
      <c r="I1822" s="71">
        <v>0.23805242610590199</v>
      </c>
      <c r="J1822" s="68">
        <v>95.209580838323305</v>
      </c>
      <c r="K1822" s="71">
        <v>0</v>
      </c>
      <c r="L1822" s="68">
        <v>35.585970915312203</v>
      </c>
    </row>
    <row r="1823" spans="1:12" x14ac:dyDescent="0.2">
      <c r="A1823" s="72" t="s">
        <v>3782</v>
      </c>
      <c r="B1823" s="66" t="s">
        <v>3783</v>
      </c>
      <c r="C1823" s="67">
        <v>40</v>
      </c>
      <c r="D1823" s="67" t="s">
        <v>342</v>
      </c>
      <c r="E1823" s="71">
        <v>0.116829027580082</v>
      </c>
      <c r="F1823" s="68">
        <v>61.762189905902503</v>
      </c>
      <c r="G1823" s="71">
        <v>0.25767401458190897</v>
      </c>
      <c r="H1823" s="68">
        <v>51.924721984602201</v>
      </c>
      <c r="I1823" s="71">
        <v>9.2813068158337397E-2</v>
      </c>
      <c r="J1823" s="68">
        <v>87.168520102651797</v>
      </c>
      <c r="K1823" s="71">
        <v>0</v>
      </c>
      <c r="L1823" s="68">
        <v>35.585970915312203</v>
      </c>
    </row>
    <row r="1824" spans="1:12" x14ac:dyDescent="0.2">
      <c r="A1824" s="72" t="s">
        <v>3784</v>
      </c>
      <c r="B1824" s="66" t="s">
        <v>3785</v>
      </c>
      <c r="C1824" s="67">
        <v>40</v>
      </c>
      <c r="D1824" s="67" t="s">
        <v>342</v>
      </c>
      <c r="E1824" s="71">
        <v>9.9270966532701094E-2</v>
      </c>
      <c r="F1824" s="68">
        <v>42.857142857142897</v>
      </c>
      <c r="G1824" s="71">
        <v>0.26392409081881801</v>
      </c>
      <c r="H1824" s="68">
        <v>57.741659538066699</v>
      </c>
      <c r="I1824" s="71">
        <v>3.12522342169562E-2</v>
      </c>
      <c r="J1824" s="68">
        <v>68.263473053892199</v>
      </c>
      <c r="K1824" s="71">
        <v>2.6365745623286299E-3</v>
      </c>
      <c r="L1824" s="68">
        <v>48.9307100085543</v>
      </c>
    </row>
    <row r="1825" spans="1:12" x14ac:dyDescent="0.2">
      <c r="A1825" s="72" t="s">
        <v>3786</v>
      </c>
      <c r="B1825" s="66" t="s">
        <v>3787</v>
      </c>
      <c r="C1825" s="67">
        <v>40</v>
      </c>
      <c r="D1825" s="67" t="s">
        <v>342</v>
      </c>
      <c r="E1825" s="71">
        <v>0.11503920146879</v>
      </c>
      <c r="F1825" s="68">
        <v>60.7356715141146</v>
      </c>
      <c r="G1825" s="71">
        <v>0.260997893326813</v>
      </c>
      <c r="H1825" s="68">
        <v>54.662104362703197</v>
      </c>
      <c r="I1825" s="71">
        <v>8.4119711079557499E-2</v>
      </c>
      <c r="J1825" s="68">
        <v>85.628742514970099</v>
      </c>
      <c r="K1825" s="71">
        <v>0</v>
      </c>
      <c r="L1825" s="68">
        <v>35.585970915312203</v>
      </c>
    </row>
    <row r="1826" spans="1:12" x14ac:dyDescent="0.2">
      <c r="A1826" s="72" t="s">
        <v>3788</v>
      </c>
      <c r="B1826" s="66" t="s">
        <v>3789</v>
      </c>
      <c r="C1826" s="67">
        <v>39</v>
      </c>
      <c r="D1826" s="67" t="s">
        <v>342</v>
      </c>
      <c r="E1826" s="71">
        <v>9.6753797233721905E-2</v>
      </c>
      <c r="F1826" s="68">
        <v>24.165202108963101</v>
      </c>
      <c r="G1826" s="71">
        <v>0.27634874174785201</v>
      </c>
      <c r="H1826" s="68">
        <v>55.623901581722301</v>
      </c>
      <c r="I1826" s="71">
        <v>6.6753634532655598E-3</v>
      </c>
      <c r="J1826" s="68">
        <v>30.228471001757502</v>
      </c>
      <c r="K1826" s="71">
        <v>7.2372865000482596E-3</v>
      </c>
      <c r="L1826" s="68">
        <v>22.056239015817201</v>
      </c>
    </row>
    <row r="1827" spans="1:12" x14ac:dyDescent="0.2">
      <c r="A1827" s="72" t="s">
        <v>3790</v>
      </c>
      <c r="B1827" s="66" t="s">
        <v>3791</v>
      </c>
      <c r="C1827" s="67">
        <v>39</v>
      </c>
      <c r="D1827" s="67" t="s">
        <v>342</v>
      </c>
      <c r="E1827" s="71">
        <v>9.6612249048892901E-2</v>
      </c>
      <c r="F1827" s="68">
        <v>24.0773286467487</v>
      </c>
      <c r="G1827" s="71">
        <v>0.282187409313361</v>
      </c>
      <c r="H1827" s="68">
        <v>59.929701230228503</v>
      </c>
      <c r="I1827" s="71">
        <v>2.82448016661908E-3</v>
      </c>
      <c r="J1827" s="68">
        <v>12.653778558875199</v>
      </c>
      <c r="K1827" s="71">
        <v>4.8248576666988403E-3</v>
      </c>
      <c r="L1827" s="68">
        <v>17.223198594024598</v>
      </c>
    </row>
    <row r="1828" spans="1:12" x14ac:dyDescent="0.2">
      <c r="A1828" s="72" t="s">
        <v>1597</v>
      </c>
      <c r="B1828" s="66" t="s">
        <v>3792</v>
      </c>
      <c r="C1828" s="67">
        <v>39</v>
      </c>
      <c r="D1828" s="67" t="s">
        <v>342</v>
      </c>
      <c r="E1828" s="71">
        <v>0.143317959711699</v>
      </c>
      <c r="F1828" s="68">
        <v>65.905096660808397</v>
      </c>
      <c r="G1828" s="71">
        <v>0.420092792924251</v>
      </c>
      <c r="H1828" s="68">
        <v>91.827768014059799</v>
      </c>
      <c r="I1828" s="71">
        <v>7.4486573774957404E-3</v>
      </c>
      <c r="J1828" s="68">
        <v>33.743409490333903</v>
      </c>
      <c r="K1828" s="71">
        <v>2.4124288333494202E-3</v>
      </c>
      <c r="L1828" s="68">
        <v>12.2144112478032</v>
      </c>
    </row>
    <row r="1829" spans="1:12" x14ac:dyDescent="0.2">
      <c r="A1829" s="72" t="s">
        <v>3793</v>
      </c>
      <c r="B1829" s="66" t="s">
        <v>3794</v>
      </c>
      <c r="C1829" s="67">
        <v>39</v>
      </c>
      <c r="D1829" s="67" t="s">
        <v>342</v>
      </c>
      <c r="E1829" s="71">
        <v>9.3939530208886707E-2</v>
      </c>
      <c r="F1829" s="68">
        <v>21.1775043936731</v>
      </c>
      <c r="G1829" s="71">
        <v>0.24964774433315001</v>
      </c>
      <c r="H1829" s="68">
        <v>17.838312829525499</v>
      </c>
      <c r="I1829" s="71">
        <v>1.5283844460064399E-2</v>
      </c>
      <c r="J1829" s="68">
        <v>54.393673110720599</v>
      </c>
      <c r="K1829" s="71">
        <v>1.6887001833445901E-2</v>
      </c>
      <c r="L1829" s="68">
        <v>33.040421792618602</v>
      </c>
    </row>
    <row r="1830" spans="1:12" x14ac:dyDescent="0.2">
      <c r="A1830" s="72" t="s">
        <v>3795</v>
      </c>
      <c r="B1830" s="66" t="s">
        <v>3796</v>
      </c>
      <c r="C1830" s="67">
        <v>39</v>
      </c>
      <c r="D1830" s="67" t="s">
        <v>342</v>
      </c>
      <c r="E1830" s="71">
        <v>0.17782381071638301</v>
      </c>
      <c r="F1830" s="68">
        <v>80.843585237258395</v>
      </c>
      <c r="G1830" s="71">
        <v>0.28253120930377701</v>
      </c>
      <c r="H1830" s="68">
        <v>60.5448154657294</v>
      </c>
      <c r="I1830" s="71">
        <v>0.23887807867862401</v>
      </c>
      <c r="J1830" s="68">
        <v>94.815465729349697</v>
      </c>
      <c r="K1830" s="71">
        <v>1.2062144166747101E-2</v>
      </c>
      <c r="L1830" s="68">
        <v>28.4710017574692</v>
      </c>
    </row>
    <row r="1831" spans="1:12" x14ac:dyDescent="0.2">
      <c r="A1831" s="72" t="s">
        <v>3797</v>
      </c>
      <c r="B1831" s="66" t="s">
        <v>3798</v>
      </c>
      <c r="C1831" s="67">
        <v>39</v>
      </c>
      <c r="D1831" s="67" t="s">
        <v>342</v>
      </c>
      <c r="E1831" s="71">
        <v>0.105479930601143</v>
      </c>
      <c r="F1831" s="68">
        <v>32.776801405975398</v>
      </c>
      <c r="G1831" s="71">
        <v>0.27346433010168297</v>
      </c>
      <c r="H1831" s="68">
        <v>52.3725834797891</v>
      </c>
      <c r="I1831" s="71">
        <v>3.3325746368348098E-2</v>
      </c>
      <c r="J1831" s="68">
        <v>71.880492091388405</v>
      </c>
      <c r="K1831" s="71">
        <v>9.6497153333976807E-3</v>
      </c>
      <c r="L1831" s="68">
        <v>25.834797891036899</v>
      </c>
    </row>
    <row r="1832" spans="1:12" x14ac:dyDescent="0.2">
      <c r="A1832" s="72" t="s">
        <v>3799</v>
      </c>
      <c r="B1832" s="66" t="s">
        <v>3800</v>
      </c>
      <c r="C1832" s="67">
        <v>40</v>
      </c>
      <c r="D1832" s="67" t="s">
        <v>342</v>
      </c>
      <c r="E1832" s="71">
        <v>0.12406376027011</v>
      </c>
      <c r="F1832" s="68">
        <v>65.526090675791295</v>
      </c>
      <c r="G1832" s="71">
        <v>0.25048684838109803</v>
      </c>
      <c r="H1832" s="68">
        <v>40.290846877673197</v>
      </c>
      <c r="I1832" s="71">
        <v>0.121704432429232</v>
      </c>
      <c r="J1832" s="68">
        <v>89.9059024807528</v>
      </c>
      <c r="K1832" s="71">
        <v>0</v>
      </c>
      <c r="L1832" s="68">
        <v>35.585970915312203</v>
      </c>
    </row>
    <row r="1833" spans="1:12" x14ac:dyDescent="0.2">
      <c r="A1833" s="72" t="s">
        <v>3801</v>
      </c>
      <c r="B1833" s="66" t="s">
        <v>3802</v>
      </c>
      <c r="C1833" s="67">
        <v>39</v>
      </c>
      <c r="D1833" s="67" t="s">
        <v>342</v>
      </c>
      <c r="E1833" s="71">
        <v>0.14742818456380999</v>
      </c>
      <c r="F1833" s="68">
        <v>68.014059753954299</v>
      </c>
      <c r="G1833" s="71">
        <v>0.25984218630160599</v>
      </c>
      <c r="H1833" s="68">
        <v>41.388400702987703</v>
      </c>
      <c r="I1833" s="71">
        <v>0.18002993855647501</v>
      </c>
      <c r="J1833" s="68">
        <v>93.145869947275898</v>
      </c>
      <c r="K1833" s="71">
        <v>2.4124288333494202E-3</v>
      </c>
      <c r="L1833" s="68">
        <v>12.2144112478032</v>
      </c>
    </row>
    <row r="1834" spans="1:12" x14ac:dyDescent="0.2">
      <c r="A1834" s="72" t="s">
        <v>3803</v>
      </c>
      <c r="B1834" s="66" t="s">
        <v>3804</v>
      </c>
      <c r="C1834" s="67">
        <v>39</v>
      </c>
      <c r="D1834" s="67" t="s">
        <v>342</v>
      </c>
      <c r="E1834" s="71">
        <v>0.15636790284216101</v>
      </c>
      <c r="F1834" s="68">
        <v>73.110720562390199</v>
      </c>
      <c r="G1834" s="71">
        <v>0.28739043095130501</v>
      </c>
      <c r="H1834" s="68">
        <v>63.796133567662601</v>
      </c>
      <c r="I1834" s="71">
        <v>6.3504264741057206E-2</v>
      </c>
      <c r="J1834" s="68">
        <v>82.776801405975405</v>
      </c>
      <c r="K1834" s="71">
        <v>0.118209012834122</v>
      </c>
      <c r="L1834" s="68">
        <v>77.592267135325102</v>
      </c>
    </row>
    <row r="1835" spans="1:12" x14ac:dyDescent="0.2">
      <c r="A1835" s="72" t="s">
        <v>3805</v>
      </c>
      <c r="B1835" s="66" t="s">
        <v>3806</v>
      </c>
      <c r="C1835" s="67">
        <v>39</v>
      </c>
      <c r="D1835" s="67" t="s">
        <v>342</v>
      </c>
      <c r="E1835" s="71">
        <v>0.13940006003577901</v>
      </c>
      <c r="F1835" s="68">
        <v>63.181019332161704</v>
      </c>
      <c r="G1835" s="71">
        <v>0.29252319823106299</v>
      </c>
      <c r="H1835" s="68">
        <v>65.729349736379604</v>
      </c>
      <c r="I1835" s="71">
        <v>2.91798285422987E-2</v>
      </c>
      <c r="J1835" s="68">
        <v>69.859402460456906</v>
      </c>
      <c r="K1835" s="71">
        <v>9.6497153333976696E-2</v>
      </c>
      <c r="L1835" s="68">
        <v>70.913884007029907</v>
      </c>
    </row>
    <row r="1836" spans="1:12" x14ac:dyDescent="0.2">
      <c r="A1836" s="72" t="s">
        <v>1391</v>
      </c>
      <c r="B1836" s="66" t="s">
        <v>3807</v>
      </c>
      <c r="C1836" s="67">
        <v>39</v>
      </c>
      <c r="D1836" s="67" t="s">
        <v>342</v>
      </c>
      <c r="E1836" s="71">
        <v>0.18252518089282799</v>
      </c>
      <c r="F1836" s="68">
        <v>82.337434094903301</v>
      </c>
      <c r="G1836" s="71">
        <v>0.28356114229924401</v>
      </c>
      <c r="H1836" s="68">
        <v>61.511423550087898</v>
      </c>
      <c r="I1836" s="71">
        <v>8.7907095544731598E-2</v>
      </c>
      <c r="J1836" s="68">
        <v>86.994727592267097</v>
      </c>
      <c r="K1836" s="71">
        <v>0.17610730483450801</v>
      </c>
      <c r="L1836" s="68">
        <v>90.158172231985901</v>
      </c>
    </row>
    <row r="1837" spans="1:12" x14ac:dyDescent="0.2">
      <c r="A1837" s="72" t="s">
        <v>2385</v>
      </c>
      <c r="B1837" s="66" t="s">
        <v>3808</v>
      </c>
      <c r="C1837" s="67">
        <v>39</v>
      </c>
      <c r="D1837" s="67" t="s">
        <v>342</v>
      </c>
      <c r="E1837" s="71">
        <v>0.15614835067744401</v>
      </c>
      <c r="F1837" s="68">
        <v>72.847100175746903</v>
      </c>
      <c r="G1837" s="71">
        <v>0.27833288358095298</v>
      </c>
      <c r="H1837" s="68">
        <v>57.6449912126538</v>
      </c>
      <c r="I1837" s="71">
        <v>6.7078297950559196E-2</v>
      </c>
      <c r="J1837" s="68">
        <v>83.655536028119499</v>
      </c>
      <c r="K1837" s="71">
        <v>0.12303387050082</v>
      </c>
      <c r="L1837" s="68">
        <v>79.349736379613404</v>
      </c>
    </row>
    <row r="1838" spans="1:12" x14ac:dyDescent="0.2">
      <c r="A1838" s="72" t="s">
        <v>3809</v>
      </c>
      <c r="B1838" s="66" t="s">
        <v>3810</v>
      </c>
      <c r="C1838" s="67">
        <v>39</v>
      </c>
      <c r="D1838" s="67" t="s">
        <v>342</v>
      </c>
      <c r="E1838" s="71">
        <v>0.14460502048735399</v>
      </c>
      <c r="F1838" s="68">
        <v>66.783831282952505</v>
      </c>
      <c r="G1838" s="71">
        <v>0.28484606691798298</v>
      </c>
      <c r="H1838" s="68">
        <v>62.214411247803199</v>
      </c>
      <c r="I1838" s="71">
        <v>9.8307989043740995E-2</v>
      </c>
      <c r="J1838" s="68">
        <v>88.137082601054502</v>
      </c>
      <c r="K1838" s="71">
        <v>5.0661005500337801E-2</v>
      </c>
      <c r="L1838" s="68">
        <v>52.811950790861196</v>
      </c>
    </row>
    <row r="1839" spans="1:12" x14ac:dyDescent="0.2">
      <c r="A1839" s="72" t="s">
        <v>3811</v>
      </c>
      <c r="B1839" s="66" t="s">
        <v>3812</v>
      </c>
      <c r="C1839" s="67">
        <v>39</v>
      </c>
      <c r="D1839" s="67" t="s">
        <v>342</v>
      </c>
      <c r="E1839" s="71">
        <v>0.149730854862788</v>
      </c>
      <c r="F1839" s="68">
        <v>69.420035149384901</v>
      </c>
      <c r="G1839" s="71">
        <v>0.359867541171561</v>
      </c>
      <c r="H1839" s="68">
        <v>85.588752196836595</v>
      </c>
      <c r="I1839" s="71">
        <v>3.3839160249767401E-2</v>
      </c>
      <c r="J1839" s="68">
        <v>72.319859402460494</v>
      </c>
      <c r="K1839" s="71">
        <v>5.5485863167036603E-2</v>
      </c>
      <c r="L1839" s="68">
        <v>55.2724077328647</v>
      </c>
    </row>
    <row r="1840" spans="1:12" x14ac:dyDescent="0.2">
      <c r="A1840" s="72" t="s">
        <v>3813</v>
      </c>
      <c r="B1840" s="66" t="s">
        <v>3814</v>
      </c>
      <c r="C1840" s="67">
        <v>39</v>
      </c>
      <c r="D1840" s="67" t="s">
        <v>342</v>
      </c>
      <c r="E1840" s="71">
        <v>0.25148498323041601</v>
      </c>
      <c r="F1840" s="68">
        <v>91.476274165202099</v>
      </c>
      <c r="G1840" s="71">
        <v>0.48966983151590798</v>
      </c>
      <c r="H1840" s="68">
        <v>94.815465729349697</v>
      </c>
      <c r="I1840" s="71">
        <v>0.25996026050864102</v>
      </c>
      <c r="J1840" s="68">
        <v>95.254833040421801</v>
      </c>
      <c r="K1840" s="71">
        <v>4.8248576666988403E-3</v>
      </c>
      <c r="L1840" s="68">
        <v>17.223198594024598</v>
      </c>
    </row>
    <row r="1841" spans="1:12" x14ac:dyDescent="0.2">
      <c r="A1841" s="72" t="s">
        <v>3815</v>
      </c>
      <c r="B1841" s="66" t="s">
        <v>3816</v>
      </c>
      <c r="C1841" s="67">
        <v>39</v>
      </c>
      <c r="D1841" s="67" t="s">
        <v>342</v>
      </c>
      <c r="E1841" s="71">
        <v>0.17506877537521301</v>
      </c>
      <c r="F1841" s="68">
        <v>79.789103690685394</v>
      </c>
      <c r="G1841" s="71">
        <v>0.35875671811094501</v>
      </c>
      <c r="H1841" s="68">
        <v>85.325131810193298</v>
      </c>
      <c r="I1841" s="71">
        <v>0.15438746384794799</v>
      </c>
      <c r="J1841" s="68">
        <v>92.1792618629174</v>
      </c>
      <c r="K1841" s="71">
        <v>1.2062144166747101E-2</v>
      </c>
      <c r="L1841" s="68">
        <v>28.4710017574692</v>
      </c>
    </row>
    <row r="1842" spans="1:12" x14ac:dyDescent="0.2">
      <c r="A1842" s="72" t="s">
        <v>3817</v>
      </c>
      <c r="B1842" s="66" t="s">
        <v>3818</v>
      </c>
      <c r="C1842" s="67">
        <v>39</v>
      </c>
      <c r="D1842" s="67" t="s">
        <v>342</v>
      </c>
      <c r="E1842" s="71">
        <v>0.15366737849257101</v>
      </c>
      <c r="F1842" s="68">
        <v>71.265377855887493</v>
      </c>
      <c r="G1842" s="71">
        <v>0.25610202587259001</v>
      </c>
      <c r="H1842" s="68">
        <v>36.9068541300527</v>
      </c>
      <c r="I1842" s="71">
        <v>4.6685164371205699E-3</v>
      </c>
      <c r="J1842" s="68">
        <v>21.968365553602801</v>
      </c>
      <c r="K1842" s="71">
        <v>0.20023159316800199</v>
      </c>
      <c r="L1842" s="68">
        <v>92.1792618629174</v>
      </c>
    </row>
    <row r="1843" spans="1:12" x14ac:dyDescent="0.2">
      <c r="A1843" s="72" t="s">
        <v>1645</v>
      </c>
      <c r="B1843" s="66" t="s">
        <v>3819</v>
      </c>
      <c r="C1843" s="67">
        <v>39</v>
      </c>
      <c r="D1843" s="67" t="s">
        <v>342</v>
      </c>
      <c r="E1843" s="71">
        <v>0.18022079786762699</v>
      </c>
      <c r="F1843" s="68">
        <v>81.722319859402504</v>
      </c>
      <c r="G1843" s="71">
        <v>0.26525506468147397</v>
      </c>
      <c r="H1843" s="68">
        <v>46.221441124780299</v>
      </c>
      <c r="I1843" s="71">
        <v>7.5175735753406303E-2</v>
      </c>
      <c r="J1843" s="68">
        <v>85.500878734622106</v>
      </c>
      <c r="K1843" s="71">
        <v>0.20023159316800199</v>
      </c>
      <c r="L1843" s="68">
        <v>92.1792618629174</v>
      </c>
    </row>
    <row r="1844" spans="1:12" x14ac:dyDescent="0.2">
      <c r="A1844" s="72" t="s">
        <v>3820</v>
      </c>
      <c r="B1844" s="66" t="s">
        <v>3821</v>
      </c>
      <c r="C1844" s="67">
        <v>39</v>
      </c>
      <c r="D1844" s="67" t="s">
        <v>342</v>
      </c>
      <c r="E1844" s="71">
        <v>0.15847272466783899</v>
      </c>
      <c r="F1844" s="68">
        <v>74.428822495606298</v>
      </c>
      <c r="G1844" s="71">
        <v>0.24387128763666799</v>
      </c>
      <c r="H1844" s="68">
        <v>16.256590509666101</v>
      </c>
      <c r="I1844" s="71">
        <v>3.85525796988965E-2</v>
      </c>
      <c r="J1844" s="68">
        <v>74.956063268892805</v>
      </c>
      <c r="K1844" s="71">
        <v>0.192994306667954</v>
      </c>
      <c r="L1844" s="68">
        <v>91.564147627416503</v>
      </c>
    </row>
    <row r="1845" spans="1:12" x14ac:dyDescent="0.2">
      <c r="A1845" s="72" t="s">
        <v>2042</v>
      </c>
      <c r="B1845" s="66" t="s">
        <v>3822</v>
      </c>
      <c r="C1845" s="67">
        <v>39</v>
      </c>
      <c r="D1845" s="67" t="s">
        <v>342</v>
      </c>
      <c r="E1845" s="71">
        <v>0.28152931116149998</v>
      </c>
      <c r="F1845" s="68">
        <v>93.233743409490302</v>
      </c>
      <c r="G1845" s="71">
        <v>0.31383254306586</v>
      </c>
      <c r="H1845" s="68">
        <v>75.043936731107195</v>
      </c>
      <c r="I1845" s="71">
        <v>0.40772151991781902</v>
      </c>
      <c r="J1845" s="68">
        <v>98.681898066783802</v>
      </c>
      <c r="K1845" s="71">
        <v>0.12303387050082</v>
      </c>
      <c r="L1845" s="68">
        <v>79.349736379613404</v>
      </c>
    </row>
    <row r="1846" spans="1:12" x14ac:dyDescent="0.2">
      <c r="A1846" s="72" t="s">
        <v>1376</v>
      </c>
      <c r="B1846" s="66" t="s">
        <v>3823</v>
      </c>
      <c r="C1846" s="67">
        <v>39</v>
      </c>
      <c r="D1846" s="67" t="s">
        <v>342</v>
      </c>
      <c r="E1846" s="71">
        <v>0.15496361496047201</v>
      </c>
      <c r="F1846" s="68">
        <v>71.968365553602794</v>
      </c>
      <c r="G1846" s="71">
        <v>0.27542510780245699</v>
      </c>
      <c r="H1846" s="68">
        <v>54.920913884007</v>
      </c>
      <c r="I1846" s="71">
        <v>3.5070291744595097E-2</v>
      </c>
      <c r="J1846" s="68">
        <v>73.022847100175795</v>
      </c>
      <c r="K1846" s="71">
        <v>0.154395445334363</v>
      </c>
      <c r="L1846" s="68">
        <v>87.258347978910393</v>
      </c>
    </row>
    <row r="1847" spans="1:12" x14ac:dyDescent="0.2">
      <c r="A1847" s="72" t="s">
        <v>3824</v>
      </c>
      <c r="B1847" s="66" t="s">
        <v>3825</v>
      </c>
      <c r="C1847" s="67">
        <v>39</v>
      </c>
      <c r="D1847" s="67" t="s">
        <v>342</v>
      </c>
      <c r="E1847" s="71">
        <v>0.171970838465274</v>
      </c>
      <c r="F1847" s="68">
        <v>78.558875219683699</v>
      </c>
      <c r="G1847" s="71">
        <v>0.329281293606972</v>
      </c>
      <c r="H1847" s="68">
        <v>78.822495606326896</v>
      </c>
      <c r="I1847" s="71">
        <v>2.74109187877878E-2</v>
      </c>
      <c r="J1847" s="68">
        <v>68.277680140597496</v>
      </c>
      <c r="K1847" s="71">
        <v>0.15922030300106199</v>
      </c>
      <c r="L1847" s="68">
        <v>88.137082601054502</v>
      </c>
    </row>
    <row r="1848" spans="1:12" x14ac:dyDescent="0.2">
      <c r="A1848" s="72" t="s">
        <v>3826</v>
      </c>
      <c r="B1848" s="66" t="s">
        <v>3827</v>
      </c>
      <c r="C1848" s="67">
        <v>39</v>
      </c>
      <c r="D1848" s="67" t="s">
        <v>342</v>
      </c>
      <c r="E1848" s="71">
        <v>0.18676542596439699</v>
      </c>
      <c r="F1848" s="68">
        <v>83.831282952548307</v>
      </c>
      <c r="G1848" s="71">
        <v>0.40429818112334198</v>
      </c>
      <c r="H1848" s="68">
        <v>90.773286467486798</v>
      </c>
      <c r="I1848" s="71">
        <v>4.5026370435776897E-2</v>
      </c>
      <c r="J1848" s="68">
        <v>78.119507908611595</v>
      </c>
      <c r="K1848" s="71">
        <v>0.110971726334073</v>
      </c>
      <c r="L1848" s="68">
        <v>75.219683655536002</v>
      </c>
    </row>
    <row r="1849" spans="1:12" x14ac:dyDescent="0.2">
      <c r="A1849" s="72" t="s">
        <v>672</v>
      </c>
      <c r="B1849" s="66" t="s">
        <v>3828</v>
      </c>
      <c r="C1849" s="67">
        <v>39</v>
      </c>
      <c r="D1849" s="67" t="s">
        <v>342</v>
      </c>
      <c r="E1849" s="71">
        <v>0.17894150596609501</v>
      </c>
      <c r="F1849" s="68">
        <v>81.370826010544803</v>
      </c>
      <c r="G1849" s="71">
        <v>0.24345542528149799</v>
      </c>
      <c r="H1849" s="68">
        <v>15.817223198594</v>
      </c>
      <c r="I1849" s="71">
        <v>0.17516007978266701</v>
      </c>
      <c r="J1849" s="68">
        <v>92.794376098418297</v>
      </c>
      <c r="K1849" s="71">
        <v>0.118209012834122</v>
      </c>
      <c r="L1849" s="68">
        <v>77.592267135325102</v>
      </c>
    </row>
    <row r="1850" spans="1:12" x14ac:dyDescent="0.2">
      <c r="A1850" s="72" t="s">
        <v>3829</v>
      </c>
      <c r="B1850" s="66" t="s">
        <v>3830</v>
      </c>
      <c r="C1850" s="67">
        <v>39</v>
      </c>
      <c r="D1850" s="67" t="s">
        <v>342</v>
      </c>
      <c r="E1850" s="71">
        <v>0.16734881084087799</v>
      </c>
      <c r="F1850" s="68">
        <v>77.152899824253097</v>
      </c>
      <c r="G1850" s="71">
        <v>0.292130963855876</v>
      </c>
      <c r="H1850" s="68">
        <v>65.465729349736407</v>
      </c>
      <c r="I1850" s="71">
        <v>7.7231882832538901E-2</v>
      </c>
      <c r="J1850" s="68">
        <v>85.764499121265402</v>
      </c>
      <c r="K1850" s="71">
        <v>0.13268358583421799</v>
      </c>
      <c r="L1850" s="68">
        <v>82.513181019332194</v>
      </c>
    </row>
    <row r="1851" spans="1:12" x14ac:dyDescent="0.2">
      <c r="A1851" s="72" t="s">
        <v>3831</v>
      </c>
      <c r="B1851" s="66" t="s">
        <v>3832</v>
      </c>
      <c r="C1851" s="67">
        <v>39</v>
      </c>
      <c r="D1851" s="67" t="s">
        <v>342</v>
      </c>
      <c r="E1851" s="71">
        <v>0.162955837876851</v>
      </c>
      <c r="F1851" s="68">
        <v>75.746924428822496</v>
      </c>
      <c r="G1851" s="71">
        <v>0.29271418110812802</v>
      </c>
      <c r="H1851" s="68">
        <v>66.168717047451693</v>
      </c>
      <c r="I1851" s="71">
        <v>6.8294604354904503E-2</v>
      </c>
      <c r="J1851" s="68">
        <v>84.182776801406007</v>
      </c>
      <c r="K1851" s="71">
        <v>0.127858728167519</v>
      </c>
      <c r="L1851" s="68">
        <v>81.107205623901606</v>
      </c>
    </row>
    <row r="1852" spans="1:12" x14ac:dyDescent="0.2">
      <c r="A1852" s="72" t="s">
        <v>3833</v>
      </c>
      <c r="B1852" s="66" t="s">
        <v>3834</v>
      </c>
      <c r="C1852" s="67">
        <v>39</v>
      </c>
      <c r="D1852" s="67" t="s">
        <v>342</v>
      </c>
      <c r="E1852" s="71">
        <v>0.18578068813347001</v>
      </c>
      <c r="F1852" s="68">
        <v>83.655536028119499</v>
      </c>
      <c r="G1852" s="71">
        <v>0.34402660905916599</v>
      </c>
      <c r="H1852" s="68">
        <v>82.161687170474494</v>
      </c>
      <c r="I1852" s="71">
        <v>0.15300473450750801</v>
      </c>
      <c r="J1852" s="68">
        <v>92.003514938488607</v>
      </c>
      <c r="K1852" s="71">
        <v>6.0310720833735502E-2</v>
      </c>
      <c r="L1852" s="68">
        <v>57.8207381370826</v>
      </c>
    </row>
    <row r="1853" spans="1:12" x14ac:dyDescent="0.2">
      <c r="A1853" s="72" t="s">
        <v>841</v>
      </c>
      <c r="B1853" s="66" t="s">
        <v>3835</v>
      </c>
      <c r="C1853" s="67">
        <v>39</v>
      </c>
      <c r="D1853" s="67" t="s">
        <v>342</v>
      </c>
      <c r="E1853" s="71">
        <v>0.19564778658288001</v>
      </c>
      <c r="F1853" s="68">
        <v>84.797891036906904</v>
      </c>
      <c r="G1853" s="71">
        <v>0.37839844108982901</v>
      </c>
      <c r="H1853" s="68">
        <v>87.609841827767994</v>
      </c>
      <c r="I1853" s="71">
        <v>0.16270877082517099</v>
      </c>
      <c r="J1853" s="68">
        <v>92.267135325131804</v>
      </c>
      <c r="K1853" s="71">
        <v>4.5836147833638902E-2</v>
      </c>
      <c r="L1853" s="68">
        <v>50</v>
      </c>
    </row>
    <row r="1854" spans="1:12" x14ac:dyDescent="0.2">
      <c r="A1854" s="72" t="s">
        <v>1832</v>
      </c>
      <c r="B1854" s="66" t="s">
        <v>3836</v>
      </c>
      <c r="C1854" s="67">
        <v>39</v>
      </c>
      <c r="D1854" s="67" t="s">
        <v>342</v>
      </c>
      <c r="E1854" s="71">
        <v>0.29996402680951101</v>
      </c>
      <c r="F1854" s="68">
        <v>94.5518453427065</v>
      </c>
      <c r="G1854" s="71">
        <v>0.43707642714018402</v>
      </c>
      <c r="H1854" s="68">
        <v>92.706502636203894</v>
      </c>
      <c r="I1854" s="71">
        <v>0.41939193428805799</v>
      </c>
      <c r="J1854" s="68">
        <v>98.769771528998206</v>
      </c>
      <c r="K1854" s="71">
        <v>4.3423719000289497E-2</v>
      </c>
      <c r="L1854" s="68">
        <v>48.066783831282898</v>
      </c>
    </row>
    <row r="1855" spans="1:12" x14ac:dyDescent="0.2">
      <c r="A1855" s="72" t="s">
        <v>3837</v>
      </c>
      <c r="B1855" s="66" t="s">
        <v>3838</v>
      </c>
      <c r="C1855" s="67">
        <v>39</v>
      </c>
      <c r="D1855" s="67" t="s">
        <v>342</v>
      </c>
      <c r="E1855" s="71">
        <v>0.15500664424497301</v>
      </c>
      <c r="F1855" s="68">
        <v>72.144112478031602</v>
      </c>
      <c r="G1855" s="71">
        <v>0.313848630141701</v>
      </c>
      <c r="H1855" s="68">
        <v>75.131810193321598</v>
      </c>
      <c r="I1855" s="71">
        <v>4.0199576259143499E-2</v>
      </c>
      <c r="J1855" s="68">
        <v>76.010544815465707</v>
      </c>
      <c r="K1855" s="71">
        <v>0.110971726334073</v>
      </c>
      <c r="L1855" s="68">
        <v>75.219683655536002</v>
      </c>
    </row>
    <row r="1856" spans="1:12" x14ac:dyDescent="0.2">
      <c r="A1856" s="72" t="s">
        <v>3839</v>
      </c>
      <c r="B1856" s="66" t="s">
        <v>3840</v>
      </c>
      <c r="C1856" s="67">
        <v>39</v>
      </c>
      <c r="D1856" s="67" t="s">
        <v>342</v>
      </c>
      <c r="E1856" s="71">
        <v>9.2234324991178895E-2</v>
      </c>
      <c r="F1856" s="68">
        <v>18.3655536028119</v>
      </c>
      <c r="G1856" s="71">
        <v>0.26413462028103202</v>
      </c>
      <c r="H1856" s="68">
        <v>44.7275922671353</v>
      </c>
      <c r="I1856" s="71">
        <v>1.01559258591553E-2</v>
      </c>
      <c r="J1856" s="68">
        <v>42.442882249560597</v>
      </c>
      <c r="K1856" s="71">
        <v>2.4124288333494202E-3</v>
      </c>
      <c r="L1856" s="68">
        <v>12.2144112478032</v>
      </c>
    </row>
    <row r="1857" spans="1:12" x14ac:dyDescent="0.2">
      <c r="A1857" s="72" t="s">
        <v>3841</v>
      </c>
      <c r="B1857" s="66" t="s">
        <v>3842</v>
      </c>
      <c r="C1857" s="67">
        <v>39</v>
      </c>
      <c r="D1857" s="67" t="s">
        <v>342</v>
      </c>
      <c r="E1857" s="71">
        <v>8.8535388776195295E-2</v>
      </c>
      <c r="F1857" s="68">
        <v>14.938488576449901</v>
      </c>
      <c r="G1857" s="71">
        <v>0.25813584673082601</v>
      </c>
      <c r="H1857" s="68">
        <v>39.2794376098418</v>
      </c>
      <c r="I1857" s="71">
        <v>5.0578907644105104E-3</v>
      </c>
      <c r="J1857" s="68">
        <v>23.5500878734622</v>
      </c>
      <c r="K1857" s="71">
        <v>2.4124288333494202E-3</v>
      </c>
      <c r="L1857" s="68">
        <v>12.2144112478032</v>
      </c>
    </row>
    <row r="1858" spans="1:12" x14ac:dyDescent="0.2">
      <c r="A1858" s="72" t="s">
        <v>3843</v>
      </c>
      <c r="B1858" s="66" t="s">
        <v>3844</v>
      </c>
      <c r="C1858" s="67">
        <v>39</v>
      </c>
      <c r="D1858" s="67" t="s">
        <v>342</v>
      </c>
      <c r="E1858" s="71">
        <v>0.115477875206543</v>
      </c>
      <c r="F1858" s="68">
        <v>42.970123022847098</v>
      </c>
      <c r="G1858" s="71">
        <v>0.30080246988564802</v>
      </c>
      <c r="H1858" s="68">
        <v>70.035149384885798</v>
      </c>
      <c r="I1858" s="71">
        <v>1.4269580900437199E-2</v>
      </c>
      <c r="J1858" s="68">
        <v>51.757469244288203</v>
      </c>
      <c r="K1858" s="71">
        <v>3.1361574833542398E-2</v>
      </c>
      <c r="L1858" s="68">
        <v>41.8277680140597</v>
      </c>
    </row>
    <row r="1859" spans="1:12" x14ac:dyDescent="0.2">
      <c r="A1859" s="72" t="s">
        <v>3845</v>
      </c>
      <c r="B1859" s="66" t="s">
        <v>3846</v>
      </c>
      <c r="C1859" s="67">
        <v>39</v>
      </c>
      <c r="D1859" s="67" t="s">
        <v>342</v>
      </c>
      <c r="E1859" s="71">
        <v>6.7182055659565199E-2</v>
      </c>
      <c r="F1859" s="68">
        <v>6.4147627416520203</v>
      </c>
      <c r="G1859" s="71">
        <v>0.19294591305074901</v>
      </c>
      <c r="H1859" s="68">
        <v>9.5782073813708308</v>
      </c>
      <c r="I1859" s="71">
        <v>3.7753962612474701E-3</v>
      </c>
      <c r="J1859" s="68">
        <v>16.959578207381401</v>
      </c>
      <c r="K1859" s="71">
        <v>4.8248576666988403E-3</v>
      </c>
      <c r="L1859" s="68">
        <v>17.223198594024598</v>
      </c>
    </row>
    <row r="1860" spans="1:12" x14ac:dyDescent="0.2">
      <c r="A1860" s="72" t="s">
        <v>3847</v>
      </c>
      <c r="B1860" s="66" t="s">
        <v>3848</v>
      </c>
      <c r="C1860" s="67">
        <v>39</v>
      </c>
      <c r="D1860" s="67" t="s">
        <v>342</v>
      </c>
      <c r="E1860" s="71">
        <v>8.5767361630396305E-2</v>
      </c>
      <c r="F1860" s="68">
        <v>11.6871704745167</v>
      </c>
      <c r="G1860" s="71">
        <v>0.24965375860560299</v>
      </c>
      <c r="H1860" s="68">
        <v>17.926186291739899</v>
      </c>
      <c r="I1860" s="71">
        <v>5.2358974522364399E-3</v>
      </c>
      <c r="J1860" s="68">
        <v>24.516695957820701</v>
      </c>
      <c r="K1860" s="71">
        <v>2.4124288333494202E-3</v>
      </c>
      <c r="L1860" s="68">
        <v>12.2144112478032</v>
      </c>
    </row>
    <row r="1861" spans="1:12" x14ac:dyDescent="0.2">
      <c r="A1861" s="72" t="s">
        <v>3849</v>
      </c>
      <c r="B1861" s="66" t="s">
        <v>3850</v>
      </c>
      <c r="C1861" s="67">
        <v>39</v>
      </c>
      <c r="D1861" s="67" t="s">
        <v>342</v>
      </c>
      <c r="E1861" s="71">
        <v>0.102048930206404</v>
      </c>
      <c r="F1861" s="68">
        <v>29.876977152899801</v>
      </c>
      <c r="G1861" s="71">
        <v>0.27621880826607698</v>
      </c>
      <c r="H1861" s="68">
        <v>55.184534270650303</v>
      </c>
      <c r="I1861" s="71">
        <v>8.2161228529888195E-3</v>
      </c>
      <c r="J1861" s="68">
        <v>36.467486818980703</v>
      </c>
      <c r="K1861" s="71">
        <v>2.1711859500144801E-2</v>
      </c>
      <c r="L1861" s="68">
        <v>36.203866432337399</v>
      </c>
    </row>
    <row r="1862" spans="1:12" x14ac:dyDescent="0.2">
      <c r="A1862" s="72" t="s">
        <v>3851</v>
      </c>
      <c r="B1862" s="66" t="s">
        <v>3852</v>
      </c>
      <c r="C1862" s="67">
        <v>39</v>
      </c>
      <c r="D1862" s="67" t="s">
        <v>342</v>
      </c>
      <c r="E1862" s="71">
        <v>9.6123889670391996E-2</v>
      </c>
      <c r="F1862" s="68">
        <v>23.6379613356766</v>
      </c>
      <c r="G1862" s="71">
        <v>0.21901124183446499</v>
      </c>
      <c r="H1862" s="68">
        <v>12.1265377855888</v>
      </c>
      <c r="I1862" s="71">
        <v>3.7998852343168597E-2</v>
      </c>
      <c r="J1862" s="68">
        <v>74.780316344463998</v>
      </c>
      <c r="K1862" s="71">
        <v>3.1361574833542398E-2</v>
      </c>
      <c r="L1862" s="68">
        <v>41.8277680140597</v>
      </c>
    </row>
    <row r="1863" spans="1:12" x14ac:dyDescent="0.2">
      <c r="A1863" s="72" t="s">
        <v>3853</v>
      </c>
      <c r="B1863" s="66" t="s">
        <v>3854</v>
      </c>
      <c r="C1863" s="67">
        <v>39</v>
      </c>
      <c r="D1863" s="67" t="s">
        <v>342</v>
      </c>
      <c r="E1863" s="71">
        <v>0.20765075337991101</v>
      </c>
      <c r="F1863" s="68">
        <v>86.028119507908599</v>
      </c>
      <c r="G1863" s="71">
        <v>0.401653063941111</v>
      </c>
      <c r="H1863" s="68">
        <v>90.421792618629198</v>
      </c>
      <c r="I1863" s="71">
        <v>0.18752519253173</v>
      </c>
      <c r="J1863" s="68">
        <v>93.497363796133598</v>
      </c>
      <c r="K1863" s="71">
        <v>3.3774003666891803E-2</v>
      </c>
      <c r="L1863" s="68">
        <v>43.321616871704698</v>
      </c>
    </row>
    <row r="1864" spans="1:12" x14ac:dyDescent="0.2">
      <c r="A1864" s="72" t="s">
        <v>3855</v>
      </c>
      <c r="B1864" s="66" t="s">
        <v>3856</v>
      </c>
      <c r="C1864" s="67">
        <v>39</v>
      </c>
      <c r="D1864" s="67" t="s">
        <v>342</v>
      </c>
      <c r="E1864" s="71">
        <v>0.178061773599936</v>
      </c>
      <c r="F1864" s="68">
        <v>81.107205623901606</v>
      </c>
      <c r="G1864" s="71">
        <v>0.30427825372386402</v>
      </c>
      <c r="H1864" s="68">
        <v>71.441124780316301</v>
      </c>
      <c r="I1864" s="71">
        <v>0.19372063457570199</v>
      </c>
      <c r="J1864" s="68">
        <v>93.760984182776795</v>
      </c>
      <c r="K1864" s="71">
        <v>3.6186432500241297E-2</v>
      </c>
      <c r="L1864" s="68">
        <v>44.288224956063303</v>
      </c>
    </row>
    <row r="1865" spans="1:12" x14ac:dyDescent="0.2">
      <c r="A1865" s="72" t="s">
        <v>3857</v>
      </c>
      <c r="B1865" s="66" t="s">
        <v>3858</v>
      </c>
      <c r="C1865" s="67">
        <v>39</v>
      </c>
      <c r="D1865" s="67" t="s">
        <v>342</v>
      </c>
      <c r="E1865" s="71">
        <v>0.20791129842105599</v>
      </c>
      <c r="F1865" s="68">
        <v>86.203866432337406</v>
      </c>
      <c r="G1865" s="71">
        <v>0.29271418110812802</v>
      </c>
      <c r="H1865" s="68">
        <v>66.168717047451693</v>
      </c>
      <c r="I1865" s="71">
        <v>0.13078812098703901</v>
      </c>
      <c r="J1865" s="68">
        <v>90.773286467486798</v>
      </c>
      <c r="K1865" s="71">
        <v>0.20023159316800199</v>
      </c>
      <c r="L1865" s="68">
        <v>92.1792618629174</v>
      </c>
    </row>
    <row r="1866" spans="1:12" x14ac:dyDescent="0.2">
      <c r="A1866" s="72" t="s">
        <v>3859</v>
      </c>
      <c r="B1866" s="66" t="s">
        <v>3860</v>
      </c>
      <c r="C1866" s="67">
        <v>39</v>
      </c>
      <c r="D1866" s="67" t="s">
        <v>342</v>
      </c>
      <c r="E1866" s="71">
        <v>0.180420302390845</v>
      </c>
      <c r="F1866" s="68">
        <v>81.810193321616893</v>
      </c>
      <c r="G1866" s="71">
        <v>0.26385450918092102</v>
      </c>
      <c r="H1866" s="68">
        <v>44.5518453427065</v>
      </c>
      <c r="I1866" s="71">
        <v>7.9587233656961104E-2</v>
      </c>
      <c r="J1866" s="68">
        <v>86.115992970123003</v>
      </c>
      <c r="K1866" s="71">
        <v>0.19781916433465199</v>
      </c>
      <c r="L1866" s="68">
        <v>91.827768014059799</v>
      </c>
    </row>
    <row r="1867" spans="1:12" x14ac:dyDescent="0.2">
      <c r="A1867" s="72" t="s">
        <v>1389</v>
      </c>
      <c r="B1867" s="66" t="s">
        <v>3861</v>
      </c>
      <c r="C1867" s="67">
        <v>39</v>
      </c>
      <c r="D1867" s="67" t="s">
        <v>342</v>
      </c>
      <c r="E1867" s="71">
        <v>0.14167306537822</v>
      </c>
      <c r="F1867" s="68">
        <v>65.114235500878706</v>
      </c>
      <c r="G1867" s="71">
        <v>0.25</v>
      </c>
      <c r="H1867" s="68">
        <v>26.977152899824301</v>
      </c>
      <c r="I1867" s="71">
        <v>2.30361796336453E-2</v>
      </c>
      <c r="J1867" s="68">
        <v>64.323374340949002</v>
      </c>
      <c r="K1867" s="71">
        <v>0.15198301650101301</v>
      </c>
      <c r="L1867" s="68">
        <v>86.203866432337406</v>
      </c>
    </row>
    <row r="1868" spans="1:12" x14ac:dyDescent="0.2">
      <c r="A1868" s="72" t="s">
        <v>857</v>
      </c>
      <c r="B1868" s="66" t="s">
        <v>3862</v>
      </c>
      <c r="C1868" s="67">
        <v>39</v>
      </c>
      <c r="D1868" s="67" t="s">
        <v>342</v>
      </c>
      <c r="E1868" s="71">
        <v>0.13959361607939599</v>
      </c>
      <c r="F1868" s="68">
        <v>63.356766256590497</v>
      </c>
      <c r="G1868" s="71">
        <v>0.280510129362949</v>
      </c>
      <c r="H1868" s="68">
        <v>58.963093145869898</v>
      </c>
      <c r="I1868" s="71">
        <v>5.5871330410217999E-3</v>
      </c>
      <c r="J1868" s="68">
        <v>25.9226713532513</v>
      </c>
      <c r="K1868" s="71">
        <v>0.13268358583421799</v>
      </c>
      <c r="L1868" s="68">
        <v>82.513181019332194</v>
      </c>
    </row>
    <row r="1869" spans="1:12" x14ac:dyDescent="0.2">
      <c r="A1869" s="72" t="s">
        <v>3863</v>
      </c>
      <c r="B1869" s="66" t="s">
        <v>3864</v>
      </c>
      <c r="C1869" s="67">
        <v>39</v>
      </c>
      <c r="D1869" s="67" t="s">
        <v>342</v>
      </c>
      <c r="E1869" s="71">
        <v>9.1575745561722696E-2</v>
      </c>
      <c r="F1869" s="68">
        <v>17.926186291739899</v>
      </c>
      <c r="G1869" s="71">
        <v>0.15507255976777301</v>
      </c>
      <c r="H1869" s="68">
        <v>6.4147627416520203</v>
      </c>
      <c r="I1869" s="71">
        <v>1.5920237083370401E-2</v>
      </c>
      <c r="J1869" s="68">
        <v>55.799648506151101</v>
      </c>
      <c r="K1869" s="71">
        <v>0.103734439834025</v>
      </c>
      <c r="L1869" s="68">
        <v>72.583479789103706</v>
      </c>
    </row>
    <row r="1870" spans="1:12" x14ac:dyDescent="0.2">
      <c r="A1870" s="72" t="s">
        <v>859</v>
      </c>
      <c r="B1870" s="66" t="s">
        <v>3865</v>
      </c>
      <c r="C1870" s="67">
        <v>39</v>
      </c>
      <c r="D1870" s="67" t="s">
        <v>342</v>
      </c>
      <c r="E1870" s="71">
        <v>0.12544587872434201</v>
      </c>
      <c r="F1870" s="68">
        <v>52.3725834797891</v>
      </c>
      <c r="G1870" s="71">
        <v>0.25988993202087202</v>
      </c>
      <c r="H1870" s="68">
        <v>41.476274165202099</v>
      </c>
      <c r="I1870" s="71">
        <v>3.2012694984924199E-2</v>
      </c>
      <c r="J1870" s="68">
        <v>71.528998242530704</v>
      </c>
      <c r="K1870" s="71">
        <v>8.4435009167229694E-2</v>
      </c>
      <c r="L1870" s="68">
        <v>66.520210896309294</v>
      </c>
    </row>
    <row r="1871" spans="1:12" x14ac:dyDescent="0.2">
      <c r="A1871" s="72" t="s">
        <v>863</v>
      </c>
      <c r="B1871" s="66" t="s">
        <v>3866</v>
      </c>
      <c r="C1871" s="67">
        <v>39</v>
      </c>
      <c r="D1871" s="67" t="s">
        <v>342</v>
      </c>
      <c r="E1871" s="71">
        <v>0.26427454408843798</v>
      </c>
      <c r="F1871" s="68">
        <v>92.003514938488607</v>
      </c>
      <c r="G1871" s="71">
        <v>0.303193879119801</v>
      </c>
      <c r="H1871" s="68">
        <v>70.913884007029907</v>
      </c>
      <c r="I1871" s="71">
        <v>0.38348288447814</v>
      </c>
      <c r="J1871" s="68">
        <v>98.154657293497394</v>
      </c>
      <c r="K1871" s="71">
        <v>0.10614686866737399</v>
      </c>
      <c r="L1871" s="68">
        <v>73.110720562390199</v>
      </c>
    </row>
    <row r="1872" spans="1:12" x14ac:dyDescent="0.2">
      <c r="A1872" s="72" t="s">
        <v>3867</v>
      </c>
      <c r="B1872" s="66" t="s">
        <v>3868</v>
      </c>
      <c r="C1872" s="67">
        <v>39</v>
      </c>
      <c r="D1872" s="67" t="s">
        <v>342</v>
      </c>
      <c r="E1872" s="71">
        <v>0.18508282498668599</v>
      </c>
      <c r="F1872" s="68">
        <v>83.128295254833006</v>
      </c>
      <c r="G1872" s="71">
        <v>0.28103998177878098</v>
      </c>
      <c r="H1872" s="68">
        <v>59.138840070298798</v>
      </c>
      <c r="I1872" s="71">
        <v>0.122225476680262</v>
      </c>
      <c r="J1872" s="68">
        <v>89.982425307557094</v>
      </c>
      <c r="K1872" s="71">
        <v>0.15198301650101301</v>
      </c>
      <c r="L1872" s="68">
        <v>86.203866432337406</v>
      </c>
    </row>
    <row r="1873" spans="1:12" x14ac:dyDescent="0.2">
      <c r="A1873" s="72" t="s">
        <v>3869</v>
      </c>
      <c r="B1873" s="66" t="s">
        <v>3870</v>
      </c>
      <c r="C1873" s="67">
        <v>39</v>
      </c>
      <c r="D1873" s="67" t="s">
        <v>342</v>
      </c>
      <c r="E1873" s="71">
        <v>0.17648668488518701</v>
      </c>
      <c r="F1873" s="68">
        <v>80.316344463971902</v>
      </c>
      <c r="G1873" s="71">
        <v>0.28652185104849998</v>
      </c>
      <c r="H1873" s="68">
        <v>63.356766256590497</v>
      </c>
      <c r="I1873" s="71">
        <v>0.13437890610633599</v>
      </c>
      <c r="J1873" s="68">
        <v>91.036906854130095</v>
      </c>
      <c r="K1873" s="71">
        <v>0.108559297500724</v>
      </c>
      <c r="L1873" s="68">
        <v>74.253075571177504</v>
      </c>
    </row>
    <row r="1874" spans="1:12" x14ac:dyDescent="0.2">
      <c r="A1874" s="72" t="s">
        <v>3871</v>
      </c>
      <c r="B1874" s="66" t="s">
        <v>3872</v>
      </c>
      <c r="C1874" s="67">
        <v>39</v>
      </c>
      <c r="D1874" s="67" t="s">
        <v>342</v>
      </c>
      <c r="E1874" s="71">
        <v>0.21307565511017301</v>
      </c>
      <c r="F1874" s="68">
        <v>86.906854130052693</v>
      </c>
      <c r="G1874" s="71">
        <v>0.25092363394539502</v>
      </c>
      <c r="H1874" s="68">
        <v>28.383128295254799</v>
      </c>
      <c r="I1874" s="71">
        <v>0.24597003021750899</v>
      </c>
      <c r="J1874" s="68">
        <v>94.9033391915642</v>
      </c>
      <c r="K1874" s="71">
        <v>0.142333301167616</v>
      </c>
      <c r="L1874" s="68">
        <v>84.270650263620396</v>
      </c>
    </row>
    <row r="1875" spans="1:12" x14ac:dyDescent="0.2">
      <c r="A1875" s="72" t="s">
        <v>3873</v>
      </c>
      <c r="B1875" s="66" t="s">
        <v>3874</v>
      </c>
      <c r="C1875" s="67">
        <v>39</v>
      </c>
      <c r="D1875" s="67" t="s">
        <v>342</v>
      </c>
      <c r="E1875" s="71">
        <v>0.192596330069851</v>
      </c>
      <c r="F1875" s="68">
        <v>84.534270650263593</v>
      </c>
      <c r="G1875" s="71">
        <v>0.43379130617419198</v>
      </c>
      <c r="H1875" s="68">
        <v>92.442882249560597</v>
      </c>
      <c r="I1875" s="71">
        <v>5.9562674868131299E-2</v>
      </c>
      <c r="J1875" s="68">
        <v>82.249560632688897</v>
      </c>
      <c r="K1875" s="71">
        <v>8.4435009167229694E-2</v>
      </c>
      <c r="L1875" s="68">
        <v>66.520210896309294</v>
      </c>
    </row>
    <row r="1876" spans="1:12" x14ac:dyDescent="0.2">
      <c r="A1876" s="72" t="s">
        <v>965</v>
      </c>
      <c r="B1876" s="66" t="s">
        <v>3875</v>
      </c>
      <c r="C1876" s="67">
        <v>39</v>
      </c>
      <c r="D1876" s="67" t="s">
        <v>342</v>
      </c>
      <c r="E1876" s="71">
        <v>0.12778684105381799</v>
      </c>
      <c r="F1876" s="68">
        <v>53.866432337434098</v>
      </c>
      <c r="G1876" s="71">
        <v>0.318348911959213</v>
      </c>
      <c r="H1876" s="68">
        <v>76.1862917398946</v>
      </c>
      <c r="I1876" s="71">
        <v>1.19381768685535E-2</v>
      </c>
      <c r="J1876" s="68">
        <v>46.924428822495599</v>
      </c>
      <c r="K1876" s="71">
        <v>5.3073434333687199E-2</v>
      </c>
      <c r="L1876" s="68">
        <v>53.954305799648502</v>
      </c>
    </row>
    <row r="1877" spans="1:12" x14ac:dyDescent="0.2">
      <c r="A1877" s="72" t="s">
        <v>3876</v>
      </c>
      <c r="B1877" s="66" t="s">
        <v>3877</v>
      </c>
      <c r="C1877" s="67">
        <v>39</v>
      </c>
      <c r="D1877" s="67" t="s">
        <v>342</v>
      </c>
      <c r="E1877" s="71">
        <v>0.15675212903427499</v>
      </c>
      <c r="F1877" s="68">
        <v>73.550087873462203</v>
      </c>
      <c r="G1877" s="71">
        <v>0.25324161982170401</v>
      </c>
      <c r="H1877" s="68">
        <v>31.4586994727592</v>
      </c>
      <c r="I1877" s="71">
        <v>0.101218183280348</v>
      </c>
      <c r="J1877" s="68">
        <v>88.312829525483295</v>
      </c>
      <c r="K1877" s="71">
        <v>0.115796584000772</v>
      </c>
      <c r="L1877" s="68">
        <v>76.5377855887522</v>
      </c>
    </row>
    <row r="1878" spans="1:12" x14ac:dyDescent="0.2">
      <c r="A1878" s="72" t="s">
        <v>3878</v>
      </c>
      <c r="B1878" s="66" t="s">
        <v>3879</v>
      </c>
      <c r="C1878" s="67">
        <v>39</v>
      </c>
      <c r="D1878" s="67" t="s">
        <v>342</v>
      </c>
      <c r="E1878" s="71">
        <v>0.14822814811257401</v>
      </c>
      <c r="F1878" s="68">
        <v>68.980667838312797</v>
      </c>
      <c r="G1878" s="71">
        <v>0.250772476882759</v>
      </c>
      <c r="H1878" s="68">
        <v>27.504393673110702</v>
      </c>
      <c r="I1878" s="71">
        <v>4.9166237453996897E-2</v>
      </c>
      <c r="J1878" s="68">
        <v>80.052724077328605</v>
      </c>
      <c r="K1878" s="71">
        <v>0.14474573000096499</v>
      </c>
      <c r="L1878" s="68">
        <v>84.973637961335697</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878" sqref="Z1878"/>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4" t="s">
        <v>226</v>
      </c>
      <c r="B1" s="214"/>
      <c r="C1" s="214"/>
      <c r="D1" s="214"/>
      <c r="E1" s="215" t="s">
        <v>227</v>
      </c>
      <c r="F1" s="216"/>
      <c r="G1" s="216"/>
      <c r="H1" s="216"/>
      <c r="I1" s="216"/>
      <c r="J1" s="216"/>
      <c r="K1" s="217"/>
      <c r="L1" s="215" t="s">
        <v>228</v>
      </c>
      <c r="M1" s="216"/>
      <c r="N1" s="216"/>
      <c r="O1" s="216"/>
      <c r="P1" s="216"/>
      <c r="Q1" s="217"/>
      <c r="R1" s="215" t="s">
        <v>229</v>
      </c>
      <c r="S1" s="216"/>
      <c r="T1" s="216"/>
      <c r="U1" s="217"/>
      <c r="V1" s="92" t="s">
        <v>230</v>
      </c>
      <c r="W1" s="215" t="s">
        <v>231</v>
      </c>
      <c r="X1" s="217"/>
      <c r="Y1" s="216" t="s">
        <v>232</v>
      </c>
      <c r="Z1" s="216"/>
      <c r="AA1" s="212" t="s">
        <v>233</v>
      </c>
      <c r="AB1" s="211"/>
      <c r="AC1" s="211"/>
      <c r="AD1" s="211"/>
      <c r="AE1" s="211"/>
      <c r="AF1" s="213"/>
      <c r="AG1" s="211" t="s">
        <v>234</v>
      </c>
      <c r="AH1" s="211"/>
      <c r="AI1" s="211"/>
      <c r="AJ1" s="212" t="s">
        <v>235</v>
      </c>
      <c r="AK1" s="213"/>
    </row>
    <row r="2" spans="1:37" ht="13.5" thickBot="1" x14ac:dyDescent="0.25">
      <c r="A2" s="11" t="s">
        <v>49</v>
      </c>
      <c r="B2" s="10" t="s">
        <v>0</v>
      </c>
      <c r="C2" s="11" t="s">
        <v>1</v>
      </c>
      <c r="D2" s="77" t="s">
        <v>2</v>
      </c>
      <c r="E2" s="78" t="s">
        <v>191</v>
      </c>
      <c r="F2" s="90" t="s">
        <v>220</v>
      </c>
      <c r="G2" s="79" t="s">
        <v>192</v>
      </c>
      <c r="H2" s="79" t="s">
        <v>221</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222</v>
      </c>
      <c r="AC2" s="79" t="s">
        <v>212</v>
      </c>
      <c r="AD2" s="79" t="s">
        <v>223</v>
      </c>
      <c r="AE2" s="79" t="s">
        <v>213</v>
      </c>
      <c r="AF2" s="80" t="s">
        <v>214</v>
      </c>
      <c r="AG2" s="78" t="s">
        <v>215</v>
      </c>
      <c r="AH2" s="79" t="s">
        <v>216</v>
      </c>
      <c r="AI2" s="80" t="s">
        <v>217</v>
      </c>
      <c r="AJ2" s="78" t="s">
        <v>218</v>
      </c>
      <c r="AK2" s="80" t="s">
        <v>219</v>
      </c>
    </row>
    <row r="3" spans="1:37" x14ac:dyDescent="0.2">
      <c r="A3" s="149" t="s">
        <v>340</v>
      </c>
      <c r="B3" s="66" t="s">
        <v>341</v>
      </c>
      <c r="C3" s="67">
        <v>40</v>
      </c>
      <c r="D3" s="84" t="s">
        <v>342</v>
      </c>
      <c r="E3" s="85">
        <v>41.3751737666975</v>
      </c>
      <c r="F3" s="91">
        <v>41.318721641627803</v>
      </c>
      <c r="G3" s="86">
        <v>16.114964752704399</v>
      </c>
      <c r="H3" s="86">
        <v>16.064863491705101</v>
      </c>
      <c r="I3" s="86">
        <v>3.65</v>
      </c>
      <c r="J3" s="86">
        <v>4.2699999999999996</v>
      </c>
      <c r="K3" s="87">
        <v>0</v>
      </c>
      <c r="L3" s="85">
        <v>10.819999985200001</v>
      </c>
      <c r="M3" s="86">
        <v>0</v>
      </c>
      <c r="N3" s="86">
        <v>67.564538471225305</v>
      </c>
      <c r="O3" s="86">
        <v>100</v>
      </c>
      <c r="P3" s="86">
        <v>0.48599999999999999</v>
      </c>
      <c r="Q3" s="88">
        <v>1.2153</v>
      </c>
      <c r="R3" s="85">
        <v>0</v>
      </c>
      <c r="S3" s="86">
        <v>3.1</v>
      </c>
      <c r="T3" s="86">
        <v>1.32</v>
      </c>
      <c r="U3" s="88">
        <v>5.2549871924241298</v>
      </c>
      <c r="V3" s="89">
        <v>4.01</v>
      </c>
      <c r="W3" s="85">
        <v>72.864705404623706</v>
      </c>
      <c r="X3" s="88">
        <v>85.8</v>
      </c>
      <c r="Y3" s="85">
        <v>-100</v>
      </c>
      <c r="Z3" s="88"/>
      <c r="AA3" s="85">
        <v>7.0000000000000007E-2</v>
      </c>
      <c r="AB3" s="91">
        <v>7.0000000000000007E-2</v>
      </c>
      <c r="AC3" s="86">
        <v>0.05</v>
      </c>
      <c r="AD3" s="86">
        <v>0.05</v>
      </c>
      <c r="AE3" s="86">
        <v>0</v>
      </c>
      <c r="AF3" s="88">
        <v>0.78960001360700005</v>
      </c>
      <c r="AG3" s="85">
        <v>3.8299999982600003E-2</v>
      </c>
      <c r="AH3" s="86">
        <v>3.2572999999999998E-2</v>
      </c>
      <c r="AI3" s="88">
        <v>5.1774999976500001E-2</v>
      </c>
      <c r="AJ3" s="150">
        <v>1</v>
      </c>
      <c r="AK3" s="151">
        <v>0</v>
      </c>
    </row>
    <row r="4" spans="1:37" x14ac:dyDescent="0.2">
      <c r="A4" s="149" t="s">
        <v>343</v>
      </c>
      <c r="B4" s="66" t="s">
        <v>344</v>
      </c>
      <c r="C4" s="67">
        <v>40</v>
      </c>
      <c r="D4" s="84" t="s">
        <v>342</v>
      </c>
      <c r="E4" s="85">
        <v>31.353008464882201</v>
      </c>
      <c r="F4" s="91">
        <v>31.320064058567802</v>
      </c>
      <c r="G4" s="86">
        <v>13.444978265843099</v>
      </c>
      <c r="H4" s="86">
        <v>13.4166094715168</v>
      </c>
      <c r="I4" s="86">
        <v>1</v>
      </c>
      <c r="J4" s="86">
        <v>2.0499999999999998</v>
      </c>
      <c r="K4" s="87">
        <v>0</v>
      </c>
      <c r="L4" s="85">
        <v>16.8699999838</v>
      </c>
      <c r="M4" s="86">
        <v>0</v>
      </c>
      <c r="N4" s="86">
        <v>49.532007802852704</v>
      </c>
      <c r="O4" s="86">
        <v>45.481823427582199</v>
      </c>
      <c r="P4" s="86">
        <v>0.47699999999999998</v>
      </c>
      <c r="Q4" s="88">
        <v>0.61009999999999998</v>
      </c>
      <c r="R4" s="85">
        <v>0</v>
      </c>
      <c r="S4" s="86">
        <v>1.3</v>
      </c>
      <c r="T4" s="86">
        <v>0.77</v>
      </c>
      <c r="U4" s="88">
        <v>6.5165865934568696</v>
      </c>
      <c r="V4" s="89">
        <v>3.87</v>
      </c>
      <c r="W4" s="85">
        <v>64.401452543505997</v>
      </c>
      <c r="X4" s="88">
        <v>68.766666666700004</v>
      </c>
      <c r="Y4" s="85"/>
      <c r="Z4" s="88"/>
      <c r="AA4" s="85">
        <v>0.17</v>
      </c>
      <c r="AB4" s="91">
        <v>0.17</v>
      </c>
      <c r="AC4" s="86">
        <v>7.0000000000000007E-2</v>
      </c>
      <c r="AD4" s="86">
        <v>7.0000000000000007E-2</v>
      </c>
      <c r="AE4" s="86">
        <v>0</v>
      </c>
      <c r="AF4" s="88">
        <v>0</v>
      </c>
      <c r="AG4" s="85">
        <v>0.110144999964</v>
      </c>
      <c r="AH4" s="86">
        <v>1.2579E-2</v>
      </c>
      <c r="AI4" s="88">
        <v>0</v>
      </c>
      <c r="AJ4" s="150">
        <v>1</v>
      </c>
      <c r="AK4" s="151">
        <v>0</v>
      </c>
    </row>
    <row r="5" spans="1:37" x14ac:dyDescent="0.2">
      <c r="A5" s="149" t="s">
        <v>345</v>
      </c>
      <c r="B5" s="66" t="s">
        <v>346</v>
      </c>
      <c r="C5" s="67">
        <v>40</v>
      </c>
      <c r="D5" s="84" t="s">
        <v>342</v>
      </c>
      <c r="E5" s="85">
        <v>41.363392857142898</v>
      </c>
      <c r="F5" s="91">
        <v>41.363392857142898</v>
      </c>
      <c r="G5" s="86">
        <v>14.759821428571399</v>
      </c>
      <c r="H5" s="86">
        <v>14.759821428571399</v>
      </c>
      <c r="I5" s="86">
        <v>2.09</v>
      </c>
      <c r="J5" s="86">
        <v>2.35</v>
      </c>
      <c r="K5" s="87">
        <v>0</v>
      </c>
      <c r="L5" s="85">
        <v>10.920000010300001</v>
      </c>
      <c r="M5" s="86">
        <v>0</v>
      </c>
      <c r="N5" s="86">
        <v>60.3017248035083</v>
      </c>
      <c r="O5" s="86">
        <v>36.6564274411244</v>
      </c>
      <c r="P5" s="86">
        <v>0.35499999999999998</v>
      </c>
      <c r="Q5" s="88">
        <v>0.65480000000000005</v>
      </c>
      <c r="R5" s="85">
        <v>0</v>
      </c>
      <c r="S5" s="86">
        <v>2.6</v>
      </c>
      <c r="T5" s="86">
        <v>1.03</v>
      </c>
      <c r="U5" s="88">
        <v>5.6982142857142897</v>
      </c>
      <c r="V5" s="89">
        <v>4.07</v>
      </c>
      <c r="W5" s="85">
        <v>55.933074418113002</v>
      </c>
      <c r="X5" s="88">
        <v>55.633333333300001</v>
      </c>
      <c r="Y5" s="85"/>
      <c r="Z5" s="88"/>
      <c r="AA5" s="85">
        <v>0</v>
      </c>
      <c r="AB5" s="91">
        <v>0</v>
      </c>
      <c r="AC5" s="86">
        <v>0</v>
      </c>
      <c r="AD5" s="86">
        <v>0</v>
      </c>
      <c r="AE5" s="86">
        <v>0</v>
      </c>
      <c r="AF5" s="88">
        <v>3.5111999544899999</v>
      </c>
      <c r="AG5" s="85">
        <v>0</v>
      </c>
      <c r="AH5" s="86">
        <v>1.4706E-2</v>
      </c>
      <c r="AI5" s="88">
        <v>2.9442000009400001E-2</v>
      </c>
      <c r="AJ5" s="150">
        <v>1</v>
      </c>
      <c r="AK5" s="151">
        <v>0</v>
      </c>
    </row>
    <row r="6" spans="1:37" x14ac:dyDescent="0.2">
      <c r="A6" s="149" t="s">
        <v>347</v>
      </c>
      <c r="B6" s="66" t="s">
        <v>348</v>
      </c>
      <c r="C6" s="67">
        <v>40</v>
      </c>
      <c r="D6" s="84" t="s">
        <v>342</v>
      </c>
      <c r="E6" s="85">
        <v>41.892687732222598</v>
      </c>
      <c r="F6" s="91">
        <v>41.795247936096601</v>
      </c>
      <c r="G6" s="86">
        <v>24.966003148055002</v>
      </c>
      <c r="H6" s="86">
        <v>24.871775652900201</v>
      </c>
      <c r="I6" s="86">
        <v>0.89</v>
      </c>
      <c r="J6" s="86">
        <v>1.42</v>
      </c>
      <c r="K6" s="87">
        <v>1.1900000000000001E-2</v>
      </c>
      <c r="L6" s="85">
        <v>15.980000003000001</v>
      </c>
      <c r="M6" s="86">
        <v>6.2125090190349201E-3</v>
      </c>
      <c r="N6" s="86">
        <v>60.502931643541302</v>
      </c>
      <c r="O6" s="86">
        <v>84.778616608855302</v>
      </c>
      <c r="P6" s="86">
        <v>0.315</v>
      </c>
      <c r="Q6" s="88">
        <v>0.3926</v>
      </c>
      <c r="R6" s="85">
        <v>5.2410901467505197E-2</v>
      </c>
      <c r="S6" s="86">
        <v>2.1</v>
      </c>
      <c r="T6" s="86">
        <v>0.77</v>
      </c>
      <c r="U6" s="88">
        <v>7.6142240687004099</v>
      </c>
      <c r="V6" s="89">
        <v>4.1399999999999997</v>
      </c>
      <c r="W6" s="85">
        <v>71.160387872874793</v>
      </c>
      <c r="X6" s="88">
        <v>67.366666666699999</v>
      </c>
      <c r="Y6" s="85">
        <v>-100</v>
      </c>
      <c r="Z6" s="88"/>
      <c r="AA6" s="85">
        <v>0.14000000000000001</v>
      </c>
      <c r="AB6" s="91">
        <v>0.14000000000000001</v>
      </c>
      <c r="AC6" s="86">
        <v>0.02</v>
      </c>
      <c r="AD6" s="86">
        <v>0.02</v>
      </c>
      <c r="AE6" s="86">
        <v>0</v>
      </c>
      <c r="AF6" s="88">
        <v>12.9127998376</v>
      </c>
      <c r="AG6" s="85">
        <v>0.16205000007799999</v>
      </c>
      <c r="AH6" s="86">
        <v>6.8430000000000001E-3</v>
      </c>
      <c r="AI6" s="88">
        <v>0</v>
      </c>
      <c r="AJ6" s="150">
        <v>1.05</v>
      </c>
      <c r="AK6" s="151">
        <v>0</v>
      </c>
    </row>
    <row r="7" spans="1:37" x14ac:dyDescent="0.2">
      <c r="A7" s="149" t="s">
        <v>349</v>
      </c>
      <c r="B7" s="66" t="s">
        <v>350</v>
      </c>
      <c r="C7" s="67">
        <v>40</v>
      </c>
      <c r="D7" s="84" t="s">
        <v>342</v>
      </c>
      <c r="E7" s="85">
        <v>43.535518069628097</v>
      </c>
      <c r="F7" s="91">
        <v>43.535518069628097</v>
      </c>
      <c r="G7" s="86">
        <v>18.428535932193999</v>
      </c>
      <c r="H7" s="86">
        <v>18.428535932193999</v>
      </c>
      <c r="I7" s="86">
        <v>2.3199999999999998</v>
      </c>
      <c r="J7" s="86">
        <v>2.37</v>
      </c>
      <c r="K7" s="87">
        <v>0</v>
      </c>
      <c r="L7" s="85">
        <v>6.1500000012599996</v>
      </c>
      <c r="M7" s="86">
        <v>1.1593756530281701E-2</v>
      </c>
      <c r="N7" s="86">
        <v>66.568783006133501</v>
      </c>
      <c r="O7" s="86">
        <v>55.837837837837803</v>
      </c>
      <c r="P7" s="86">
        <v>0.36699999999999999</v>
      </c>
      <c r="Q7" s="88">
        <v>0.8589</v>
      </c>
      <c r="R7" s="85">
        <v>1.58604282315623E-2</v>
      </c>
      <c r="S7" s="86">
        <v>2.9</v>
      </c>
      <c r="T7" s="86">
        <v>1.34</v>
      </c>
      <c r="U7" s="88">
        <v>5.5989619281632201</v>
      </c>
      <c r="V7" s="89">
        <v>4.04</v>
      </c>
      <c r="W7" s="85">
        <v>63.0382756167918</v>
      </c>
      <c r="X7" s="88">
        <v>61.4</v>
      </c>
      <c r="Y7" s="85">
        <v>-100</v>
      </c>
      <c r="Z7" s="88">
        <v>-100</v>
      </c>
      <c r="AA7" s="85">
        <v>0.02</v>
      </c>
      <c r="AB7" s="91">
        <v>0.02</v>
      </c>
      <c r="AC7" s="86">
        <v>0</v>
      </c>
      <c r="AD7" s="86">
        <v>0</v>
      </c>
      <c r="AE7" s="86">
        <v>0</v>
      </c>
      <c r="AF7" s="88">
        <v>7.6266999260299997</v>
      </c>
      <c r="AG7" s="85">
        <v>5.8799999943200003E-2</v>
      </c>
      <c r="AH7" s="86">
        <v>8.8800000000000007E-3</v>
      </c>
      <c r="AI7" s="88">
        <v>0</v>
      </c>
      <c r="AJ7" s="150">
        <v>1</v>
      </c>
      <c r="AK7" s="151">
        <v>0</v>
      </c>
    </row>
    <row r="8" spans="1:37" x14ac:dyDescent="0.2">
      <c r="A8" s="149" t="s">
        <v>351</v>
      </c>
      <c r="B8" s="66" t="s">
        <v>352</v>
      </c>
      <c r="C8" s="67">
        <v>40</v>
      </c>
      <c r="D8" s="84" t="s">
        <v>342</v>
      </c>
      <c r="E8" s="85">
        <v>43.705707285791803</v>
      </c>
      <c r="F8" s="91">
        <v>43.552789516089199</v>
      </c>
      <c r="G8" s="86">
        <v>18.480030254698502</v>
      </c>
      <c r="H8" s="86">
        <v>18.418369863689399</v>
      </c>
      <c r="I8" s="86">
        <v>11.3</v>
      </c>
      <c r="J8" s="86">
        <v>24.01</v>
      </c>
      <c r="K8" s="87">
        <v>0</v>
      </c>
      <c r="L8" s="85">
        <v>7.67000000039</v>
      </c>
      <c r="M8" s="86">
        <v>2.1265173478867399E-3</v>
      </c>
      <c r="N8" s="86">
        <v>65.083424163662301</v>
      </c>
      <c r="O8" s="86">
        <v>78.247206703910607</v>
      </c>
      <c r="P8" s="86">
        <v>1.222</v>
      </c>
      <c r="Q8" s="88">
        <v>0.95920000000000005</v>
      </c>
      <c r="R8" s="85">
        <v>3.2704676768777897E-2</v>
      </c>
      <c r="S8" s="86">
        <v>2.9</v>
      </c>
      <c r="T8" s="86">
        <v>1.54</v>
      </c>
      <c r="U8" s="88">
        <v>6.4973609352648101</v>
      </c>
      <c r="V8" s="89">
        <v>4.04</v>
      </c>
      <c r="W8" s="85">
        <v>54.773545068072998</v>
      </c>
      <c r="X8" s="88">
        <v>60.733333333300003</v>
      </c>
      <c r="Y8" s="85">
        <v>-100</v>
      </c>
      <c r="Z8" s="88"/>
      <c r="AA8" s="85">
        <v>7.0000000000000007E-2</v>
      </c>
      <c r="AB8" s="91">
        <v>7.0000000000000007E-2</v>
      </c>
      <c r="AC8" s="86">
        <v>0</v>
      </c>
      <c r="AD8" s="86">
        <v>0</v>
      </c>
      <c r="AE8" s="86">
        <v>0.1</v>
      </c>
      <c r="AF8" s="88">
        <v>7.4000000026100002E-3</v>
      </c>
      <c r="AG8" s="85">
        <v>7.8200000075699994E-2</v>
      </c>
      <c r="AH8" s="86">
        <v>0.15745000000000001</v>
      </c>
      <c r="AI8" s="88">
        <v>2.73370000264E-2</v>
      </c>
      <c r="AJ8" s="150">
        <v>1</v>
      </c>
      <c r="AK8" s="151">
        <v>0</v>
      </c>
    </row>
    <row r="9" spans="1:37" x14ac:dyDescent="0.2">
      <c r="A9" s="149" t="s">
        <v>353</v>
      </c>
      <c r="B9" s="66" t="s">
        <v>354</v>
      </c>
      <c r="C9" s="67">
        <v>40</v>
      </c>
      <c r="D9" s="84" t="s">
        <v>342</v>
      </c>
      <c r="E9" s="85">
        <v>5.8683880604977503</v>
      </c>
      <c r="F9" s="91">
        <v>5.8603857131425201</v>
      </c>
      <c r="G9" s="86">
        <v>4.5106564592280396</v>
      </c>
      <c r="H9" s="86">
        <v>4.5026541118728201</v>
      </c>
      <c r="I9" s="86">
        <v>3.81</v>
      </c>
      <c r="J9" s="86">
        <v>6.3</v>
      </c>
      <c r="K9" s="87">
        <v>0</v>
      </c>
      <c r="L9" s="85">
        <v>33.660000043399997</v>
      </c>
      <c r="M9" s="86">
        <v>0</v>
      </c>
      <c r="N9" s="86">
        <v>7.2162355626922601</v>
      </c>
      <c r="O9" s="86">
        <v>17.0474967907574</v>
      </c>
      <c r="P9" s="86">
        <v>0.83899999999999997</v>
      </c>
      <c r="Q9" s="88">
        <v>1.0077</v>
      </c>
      <c r="R9" s="85">
        <v>0</v>
      </c>
      <c r="S9" s="86">
        <v>6.8</v>
      </c>
      <c r="T9" s="86">
        <v>1.55</v>
      </c>
      <c r="U9" s="88">
        <v>9.4974525860919208</v>
      </c>
      <c r="V9" s="89">
        <v>3.2</v>
      </c>
      <c r="W9" s="85">
        <v>36.0523879630734</v>
      </c>
      <c r="X9" s="88">
        <v>43.766666666699997</v>
      </c>
      <c r="Y9" s="85"/>
      <c r="Z9" s="88"/>
      <c r="AA9" s="85">
        <v>0.06</v>
      </c>
      <c r="AB9" s="91">
        <v>0.06</v>
      </c>
      <c r="AC9" s="86">
        <v>0.05</v>
      </c>
      <c r="AD9" s="86">
        <v>0.05</v>
      </c>
      <c r="AE9" s="86">
        <v>0</v>
      </c>
      <c r="AF9" s="88">
        <v>0.82450002538199996</v>
      </c>
      <c r="AG9" s="85">
        <v>0.17169999991900001</v>
      </c>
      <c r="AH9" s="86">
        <v>2.6023000000000001E-2</v>
      </c>
      <c r="AI9" s="88">
        <v>0</v>
      </c>
      <c r="AJ9" s="150">
        <v>1</v>
      </c>
      <c r="AK9" s="151">
        <v>0</v>
      </c>
    </row>
    <row r="10" spans="1:37" x14ac:dyDescent="0.2">
      <c r="A10" s="149" t="s">
        <v>355</v>
      </c>
      <c r="B10" s="66" t="s">
        <v>356</v>
      </c>
      <c r="C10" s="67">
        <v>40</v>
      </c>
      <c r="D10" s="84" t="s">
        <v>342</v>
      </c>
      <c r="E10" s="85">
        <v>32.577112764356798</v>
      </c>
      <c r="F10" s="91">
        <v>32.572097300008402</v>
      </c>
      <c r="G10" s="86">
        <v>13.6270166346234</v>
      </c>
      <c r="H10" s="86">
        <v>13.622001170275</v>
      </c>
      <c r="I10" s="86">
        <v>2.11</v>
      </c>
      <c r="J10" s="86">
        <v>2.1800000000000002</v>
      </c>
      <c r="K10" s="87">
        <v>0</v>
      </c>
      <c r="L10" s="85">
        <v>11.4999999791</v>
      </c>
      <c r="M10" s="86">
        <v>0</v>
      </c>
      <c r="N10" s="86">
        <v>43.421432508333098</v>
      </c>
      <c r="O10" s="86">
        <v>60.4796013702896</v>
      </c>
      <c r="P10" s="86">
        <v>0.38500000000000001</v>
      </c>
      <c r="Q10" s="88">
        <v>0.59440000000000004</v>
      </c>
      <c r="R10" s="85">
        <v>0</v>
      </c>
      <c r="S10" s="86">
        <v>3.9</v>
      </c>
      <c r="T10" s="86">
        <v>1.21</v>
      </c>
      <c r="U10" s="88">
        <v>5.5153389617988804</v>
      </c>
      <c r="V10" s="89">
        <v>3.9</v>
      </c>
      <c r="W10" s="85">
        <v>46.632481968116799</v>
      </c>
      <c r="X10" s="88">
        <v>59.133333333300001</v>
      </c>
      <c r="Y10" s="85"/>
      <c r="Z10" s="88"/>
      <c r="AA10" s="85">
        <v>0</v>
      </c>
      <c r="AB10" s="91">
        <v>0</v>
      </c>
      <c r="AC10" s="86">
        <v>0</v>
      </c>
      <c r="AD10" s="86">
        <v>0</v>
      </c>
      <c r="AE10" s="86">
        <v>0</v>
      </c>
      <c r="AF10" s="88">
        <v>0</v>
      </c>
      <c r="AG10" s="85">
        <v>0</v>
      </c>
      <c r="AH10" s="86">
        <v>7.5420000000000001E-3</v>
      </c>
      <c r="AI10" s="88">
        <v>0</v>
      </c>
      <c r="AJ10" s="150">
        <v>1</v>
      </c>
      <c r="AK10" s="151">
        <v>0</v>
      </c>
    </row>
    <row r="11" spans="1:37" x14ac:dyDescent="0.2">
      <c r="A11" s="149" t="s">
        <v>357</v>
      </c>
      <c r="B11" s="66" t="s">
        <v>358</v>
      </c>
      <c r="C11" s="67">
        <v>40</v>
      </c>
      <c r="D11" s="84" t="s">
        <v>342</v>
      </c>
      <c r="E11" s="85">
        <v>25.441779741243302</v>
      </c>
      <c r="F11" s="91">
        <v>25.420085200378701</v>
      </c>
      <c r="G11" s="86">
        <v>10.344351530451201</v>
      </c>
      <c r="H11" s="86">
        <v>10.328573682549701</v>
      </c>
      <c r="I11" s="86">
        <v>6.3</v>
      </c>
      <c r="J11" s="86">
        <v>23.44</v>
      </c>
      <c r="K11" s="87">
        <v>0</v>
      </c>
      <c r="L11" s="85">
        <v>21.2800000071</v>
      </c>
      <c r="M11" s="86">
        <v>0</v>
      </c>
      <c r="N11" s="86">
        <v>38.759300221194501</v>
      </c>
      <c r="O11" s="86">
        <v>100</v>
      </c>
      <c r="P11" s="86">
        <v>1.851</v>
      </c>
      <c r="Q11" s="88">
        <v>0.76700000000000002</v>
      </c>
      <c r="R11" s="85">
        <v>0</v>
      </c>
      <c r="S11" s="86">
        <v>4.0999999999999996</v>
      </c>
      <c r="T11" s="86">
        <v>1.47</v>
      </c>
      <c r="U11" s="88">
        <v>5.0646891763963398</v>
      </c>
      <c r="V11" s="89">
        <v>3.92</v>
      </c>
      <c r="W11" s="85">
        <v>36.360879728051202</v>
      </c>
      <c r="X11" s="88">
        <v>31.1</v>
      </c>
      <c r="Y11" s="85"/>
      <c r="Z11" s="88"/>
      <c r="AA11" s="85">
        <v>0</v>
      </c>
      <c r="AB11" s="91">
        <v>0</v>
      </c>
      <c r="AC11" s="86">
        <v>0</v>
      </c>
      <c r="AD11" s="86">
        <v>0</v>
      </c>
      <c r="AE11" s="86">
        <v>0</v>
      </c>
      <c r="AF11" s="88">
        <v>0</v>
      </c>
      <c r="AG11" s="85">
        <v>5.8700000306900001E-2</v>
      </c>
      <c r="AH11" s="86">
        <v>6.6095000000000001E-2</v>
      </c>
      <c r="AI11" s="88">
        <v>3.3902000177300003E-2</v>
      </c>
      <c r="AJ11" s="150">
        <v>1</v>
      </c>
      <c r="AK11" s="151">
        <v>0</v>
      </c>
    </row>
    <row r="12" spans="1:37" x14ac:dyDescent="0.2">
      <c r="A12" s="149" t="s">
        <v>359</v>
      </c>
      <c r="B12" s="66" t="s">
        <v>360</v>
      </c>
      <c r="C12" s="67">
        <v>72</v>
      </c>
      <c r="D12" s="84" t="s">
        <v>342</v>
      </c>
      <c r="E12" s="85">
        <v>26.938305523009198</v>
      </c>
      <c r="F12" s="91">
        <v>26.938305523009198</v>
      </c>
      <c r="G12" s="86">
        <v>11.181366409438001</v>
      </c>
      <c r="H12" s="86">
        <v>11.181366409438001</v>
      </c>
      <c r="I12" s="86">
        <v>3.58</v>
      </c>
      <c r="J12" s="86">
        <v>3.6</v>
      </c>
      <c r="K12" s="87">
        <v>0</v>
      </c>
      <c r="L12" s="85">
        <v>45.380000127700001</v>
      </c>
      <c r="M12" s="86">
        <v>0</v>
      </c>
      <c r="N12" s="86">
        <v>39.741475073215099</v>
      </c>
      <c r="O12" s="86">
        <v>11.7027051479236</v>
      </c>
      <c r="P12" s="86">
        <v>0.67100000000000004</v>
      </c>
      <c r="Q12" s="88">
        <v>0.74070000000000003</v>
      </c>
      <c r="R12" s="85">
        <v>0</v>
      </c>
      <c r="S12" s="86">
        <v>6.7</v>
      </c>
      <c r="T12" s="86">
        <v>1.17</v>
      </c>
      <c r="U12" s="88">
        <v>11.920730475536301</v>
      </c>
      <c r="V12" s="89">
        <v>3.73</v>
      </c>
      <c r="W12" s="85">
        <v>50.565248440287597</v>
      </c>
      <c r="X12" s="88">
        <v>66.066666666700002</v>
      </c>
      <c r="Y12" s="85"/>
      <c r="Z12" s="88"/>
      <c r="AA12" s="85">
        <v>0.14000000000000001</v>
      </c>
      <c r="AB12" s="91">
        <v>0.14000000000000001</v>
      </c>
      <c r="AC12" s="86">
        <v>0.05</v>
      </c>
      <c r="AD12" s="86">
        <v>0.05</v>
      </c>
      <c r="AE12" s="86">
        <v>0</v>
      </c>
      <c r="AF12" s="88">
        <v>0.47589999571199998</v>
      </c>
      <c r="AG12" s="85">
        <v>0.77210000076399998</v>
      </c>
      <c r="AH12" s="86">
        <v>9.1629999999999993E-3</v>
      </c>
      <c r="AI12" s="88">
        <v>0</v>
      </c>
      <c r="AJ12" s="150">
        <v>1</v>
      </c>
      <c r="AK12" s="151">
        <v>0</v>
      </c>
    </row>
    <row r="13" spans="1:37" x14ac:dyDescent="0.2">
      <c r="A13" s="149" t="s">
        <v>361</v>
      </c>
      <c r="B13" s="66" t="s">
        <v>362</v>
      </c>
      <c r="C13" s="67">
        <v>72</v>
      </c>
      <c r="D13" s="84" t="s">
        <v>342</v>
      </c>
      <c r="E13" s="85">
        <v>17.164115007193299</v>
      </c>
      <c r="F13" s="91">
        <v>17.164115007193299</v>
      </c>
      <c r="G13" s="86">
        <v>13.154108780142099</v>
      </c>
      <c r="H13" s="86">
        <v>13.154108780142099</v>
      </c>
      <c r="I13" s="86">
        <v>5.31</v>
      </c>
      <c r="J13" s="86">
        <v>7.39</v>
      </c>
      <c r="K13" s="87">
        <v>2.3900000000000001E-2</v>
      </c>
      <c r="L13" s="85">
        <v>31.1699999981</v>
      </c>
      <c r="M13" s="86">
        <v>0</v>
      </c>
      <c r="N13" s="86">
        <v>15.3032306820329</v>
      </c>
      <c r="O13" s="86">
        <v>25.832876783804199</v>
      </c>
      <c r="P13" s="86">
        <v>1.288</v>
      </c>
      <c r="Q13" s="88">
        <v>0.72770000000000001</v>
      </c>
      <c r="R13" s="85">
        <v>0</v>
      </c>
      <c r="S13" s="86">
        <v>8.5</v>
      </c>
      <c r="T13" s="86">
        <v>1.82</v>
      </c>
      <c r="U13" s="88">
        <v>18.320413991539802</v>
      </c>
      <c r="V13" s="89">
        <v>3.39</v>
      </c>
      <c r="W13" s="85">
        <v>60.198303227301402</v>
      </c>
      <c r="X13" s="88">
        <v>67.466666666699993</v>
      </c>
      <c r="Y13" s="85">
        <v>85.460000000000008</v>
      </c>
      <c r="Z13" s="88"/>
      <c r="AA13" s="85">
        <v>0</v>
      </c>
      <c r="AB13" s="91">
        <v>0</v>
      </c>
      <c r="AC13" s="86">
        <v>0</v>
      </c>
      <c r="AD13" s="86">
        <v>0</v>
      </c>
      <c r="AE13" s="86">
        <v>0</v>
      </c>
      <c r="AF13" s="88">
        <v>8.4607000345699994</v>
      </c>
      <c r="AG13" s="85">
        <v>0.64550000039800004</v>
      </c>
      <c r="AH13" s="86">
        <v>3.4514000000000003E-2</v>
      </c>
      <c r="AI13" s="88">
        <v>0</v>
      </c>
      <c r="AJ13" s="150">
        <v>1</v>
      </c>
      <c r="AK13" s="151">
        <v>0</v>
      </c>
    </row>
    <row r="14" spans="1:37" x14ac:dyDescent="0.2">
      <c r="A14" s="149" t="s">
        <v>363</v>
      </c>
      <c r="B14" s="66" t="s">
        <v>364</v>
      </c>
      <c r="C14" s="67">
        <v>72</v>
      </c>
      <c r="D14" s="84" t="s">
        <v>342</v>
      </c>
      <c r="E14" s="85">
        <v>25.5737274651006</v>
      </c>
      <c r="F14" s="91">
        <v>25.532717639146298</v>
      </c>
      <c r="G14" s="86">
        <v>14.5330621216844</v>
      </c>
      <c r="H14" s="86">
        <v>14.493692688768199</v>
      </c>
      <c r="I14" s="86">
        <v>2.5299999999999998</v>
      </c>
      <c r="J14" s="86">
        <v>2.13</v>
      </c>
      <c r="K14" s="87">
        <v>0</v>
      </c>
      <c r="L14" s="85">
        <v>33.829999976300002</v>
      </c>
      <c r="M14" s="86">
        <v>2.1446620358199199E-5</v>
      </c>
      <c r="N14" s="86">
        <v>34.609073237232103</v>
      </c>
      <c r="O14" s="86">
        <v>20.209940017137999</v>
      </c>
      <c r="P14" s="86">
        <v>0.42399999999999999</v>
      </c>
      <c r="Q14" s="88">
        <v>0.8931</v>
      </c>
      <c r="R14" s="85">
        <v>6.8519968676585705E-2</v>
      </c>
      <c r="S14" s="86">
        <v>5.4</v>
      </c>
      <c r="T14" s="86">
        <v>0.96</v>
      </c>
      <c r="U14" s="88">
        <v>15.555026984465499</v>
      </c>
      <c r="V14" s="89">
        <v>3.89</v>
      </c>
      <c r="W14" s="85">
        <v>50.1830967353348</v>
      </c>
      <c r="X14" s="88">
        <v>68.2</v>
      </c>
      <c r="Y14" s="85">
        <v>-98.18</v>
      </c>
      <c r="Z14" s="88"/>
      <c r="AA14" s="85">
        <v>0</v>
      </c>
      <c r="AB14" s="91">
        <v>0</v>
      </c>
      <c r="AC14" s="86">
        <v>0</v>
      </c>
      <c r="AD14" s="86">
        <v>0</v>
      </c>
      <c r="AE14" s="86">
        <v>0</v>
      </c>
      <c r="AF14" s="88">
        <v>2.5264000801300002</v>
      </c>
      <c r="AG14" s="85">
        <v>0.17842400055800001</v>
      </c>
      <c r="AH14" s="86">
        <v>1.2094000000000001E-2</v>
      </c>
      <c r="AI14" s="88">
        <v>0</v>
      </c>
      <c r="AJ14" s="150">
        <v>1</v>
      </c>
      <c r="AK14" s="151">
        <v>0</v>
      </c>
    </row>
    <row r="15" spans="1:37" x14ac:dyDescent="0.2">
      <c r="A15" s="149" t="s">
        <v>365</v>
      </c>
      <c r="B15" s="66" t="s">
        <v>366</v>
      </c>
      <c r="C15" s="67">
        <v>40</v>
      </c>
      <c r="D15" s="84" t="s">
        <v>342</v>
      </c>
      <c r="E15" s="85">
        <v>28.823871210308599</v>
      </c>
      <c r="F15" s="91">
        <v>28.801654304952699</v>
      </c>
      <c r="G15" s="86">
        <v>16.288409611375101</v>
      </c>
      <c r="H15" s="86">
        <v>16.266192706019101</v>
      </c>
      <c r="I15" s="86">
        <v>5.42</v>
      </c>
      <c r="J15" s="86">
        <v>76.489999999999995</v>
      </c>
      <c r="K15" s="87">
        <v>0</v>
      </c>
      <c r="L15" s="85">
        <v>15.129999228400001</v>
      </c>
      <c r="M15" s="86">
        <v>3.0571570653522601E-3</v>
      </c>
      <c r="N15" s="86">
        <v>43.987281999622198</v>
      </c>
      <c r="O15" s="86">
        <v>35.155279503105596</v>
      </c>
      <c r="P15" s="86">
        <v>2.8650000000000002</v>
      </c>
      <c r="Q15" s="88">
        <v>1.2911999999999999</v>
      </c>
      <c r="R15" s="85">
        <v>0.14199503017394399</v>
      </c>
      <c r="S15" s="86">
        <v>2.8</v>
      </c>
      <c r="T15" s="86">
        <v>0.92</v>
      </c>
      <c r="U15" s="88">
        <v>8.2168369962744006</v>
      </c>
      <c r="V15" s="89">
        <v>3.88</v>
      </c>
      <c r="W15" s="85">
        <v>56.114384697910097</v>
      </c>
      <c r="X15" s="88">
        <v>64.566666666700002</v>
      </c>
      <c r="Y15" s="85">
        <v>-99.22</v>
      </c>
      <c r="Z15" s="88">
        <v>-100</v>
      </c>
      <c r="AA15" s="85">
        <v>0</v>
      </c>
      <c r="AB15" s="91">
        <v>0</v>
      </c>
      <c r="AC15" s="86">
        <v>0</v>
      </c>
      <c r="AD15" s="86">
        <v>0</v>
      </c>
      <c r="AE15" s="86">
        <v>0.16</v>
      </c>
      <c r="AF15" s="88">
        <v>2.0099998244000002E-2</v>
      </c>
      <c r="AG15" s="85">
        <v>4.1760013663500002E-3</v>
      </c>
      <c r="AH15" s="86">
        <v>0.19061400000000001</v>
      </c>
      <c r="AI15" s="88">
        <v>9.7486985164400006E-2</v>
      </c>
      <c r="AJ15" s="150">
        <v>1</v>
      </c>
      <c r="AK15" s="151">
        <v>0</v>
      </c>
    </row>
    <row r="16" spans="1:37" x14ac:dyDescent="0.2">
      <c r="A16" s="149" t="s">
        <v>367</v>
      </c>
      <c r="B16" s="66" t="s">
        <v>368</v>
      </c>
      <c r="C16" s="67">
        <v>40</v>
      </c>
      <c r="D16" s="84" t="s">
        <v>342</v>
      </c>
      <c r="E16" s="85">
        <v>20.441672827799</v>
      </c>
      <c r="F16" s="91">
        <v>20.419171300909699</v>
      </c>
      <c r="G16" s="86">
        <v>11.016747565013301</v>
      </c>
      <c r="H16" s="86">
        <v>11.0013179465749</v>
      </c>
      <c r="I16" s="86">
        <v>1.85</v>
      </c>
      <c r="J16" s="86">
        <v>3.45</v>
      </c>
      <c r="K16" s="87">
        <v>0</v>
      </c>
      <c r="L16" s="85">
        <v>20.810000009300001</v>
      </c>
      <c r="M16" s="86">
        <v>1.22253805519758E-3</v>
      </c>
      <c r="N16" s="86">
        <v>31.5125261352397</v>
      </c>
      <c r="O16" s="86">
        <v>31.449430744881798</v>
      </c>
      <c r="P16" s="86">
        <v>0.51300000000000001</v>
      </c>
      <c r="Q16" s="88">
        <v>0.8286</v>
      </c>
      <c r="R16" s="85">
        <v>1.9867549668874201E-2</v>
      </c>
      <c r="S16" s="86">
        <v>1.5</v>
      </c>
      <c r="T16" s="86">
        <v>0.94</v>
      </c>
      <c r="U16" s="88">
        <v>9.5637918287312296</v>
      </c>
      <c r="V16" s="89">
        <v>3.79</v>
      </c>
      <c r="W16" s="85">
        <v>56.748453540320703</v>
      </c>
      <c r="X16" s="88">
        <v>61.066666666700002</v>
      </c>
      <c r="Y16" s="85"/>
      <c r="Z16" s="88"/>
      <c r="AA16" s="85">
        <v>0.08</v>
      </c>
      <c r="AB16" s="91">
        <v>0.08</v>
      </c>
      <c r="AC16" s="86">
        <v>0</v>
      </c>
      <c r="AD16" s="86">
        <v>0</v>
      </c>
      <c r="AE16" s="86">
        <v>0</v>
      </c>
      <c r="AF16" s="88">
        <v>0</v>
      </c>
      <c r="AG16" s="85">
        <v>3.4200000001300003E-2</v>
      </c>
      <c r="AH16" s="86">
        <v>3.0564999999999998E-2</v>
      </c>
      <c r="AI16" s="88">
        <v>4.5027000001800002E-2</v>
      </c>
      <c r="AJ16" s="150">
        <v>1</v>
      </c>
      <c r="AK16" s="151">
        <v>0</v>
      </c>
    </row>
    <row r="17" spans="1:37" x14ac:dyDescent="0.2">
      <c r="A17" s="149" t="s">
        <v>369</v>
      </c>
      <c r="B17" s="66" t="s">
        <v>370</v>
      </c>
      <c r="C17" s="67">
        <v>40</v>
      </c>
      <c r="D17" s="84" t="s">
        <v>342</v>
      </c>
      <c r="E17" s="85">
        <v>16.8975874430772</v>
      </c>
      <c r="F17" s="91">
        <v>16.8975874430772</v>
      </c>
      <c r="G17" s="86">
        <v>9.5414957637610502</v>
      </c>
      <c r="H17" s="86">
        <v>9.5414957637610502</v>
      </c>
      <c r="I17" s="86">
        <v>2.56</v>
      </c>
      <c r="J17" s="86">
        <v>2.73</v>
      </c>
      <c r="K17" s="87">
        <v>0</v>
      </c>
      <c r="L17" s="85">
        <v>24.119999991099998</v>
      </c>
      <c r="M17" s="86">
        <v>2.5387255670567301E-3</v>
      </c>
      <c r="N17" s="86">
        <v>24.351008272023801</v>
      </c>
      <c r="O17" s="86">
        <v>23.7684916882721</v>
      </c>
      <c r="P17" s="86">
        <v>0.58099999999999996</v>
      </c>
      <c r="Q17" s="88">
        <v>0.72970000000000002</v>
      </c>
      <c r="R17" s="85">
        <v>2.7184993883376401E-2</v>
      </c>
      <c r="S17" s="86">
        <v>0.5</v>
      </c>
      <c r="T17" s="86">
        <v>0.94</v>
      </c>
      <c r="U17" s="88">
        <v>10.8085995112446</v>
      </c>
      <c r="V17" s="89">
        <v>3.71</v>
      </c>
      <c r="W17" s="85">
        <v>58.714544640090999</v>
      </c>
      <c r="X17" s="88">
        <v>54.666666666700003</v>
      </c>
      <c r="Y17" s="85"/>
      <c r="Z17" s="88"/>
      <c r="AA17" s="85">
        <v>0.05</v>
      </c>
      <c r="AB17" s="91">
        <v>0.05</v>
      </c>
      <c r="AC17" s="86">
        <v>0.04</v>
      </c>
      <c r="AD17" s="86">
        <v>0.04</v>
      </c>
      <c r="AE17" s="86">
        <v>0</v>
      </c>
      <c r="AF17" s="88">
        <v>0</v>
      </c>
      <c r="AG17" s="85">
        <v>6.0449999976899997E-3</v>
      </c>
      <c r="AH17" s="86">
        <v>1.3899999999999999E-2</v>
      </c>
      <c r="AI17" s="88">
        <v>0</v>
      </c>
      <c r="AJ17" s="150">
        <v>1</v>
      </c>
      <c r="AK17" s="151">
        <v>0</v>
      </c>
    </row>
    <row r="18" spans="1:37" x14ac:dyDescent="0.2">
      <c r="A18" s="149" t="s">
        <v>371</v>
      </c>
      <c r="B18" s="66" t="s">
        <v>372</v>
      </c>
      <c r="C18" s="67">
        <v>40</v>
      </c>
      <c r="D18" s="84" t="s">
        <v>342</v>
      </c>
      <c r="E18" s="85">
        <v>17.6982459968903</v>
      </c>
      <c r="F18" s="91">
        <v>17.6982459968903</v>
      </c>
      <c r="G18" s="86">
        <v>8.7331896669303593</v>
      </c>
      <c r="H18" s="86">
        <v>8.7331896669303593</v>
      </c>
      <c r="I18" s="86">
        <v>3.52</v>
      </c>
      <c r="J18" s="86">
        <v>2.84</v>
      </c>
      <c r="K18" s="87">
        <v>0</v>
      </c>
      <c r="L18" s="85">
        <v>23.790000025400001</v>
      </c>
      <c r="M18" s="86">
        <v>0</v>
      </c>
      <c r="N18" s="86">
        <v>25.6085762844816</v>
      </c>
      <c r="O18" s="86">
        <v>12.992327365728899</v>
      </c>
      <c r="P18" s="86">
        <v>0.53400000000000003</v>
      </c>
      <c r="Q18" s="88">
        <v>0.93959999999999999</v>
      </c>
      <c r="R18" s="85">
        <v>0</v>
      </c>
      <c r="S18" s="86">
        <v>0.5</v>
      </c>
      <c r="T18" s="86">
        <v>1.1000000000000001</v>
      </c>
      <c r="U18" s="88">
        <v>11.5155896232849</v>
      </c>
      <c r="V18" s="89">
        <v>3.73</v>
      </c>
      <c r="W18" s="85">
        <v>58.485377305729997</v>
      </c>
      <c r="X18" s="88">
        <v>54.4</v>
      </c>
      <c r="Y18" s="85"/>
      <c r="Z18" s="88"/>
      <c r="AA18" s="85">
        <v>0</v>
      </c>
      <c r="AB18" s="91">
        <v>0</v>
      </c>
      <c r="AC18" s="86">
        <v>0</v>
      </c>
      <c r="AD18" s="86">
        <v>0</v>
      </c>
      <c r="AE18" s="86">
        <v>0</v>
      </c>
      <c r="AF18" s="88">
        <v>0</v>
      </c>
      <c r="AG18" s="85">
        <v>0.20568500023</v>
      </c>
      <c r="AH18" s="86">
        <v>1.2791E-2</v>
      </c>
      <c r="AI18" s="88">
        <v>0</v>
      </c>
      <c r="AJ18" s="150">
        <v>1</v>
      </c>
      <c r="AK18" s="151">
        <v>0</v>
      </c>
    </row>
    <row r="19" spans="1:37" x14ac:dyDescent="0.2">
      <c r="A19" s="149" t="s">
        <v>373</v>
      </c>
      <c r="B19" s="66" t="s">
        <v>374</v>
      </c>
      <c r="C19" s="67">
        <v>40</v>
      </c>
      <c r="D19" s="84" t="s">
        <v>342</v>
      </c>
      <c r="E19" s="85">
        <v>22.842527392718399</v>
      </c>
      <c r="F19" s="91">
        <v>22.840422284673799</v>
      </c>
      <c r="G19" s="86">
        <v>11.300219983790701</v>
      </c>
      <c r="H19" s="86">
        <v>11.298114875746</v>
      </c>
      <c r="I19" s="86">
        <v>2.1</v>
      </c>
      <c r="J19" s="86">
        <v>5.0599999999999996</v>
      </c>
      <c r="K19" s="87">
        <v>0</v>
      </c>
      <c r="L19" s="85">
        <v>18.189999996499999</v>
      </c>
      <c r="M19" s="86">
        <v>1.5514150361391199E-3</v>
      </c>
      <c r="N19" s="86">
        <v>39.230023600809197</v>
      </c>
      <c r="O19" s="86">
        <v>28.327735548877499</v>
      </c>
      <c r="P19" s="86">
        <v>0.71099999999999997</v>
      </c>
      <c r="Q19" s="88">
        <v>0.74850000000000005</v>
      </c>
      <c r="R19" s="85">
        <v>3.8734667527437101E-2</v>
      </c>
      <c r="S19" s="86">
        <v>1.6</v>
      </c>
      <c r="T19" s="86">
        <v>0.89</v>
      </c>
      <c r="U19" s="88">
        <v>7.9488879766754001</v>
      </c>
      <c r="V19" s="89">
        <v>3.7</v>
      </c>
      <c r="W19" s="85">
        <v>54.808661675984503</v>
      </c>
      <c r="X19" s="88"/>
      <c r="Y19" s="85">
        <v>-100</v>
      </c>
      <c r="Z19" s="88">
        <v>-100</v>
      </c>
      <c r="AA19" s="85">
        <v>0</v>
      </c>
      <c r="AB19" s="91">
        <v>0</v>
      </c>
      <c r="AC19" s="86">
        <v>0</v>
      </c>
      <c r="AD19" s="86">
        <v>0</v>
      </c>
      <c r="AE19" s="86">
        <v>0</v>
      </c>
      <c r="AF19" s="88">
        <v>0</v>
      </c>
      <c r="AG19" s="85">
        <v>2.65050000327E-2</v>
      </c>
      <c r="AH19" s="86">
        <v>2.7074999999999998E-2</v>
      </c>
      <c r="AI19" s="88">
        <v>0</v>
      </c>
      <c r="AJ19" s="150">
        <v>1</v>
      </c>
      <c r="AK19" s="151">
        <v>0</v>
      </c>
    </row>
    <row r="20" spans="1:37" x14ac:dyDescent="0.2">
      <c r="A20" s="149" t="s">
        <v>375</v>
      </c>
      <c r="B20" s="66" t="s">
        <v>376</v>
      </c>
      <c r="C20" s="67">
        <v>40</v>
      </c>
      <c r="D20" s="84" t="s">
        <v>342</v>
      </c>
      <c r="E20" s="85">
        <v>27.1556273107864</v>
      </c>
      <c r="F20" s="91">
        <v>27.138154446145101</v>
      </c>
      <c r="G20" s="86">
        <v>12.480517755925</v>
      </c>
      <c r="H20" s="86">
        <v>12.463044891283801</v>
      </c>
      <c r="I20" s="86">
        <v>1.24</v>
      </c>
      <c r="J20" s="86">
        <v>1.9</v>
      </c>
      <c r="K20" s="87">
        <v>0</v>
      </c>
      <c r="L20" s="85">
        <v>10.220000001600001</v>
      </c>
      <c r="M20" s="86">
        <v>0</v>
      </c>
      <c r="N20" s="86">
        <v>40.851692963959401</v>
      </c>
      <c r="O20" s="86">
        <v>100</v>
      </c>
      <c r="P20" s="86">
        <v>0.501</v>
      </c>
      <c r="Q20" s="88">
        <v>0.5514</v>
      </c>
      <c r="R20" s="85">
        <v>0</v>
      </c>
      <c r="S20" s="86">
        <v>3.3</v>
      </c>
      <c r="T20" s="86">
        <v>0.88</v>
      </c>
      <c r="U20" s="88">
        <v>4.4912251273771799</v>
      </c>
      <c r="V20" s="89">
        <v>3.71</v>
      </c>
      <c r="W20" s="85">
        <v>44.791368780904598</v>
      </c>
      <c r="X20" s="88">
        <v>65.066666666700002</v>
      </c>
      <c r="Y20" s="85"/>
      <c r="Z20" s="88"/>
      <c r="AA20" s="85">
        <v>0</v>
      </c>
      <c r="AB20" s="91">
        <v>0</v>
      </c>
      <c r="AC20" s="86">
        <v>0</v>
      </c>
      <c r="AD20" s="86">
        <v>0</v>
      </c>
      <c r="AE20" s="86">
        <v>0</v>
      </c>
      <c r="AF20" s="88">
        <v>1.0000000476500001E-3</v>
      </c>
      <c r="AG20" s="85">
        <v>0</v>
      </c>
      <c r="AH20" s="86">
        <v>1.5129E-2</v>
      </c>
      <c r="AI20" s="88">
        <v>6.8269999992999998E-3</v>
      </c>
      <c r="AJ20" s="150">
        <v>1</v>
      </c>
      <c r="AK20" s="151">
        <v>0</v>
      </c>
    </row>
    <row r="21" spans="1:37" x14ac:dyDescent="0.2">
      <c r="A21" s="149" t="s">
        <v>377</v>
      </c>
      <c r="B21" s="66" t="s">
        <v>378</v>
      </c>
      <c r="C21" s="67">
        <v>40</v>
      </c>
      <c r="D21" s="84" t="s">
        <v>342</v>
      </c>
      <c r="E21" s="85">
        <v>24.464084821772602</v>
      </c>
      <c r="F21" s="91">
        <v>24.464084821772602</v>
      </c>
      <c r="G21" s="86">
        <v>11.9319145001464</v>
      </c>
      <c r="H21" s="86">
        <v>11.9319145001464</v>
      </c>
      <c r="I21" s="86">
        <v>2.38</v>
      </c>
      <c r="J21" s="86">
        <v>2.73</v>
      </c>
      <c r="K21" s="87">
        <v>0</v>
      </c>
      <c r="L21" s="85">
        <v>22.0699999693</v>
      </c>
      <c r="M21" s="86">
        <v>0</v>
      </c>
      <c r="N21" s="86">
        <v>32.684970624721998</v>
      </c>
      <c r="O21" s="86">
        <v>23.314533298472298</v>
      </c>
      <c r="P21" s="86">
        <v>0.504</v>
      </c>
      <c r="Q21" s="88">
        <v>0.66779999999999995</v>
      </c>
      <c r="R21" s="85">
        <v>0</v>
      </c>
      <c r="S21" s="86">
        <v>3.7</v>
      </c>
      <c r="T21" s="86">
        <v>1.0900000000000001</v>
      </c>
      <c r="U21" s="88">
        <v>12.0243800952396</v>
      </c>
      <c r="V21" s="89">
        <v>3.79</v>
      </c>
      <c r="W21" s="85">
        <v>50.229317453089998</v>
      </c>
      <c r="X21" s="88">
        <v>76.166666666699996</v>
      </c>
      <c r="Y21" s="85">
        <v>100</v>
      </c>
      <c r="Z21" s="88"/>
      <c r="AA21" s="85">
        <v>0.05</v>
      </c>
      <c r="AB21" s="91">
        <v>0.05</v>
      </c>
      <c r="AC21" s="86">
        <v>0</v>
      </c>
      <c r="AD21" s="86">
        <v>0</v>
      </c>
      <c r="AE21" s="86">
        <v>0</v>
      </c>
      <c r="AF21" s="88">
        <v>0.87389999506299998</v>
      </c>
      <c r="AG21" s="85">
        <v>7.4199999897099994E-2</v>
      </c>
      <c r="AH21" s="86">
        <v>1.8800000000000001E-2</v>
      </c>
      <c r="AI21" s="88">
        <v>0</v>
      </c>
      <c r="AJ21" s="150">
        <v>1</v>
      </c>
      <c r="AK21" s="151">
        <v>0</v>
      </c>
    </row>
    <row r="22" spans="1:37" x14ac:dyDescent="0.2">
      <c r="A22" s="149" t="s">
        <v>379</v>
      </c>
      <c r="B22" s="66" t="s">
        <v>380</v>
      </c>
      <c r="C22" s="67">
        <v>40</v>
      </c>
      <c r="D22" s="84" t="s">
        <v>342</v>
      </c>
      <c r="E22" s="85">
        <v>17.3665800453605</v>
      </c>
      <c r="F22" s="91">
        <v>17.3665800453605</v>
      </c>
      <c r="G22" s="86">
        <v>9.8787962944595407</v>
      </c>
      <c r="H22" s="86">
        <v>9.8787962944595407</v>
      </c>
      <c r="I22" s="86">
        <v>2.25</v>
      </c>
      <c r="J22" s="86">
        <v>2.19</v>
      </c>
      <c r="K22" s="87">
        <v>0</v>
      </c>
      <c r="L22" s="85">
        <v>36.749999996600003</v>
      </c>
      <c r="M22" s="86">
        <v>0</v>
      </c>
      <c r="N22" s="86">
        <v>20.879588957218498</v>
      </c>
      <c r="O22" s="86">
        <v>100</v>
      </c>
      <c r="P22" s="86">
        <v>0.39200000000000002</v>
      </c>
      <c r="Q22" s="88">
        <v>0.57310000000000005</v>
      </c>
      <c r="R22" s="85">
        <v>0</v>
      </c>
      <c r="S22" s="86">
        <v>6.7</v>
      </c>
      <c r="T22" s="86">
        <v>0.88</v>
      </c>
      <c r="U22" s="88">
        <v>7.0196319586333704</v>
      </c>
      <c r="V22" s="89">
        <v>3.66</v>
      </c>
      <c r="W22" s="85">
        <v>40.536841017627602</v>
      </c>
      <c r="X22" s="88">
        <v>43.133333333300001</v>
      </c>
      <c r="Y22" s="85"/>
      <c r="Z22" s="88"/>
      <c r="AA22" s="85">
        <v>0</v>
      </c>
      <c r="AB22" s="91">
        <v>0</v>
      </c>
      <c r="AC22" s="86">
        <v>0</v>
      </c>
      <c r="AD22" s="86">
        <v>0</v>
      </c>
      <c r="AE22" s="86">
        <v>0</v>
      </c>
      <c r="AF22" s="88">
        <v>0</v>
      </c>
      <c r="AG22" s="85">
        <v>8.7516000025600005E-2</v>
      </c>
      <c r="AH22" s="86">
        <v>2.0388E-2</v>
      </c>
      <c r="AI22" s="88">
        <v>0</v>
      </c>
      <c r="AJ22" s="150">
        <v>1</v>
      </c>
      <c r="AK22" s="151">
        <v>0</v>
      </c>
    </row>
    <row r="23" spans="1:37" x14ac:dyDescent="0.2">
      <c r="A23" s="149" t="s">
        <v>381</v>
      </c>
      <c r="B23" s="66" t="s">
        <v>382</v>
      </c>
      <c r="C23" s="67">
        <v>40</v>
      </c>
      <c r="D23" s="84" t="s">
        <v>342</v>
      </c>
      <c r="E23" s="85">
        <v>29.940119760479</v>
      </c>
      <c r="F23" s="91">
        <v>29.940119760479</v>
      </c>
      <c r="G23" s="86">
        <v>17.416426730329</v>
      </c>
      <c r="H23" s="86">
        <v>17.416426730329</v>
      </c>
      <c r="I23" s="86">
        <v>5.88</v>
      </c>
      <c r="J23" s="86">
        <v>7.29</v>
      </c>
      <c r="K23" s="87">
        <v>0</v>
      </c>
      <c r="L23" s="85">
        <v>22.5400000116</v>
      </c>
      <c r="M23" s="86">
        <v>3.7417051893889701E-4</v>
      </c>
      <c r="N23" s="86">
        <v>40.8293086371851</v>
      </c>
      <c r="O23" s="86">
        <v>55.655386299370598</v>
      </c>
      <c r="P23" s="86">
        <v>0.61899999999999999</v>
      </c>
      <c r="Q23" s="88">
        <v>0.46639999999999998</v>
      </c>
      <c r="R23" s="85">
        <v>1.5926102882624599E-2</v>
      </c>
      <c r="S23" s="86">
        <v>4.2</v>
      </c>
      <c r="T23" s="86">
        <v>0.9</v>
      </c>
      <c r="U23" s="88">
        <v>8.7951151366489402</v>
      </c>
      <c r="V23" s="89">
        <v>3.88</v>
      </c>
      <c r="W23" s="85">
        <v>51.270788982729897</v>
      </c>
      <c r="X23" s="88">
        <v>55.866666666699999</v>
      </c>
      <c r="Y23" s="85">
        <v>100</v>
      </c>
      <c r="Z23" s="88"/>
      <c r="AA23" s="85">
        <v>0</v>
      </c>
      <c r="AB23" s="91">
        <v>0</v>
      </c>
      <c r="AC23" s="86">
        <v>0.01</v>
      </c>
      <c r="AD23" s="86">
        <v>0.01</v>
      </c>
      <c r="AE23" s="86">
        <v>0.01</v>
      </c>
      <c r="AF23" s="88">
        <v>0.43200001142799999</v>
      </c>
      <c r="AG23" s="85">
        <v>4.8472000017900002E-2</v>
      </c>
      <c r="AH23" s="86">
        <v>6.2697000000000003E-2</v>
      </c>
      <c r="AI23" s="88">
        <v>2.7154000009999998E-2</v>
      </c>
      <c r="AJ23" s="150">
        <v>1</v>
      </c>
      <c r="AK23" s="151">
        <v>0</v>
      </c>
    </row>
    <row r="24" spans="1:37" x14ac:dyDescent="0.2">
      <c r="A24" s="149" t="s">
        <v>383</v>
      </c>
      <c r="B24" s="66" t="s">
        <v>384</v>
      </c>
      <c r="C24" s="67">
        <v>40</v>
      </c>
      <c r="D24" s="84" t="s">
        <v>342</v>
      </c>
      <c r="E24" s="85">
        <v>37.332124710765498</v>
      </c>
      <c r="F24" s="91">
        <v>37.332124710765498</v>
      </c>
      <c r="G24" s="86">
        <v>21.805300446077101</v>
      </c>
      <c r="H24" s="86">
        <v>21.805300446077101</v>
      </c>
      <c r="I24" s="86">
        <v>2.77</v>
      </c>
      <c r="J24" s="86">
        <v>5.67</v>
      </c>
      <c r="K24" s="87">
        <v>0</v>
      </c>
      <c r="L24" s="85">
        <v>10.709999975200001</v>
      </c>
      <c r="M24" s="86">
        <v>0</v>
      </c>
      <c r="N24" s="86">
        <v>41.7489961119255</v>
      </c>
      <c r="O24" s="86">
        <v>100</v>
      </c>
      <c r="P24" s="86">
        <v>0.89900000000000002</v>
      </c>
      <c r="Q24" s="88">
        <v>0.37109999999999999</v>
      </c>
      <c r="R24" s="85">
        <v>0</v>
      </c>
      <c r="S24" s="86">
        <v>3.5</v>
      </c>
      <c r="T24" s="86">
        <v>1.1499999999999999</v>
      </c>
      <c r="U24" s="88">
        <v>7.5022065313327397</v>
      </c>
      <c r="V24" s="89">
        <v>3.89</v>
      </c>
      <c r="W24" s="85">
        <v>58.987986526206399</v>
      </c>
      <c r="X24" s="88">
        <v>63.066666666700002</v>
      </c>
      <c r="Y24" s="85">
        <v>100</v>
      </c>
      <c r="Z24" s="88"/>
      <c r="AA24" s="85">
        <v>0.13</v>
      </c>
      <c r="AB24" s="91">
        <v>0.13</v>
      </c>
      <c r="AC24" s="86">
        <v>0.02</v>
      </c>
      <c r="AD24" s="86">
        <v>0.02</v>
      </c>
      <c r="AE24" s="86">
        <v>0.01</v>
      </c>
      <c r="AF24" s="88">
        <v>1.2755000561800001</v>
      </c>
      <c r="AG24" s="85">
        <v>0</v>
      </c>
      <c r="AH24" s="86">
        <v>1.3572000000000001E-2</v>
      </c>
      <c r="AI24" s="88">
        <v>0</v>
      </c>
      <c r="AJ24" s="150">
        <v>1</v>
      </c>
      <c r="AK24" s="151">
        <v>0</v>
      </c>
    </row>
    <row r="25" spans="1:37" x14ac:dyDescent="0.2">
      <c r="A25" s="149" t="s">
        <v>385</v>
      </c>
      <c r="B25" s="66" t="s">
        <v>386</v>
      </c>
      <c r="C25" s="67">
        <v>40</v>
      </c>
      <c r="D25" s="84" t="s">
        <v>342</v>
      </c>
      <c r="E25" s="85">
        <v>13.8907669123936</v>
      </c>
      <c r="F25" s="91">
        <v>13.866329980043201</v>
      </c>
      <c r="G25" s="86">
        <v>7.9615525597686601</v>
      </c>
      <c r="H25" s="86">
        <v>7.9379301918299197</v>
      </c>
      <c r="I25" s="86">
        <v>2.87</v>
      </c>
      <c r="J25" s="86">
        <v>4.1900000000000004</v>
      </c>
      <c r="K25" s="87">
        <v>0</v>
      </c>
      <c r="L25" s="85">
        <v>33.689999948199997</v>
      </c>
      <c r="M25" s="86">
        <v>3.1164790229730399E-2</v>
      </c>
      <c r="N25" s="86">
        <v>16.877588850493201</v>
      </c>
      <c r="O25" s="86">
        <v>27.8924775143091</v>
      </c>
      <c r="P25" s="86">
        <v>0.75800000000000001</v>
      </c>
      <c r="Q25" s="88">
        <v>0.50680000000000003</v>
      </c>
      <c r="R25" s="85">
        <v>0.15465910555484</v>
      </c>
      <c r="S25" s="86">
        <v>7.2</v>
      </c>
      <c r="T25" s="86">
        <v>0.99</v>
      </c>
      <c r="U25" s="88">
        <v>12.2469759296216</v>
      </c>
      <c r="V25" s="89">
        <v>3.51</v>
      </c>
      <c r="W25" s="85">
        <v>38.383659881653003</v>
      </c>
      <c r="X25" s="88">
        <v>44.233333333300003</v>
      </c>
      <c r="Y25" s="85"/>
      <c r="Z25" s="88">
        <v>100</v>
      </c>
      <c r="AA25" s="85">
        <v>0.12</v>
      </c>
      <c r="AB25" s="91">
        <v>0.12</v>
      </c>
      <c r="AC25" s="86">
        <v>0.02</v>
      </c>
      <c r="AD25" s="86">
        <v>0.02</v>
      </c>
      <c r="AE25" s="86">
        <v>0</v>
      </c>
      <c r="AF25" s="88">
        <v>3.8087000788299998</v>
      </c>
      <c r="AG25" s="85">
        <v>0.34772399875100002</v>
      </c>
      <c r="AH25" s="86">
        <v>3.0193999999999999E-2</v>
      </c>
      <c r="AI25" s="88">
        <v>0</v>
      </c>
      <c r="AJ25" s="150">
        <v>1</v>
      </c>
      <c r="AK25" s="151">
        <v>0</v>
      </c>
    </row>
    <row r="26" spans="1:37" x14ac:dyDescent="0.2">
      <c r="A26" s="149" t="s">
        <v>387</v>
      </c>
      <c r="B26" s="66" t="s">
        <v>388</v>
      </c>
      <c r="C26" s="67">
        <v>72</v>
      </c>
      <c r="D26" s="84" t="s">
        <v>342</v>
      </c>
      <c r="E26" s="85">
        <v>7.3613735261782303</v>
      </c>
      <c r="F26" s="91">
        <v>7.3422821442913504</v>
      </c>
      <c r="G26" s="86">
        <v>6.1645413789244303</v>
      </c>
      <c r="H26" s="86">
        <v>6.1467666440642299</v>
      </c>
      <c r="I26" s="86">
        <v>158.57</v>
      </c>
      <c r="J26" s="86">
        <v>356.91</v>
      </c>
      <c r="K26" s="87">
        <v>1.46E-2</v>
      </c>
      <c r="L26" s="85">
        <v>25.580000030499999</v>
      </c>
      <c r="M26" s="86">
        <v>1.18527784768956E-3</v>
      </c>
      <c r="N26" s="86">
        <v>12.575015068529</v>
      </c>
      <c r="O26" s="86">
        <v>11.8988879189282</v>
      </c>
      <c r="P26" s="86">
        <v>17.02</v>
      </c>
      <c r="Q26" s="88">
        <v>1.3092999999999999</v>
      </c>
      <c r="R26" s="85">
        <v>8.2447027784648408E-3</v>
      </c>
      <c r="S26" s="86">
        <v>4.0999999999999996</v>
      </c>
      <c r="T26" s="86">
        <v>2.52</v>
      </c>
      <c r="U26" s="88">
        <v>10.986102790633399</v>
      </c>
      <c r="V26" s="89">
        <v>2.2799999999999998</v>
      </c>
      <c r="W26" s="85">
        <v>39.2731961514639</v>
      </c>
      <c r="X26" s="88">
        <v>63.6</v>
      </c>
      <c r="Y26" s="85"/>
      <c r="Z26" s="88"/>
      <c r="AA26" s="85">
        <v>0.39</v>
      </c>
      <c r="AB26" s="91">
        <v>0.33</v>
      </c>
      <c r="AC26" s="86">
        <v>0.16</v>
      </c>
      <c r="AD26" s="86">
        <v>0.14000000000000001</v>
      </c>
      <c r="AE26" s="86">
        <v>0</v>
      </c>
      <c r="AF26" s="88">
        <v>2.5350999862400001</v>
      </c>
      <c r="AG26" s="85">
        <v>0.24312000063600001</v>
      </c>
      <c r="AH26" s="86">
        <v>3.381399</v>
      </c>
      <c r="AI26" s="88">
        <v>7.86046202056</v>
      </c>
      <c r="AJ26" s="150">
        <v>1</v>
      </c>
      <c r="AK26" s="151">
        <v>0</v>
      </c>
    </row>
    <row r="27" spans="1:37" x14ac:dyDescent="0.2">
      <c r="A27" s="149" t="s">
        <v>389</v>
      </c>
      <c r="B27" s="66" t="s">
        <v>390</v>
      </c>
      <c r="C27" s="67">
        <v>40</v>
      </c>
      <c r="D27" s="84" t="s">
        <v>342</v>
      </c>
      <c r="E27" s="85">
        <v>22.882606721162599</v>
      </c>
      <c r="F27" s="91">
        <v>22.882606721162599</v>
      </c>
      <c r="G27" s="86">
        <v>8.7827353920678206</v>
      </c>
      <c r="H27" s="86">
        <v>8.7827353920678206</v>
      </c>
      <c r="I27" s="86">
        <v>1.27</v>
      </c>
      <c r="J27" s="86">
        <v>1.92</v>
      </c>
      <c r="K27" s="87">
        <v>0</v>
      </c>
      <c r="L27" s="85">
        <v>11.730000001600001</v>
      </c>
      <c r="M27" s="86">
        <v>3.6194866023940898E-3</v>
      </c>
      <c r="N27" s="86">
        <v>43.903069011670198</v>
      </c>
      <c r="O27" s="86">
        <v>11.7503486750349</v>
      </c>
      <c r="P27" s="86">
        <v>0.47</v>
      </c>
      <c r="Q27" s="88">
        <v>0.64129999999999998</v>
      </c>
      <c r="R27" s="85">
        <v>2.1521575379317801E-2</v>
      </c>
      <c r="S27" s="86">
        <v>0.1</v>
      </c>
      <c r="T27" s="86">
        <v>0.73</v>
      </c>
      <c r="U27" s="88">
        <v>4.8431350287617301</v>
      </c>
      <c r="V27" s="89">
        <v>3.39</v>
      </c>
      <c r="W27" s="85">
        <v>39.765346114156202</v>
      </c>
      <c r="X27" s="88">
        <v>47.5</v>
      </c>
      <c r="Y27" s="85"/>
      <c r="Z27" s="88"/>
      <c r="AA27" s="85">
        <v>0</v>
      </c>
      <c r="AB27" s="91">
        <v>0</v>
      </c>
      <c r="AC27" s="86">
        <v>0</v>
      </c>
      <c r="AD27" s="86">
        <v>0</v>
      </c>
      <c r="AE27" s="86">
        <v>0</v>
      </c>
      <c r="AF27" s="88">
        <v>0</v>
      </c>
      <c r="AG27" s="85">
        <v>0</v>
      </c>
      <c r="AH27" s="86">
        <v>1.0728E-2</v>
      </c>
      <c r="AI27" s="88">
        <v>0</v>
      </c>
      <c r="AJ27" s="150">
        <v>1.03</v>
      </c>
      <c r="AK27" s="151">
        <v>0</v>
      </c>
    </row>
    <row r="28" spans="1:37" x14ac:dyDescent="0.2">
      <c r="A28" s="149" t="s">
        <v>391</v>
      </c>
      <c r="B28" s="66" t="s">
        <v>392</v>
      </c>
      <c r="C28" s="67">
        <v>40</v>
      </c>
      <c r="D28" s="84" t="s">
        <v>342</v>
      </c>
      <c r="E28" s="85">
        <v>18.298398405786401</v>
      </c>
      <c r="F28" s="91">
        <v>18.298398405786401</v>
      </c>
      <c r="G28" s="86">
        <v>9.3198760056092702</v>
      </c>
      <c r="H28" s="86">
        <v>9.3198760056092702</v>
      </c>
      <c r="I28" s="86">
        <v>1.92</v>
      </c>
      <c r="J28" s="86">
        <v>2.35</v>
      </c>
      <c r="K28" s="87">
        <v>0</v>
      </c>
      <c r="L28" s="85">
        <v>19.359999995999999</v>
      </c>
      <c r="M28" s="86">
        <v>3.8676258257700901E-4</v>
      </c>
      <c r="N28" s="86">
        <v>33.2008336735352</v>
      </c>
      <c r="O28" s="86">
        <v>17.415379119407</v>
      </c>
      <c r="P28" s="86">
        <v>0.45300000000000001</v>
      </c>
      <c r="Q28" s="88">
        <v>1.0147999999999999</v>
      </c>
      <c r="R28" s="85">
        <v>9.78377849525487E-3</v>
      </c>
      <c r="S28" s="86">
        <v>0.4</v>
      </c>
      <c r="T28" s="86">
        <v>0.93</v>
      </c>
      <c r="U28" s="88">
        <v>10.508155583437899</v>
      </c>
      <c r="V28" s="89">
        <v>3.74</v>
      </c>
      <c r="W28" s="85">
        <v>53.8696421203583</v>
      </c>
      <c r="X28" s="88">
        <v>52.733333333300003</v>
      </c>
      <c r="Y28" s="85"/>
      <c r="Z28" s="88"/>
      <c r="AA28" s="85">
        <v>0</v>
      </c>
      <c r="AB28" s="91">
        <v>0</v>
      </c>
      <c r="AC28" s="86">
        <v>0</v>
      </c>
      <c r="AD28" s="86">
        <v>0</v>
      </c>
      <c r="AE28" s="86">
        <v>0</v>
      </c>
      <c r="AF28" s="88">
        <v>0</v>
      </c>
      <c r="AG28" s="85">
        <v>0</v>
      </c>
      <c r="AH28" s="86">
        <v>1.4404999999999999E-2</v>
      </c>
      <c r="AI28" s="88">
        <v>0</v>
      </c>
      <c r="AJ28" s="150">
        <v>1</v>
      </c>
      <c r="AK28" s="151">
        <v>0</v>
      </c>
    </row>
    <row r="29" spans="1:37" x14ac:dyDescent="0.2">
      <c r="A29" s="149" t="s">
        <v>393</v>
      </c>
      <c r="B29" s="66" t="s">
        <v>394</v>
      </c>
      <c r="C29" s="67">
        <v>40</v>
      </c>
      <c r="D29" s="84" t="s">
        <v>342</v>
      </c>
      <c r="E29" s="85">
        <v>21.624569623734999</v>
      </c>
      <c r="F29" s="91">
        <v>21.624569623734999</v>
      </c>
      <c r="G29" s="86">
        <v>10.805171154593999</v>
      </c>
      <c r="H29" s="86">
        <v>10.805171154593999</v>
      </c>
      <c r="I29" s="86">
        <v>1.24</v>
      </c>
      <c r="J29" s="86">
        <v>4.78</v>
      </c>
      <c r="K29" s="87">
        <v>0</v>
      </c>
      <c r="L29" s="85">
        <v>21.729999981199999</v>
      </c>
      <c r="M29" s="86">
        <v>4.4806593525164697E-3</v>
      </c>
      <c r="N29" s="86">
        <v>34.587452285406698</v>
      </c>
      <c r="O29" s="86">
        <v>14.031664622588901</v>
      </c>
      <c r="P29" s="86">
        <v>0.63700000000000001</v>
      </c>
      <c r="Q29" s="88">
        <v>0.88529999999999998</v>
      </c>
      <c r="R29" s="85">
        <v>2.8277877274012601E-2</v>
      </c>
      <c r="S29" s="86">
        <v>0.3</v>
      </c>
      <c r="T29" s="86">
        <v>0.82</v>
      </c>
      <c r="U29" s="88">
        <v>12.5446974798684</v>
      </c>
      <c r="V29" s="89">
        <v>3.66</v>
      </c>
      <c r="W29" s="85">
        <v>52.3074802323029</v>
      </c>
      <c r="X29" s="88">
        <v>56.9666666667</v>
      </c>
      <c r="Y29" s="85">
        <v>-82.78</v>
      </c>
      <c r="Z29" s="88">
        <v>100</v>
      </c>
      <c r="AA29" s="85">
        <v>0.23</v>
      </c>
      <c r="AB29" s="91">
        <v>0.23</v>
      </c>
      <c r="AC29" s="86">
        <v>0.06</v>
      </c>
      <c r="AD29" s="86">
        <v>0.06</v>
      </c>
      <c r="AE29" s="86">
        <v>0</v>
      </c>
      <c r="AF29" s="88">
        <v>0</v>
      </c>
      <c r="AG29" s="85">
        <v>8.52499999412E-3</v>
      </c>
      <c r="AH29" s="86">
        <v>2.7399E-2</v>
      </c>
      <c r="AI29" s="88">
        <v>4.7019999967600002E-3</v>
      </c>
      <c r="AJ29" s="150">
        <v>1</v>
      </c>
      <c r="AK29" s="151">
        <v>0</v>
      </c>
    </row>
    <row r="30" spans="1:37" x14ac:dyDescent="0.2">
      <c r="A30" s="149" t="s">
        <v>395</v>
      </c>
      <c r="B30" s="66" t="s">
        <v>396</v>
      </c>
      <c r="C30" s="67">
        <v>40</v>
      </c>
      <c r="D30" s="84" t="s">
        <v>342</v>
      </c>
      <c r="E30" s="85">
        <v>18.893915861975799</v>
      </c>
      <c r="F30" s="91">
        <v>18.893915861975799</v>
      </c>
      <c r="G30" s="86">
        <v>9.5516240124248792</v>
      </c>
      <c r="H30" s="86">
        <v>9.5516240124248792</v>
      </c>
      <c r="I30" s="86">
        <v>34.49</v>
      </c>
      <c r="J30" s="86">
        <v>35.54</v>
      </c>
      <c r="K30" s="87">
        <v>0</v>
      </c>
      <c r="L30" s="85">
        <v>16.7000000038</v>
      </c>
      <c r="M30" s="86">
        <v>8.3460816949195993E-3</v>
      </c>
      <c r="N30" s="86">
        <v>35.760681002138199</v>
      </c>
      <c r="O30" s="86">
        <v>100</v>
      </c>
      <c r="P30" s="86">
        <v>2.2370000000000001</v>
      </c>
      <c r="Q30" s="88">
        <v>1.1067</v>
      </c>
      <c r="R30" s="85">
        <v>2.2747952684258398E-2</v>
      </c>
      <c r="S30" s="86">
        <v>0.5</v>
      </c>
      <c r="T30" s="86">
        <v>1.7</v>
      </c>
      <c r="U30" s="88">
        <v>7.0497670335606699</v>
      </c>
      <c r="V30" s="89">
        <v>3.58</v>
      </c>
      <c r="W30" s="85">
        <v>40.819294697893902</v>
      </c>
      <c r="X30" s="88">
        <v>50.733333333300003</v>
      </c>
      <c r="Y30" s="85"/>
      <c r="Z30" s="88"/>
      <c r="AA30" s="85">
        <v>0</v>
      </c>
      <c r="AB30" s="91">
        <v>0</v>
      </c>
      <c r="AC30" s="86">
        <v>0</v>
      </c>
      <c r="AD30" s="86">
        <v>0</v>
      </c>
      <c r="AE30" s="86">
        <v>0.25</v>
      </c>
      <c r="AF30" s="88">
        <v>0</v>
      </c>
      <c r="AG30" s="85">
        <v>0.20552999986000001</v>
      </c>
      <c r="AH30" s="86">
        <v>0.127276</v>
      </c>
      <c r="AI30" s="88">
        <v>1.39929999905E-2</v>
      </c>
      <c r="AJ30" s="150">
        <v>1</v>
      </c>
      <c r="AK30" s="151">
        <v>0</v>
      </c>
    </row>
    <row r="31" spans="1:37" x14ac:dyDescent="0.2">
      <c r="A31" s="149" t="s">
        <v>397</v>
      </c>
      <c r="B31" s="66" t="s">
        <v>398</v>
      </c>
      <c r="C31" s="67">
        <v>40</v>
      </c>
      <c r="D31" s="84" t="s">
        <v>342</v>
      </c>
      <c r="E31" s="85">
        <v>18.6709694415174</v>
      </c>
      <c r="F31" s="91">
        <v>18.6709694415174</v>
      </c>
      <c r="G31" s="86">
        <v>8.0501404987706398</v>
      </c>
      <c r="H31" s="86">
        <v>8.0501404987706398</v>
      </c>
      <c r="I31" s="86">
        <v>1.47</v>
      </c>
      <c r="J31" s="86">
        <v>2.54</v>
      </c>
      <c r="K31" s="87">
        <v>0</v>
      </c>
      <c r="L31" s="85">
        <v>16.940000020999999</v>
      </c>
      <c r="M31" s="86">
        <v>0</v>
      </c>
      <c r="N31" s="86">
        <v>35.716743119266098</v>
      </c>
      <c r="O31" s="86">
        <v>39.927272727272701</v>
      </c>
      <c r="P31" s="86">
        <v>0.40799999999999997</v>
      </c>
      <c r="Q31" s="88">
        <v>0.53659999999999997</v>
      </c>
      <c r="R31" s="85">
        <v>0</v>
      </c>
      <c r="S31" s="86">
        <v>0.3</v>
      </c>
      <c r="T31" s="86">
        <v>0.96</v>
      </c>
      <c r="U31" s="88">
        <v>4.4630312609764697</v>
      </c>
      <c r="V31" s="89">
        <v>3.64</v>
      </c>
      <c r="W31" s="85">
        <v>32.359425607969598</v>
      </c>
      <c r="X31" s="88">
        <v>34.4</v>
      </c>
      <c r="Y31" s="85"/>
      <c r="Z31" s="88"/>
      <c r="AA31" s="85">
        <v>0</v>
      </c>
      <c r="AB31" s="91">
        <v>0</v>
      </c>
      <c r="AC31" s="86">
        <v>0</v>
      </c>
      <c r="AD31" s="86">
        <v>0</v>
      </c>
      <c r="AE31" s="86">
        <v>0</v>
      </c>
      <c r="AF31" s="88">
        <v>0</v>
      </c>
      <c r="AG31" s="85">
        <v>0</v>
      </c>
      <c r="AH31" s="86">
        <v>7.241E-3</v>
      </c>
      <c r="AI31" s="88">
        <v>0</v>
      </c>
      <c r="AJ31" s="150">
        <v>1</v>
      </c>
      <c r="AK31" s="151">
        <v>0</v>
      </c>
    </row>
    <row r="32" spans="1:37" x14ac:dyDescent="0.2">
      <c r="A32" s="149" t="s">
        <v>399</v>
      </c>
      <c r="B32" s="66" t="s">
        <v>400</v>
      </c>
      <c r="C32" s="67">
        <v>40</v>
      </c>
      <c r="D32" s="84" t="s">
        <v>342</v>
      </c>
      <c r="E32" s="85">
        <v>16.890249065550599</v>
      </c>
      <c r="F32" s="91">
        <v>16.843072977778899</v>
      </c>
      <c r="G32" s="86">
        <v>9.2271589108371899</v>
      </c>
      <c r="H32" s="86">
        <v>9.2078046184180309</v>
      </c>
      <c r="I32" s="86">
        <v>2.2400000000000002</v>
      </c>
      <c r="J32" s="86">
        <v>7.03</v>
      </c>
      <c r="K32" s="87">
        <v>0</v>
      </c>
      <c r="L32" s="85">
        <v>32.389999962099999</v>
      </c>
      <c r="M32" s="86">
        <v>2.9092618099133299E-2</v>
      </c>
      <c r="N32" s="86">
        <v>24.979532429728</v>
      </c>
      <c r="O32" s="86">
        <v>13.2039753904401</v>
      </c>
      <c r="P32" s="86">
        <v>0.873</v>
      </c>
      <c r="Q32" s="88">
        <v>0.29570000000000002</v>
      </c>
      <c r="R32" s="85">
        <v>2.4758603614756101E-2</v>
      </c>
      <c r="S32" s="86">
        <v>0.8</v>
      </c>
      <c r="T32" s="86">
        <v>0.64</v>
      </c>
      <c r="U32" s="88">
        <v>15.975758748744999</v>
      </c>
      <c r="V32" s="89">
        <v>3.74</v>
      </c>
      <c r="W32" s="85">
        <v>55.544396527536797</v>
      </c>
      <c r="X32" s="88">
        <v>60.333333333299997</v>
      </c>
      <c r="Y32" s="85">
        <v>-77.88</v>
      </c>
      <c r="Z32" s="88">
        <v>100</v>
      </c>
      <c r="AA32" s="85">
        <v>0</v>
      </c>
      <c r="AB32" s="91">
        <v>0.02</v>
      </c>
      <c r="AC32" s="86">
        <v>0</v>
      </c>
      <c r="AD32" s="86">
        <v>0</v>
      </c>
      <c r="AE32" s="86">
        <v>0.15</v>
      </c>
      <c r="AF32" s="88">
        <v>0</v>
      </c>
      <c r="AG32" s="85">
        <v>0.328909999984</v>
      </c>
      <c r="AH32" s="86">
        <v>3.3862999999999997E-2</v>
      </c>
      <c r="AI32" s="88">
        <v>7.0929999996499999E-3</v>
      </c>
      <c r="AJ32" s="150">
        <v>1</v>
      </c>
      <c r="AK32" s="151">
        <v>0</v>
      </c>
    </row>
    <row r="33" spans="1:37" x14ac:dyDescent="0.2">
      <c r="A33" s="149" t="s">
        <v>401</v>
      </c>
      <c r="B33" s="66" t="s">
        <v>402</v>
      </c>
      <c r="C33" s="67">
        <v>40</v>
      </c>
      <c r="D33" s="84" t="s">
        <v>342</v>
      </c>
      <c r="E33" s="85">
        <v>19.957200941579298</v>
      </c>
      <c r="F33" s="91">
        <v>19.957200941579298</v>
      </c>
      <c r="G33" s="86">
        <v>8.4428275911263295</v>
      </c>
      <c r="H33" s="86">
        <v>8.4428275911263295</v>
      </c>
      <c r="I33" s="86">
        <v>1.25</v>
      </c>
      <c r="J33" s="86">
        <v>2.0299999999999998</v>
      </c>
      <c r="K33" s="87">
        <v>0</v>
      </c>
      <c r="L33" s="85">
        <v>12.279999984</v>
      </c>
      <c r="M33" s="86">
        <v>1.62421227004273E-3</v>
      </c>
      <c r="N33" s="86">
        <v>34.238575440388097</v>
      </c>
      <c r="O33" s="86">
        <v>76.430722891566305</v>
      </c>
      <c r="P33" s="86">
        <v>0.503</v>
      </c>
      <c r="Q33" s="88">
        <v>0.57069999999999999</v>
      </c>
      <c r="R33" s="85">
        <v>1.90621425848265E-2</v>
      </c>
      <c r="S33" s="86">
        <v>0</v>
      </c>
      <c r="T33" s="86">
        <v>0.8</v>
      </c>
      <c r="U33" s="88">
        <v>2.2854697196661702</v>
      </c>
      <c r="V33" s="89">
        <v>3.19</v>
      </c>
      <c r="W33" s="85">
        <v>33.288451546202502</v>
      </c>
      <c r="X33" s="88">
        <v>52.5333333333</v>
      </c>
      <c r="Y33" s="85"/>
      <c r="Z33" s="88"/>
      <c r="AA33" s="85">
        <v>0.09</v>
      </c>
      <c r="AB33" s="91">
        <v>0.09</v>
      </c>
      <c r="AC33" s="86">
        <v>0.03</v>
      </c>
      <c r="AD33" s="86">
        <v>0.03</v>
      </c>
      <c r="AE33" s="86">
        <v>0</v>
      </c>
      <c r="AF33" s="88">
        <v>0</v>
      </c>
      <c r="AG33" s="85">
        <v>0</v>
      </c>
      <c r="AH33" s="86">
        <v>7.8440000000000003E-3</v>
      </c>
      <c r="AI33" s="88">
        <v>0</v>
      </c>
      <c r="AJ33" s="150">
        <v>1</v>
      </c>
      <c r="AK33" s="151">
        <v>0</v>
      </c>
    </row>
    <row r="34" spans="1:37" x14ac:dyDescent="0.2">
      <c r="A34" s="149" t="s">
        <v>403</v>
      </c>
      <c r="B34" s="66" t="s">
        <v>404</v>
      </c>
      <c r="C34" s="67">
        <v>40</v>
      </c>
      <c r="D34" s="84" t="s">
        <v>342</v>
      </c>
      <c r="E34" s="85">
        <v>21.090692724901</v>
      </c>
      <c r="F34" s="91">
        <v>21.090692724901</v>
      </c>
      <c r="G34" s="86">
        <v>10.502627945473</v>
      </c>
      <c r="H34" s="86">
        <v>10.502627945473</v>
      </c>
      <c r="I34" s="86">
        <v>4.2</v>
      </c>
      <c r="J34" s="86">
        <v>12.72</v>
      </c>
      <c r="K34" s="87">
        <v>0</v>
      </c>
      <c r="L34" s="85">
        <v>11.880000005199999</v>
      </c>
      <c r="M34" s="86">
        <v>1.7994337402109099E-2</v>
      </c>
      <c r="N34" s="86">
        <v>33.862181333421098</v>
      </c>
      <c r="O34" s="86">
        <v>23.956992503975201</v>
      </c>
      <c r="P34" s="86">
        <v>1.125</v>
      </c>
      <c r="Q34" s="88">
        <v>0.75439999999999996</v>
      </c>
      <c r="R34" s="85">
        <v>2.9064134857585699E-2</v>
      </c>
      <c r="S34" s="86">
        <v>0.1</v>
      </c>
      <c r="T34" s="86">
        <v>0.86</v>
      </c>
      <c r="U34" s="88">
        <v>2.1404978221235602</v>
      </c>
      <c r="V34" s="89">
        <v>3.22</v>
      </c>
      <c r="W34" s="85">
        <v>42.882091856594002</v>
      </c>
      <c r="X34" s="88">
        <v>55</v>
      </c>
      <c r="Y34" s="85"/>
      <c r="Z34" s="88"/>
      <c r="AA34" s="85">
        <v>0.03</v>
      </c>
      <c r="AB34" s="91">
        <v>0.03</v>
      </c>
      <c r="AC34" s="86">
        <v>0.02</v>
      </c>
      <c r="AD34" s="86">
        <v>0.02</v>
      </c>
      <c r="AE34" s="86">
        <v>0</v>
      </c>
      <c r="AF34" s="88">
        <v>0</v>
      </c>
      <c r="AG34" s="85">
        <v>0</v>
      </c>
      <c r="AH34" s="86">
        <v>8.6928000000000005E-2</v>
      </c>
      <c r="AI34" s="88">
        <v>3.0913000003499998E-2</v>
      </c>
      <c r="AJ34" s="150">
        <v>1</v>
      </c>
      <c r="AK34" s="151">
        <v>0</v>
      </c>
    </row>
    <row r="35" spans="1:37" x14ac:dyDescent="0.2">
      <c r="A35" s="149" t="s">
        <v>405</v>
      </c>
      <c r="B35" s="66" t="s">
        <v>406</v>
      </c>
      <c r="C35" s="67">
        <v>40</v>
      </c>
      <c r="D35" s="84" t="s">
        <v>342</v>
      </c>
      <c r="E35" s="85">
        <v>33.366825755672799</v>
      </c>
      <c r="F35" s="91">
        <v>33.366825755672799</v>
      </c>
      <c r="G35" s="86">
        <v>11.188562337771099</v>
      </c>
      <c r="H35" s="86">
        <v>11.188562337771099</v>
      </c>
      <c r="I35" s="86">
        <v>0.85</v>
      </c>
      <c r="J35" s="86">
        <v>2.36</v>
      </c>
      <c r="K35" s="87">
        <v>0</v>
      </c>
      <c r="L35" s="85">
        <v>9.6600000066099998</v>
      </c>
      <c r="M35" s="86">
        <v>2.39016528899324E-3</v>
      </c>
      <c r="N35" s="86">
        <v>65.609572869714498</v>
      </c>
      <c r="O35" s="86">
        <v>32.907348242811501</v>
      </c>
      <c r="P35" s="86">
        <v>0.45100000000000001</v>
      </c>
      <c r="Q35" s="88">
        <v>0.69779999999999998</v>
      </c>
      <c r="R35" s="85">
        <v>2.78396436525612E-2</v>
      </c>
      <c r="S35" s="86">
        <v>0</v>
      </c>
      <c r="T35" s="86">
        <v>0.75</v>
      </c>
      <c r="U35" s="88">
        <v>1.24340617935192</v>
      </c>
      <c r="V35" s="89">
        <v>3.45</v>
      </c>
      <c r="W35" s="85">
        <v>37.518945270829299</v>
      </c>
      <c r="X35" s="88">
        <v>41.666666666700003</v>
      </c>
      <c r="Y35" s="85"/>
      <c r="Z35" s="88"/>
      <c r="AA35" s="85">
        <v>0.44</v>
      </c>
      <c r="AB35" s="91">
        <v>0.44</v>
      </c>
      <c r="AC35" s="86">
        <v>0.25</v>
      </c>
      <c r="AD35" s="86">
        <v>0.25</v>
      </c>
      <c r="AE35" s="86">
        <v>0</v>
      </c>
      <c r="AF35" s="88">
        <v>0</v>
      </c>
      <c r="AG35" s="85">
        <v>0</v>
      </c>
      <c r="AH35" s="86">
        <v>5.9940000000000002E-3</v>
      </c>
      <c r="AI35" s="88">
        <v>0</v>
      </c>
      <c r="AJ35" s="150">
        <v>1</v>
      </c>
      <c r="AK35" s="151">
        <v>0</v>
      </c>
    </row>
    <row r="36" spans="1:37" x14ac:dyDescent="0.2">
      <c r="A36" s="149" t="s">
        <v>407</v>
      </c>
      <c r="B36" s="66" t="s">
        <v>408</v>
      </c>
      <c r="C36" s="67">
        <v>40</v>
      </c>
      <c r="D36" s="84" t="s">
        <v>342</v>
      </c>
      <c r="E36" s="85">
        <v>28.023753863532999</v>
      </c>
      <c r="F36" s="91">
        <v>28.023753863532999</v>
      </c>
      <c r="G36" s="86">
        <v>9.5917598882909498</v>
      </c>
      <c r="H36" s="86">
        <v>9.5917598882909498</v>
      </c>
      <c r="I36" s="86">
        <v>1.72</v>
      </c>
      <c r="J36" s="86">
        <v>2.89</v>
      </c>
      <c r="K36" s="87">
        <v>0</v>
      </c>
      <c r="L36" s="85">
        <v>11.420000009200001</v>
      </c>
      <c r="M36" s="86">
        <v>5.3727875548565903E-4</v>
      </c>
      <c r="N36" s="86">
        <v>50.956702383555701</v>
      </c>
      <c r="O36" s="86">
        <v>12.598574821852701</v>
      </c>
      <c r="P36" s="86">
        <v>0.54600000000000004</v>
      </c>
      <c r="Q36" s="88">
        <v>0.49680000000000002</v>
      </c>
      <c r="R36" s="85">
        <v>9.6637031310398101E-3</v>
      </c>
      <c r="S36" s="86">
        <v>0</v>
      </c>
      <c r="T36" s="86">
        <v>0.74</v>
      </c>
      <c r="U36" s="88">
        <v>2.0929758225206698</v>
      </c>
      <c r="V36" s="89">
        <v>3.36</v>
      </c>
      <c r="W36" s="85">
        <v>36.623749520364498</v>
      </c>
      <c r="X36" s="88">
        <v>36.6</v>
      </c>
      <c r="Y36" s="85"/>
      <c r="Z36" s="88"/>
      <c r="AA36" s="85">
        <v>0.15</v>
      </c>
      <c r="AB36" s="91">
        <v>0.15</v>
      </c>
      <c r="AC36" s="86">
        <v>0.09</v>
      </c>
      <c r="AD36" s="86">
        <v>0.09</v>
      </c>
      <c r="AE36" s="86">
        <v>0</v>
      </c>
      <c r="AF36" s="88">
        <v>0</v>
      </c>
      <c r="AG36" s="85">
        <v>0</v>
      </c>
      <c r="AH36" s="86">
        <v>1.9900999999999999E-2</v>
      </c>
      <c r="AI36" s="88">
        <v>0</v>
      </c>
      <c r="AJ36" s="150">
        <v>1</v>
      </c>
      <c r="AK36" s="151">
        <v>0</v>
      </c>
    </row>
    <row r="37" spans="1:37" x14ac:dyDescent="0.2">
      <c r="A37" s="149" t="s">
        <v>409</v>
      </c>
      <c r="B37" s="66" t="s">
        <v>410</v>
      </c>
      <c r="C37" s="67">
        <v>40</v>
      </c>
      <c r="D37" s="84" t="s">
        <v>342</v>
      </c>
      <c r="E37" s="85">
        <v>32.880381524792597</v>
      </c>
      <c r="F37" s="91">
        <v>32.880381524792597</v>
      </c>
      <c r="G37" s="86">
        <v>15.652969229764199</v>
      </c>
      <c r="H37" s="86">
        <v>15.652969229764199</v>
      </c>
      <c r="I37" s="86">
        <v>1.23</v>
      </c>
      <c r="J37" s="86">
        <v>2.2000000000000002</v>
      </c>
      <c r="K37" s="87">
        <v>0</v>
      </c>
      <c r="L37" s="85">
        <v>11.82</v>
      </c>
      <c r="M37" s="86">
        <v>0</v>
      </c>
      <c r="N37" s="86">
        <v>54.527644754027001</v>
      </c>
      <c r="O37" s="86">
        <v>29.417181949743501</v>
      </c>
      <c r="P37" s="86">
        <v>0.4</v>
      </c>
      <c r="Q37" s="88">
        <v>0.4113</v>
      </c>
      <c r="R37" s="85">
        <v>0</v>
      </c>
      <c r="S37" s="86">
        <v>0.3</v>
      </c>
      <c r="T37" s="86">
        <v>0.56999999999999995</v>
      </c>
      <c r="U37" s="88">
        <v>4.4641884976372497</v>
      </c>
      <c r="V37" s="89">
        <v>3.63</v>
      </c>
      <c r="W37" s="85">
        <v>54.613912794226898</v>
      </c>
      <c r="X37" s="88">
        <v>53.1</v>
      </c>
      <c r="Y37" s="85"/>
      <c r="Z37" s="88"/>
      <c r="AA37" s="85">
        <v>0</v>
      </c>
      <c r="AB37" s="91">
        <v>0</v>
      </c>
      <c r="AC37" s="86">
        <v>0</v>
      </c>
      <c r="AD37" s="86">
        <v>0</v>
      </c>
      <c r="AE37" s="86">
        <v>0</v>
      </c>
      <c r="AF37" s="88">
        <v>6.3213000297299997</v>
      </c>
      <c r="AG37" s="85">
        <v>0</v>
      </c>
      <c r="AH37" s="86">
        <v>5.8609999999999999E-3</v>
      </c>
      <c r="AI37" s="88">
        <v>0</v>
      </c>
      <c r="AJ37" s="150">
        <v>1</v>
      </c>
      <c r="AK37" s="151">
        <v>0</v>
      </c>
    </row>
    <row r="38" spans="1:37" x14ac:dyDescent="0.2">
      <c r="A38" s="149" t="s">
        <v>411</v>
      </c>
      <c r="B38" s="66" t="s">
        <v>412</v>
      </c>
      <c r="C38" s="67">
        <v>40</v>
      </c>
      <c r="D38" s="84" t="s">
        <v>342</v>
      </c>
      <c r="E38" s="85">
        <v>39.736923280306698</v>
      </c>
      <c r="F38" s="91">
        <v>39.736923280306698</v>
      </c>
      <c r="G38" s="86">
        <v>15.5213061296435</v>
      </c>
      <c r="H38" s="86">
        <v>15.5213061296435</v>
      </c>
      <c r="I38" s="86">
        <v>0.69</v>
      </c>
      <c r="J38" s="86">
        <v>1.22</v>
      </c>
      <c r="K38" s="87">
        <v>0</v>
      </c>
      <c r="L38" s="85">
        <v>10.830000013999999</v>
      </c>
      <c r="M38" s="86">
        <v>9.8237895899961399E-4</v>
      </c>
      <c r="N38" s="86">
        <v>69.171570846536895</v>
      </c>
      <c r="O38" s="86">
        <v>31.576843115304701</v>
      </c>
      <c r="P38" s="86">
        <v>0.32</v>
      </c>
      <c r="Q38" s="88">
        <v>0.28149999999999997</v>
      </c>
      <c r="R38" s="85">
        <v>1.29684865776164E-2</v>
      </c>
      <c r="S38" s="86">
        <v>0.2</v>
      </c>
      <c r="T38" s="86">
        <v>0.45</v>
      </c>
      <c r="U38" s="88">
        <v>4.0574185872295399</v>
      </c>
      <c r="V38" s="89">
        <v>3.77</v>
      </c>
      <c r="W38" s="85">
        <v>41.957067991734498</v>
      </c>
      <c r="X38" s="88">
        <v>56</v>
      </c>
      <c r="Y38" s="85"/>
      <c r="Z38" s="88"/>
      <c r="AA38" s="85">
        <v>0</v>
      </c>
      <c r="AB38" s="91">
        <v>0</v>
      </c>
      <c r="AC38" s="86">
        <v>0</v>
      </c>
      <c r="AD38" s="86">
        <v>0</v>
      </c>
      <c r="AE38" s="86">
        <v>0</v>
      </c>
      <c r="AF38" s="88">
        <v>15.033800144500001</v>
      </c>
      <c r="AG38" s="85">
        <v>0</v>
      </c>
      <c r="AH38" s="86">
        <v>6.7169999999999999E-3</v>
      </c>
      <c r="AI38" s="88">
        <v>0</v>
      </c>
      <c r="AJ38" s="150">
        <v>1</v>
      </c>
      <c r="AK38" s="151">
        <v>0</v>
      </c>
    </row>
    <row r="39" spans="1:37" x14ac:dyDescent="0.2">
      <c r="A39" s="149" t="s">
        <v>413</v>
      </c>
      <c r="B39" s="66" t="s">
        <v>414</v>
      </c>
      <c r="C39" s="67">
        <v>40</v>
      </c>
      <c r="D39" s="84" t="s">
        <v>342</v>
      </c>
      <c r="E39" s="85">
        <v>21.9774909589724</v>
      </c>
      <c r="F39" s="91">
        <v>21.9774909589724</v>
      </c>
      <c r="G39" s="86">
        <v>10.115039281705901</v>
      </c>
      <c r="H39" s="86">
        <v>10.115039281705901</v>
      </c>
      <c r="I39" s="86">
        <v>3.52</v>
      </c>
      <c r="J39" s="86">
        <v>3.13</v>
      </c>
      <c r="K39" s="87">
        <v>0</v>
      </c>
      <c r="L39" s="85">
        <v>16.7699999628</v>
      </c>
      <c r="M39" s="86">
        <v>0</v>
      </c>
      <c r="N39" s="86">
        <v>45.235606304277901</v>
      </c>
      <c r="O39" s="86">
        <v>100</v>
      </c>
      <c r="P39" s="86">
        <v>0.52200000000000002</v>
      </c>
      <c r="Q39" s="88">
        <v>0.77939999999999998</v>
      </c>
      <c r="R39" s="85">
        <v>0</v>
      </c>
      <c r="S39" s="86">
        <v>0.4</v>
      </c>
      <c r="T39" s="86">
        <v>0.97</v>
      </c>
      <c r="U39" s="88">
        <v>4.4394562913081401</v>
      </c>
      <c r="V39" s="89">
        <v>3.69</v>
      </c>
      <c r="W39" s="85">
        <v>41.045298641487797</v>
      </c>
      <c r="X39" s="88">
        <v>50.933333333299998</v>
      </c>
      <c r="Y39" s="85"/>
      <c r="Z39" s="88"/>
      <c r="AA39" s="85">
        <v>0</v>
      </c>
      <c r="AB39" s="91">
        <v>0</v>
      </c>
      <c r="AC39" s="86">
        <v>0</v>
      </c>
      <c r="AD39" s="86">
        <v>0</v>
      </c>
      <c r="AE39" s="86">
        <v>0</v>
      </c>
      <c r="AF39" s="88">
        <v>0</v>
      </c>
      <c r="AG39" s="85">
        <v>4.9599999965099999E-2</v>
      </c>
      <c r="AH39" s="86">
        <v>1.1847E-2</v>
      </c>
      <c r="AI39" s="88">
        <v>0</v>
      </c>
      <c r="AJ39" s="150">
        <v>1</v>
      </c>
      <c r="AK39" s="151">
        <v>0</v>
      </c>
    </row>
    <row r="40" spans="1:37" x14ac:dyDescent="0.2">
      <c r="A40" s="149" t="s">
        <v>415</v>
      </c>
      <c r="B40" s="66" t="s">
        <v>416</v>
      </c>
      <c r="C40" s="67">
        <v>40</v>
      </c>
      <c r="D40" s="84" t="s">
        <v>342</v>
      </c>
      <c r="E40" s="85">
        <v>15.794844321993899</v>
      </c>
      <c r="F40" s="91">
        <v>15.794844321993899</v>
      </c>
      <c r="G40" s="86">
        <v>10.604727101110999</v>
      </c>
      <c r="H40" s="86">
        <v>10.604727101110999</v>
      </c>
      <c r="I40" s="86">
        <v>3.1</v>
      </c>
      <c r="J40" s="86">
        <v>5.09</v>
      </c>
      <c r="K40" s="87">
        <v>0</v>
      </c>
      <c r="L40" s="85">
        <v>48.820000001799997</v>
      </c>
      <c r="M40" s="86">
        <v>4.0745006850748999E-2</v>
      </c>
      <c r="N40" s="86">
        <v>19.733976353453599</v>
      </c>
      <c r="O40" s="86">
        <v>100</v>
      </c>
      <c r="P40" s="86">
        <v>0.77800000000000002</v>
      </c>
      <c r="Q40" s="88">
        <v>0.58109999999999995</v>
      </c>
      <c r="R40" s="85">
        <v>1.6371971185330701E-2</v>
      </c>
      <c r="S40" s="86">
        <v>1.1000000000000001</v>
      </c>
      <c r="T40" s="86">
        <v>1.25</v>
      </c>
      <c r="U40" s="88">
        <v>4.4949552927971004</v>
      </c>
      <c r="V40" s="89">
        <v>3.59</v>
      </c>
      <c r="W40" s="85">
        <v>41.774563647880299</v>
      </c>
      <c r="X40" s="88">
        <v>55.733333333300003</v>
      </c>
      <c r="Y40" s="85"/>
      <c r="Z40" s="88">
        <v>100</v>
      </c>
      <c r="AA40" s="85">
        <v>0.06</v>
      </c>
      <c r="AB40" s="91">
        <v>0.06</v>
      </c>
      <c r="AC40" s="86">
        <v>0</v>
      </c>
      <c r="AD40" s="86">
        <v>0</v>
      </c>
      <c r="AE40" s="86">
        <v>0</v>
      </c>
      <c r="AF40" s="88">
        <v>0</v>
      </c>
      <c r="AG40" s="85">
        <v>0</v>
      </c>
      <c r="AH40" s="86">
        <v>2.3148999999999999E-2</v>
      </c>
      <c r="AI40" s="88">
        <v>0</v>
      </c>
      <c r="AJ40" s="150">
        <v>1</v>
      </c>
      <c r="AK40" s="151">
        <v>0</v>
      </c>
    </row>
    <row r="41" spans="1:37" x14ac:dyDescent="0.2">
      <c r="A41" s="149" t="s">
        <v>417</v>
      </c>
      <c r="B41" s="66" t="s">
        <v>418</v>
      </c>
      <c r="C41" s="67">
        <v>40</v>
      </c>
      <c r="D41" s="84" t="s">
        <v>342</v>
      </c>
      <c r="E41" s="85">
        <v>35.6771191806844</v>
      </c>
      <c r="F41" s="91">
        <v>35.6771191806844</v>
      </c>
      <c r="G41" s="86">
        <v>15.9081940735439</v>
      </c>
      <c r="H41" s="86">
        <v>15.9081940735439</v>
      </c>
      <c r="I41" s="86">
        <v>1.03</v>
      </c>
      <c r="J41" s="86">
        <v>1.78</v>
      </c>
      <c r="K41" s="87">
        <v>0</v>
      </c>
      <c r="L41" s="85">
        <v>34.090000001500002</v>
      </c>
      <c r="M41" s="86">
        <v>0</v>
      </c>
      <c r="N41" s="86">
        <v>55.137856784367102</v>
      </c>
      <c r="O41" s="86">
        <v>100</v>
      </c>
      <c r="P41" s="86">
        <v>0.313</v>
      </c>
      <c r="Q41" s="88">
        <v>0.47920000000000001</v>
      </c>
      <c r="R41" s="85">
        <v>0</v>
      </c>
      <c r="S41" s="86">
        <v>0.7</v>
      </c>
      <c r="T41" s="86">
        <v>0.7</v>
      </c>
      <c r="U41" s="88">
        <v>3.3422349475538899</v>
      </c>
      <c r="V41" s="89">
        <v>3.77</v>
      </c>
      <c r="W41" s="85">
        <v>55.058442038409403</v>
      </c>
      <c r="X41" s="88">
        <v>59.166666666700003</v>
      </c>
      <c r="Y41" s="85"/>
      <c r="Z41" s="88"/>
      <c r="AA41" s="85">
        <v>0.13</v>
      </c>
      <c r="AB41" s="91">
        <v>0.13</v>
      </c>
      <c r="AC41" s="86">
        <v>0.01</v>
      </c>
      <c r="AD41" s="86">
        <v>0.01</v>
      </c>
      <c r="AE41" s="86">
        <v>0</v>
      </c>
      <c r="AF41" s="88">
        <v>0</v>
      </c>
      <c r="AG41" s="85">
        <v>0</v>
      </c>
      <c r="AH41" s="86">
        <v>1.1814E-2</v>
      </c>
      <c r="AI41" s="88">
        <v>1.2294000009299999E-2</v>
      </c>
      <c r="AJ41" s="150">
        <v>1</v>
      </c>
      <c r="AK41" s="151">
        <v>0</v>
      </c>
    </row>
    <row r="42" spans="1:37" x14ac:dyDescent="0.2">
      <c r="A42" s="149" t="s">
        <v>419</v>
      </c>
      <c r="B42" s="66" t="s">
        <v>420</v>
      </c>
      <c r="C42" s="67">
        <v>40</v>
      </c>
      <c r="D42" s="84" t="s">
        <v>342</v>
      </c>
      <c r="E42" s="85">
        <v>26.9059876468311</v>
      </c>
      <c r="F42" s="91">
        <v>26.897898574589899</v>
      </c>
      <c r="G42" s="86">
        <v>15.759823889341501</v>
      </c>
      <c r="H42" s="86">
        <v>15.7523126079747</v>
      </c>
      <c r="I42" s="86">
        <v>1.51</v>
      </c>
      <c r="J42" s="86">
        <v>2.2799999999999998</v>
      </c>
      <c r="K42" s="87">
        <v>6.4000000000000003E-3</v>
      </c>
      <c r="L42" s="85">
        <v>42.930000028899997</v>
      </c>
      <c r="M42" s="86">
        <v>6.2650563991101704E-4</v>
      </c>
      <c r="N42" s="86">
        <v>36.760547659796103</v>
      </c>
      <c r="O42" s="86">
        <v>26.490097828680501</v>
      </c>
      <c r="P42" s="86">
        <v>0.44700000000000001</v>
      </c>
      <c r="Q42" s="88">
        <v>0.76400000000000001</v>
      </c>
      <c r="R42" s="85">
        <v>1.06934716355665E-2</v>
      </c>
      <c r="S42" s="86">
        <v>1</v>
      </c>
      <c r="T42" s="86">
        <v>0.82</v>
      </c>
      <c r="U42" s="88">
        <v>11.6083964569864</v>
      </c>
      <c r="V42" s="89">
        <v>3.84</v>
      </c>
      <c r="W42" s="85">
        <v>51.467693457476699</v>
      </c>
      <c r="X42" s="88">
        <v>61.733333333300003</v>
      </c>
      <c r="Y42" s="85">
        <v>100</v>
      </c>
      <c r="Z42" s="88"/>
      <c r="AA42" s="85">
        <v>0</v>
      </c>
      <c r="AB42" s="91">
        <v>0</v>
      </c>
      <c r="AC42" s="86">
        <v>0</v>
      </c>
      <c r="AD42" s="86">
        <v>0</v>
      </c>
      <c r="AE42" s="86">
        <v>0</v>
      </c>
      <c r="AF42" s="88">
        <v>0.79490000063099997</v>
      </c>
      <c r="AG42" s="85">
        <v>0.18725900007400001</v>
      </c>
      <c r="AH42" s="86">
        <v>2.2442E-2</v>
      </c>
      <c r="AI42" s="88">
        <v>0</v>
      </c>
      <c r="AJ42" s="150">
        <v>1</v>
      </c>
      <c r="AK42" s="151">
        <v>0</v>
      </c>
    </row>
    <row r="43" spans="1:37" x14ac:dyDescent="0.2">
      <c r="A43" s="149" t="s">
        <v>421</v>
      </c>
      <c r="B43" s="66" t="s">
        <v>422</v>
      </c>
      <c r="C43" s="67">
        <v>40</v>
      </c>
      <c r="D43" s="84" t="s">
        <v>342</v>
      </c>
      <c r="E43" s="85">
        <v>29.754516776598798</v>
      </c>
      <c r="F43" s="91">
        <v>29.749928305133398</v>
      </c>
      <c r="G43" s="86">
        <v>14.197877831947199</v>
      </c>
      <c r="H43" s="86">
        <v>14.197877831947199</v>
      </c>
      <c r="I43" s="86">
        <v>2.31</v>
      </c>
      <c r="J43" s="86">
        <v>4.78</v>
      </c>
      <c r="K43" s="87">
        <v>0</v>
      </c>
      <c r="L43" s="85">
        <v>31.709999993699999</v>
      </c>
      <c r="M43" s="86">
        <v>1.39611260756839E-3</v>
      </c>
      <c r="N43" s="86">
        <v>44.051804063972803</v>
      </c>
      <c r="O43" s="86">
        <v>47.156365629710798</v>
      </c>
      <c r="P43" s="86">
        <v>0.56499999999999995</v>
      </c>
      <c r="Q43" s="88">
        <v>0.50349999999999995</v>
      </c>
      <c r="R43" s="85">
        <v>7.8566939032055309E-3</v>
      </c>
      <c r="S43" s="86">
        <v>5.0999999999999996</v>
      </c>
      <c r="T43" s="86">
        <v>0.92</v>
      </c>
      <c r="U43" s="88">
        <v>6.2007456266131298</v>
      </c>
      <c r="V43" s="89">
        <v>3.84</v>
      </c>
      <c r="W43" s="85">
        <v>48.945850557452303</v>
      </c>
      <c r="X43" s="88">
        <v>65.266666666700004</v>
      </c>
      <c r="Y43" s="85">
        <v>100</v>
      </c>
      <c r="Z43" s="88">
        <v>-100</v>
      </c>
      <c r="AA43" s="85">
        <v>0.11</v>
      </c>
      <c r="AB43" s="91">
        <v>0.11</v>
      </c>
      <c r="AC43" s="86">
        <v>0.08</v>
      </c>
      <c r="AD43" s="86">
        <v>0.08</v>
      </c>
      <c r="AE43" s="86">
        <v>0</v>
      </c>
      <c r="AF43" s="88">
        <v>2.3756999964799999</v>
      </c>
      <c r="AG43" s="85">
        <v>0.11450399993099999</v>
      </c>
      <c r="AH43" s="86">
        <v>5.0391999999999999E-2</v>
      </c>
      <c r="AI43" s="88">
        <v>6.77699999591E-3</v>
      </c>
      <c r="AJ43" s="150">
        <v>1</v>
      </c>
      <c r="AK43" s="151">
        <v>0</v>
      </c>
    </row>
    <row r="44" spans="1:37" x14ac:dyDescent="0.2">
      <c r="A44" s="149" t="s">
        <v>423</v>
      </c>
      <c r="B44" s="66" t="s">
        <v>424</v>
      </c>
      <c r="C44" s="67">
        <v>40</v>
      </c>
      <c r="D44" s="84" t="s">
        <v>342</v>
      </c>
      <c r="E44" s="85">
        <v>29.797483476886899</v>
      </c>
      <c r="F44" s="91">
        <v>29.691504325876299</v>
      </c>
      <c r="G44" s="86">
        <v>14.9180106749908</v>
      </c>
      <c r="H44" s="86">
        <v>14.8717652272771</v>
      </c>
      <c r="I44" s="86">
        <v>4.84</v>
      </c>
      <c r="J44" s="86">
        <v>11.71</v>
      </c>
      <c r="K44" s="87">
        <v>0</v>
      </c>
      <c r="L44" s="85">
        <v>19.230000011400001</v>
      </c>
      <c r="M44" s="86">
        <v>2.3221235985024301E-3</v>
      </c>
      <c r="N44" s="86">
        <v>38.2972172536141</v>
      </c>
      <c r="O44" s="86">
        <v>33.0198134299591</v>
      </c>
      <c r="P44" s="86">
        <v>0.80900000000000005</v>
      </c>
      <c r="Q44" s="88">
        <v>0.79220000000000002</v>
      </c>
      <c r="R44" s="85">
        <v>1.17439812096301E-2</v>
      </c>
      <c r="S44" s="86">
        <v>5.2</v>
      </c>
      <c r="T44" s="86">
        <v>1.1499999999999999</v>
      </c>
      <c r="U44" s="88">
        <v>10.5304738231497</v>
      </c>
      <c r="V44" s="89">
        <v>3.8</v>
      </c>
      <c r="W44" s="85">
        <v>49.708200205824603</v>
      </c>
      <c r="X44" s="88">
        <v>54.733333333300003</v>
      </c>
      <c r="Y44" s="85">
        <v>100</v>
      </c>
      <c r="Z44" s="88">
        <v>100</v>
      </c>
      <c r="AA44" s="85">
        <v>0.01</v>
      </c>
      <c r="AB44" s="91">
        <v>0.04</v>
      </c>
      <c r="AC44" s="86">
        <v>0</v>
      </c>
      <c r="AD44" s="86">
        <v>0.01</v>
      </c>
      <c r="AE44" s="86">
        <v>0</v>
      </c>
      <c r="AF44" s="88">
        <v>0.746299982513</v>
      </c>
      <c r="AG44" s="85">
        <v>2.33999999905E-3</v>
      </c>
      <c r="AH44" s="86">
        <v>7.0377999999999996E-2</v>
      </c>
      <c r="AI44" s="88">
        <v>0</v>
      </c>
      <c r="AJ44" s="150">
        <v>1</v>
      </c>
      <c r="AK44" s="151">
        <v>0</v>
      </c>
    </row>
    <row r="45" spans="1:37" x14ac:dyDescent="0.2">
      <c r="A45" s="149" t="s">
        <v>425</v>
      </c>
      <c r="B45" s="66" t="s">
        <v>426</v>
      </c>
      <c r="C45" s="67">
        <v>40</v>
      </c>
      <c r="D45" s="84" t="s">
        <v>342</v>
      </c>
      <c r="E45" s="85">
        <v>25.699456817312001</v>
      </c>
      <c r="F45" s="91">
        <v>25.698785392481401</v>
      </c>
      <c r="G45" s="86">
        <v>13.580910049215399</v>
      </c>
      <c r="H45" s="86">
        <v>13.580238624384799</v>
      </c>
      <c r="I45" s="86">
        <v>3.1</v>
      </c>
      <c r="J45" s="86">
        <v>3.26</v>
      </c>
      <c r="K45" s="87">
        <v>0</v>
      </c>
      <c r="L45" s="85">
        <v>15.589999986600001</v>
      </c>
      <c r="M45" s="86">
        <v>5.9194355058657E-2</v>
      </c>
      <c r="N45" s="86">
        <v>50.1223571613139</v>
      </c>
      <c r="O45" s="86">
        <v>100</v>
      </c>
      <c r="P45" s="86">
        <v>0.52800000000000002</v>
      </c>
      <c r="Q45" s="88">
        <v>0.8206</v>
      </c>
      <c r="R45" s="85">
        <v>0.12762078395624399</v>
      </c>
      <c r="S45" s="86">
        <v>1.2</v>
      </c>
      <c r="T45" s="86">
        <v>0.98</v>
      </c>
      <c r="U45" s="88">
        <v>5.8776529673620397</v>
      </c>
      <c r="V45" s="89">
        <v>3.7</v>
      </c>
      <c r="W45" s="85">
        <v>50.636712494975697</v>
      </c>
      <c r="X45" s="88">
        <v>69</v>
      </c>
      <c r="Y45" s="85"/>
      <c r="Z45" s="88"/>
      <c r="AA45" s="85">
        <v>0.01</v>
      </c>
      <c r="AB45" s="91">
        <v>0.01</v>
      </c>
      <c r="AC45" s="86">
        <v>0</v>
      </c>
      <c r="AD45" s="86">
        <v>0</v>
      </c>
      <c r="AE45" s="86">
        <v>0</v>
      </c>
      <c r="AF45" s="88">
        <v>1.1648999442600001</v>
      </c>
      <c r="AG45" s="85">
        <v>0</v>
      </c>
      <c r="AH45" s="86">
        <v>2.7747000000000001E-2</v>
      </c>
      <c r="AI45" s="88">
        <v>0</v>
      </c>
      <c r="AJ45" s="150">
        <v>1</v>
      </c>
      <c r="AK45" s="151">
        <v>0</v>
      </c>
    </row>
    <row r="46" spans="1:37" x14ac:dyDescent="0.2">
      <c r="A46" s="149" t="s">
        <v>427</v>
      </c>
      <c r="B46" s="66" t="s">
        <v>428</v>
      </c>
      <c r="C46" s="67">
        <v>40</v>
      </c>
      <c r="D46" s="84" t="s">
        <v>342</v>
      </c>
      <c r="E46" s="85">
        <v>21.360647143530201</v>
      </c>
      <c r="F46" s="91">
        <v>21.278360640507501</v>
      </c>
      <c r="G46" s="86">
        <v>9.76554982646838</v>
      </c>
      <c r="H46" s="86">
        <v>9.6832633234456793</v>
      </c>
      <c r="I46" s="86">
        <v>1.96</v>
      </c>
      <c r="J46" s="86">
        <v>3.1</v>
      </c>
      <c r="K46" s="87">
        <v>0</v>
      </c>
      <c r="L46" s="85">
        <v>36.260000005899997</v>
      </c>
      <c r="M46" s="86">
        <v>0</v>
      </c>
      <c r="N46" s="86">
        <v>32.9979407884191</v>
      </c>
      <c r="O46" s="86">
        <v>18.7582280732966</v>
      </c>
      <c r="P46" s="86">
        <v>0.41</v>
      </c>
      <c r="Q46" s="88">
        <v>0.66359999999999997</v>
      </c>
      <c r="R46" s="85">
        <v>0</v>
      </c>
      <c r="S46" s="86">
        <v>1.7</v>
      </c>
      <c r="T46" s="86">
        <v>0.73</v>
      </c>
      <c r="U46" s="88">
        <v>13.6316882668737</v>
      </c>
      <c r="V46" s="89">
        <v>3.71</v>
      </c>
      <c r="W46" s="85">
        <v>45.662337032363801</v>
      </c>
      <c r="X46" s="88">
        <v>57.6</v>
      </c>
      <c r="Y46" s="85">
        <v>-100</v>
      </c>
      <c r="Z46" s="88"/>
      <c r="AA46" s="85">
        <v>0.04</v>
      </c>
      <c r="AB46" s="91">
        <v>0.04</v>
      </c>
      <c r="AC46" s="86">
        <v>0</v>
      </c>
      <c r="AD46" s="86">
        <v>0</v>
      </c>
      <c r="AE46" s="86">
        <v>0</v>
      </c>
      <c r="AF46" s="88">
        <v>0</v>
      </c>
      <c r="AG46" s="85">
        <v>1.24799999983E-2</v>
      </c>
      <c r="AH46" s="86">
        <v>2.7730999999999999E-2</v>
      </c>
      <c r="AI46" s="88">
        <v>5.1539999993099996E-3</v>
      </c>
      <c r="AJ46" s="150">
        <v>1</v>
      </c>
      <c r="AK46" s="151">
        <v>0</v>
      </c>
    </row>
    <row r="47" spans="1:37" x14ac:dyDescent="0.2">
      <c r="A47" s="149" t="s">
        <v>429</v>
      </c>
      <c r="B47" s="66" t="s">
        <v>430</v>
      </c>
      <c r="C47" s="67">
        <v>40</v>
      </c>
      <c r="D47" s="84" t="s">
        <v>342</v>
      </c>
      <c r="E47" s="85">
        <v>38.812409373265801</v>
      </c>
      <c r="F47" s="91">
        <v>38.811812654028202</v>
      </c>
      <c r="G47" s="86">
        <v>20.245490294361598</v>
      </c>
      <c r="H47" s="86">
        <v>20.244893575123999</v>
      </c>
      <c r="I47" s="86">
        <v>1.65</v>
      </c>
      <c r="J47" s="86">
        <v>2.62</v>
      </c>
      <c r="K47" s="87">
        <v>0</v>
      </c>
      <c r="L47" s="85">
        <v>24.8800000353</v>
      </c>
      <c r="M47" s="86">
        <v>3.0339386382509299E-3</v>
      </c>
      <c r="N47" s="86">
        <v>58.686754067800003</v>
      </c>
      <c r="O47" s="86">
        <v>60.204254597847303</v>
      </c>
      <c r="P47" s="86">
        <v>0.47199999999999998</v>
      </c>
      <c r="Q47" s="88">
        <v>0.54369999999999996</v>
      </c>
      <c r="R47" s="85">
        <v>2.8762493708204499E-2</v>
      </c>
      <c r="S47" s="86">
        <v>4.5999999999999996</v>
      </c>
      <c r="T47" s="86">
        <v>0.79</v>
      </c>
      <c r="U47" s="88">
        <v>6.7029471963146596</v>
      </c>
      <c r="V47" s="89">
        <v>4.01</v>
      </c>
      <c r="W47" s="85">
        <v>58.116046215097803</v>
      </c>
      <c r="X47" s="88">
        <v>72.3</v>
      </c>
      <c r="Y47" s="85">
        <v>-100</v>
      </c>
      <c r="Z47" s="88">
        <v>-100</v>
      </c>
      <c r="AA47" s="85">
        <v>0</v>
      </c>
      <c r="AB47" s="91">
        <v>0</v>
      </c>
      <c r="AC47" s="86">
        <v>0</v>
      </c>
      <c r="AD47" s="86">
        <v>0</v>
      </c>
      <c r="AE47" s="86">
        <v>0</v>
      </c>
      <c r="AF47" s="88">
        <v>16.4731998677</v>
      </c>
      <c r="AG47" s="85">
        <v>0.24648000040000001</v>
      </c>
      <c r="AH47" s="86">
        <v>2.4979999999999999E-2</v>
      </c>
      <c r="AI47" s="88">
        <v>6.8600000111400002E-3</v>
      </c>
      <c r="AJ47" s="150">
        <v>1</v>
      </c>
      <c r="AK47" s="151">
        <v>0</v>
      </c>
    </row>
    <row r="48" spans="1:37" x14ac:dyDescent="0.2">
      <c r="A48" s="149" t="s">
        <v>431</v>
      </c>
      <c r="B48" s="66" t="s">
        <v>432</v>
      </c>
      <c r="C48" s="67">
        <v>40</v>
      </c>
      <c r="D48" s="84" t="s">
        <v>342</v>
      </c>
      <c r="E48" s="85">
        <v>27.316166112582401</v>
      </c>
      <c r="F48" s="91">
        <v>27.316166112582401</v>
      </c>
      <c r="G48" s="86">
        <v>15.2476474897166</v>
      </c>
      <c r="H48" s="86">
        <v>15.2476474897166</v>
      </c>
      <c r="I48" s="86">
        <v>5</v>
      </c>
      <c r="J48" s="86">
        <v>4.28</v>
      </c>
      <c r="K48" s="87">
        <v>0</v>
      </c>
      <c r="L48" s="85">
        <v>19.5599999941</v>
      </c>
      <c r="M48" s="86">
        <v>7.2013373793762507E-5</v>
      </c>
      <c r="N48" s="86">
        <v>36.098842267282301</v>
      </c>
      <c r="O48" s="86">
        <v>49.557598144489297</v>
      </c>
      <c r="P48" s="86">
        <v>0.43099999999999999</v>
      </c>
      <c r="Q48" s="88">
        <v>0.75129999999999997</v>
      </c>
      <c r="R48" s="85">
        <v>1.38869601444244E-2</v>
      </c>
      <c r="S48" s="86">
        <v>5.2</v>
      </c>
      <c r="T48" s="86">
        <v>0.94</v>
      </c>
      <c r="U48" s="88">
        <v>9.4438496647320704</v>
      </c>
      <c r="V48" s="89">
        <v>3.87</v>
      </c>
      <c r="W48" s="85">
        <v>61.386520472615402</v>
      </c>
      <c r="X48" s="88">
        <v>63.166666666700003</v>
      </c>
      <c r="Y48" s="85">
        <v>-99.66</v>
      </c>
      <c r="Z48" s="88"/>
      <c r="AA48" s="85">
        <v>0</v>
      </c>
      <c r="AB48" s="91">
        <v>0</v>
      </c>
      <c r="AC48" s="86">
        <v>0</v>
      </c>
      <c r="AD48" s="86">
        <v>0</v>
      </c>
      <c r="AE48" s="86">
        <v>0</v>
      </c>
      <c r="AF48" s="88">
        <v>0</v>
      </c>
      <c r="AG48" s="85">
        <v>0</v>
      </c>
      <c r="AH48" s="86">
        <v>2.2214000000000001E-2</v>
      </c>
      <c r="AI48" s="88">
        <v>8.3700000137800004E-3</v>
      </c>
      <c r="AJ48" s="150">
        <v>1</v>
      </c>
      <c r="AK48" s="151">
        <v>0</v>
      </c>
    </row>
    <row r="49" spans="1:37" x14ac:dyDescent="0.2">
      <c r="A49" s="149" t="s">
        <v>433</v>
      </c>
      <c r="B49" s="66" t="s">
        <v>434</v>
      </c>
      <c r="C49" s="67">
        <v>40</v>
      </c>
      <c r="D49" s="84" t="s">
        <v>342</v>
      </c>
      <c r="E49" s="85">
        <v>18.091253237696801</v>
      </c>
      <c r="F49" s="91">
        <v>18.0669013304997</v>
      </c>
      <c r="G49" s="86">
        <v>9.9776405215735799</v>
      </c>
      <c r="H49" s="86">
        <v>9.9532886143764792</v>
      </c>
      <c r="I49" s="86">
        <v>3.62</v>
      </c>
      <c r="J49" s="86">
        <v>11.95</v>
      </c>
      <c r="K49" s="87">
        <v>0</v>
      </c>
      <c r="L49" s="85">
        <v>10.999999942900001</v>
      </c>
      <c r="M49" s="86">
        <v>0</v>
      </c>
      <c r="N49" s="86">
        <v>20.964044590987601</v>
      </c>
      <c r="O49" s="86">
        <v>19.131097560975601</v>
      </c>
      <c r="P49" s="86">
        <v>0.98</v>
      </c>
      <c r="Q49" s="88">
        <v>0.81169999999999998</v>
      </c>
      <c r="R49" s="85">
        <v>0</v>
      </c>
      <c r="S49" s="86">
        <v>6.1</v>
      </c>
      <c r="T49" s="86">
        <v>1.34</v>
      </c>
      <c r="U49" s="88">
        <v>17.008700272298601</v>
      </c>
      <c r="V49" s="89">
        <v>3.7</v>
      </c>
      <c r="W49" s="85">
        <v>47.296741610258302</v>
      </c>
      <c r="X49" s="88">
        <v>47.9</v>
      </c>
      <c r="Y49" s="85">
        <v>100</v>
      </c>
      <c r="Z49" s="88"/>
      <c r="AA49" s="85">
        <v>0.09</v>
      </c>
      <c r="AB49" s="91">
        <v>0.09</v>
      </c>
      <c r="AC49" s="86">
        <v>0</v>
      </c>
      <c r="AD49" s="86">
        <v>0</v>
      </c>
      <c r="AE49" s="86">
        <v>0</v>
      </c>
      <c r="AF49" s="88">
        <v>0</v>
      </c>
      <c r="AG49" s="85">
        <v>0</v>
      </c>
      <c r="AH49" s="86">
        <v>3.4861000000000003E-2</v>
      </c>
      <c r="AI49" s="88">
        <v>0</v>
      </c>
      <c r="AJ49" s="150">
        <v>1</v>
      </c>
      <c r="AK49" s="151">
        <v>0</v>
      </c>
    </row>
    <row r="50" spans="1:37" x14ac:dyDescent="0.2">
      <c r="A50" s="149" t="s">
        <v>435</v>
      </c>
      <c r="B50" s="66" t="s">
        <v>436</v>
      </c>
      <c r="C50" s="67">
        <v>40</v>
      </c>
      <c r="D50" s="84" t="s">
        <v>342</v>
      </c>
      <c r="E50" s="85">
        <v>16.8672107294237</v>
      </c>
      <c r="F50" s="91">
        <v>16.8672107294237</v>
      </c>
      <c r="G50" s="86">
        <v>8.918833428228</v>
      </c>
      <c r="H50" s="86">
        <v>8.918833428228</v>
      </c>
      <c r="I50" s="86">
        <v>1.46</v>
      </c>
      <c r="J50" s="86">
        <v>3.23</v>
      </c>
      <c r="K50" s="87">
        <v>0</v>
      </c>
      <c r="L50" s="85">
        <v>13.900000031999999</v>
      </c>
      <c r="M50" s="86">
        <v>0</v>
      </c>
      <c r="N50" s="86">
        <v>32.391423152345098</v>
      </c>
      <c r="O50" s="86">
        <v>30.713596914175501</v>
      </c>
      <c r="P50" s="86">
        <v>0.53500000000000003</v>
      </c>
      <c r="Q50" s="88">
        <v>0.67479999999999996</v>
      </c>
      <c r="R50" s="85">
        <v>0</v>
      </c>
      <c r="S50" s="86">
        <v>0</v>
      </c>
      <c r="T50" s="86">
        <v>0.88</v>
      </c>
      <c r="U50" s="88">
        <v>1.3766053014487301</v>
      </c>
      <c r="V50" s="89">
        <v>3.28</v>
      </c>
      <c r="W50" s="85">
        <v>39.566984645041501</v>
      </c>
      <c r="X50" s="88">
        <v>48.4666666667</v>
      </c>
      <c r="Y50" s="85">
        <v>100</v>
      </c>
      <c r="Z50" s="88"/>
      <c r="AA50" s="85">
        <v>0.2</v>
      </c>
      <c r="AB50" s="91">
        <v>0.2</v>
      </c>
      <c r="AC50" s="86">
        <v>0.04</v>
      </c>
      <c r="AD50" s="86">
        <v>0.04</v>
      </c>
      <c r="AE50" s="86">
        <v>0</v>
      </c>
      <c r="AF50" s="88">
        <v>0</v>
      </c>
      <c r="AG50" s="85">
        <v>4.5415000087699997E-2</v>
      </c>
      <c r="AH50" s="86">
        <v>1.4475E-2</v>
      </c>
      <c r="AI50" s="88">
        <v>0</v>
      </c>
      <c r="AJ50" s="150">
        <v>1</v>
      </c>
      <c r="AK50" s="151">
        <v>0</v>
      </c>
    </row>
    <row r="51" spans="1:37" x14ac:dyDescent="0.2">
      <c r="A51" s="149" t="s">
        <v>437</v>
      </c>
      <c r="B51" s="66" t="s">
        <v>438</v>
      </c>
      <c r="C51" s="67">
        <v>40</v>
      </c>
      <c r="D51" s="84" t="s">
        <v>342</v>
      </c>
      <c r="E51" s="85">
        <v>21.597016814943501</v>
      </c>
      <c r="F51" s="91">
        <v>21.597016814943501</v>
      </c>
      <c r="G51" s="86">
        <v>11.870590537134399</v>
      </c>
      <c r="H51" s="86">
        <v>11.870590537134399</v>
      </c>
      <c r="I51" s="86">
        <v>0.98</v>
      </c>
      <c r="J51" s="86">
        <v>1.41</v>
      </c>
      <c r="K51" s="87">
        <v>0</v>
      </c>
      <c r="L51" s="85">
        <v>28.389999994099998</v>
      </c>
      <c r="M51" s="86">
        <v>1.2431065499374299E-3</v>
      </c>
      <c r="N51" s="86">
        <v>28.912232475947398</v>
      </c>
      <c r="O51" s="86">
        <v>34.246455452476802</v>
      </c>
      <c r="P51" s="86">
        <v>0.33900000000000002</v>
      </c>
      <c r="Q51" s="88">
        <v>0.63939999999999997</v>
      </c>
      <c r="R51" s="85">
        <v>1.41362736782584E-2</v>
      </c>
      <c r="S51" s="86">
        <v>0.7</v>
      </c>
      <c r="T51" s="86">
        <v>0.78</v>
      </c>
      <c r="U51" s="88">
        <v>5.0260683416391396</v>
      </c>
      <c r="V51" s="89">
        <v>3.55</v>
      </c>
      <c r="W51" s="85">
        <v>44.553518914868498</v>
      </c>
      <c r="X51" s="88">
        <v>45.6</v>
      </c>
      <c r="Y51" s="85">
        <v>100</v>
      </c>
      <c r="Z51" s="88"/>
      <c r="AA51" s="85">
        <v>7.0000000000000007E-2</v>
      </c>
      <c r="AB51" s="91">
        <v>7.0000000000000007E-2</v>
      </c>
      <c r="AC51" s="86">
        <v>7.0000000000000007E-2</v>
      </c>
      <c r="AD51" s="86">
        <v>7.0000000000000007E-2</v>
      </c>
      <c r="AE51" s="86">
        <v>0</v>
      </c>
      <c r="AF51" s="88">
        <v>0</v>
      </c>
      <c r="AG51" s="85">
        <v>6.2464999983699997E-2</v>
      </c>
      <c r="AH51" s="86">
        <v>7.7799999999999996E-3</v>
      </c>
      <c r="AI51" s="88">
        <v>0</v>
      </c>
      <c r="AJ51" s="150">
        <v>1</v>
      </c>
      <c r="AK51" s="151">
        <v>0</v>
      </c>
    </row>
    <row r="52" spans="1:37" x14ac:dyDescent="0.2">
      <c r="A52" s="149" t="s">
        <v>439</v>
      </c>
      <c r="B52" s="66" t="s">
        <v>440</v>
      </c>
      <c r="C52" s="67">
        <v>40</v>
      </c>
      <c r="D52" s="84" t="s">
        <v>342</v>
      </c>
      <c r="E52" s="85">
        <v>16.952352468362701</v>
      </c>
      <c r="F52" s="91">
        <v>16.952352468362701</v>
      </c>
      <c r="G52" s="86">
        <v>8.4060788455427407</v>
      </c>
      <c r="H52" s="86">
        <v>8.4060788455427407</v>
      </c>
      <c r="I52" s="86">
        <v>1.43</v>
      </c>
      <c r="J52" s="86">
        <v>2.4900000000000002</v>
      </c>
      <c r="K52" s="87">
        <v>0</v>
      </c>
      <c r="L52" s="85">
        <v>9.5600000105999996</v>
      </c>
      <c r="M52" s="86">
        <v>1.1614129917701299E-2</v>
      </c>
      <c r="N52" s="86">
        <v>21.369619352543602</v>
      </c>
      <c r="O52" s="86">
        <v>37.250409165302798</v>
      </c>
      <c r="P52" s="86">
        <v>0.46200000000000002</v>
      </c>
      <c r="Q52" s="88">
        <v>0.8931</v>
      </c>
      <c r="R52" s="85">
        <v>5.1111679018655799E-2</v>
      </c>
      <c r="S52" s="86">
        <v>0</v>
      </c>
      <c r="T52" s="86">
        <v>1.23</v>
      </c>
      <c r="U52" s="88">
        <v>1.1608127558554699</v>
      </c>
      <c r="V52" s="89">
        <v>3.15</v>
      </c>
      <c r="W52" s="85">
        <v>37.7461421898822</v>
      </c>
      <c r="X52" s="88">
        <v>40.366666666699999</v>
      </c>
      <c r="Y52" s="85"/>
      <c r="Z52" s="88"/>
      <c r="AA52" s="85">
        <v>0</v>
      </c>
      <c r="AB52" s="91">
        <v>0</v>
      </c>
      <c r="AC52" s="86">
        <v>0</v>
      </c>
      <c r="AD52" s="86">
        <v>0</v>
      </c>
      <c r="AE52" s="86">
        <v>0</v>
      </c>
      <c r="AF52" s="88">
        <v>0</v>
      </c>
      <c r="AG52" s="85">
        <v>0</v>
      </c>
      <c r="AH52" s="86">
        <v>1.0560999999999999E-2</v>
      </c>
      <c r="AI52" s="88">
        <v>0</v>
      </c>
      <c r="AJ52" s="150">
        <v>1</v>
      </c>
      <c r="AK52" s="151">
        <v>0</v>
      </c>
    </row>
    <row r="53" spans="1:37" x14ac:dyDescent="0.2">
      <c r="A53" s="149" t="s">
        <v>441</v>
      </c>
      <c r="B53" s="66" t="s">
        <v>442</v>
      </c>
      <c r="C53" s="67">
        <v>40</v>
      </c>
      <c r="D53" s="84" t="s">
        <v>342</v>
      </c>
      <c r="E53" s="85">
        <v>29.940962665714199</v>
      </c>
      <c r="F53" s="91">
        <v>29.936760720213499</v>
      </c>
      <c r="G53" s="86">
        <v>13.872723070781801</v>
      </c>
      <c r="H53" s="86">
        <v>13.868521125280999</v>
      </c>
      <c r="I53" s="86">
        <v>1.64</v>
      </c>
      <c r="J53" s="86">
        <v>2.31</v>
      </c>
      <c r="K53" s="87">
        <v>0</v>
      </c>
      <c r="L53" s="85">
        <v>23.529999964400002</v>
      </c>
      <c r="M53" s="86">
        <v>0</v>
      </c>
      <c r="N53" s="86">
        <v>42.999552806141502</v>
      </c>
      <c r="O53" s="86">
        <v>63.679148762021697</v>
      </c>
      <c r="P53" s="86">
        <v>0.47199999999999998</v>
      </c>
      <c r="Q53" s="88">
        <v>0.67700000000000005</v>
      </c>
      <c r="R53" s="85">
        <v>0</v>
      </c>
      <c r="S53" s="86">
        <v>0.6</v>
      </c>
      <c r="T53" s="86">
        <v>0.84</v>
      </c>
      <c r="U53" s="88">
        <v>2.5747421055948898</v>
      </c>
      <c r="V53" s="89">
        <v>3.63</v>
      </c>
      <c r="W53" s="85">
        <v>43.331404648492203</v>
      </c>
      <c r="X53" s="88">
        <v>46.433333333299998</v>
      </c>
      <c r="Y53" s="85"/>
      <c r="Z53" s="88"/>
      <c r="AA53" s="85">
        <v>0.09</v>
      </c>
      <c r="AB53" s="91">
        <v>0.09</v>
      </c>
      <c r="AC53" s="86">
        <v>0.03</v>
      </c>
      <c r="AD53" s="86">
        <v>0.03</v>
      </c>
      <c r="AE53" s="86">
        <v>0</v>
      </c>
      <c r="AF53" s="88">
        <v>0</v>
      </c>
      <c r="AG53" s="85">
        <v>7.4399999943599998E-2</v>
      </c>
      <c r="AH53" s="86">
        <v>1.3544E-2</v>
      </c>
      <c r="AI53" s="88">
        <v>0</v>
      </c>
      <c r="AJ53" s="150">
        <v>1</v>
      </c>
      <c r="AK53" s="151">
        <v>0</v>
      </c>
    </row>
    <row r="54" spans="1:37" x14ac:dyDescent="0.2">
      <c r="A54" s="149" t="s">
        <v>443</v>
      </c>
      <c r="B54" s="66" t="s">
        <v>444</v>
      </c>
      <c r="C54" s="67">
        <v>40</v>
      </c>
      <c r="D54" s="84" t="s">
        <v>342</v>
      </c>
      <c r="E54" s="85">
        <v>18.835419777190801</v>
      </c>
      <c r="F54" s="91">
        <v>18.835419777190801</v>
      </c>
      <c r="G54" s="86">
        <v>13.1273687837372</v>
      </c>
      <c r="H54" s="86">
        <v>13.1273687837372</v>
      </c>
      <c r="I54" s="86">
        <v>5.0599999999999996</v>
      </c>
      <c r="J54" s="86">
        <v>27.2</v>
      </c>
      <c r="K54" s="87">
        <v>0</v>
      </c>
      <c r="L54" s="85">
        <v>37.930000005799997</v>
      </c>
      <c r="M54" s="86">
        <v>4.6039797930400297E-3</v>
      </c>
      <c r="N54" s="86">
        <v>21.692366789222401</v>
      </c>
      <c r="O54" s="86">
        <v>27.4473501504281</v>
      </c>
      <c r="P54" s="86">
        <v>1.6830000000000001</v>
      </c>
      <c r="Q54" s="88">
        <v>0.53169999999999995</v>
      </c>
      <c r="R54" s="85">
        <v>2.2660321776569198E-2</v>
      </c>
      <c r="S54" s="86">
        <v>1</v>
      </c>
      <c r="T54" s="86">
        <v>0.93</v>
      </c>
      <c r="U54" s="88">
        <v>9.3392289728570894</v>
      </c>
      <c r="V54" s="89">
        <v>3.46</v>
      </c>
      <c r="W54" s="85">
        <v>49.606331598667403</v>
      </c>
      <c r="X54" s="88">
        <v>58.766666666699997</v>
      </c>
      <c r="Y54" s="85">
        <v>100</v>
      </c>
      <c r="Z54" s="88">
        <v>100</v>
      </c>
      <c r="AA54" s="85">
        <v>0</v>
      </c>
      <c r="AB54" s="91">
        <v>0</v>
      </c>
      <c r="AC54" s="86">
        <v>0</v>
      </c>
      <c r="AD54" s="86">
        <v>0</v>
      </c>
      <c r="AE54" s="86">
        <v>0.01</v>
      </c>
      <c r="AF54" s="88">
        <v>0</v>
      </c>
      <c r="AG54" s="85">
        <v>0.15949500052000001</v>
      </c>
      <c r="AH54" s="86">
        <v>8.0898999999999999E-2</v>
      </c>
      <c r="AI54" s="88">
        <v>7.3340000239000003E-3</v>
      </c>
      <c r="AJ54" s="150">
        <v>1</v>
      </c>
      <c r="AK54" s="151">
        <v>0</v>
      </c>
    </row>
    <row r="55" spans="1:37" x14ac:dyDescent="0.2">
      <c r="A55" s="149" t="s">
        <v>445</v>
      </c>
      <c r="B55" s="66" t="s">
        <v>446</v>
      </c>
      <c r="C55" s="67">
        <v>40</v>
      </c>
      <c r="D55" s="84" t="s">
        <v>342</v>
      </c>
      <c r="E55" s="85">
        <v>20.238143617669799</v>
      </c>
      <c r="F55" s="91">
        <v>19.8896655423254</v>
      </c>
      <c r="G55" s="86">
        <v>12.233307595399699</v>
      </c>
      <c r="H55" s="86">
        <v>12.002682163612</v>
      </c>
      <c r="I55" s="86">
        <v>2.0299999999999998</v>
      </c>
      <c r="J55" s="86">
        <v>4.99</v>
      </c>
      <c r="K55" s="87">
        <v>1.1299999999999999E-2</v>
      </c>
      <c r="L55" s="85">
        <v>43.660000091000001</v>
      </c>
      <c r="M55" s="86">
        <v>0</v>
      </c>
      <c r="N55" s="86">
        <v>25.9427374301676</v>
      </c>
      <c r="O55" s="86">
        <v>28.6271919288974</v>
      </c>
      <c r="P55" s="86">
        <v>0.77</v>
      </c>
      <c r="Q55" s="88">
        <v>0.62090000000000001</v>
      </c>
      <c r="R55" s="85">
        <v>0</v>
      </c>
      <c r="S55" s="86">
        <v>1.3</v>
      </c>
      <c r="T55" s="86">
        <v>0.94</v>
      </c>
      <c r="U55" s="88">
        <v>8.2039663510383196</v>
      </c>
      <c r="V55" s="89">
        <v>3.66</v>
      </c>
      <c r="W55" s="85">
        <v>46.050709471996299</v>
      </c>
      <c r="X55" s="88">
        <v>59.166666666700003</v>
      </c>
      <c r="Y55" s="85"/>
      <c r="Z55" s="88"/>
      <c r="AA55" s="85">
        <v>0.04</v>
      </c>
      <c r="AB55" s="91">
        <v>0.06</v>
      </c>
      <c r="AC55" s="86">
        <v>0</v>
      </c>
      <c r="AD55" s="86">
        <v>0</v>
      </c>
      <c r="AE55" s="86">
        <v>0.06</v>
      </c>
      <c r="AF55" s="88">
        <v>0</v>
      </c>
      <c r="AG55" s="85">
        <v>0.377580000001</v>
      </c>
      <c r="AH55" s="86">
        <v>2.8882000000000001E-2</v>
      </c>
      <c r="AI55" s="88">
        <v>8.7110000000199996E-3</v>
      </c>
      <c r="AJ55" s="150">
        <v>1</v>
      </c>
      <c r="AK55" s="151">
        <v>0</v>
      </c>
    </row>
    <row r="56" spans="1:37" x14ac:dyDescent="0.2">
      <c r="A56" s="149" t="s">
        <v>447</v>
      </c>
      <c r="B56" s="66" t="s">
        <v>448</v>
      </c>
      <c r="C56" s="67">
        <v>40</v>
      </c>
      <c r="D56" s="84" t="s">
        <v>342</v>
      </c>
      <c r="E56" s="85">
        <v>12.043861878653599</v>
      </c>
      <c r="F56" s="91">
        <v>12.043861878653599</v>
      </c>
      <c r="G56" s="86">
        <v>8.9448458661631705</v>
      </c>
      <c r="H56" s="86">
        <v>8.9448458661631705</v>
      </c>
      <c r="I56" s="86">
        <v>1.39</v>
      </c>
      <c r="J56" s="86">
        <v>6.79</v>
      </c>
      <c r="K56" s="87">
        <v>0</v>
      </c>
      <c r="L56" s="85">
        <v>60.849999934300001</v>
      </c>
      <c r="M56" s="86">
        <v>3.0332693315582498E-2</v>
      </c>
      <c r="N56" s="86">
        <v>14.469540399567</v>
      </c>
      <c r="O56" s="86">
        <v>100</v>
      </c>
      <c r="P56" s="86">
        <v>0.77900000000000003</v>
      </c>
      <c r="Q56" s="88">
        <v>0.44379999999999997</v>
      </c>
      <c r="R56" s="85">
        <v>0.14669926650366699</v>
      </c>
      <c r="S56" s="86">
        <v>2.8</v>
      </c>
      <c r="T56" s="86">
        <v>0.8</v>
      </c>
      <c r="U56" s="88">
        <v>6.35960930975636</v>
      </c>
      <c r="V56" s="89">
        <v>3.68</v>
      </c>
      <c r="W56" s="85">
        <v>38.660971194330102</v>
      </c>
      <c r="X56" s="88">
        <v>37.799999999999997</v>
      </c>
      <c r="Y56" s="85"/>
      <c r="Z56" s="88"/>
      <c r="AA56" s="85">
        <v>0</v>
      </c>
      <c r="AB56" s="91">
        <v>0</v>
      </c>
      <c r="AC56" s="86">
        <v>0</v>
      </c>
      <c r="AD56" s="86">
        <v>0</v>
      </c>
      <c r="AE56" s="86">
        <v>0</v>
      </c>
      <c r="AF56" s="88">
        <v>0</v>
      </c>
      <c r="AG56" s="85">
        <v>5.6419999971699997E-2</v>
      </c>
      <c r="AH56" s="86">
        <v>2.2474999999999998E-2</v>
      </c>
      <c r="AI56" s="88">
        <v>0</v>
      </c>
      <c r="AJ56" s="150">
        <v>1</v>
      </c>
      <c r="AK56" s="151">
        <v>0</v>
      </c>
    </row>
    <row r="57" spans="1:37" x14ac:dyDescent="0.2">
      <c r="A57" s="149" t="s">
        <v>449</v>
      </c>
      <c r="B57" s="66" t="s">
        <v>450</v>
      </c>
      <c r="C57" s="67">
        <v>40</v>
      </c>
      <c r="D57" s="84" t="s">
        <v>342</v>
      </c>
      <c r="E57" s="85">
        <v>12.0765522490848</v>
      </c>
      <c r="F57" s="91">
        <v>12.0707528362753</v>
      </c>
      <c r="G57" s="86">
        <v>9.6313748232991401</v>
      </c>
      <c r="H57" s="86">
        <v>9.6284751168944105</v>
      </c>
      <c r="I57" s="86">
        <v>1.67</v>
      </c>
      <c r="J57" s="86">
        <v>2.12</v>
      </c>
      <c r="K57" s="87">
        <v>0</v>
      </c>
      <c r="L57" s="85">
        <v>61.330000020500002</v>
      </c>
      <c r="M57" s="86">
        <v>1.91360727022684E-2</v>
      </c>
      <c r="N57" s="86">
        <v>14.5051314848573</v>
      </c>
      <c r="O57" s="86">
        <v>27.5270716177906</v>
      </c>
      <c r="P57" s="86">
        <v>0.38200000000000001</v>
      </c>
      <c r="Q57" s="88">
        <v>0.57189999999999996</v>
      </c>
      <c r="R57" s="85">
        <v>0.13634426927993201</v>
      </c>
      <c r="S57" s="86">
        <v>2</v>
      </c>
      <c r="T57" s="86">
        <v>0.7</v>
      </c>
      <c r="U57" s="88">
        <v>9.6625466671499503</v>
      </c>
      <c r="V57" s="89">
        <v>3.63</v>
      </c>
      <c r="W57" s="85">
        <v>41.321898422659601</v>
      </c>
      <c r="X57" s="88">
        <v>63.166666666700003</v>
      </c>
      <c r="Y57" s="85">
        <v>-100</v>
      </c>
      <c r="Z57" s="88"/>
      <c r="AA57" s="85">
        <v>0.02</v>
      </c>
      <c r="AB57" s="91">
        <v>0.02</v>
      </c>
      <c r="AC57" s="86">
        <v>0.02</v>
      </c>
      <c r="AD57" s="86">
        <v>0.02</v>
      </c>
      <c r="AE57" s="86">
        <v>0</v>
      </c>
      <c r="AF57" s="88">
        <v>0</v>
      </c>
      <c r="AG57" s="85">
        <v>5.1150000028399997E-3</v>
      </c>
      <c r="AH57" s="86">
        <v>1.6521000000000001E-2</v>
      </c>
      <c r="AI57" s="88">
        <v>0</v>
      </c>
      <c r="AJ57" s="150">
        <v>1</v>
      </c>
      <c r="AK57" s="151">
        <v>0</v>
      </c>
    </row>
    <row r="58" spans="1:37" x14ac:dyDescent="0.2">
      <c r="A58" s="149" t="s">
        <v>451</v>
      </c>
      <c r="B58" s="66" t="s">
        <v>452</v>
      </c>
      <c r="C58" s="67">
        <v>40</v>
      </c>
      <c r="D58" s="84" t="s">
        <v>342</v>
      </c>
      <c r="E58" s="85">
        <v>17.959016393442599</v>
      </c>
      <c r="F58" s="91">
        <v>17.926229508196698</v>
      </c>
      <c r="G58" s="86">
        <v>9.3897996357012694</v>
      </c>
      <c r="H58" s="86">
        <v>9.3706739526411695</v>
      </c>
      <c r="I58" s="86">
        <v>3.06</v>
      </c>
      <c r="J58" s="86">
        <v>6.74</v>
      </c>
      <c r="K58" s="87">
        <v>0</v>
      </c>
      <c r="L58" s="85">
        <v>25.2899999855</v>
      </c>
      <c r="M58" s="86">
        <v>2.2606121131900199E-2</v>
      </c>
      <c r="N58" s="86">
        <v>27.793142950658702</v>
      </c>
      <c r="O58" s="86">
        <v>26.609043503107401</v>
      </c>
      <c r="P58" s="86">
        <v>0.76500000000000001</v>
      </c>
      <c r="Q58" s="88">
        <v>0.71850000000000003</v>
      </c>
      <c r="R58" s="85">
        <v>0.134264232008593</v>
      </c>
      <c r="S58" s="86">
        <v>5.0999999999999996</v>
      </c>
      <c r="T58" s="86">
        <v>0.94</v>
      </c>
      <c r="U58" s="88">
        <v>7.9116575591985399</v>
      </c>
      <c r="V58" s="89">
        <v>3.71</v>
      </c>
      <c r="W58" s="85">
        <v>45.5414834522999</v>
      </c>
      <c r="X58" s="88">
        <v>50.7</v>
      </c>
      <c r="Y58" s="85">
        <v>-100</v>
      </c>
      <c r="Z58" s="88">
        <v>100</v>
      </c>
      <c r="AA58" s="85">
        <v>0</v>
      </c>
      <c r="AB58" s="91">
        <v>0</v>
      </c>
      <c r="AC58" s="86">
        <v>0</v>
      </c>
      <c r="AD58" s="86">
        <v>0</v>
      </c>
      <c r="AE58" s="86">
        <v>0</v>
      </c>
      <c r="AF58" s="88">
        <v>1.3444999448699999</v>
      </c>
      <c r="AG58" s="85">
        <v>0.13493999989300001</v>
      </c>
      <c r="AH58" s="86">
        <v>4.2731999999999999E-2</v>
      </c>
      <c r="AI58" s="88">
        <v>6.8129999945899999E-3</v>
      </c>
      <c r="AJ58" s="150">
        <v>1</v>
      </c>
      <c r="AK58" s="151">
        <v>0</v>
      </c>
    </row>
    <row r="59" spans="1:37" x14ac:dyDescent="0.2">
      <c r="A59" s="149" t="s">
        <v>453</v>
      </c>
      <c r="B59" s="66" t="s">
        <v>454</v>
      </c>
      <c r="C59" s="67">
        <v>40</v>
      </c>
      <c r="D59" s="84" t="s">
        <v>342</v>
      </c>
      <c r="E59" s="85">
        <v>27.624621594349101</v>
      </c>
      <c r="F59" s="91">
        <v>27.624621594349101</v>
      </c>
      <c r="G59" s="86">
        <v>14.177598385469199</v>
      </c>
      <c r="H59" s="86">
        <v>14.177598385469199</v>
      </c>
      <c r="I59" s="86">
        <v>3.74</v>
      </c>
      <c r="J59" s="86">
        <v>4.03</v>
      </c>
      <c r="K59" s="87">
        <v>0</v>
      </c>
      <c r="L59" s="85">
        <v>19.9899999949</v>
      </c>
      <c r="M59" s="86">
        <v>3.5531146333814402E-3</v>
      </c>
      <c r="N59" s="86">
        <v>39.7185326785538</v>
      </c>
      <c r="O59" s="86">
        <v>47.222498260956002</v>
      </c>
      <c r="P59" s="86">
        <v>0.372</v>
      </c>
      <c r="Q59" s="88">
        <v>0.82969999999999999</v>
      </c>
      <c r="R59" s="85">
        <v>0.107744107744108</v>
      </c>
      <c r="S59" s="86">
        <v>2.6</v>
      </c>
      <c r="T59" s="86">
        <v>1.02</v>
      </c>
      <c r="U59" s="88">
        <v>9.4429868819374398</v>
      </c>
      <c r="V59" s="89">
        <v>3.73</v>
      </c>
      <c r="W59" s="85">
        <v>51.249191114502302</v>
      </c>
      <c r="X59" s="88">
        <v>51.166666666700003</v>
      </c>
      <c r="Y59" s="85">
        <v>-100</v>
      </c>
      <c r="Z59" s="88"/>
      <c r="AA59" s="85">
        <v>0.02</v>
      </c>
      <c r="AB59" s="91">
        <v>0.02</v>
      </c>
      <c r="AC59" s="86">
        <v>0.02</v>
      </c>
      <c r="AD59" s="86">
        <v>0.02</v>
      </c>
      <c r="AE59" s="86">
        <v>0</v>
      </c>
      <c r="AF59" s="88">
        <v>0.34360000482300002</v>
      </c>
      <c r="AG59" s="85">
        <v>9.7110000167199995E-3</v>
      </c>
      <c r="AH59" s="86">
        <v>2.6047000000000001E-2</v>
      </c>
      <c r="AI59" s="88">
        <v>0</v>
      </c>
      <c r="AJ59" s="150">
        <v>1</v>
      </c>
      <c r="AK59" s="151">
        <v>0</v>
      </c>
    </row>
    <row r="60" spans="1:37" x14ac:dyDescent="0.2">
      <c r="A60" s="149" t="s">
        <v>455</v>
      </c>
      <c r="B60" s="66" t="s">
        <v>456</v>
      </c>
      <c r="C60" s="67">
        <v>40</v>
      </c>
      <c r="D60" s="84" t="s">
        <v>342</v>
      </c>
      <c r="E60" s="85">
        <v>16.711033753114201</v>
      </c>
      <c r="F60" s="91">
        <v>16.7025016211051</v>
      </c>
      <c r="G60" s="86">
        <v>10.4450360055971</v>
      </c>
      <c r="H60" s="86">
        <v>10.4450360055971</v>
      </c>
      <c r="I60" s="86">
        <v>1.75</v>
      </c>
      <c r="J60" s="86">
        <v>2.87</v>
      </c>
      <c r="K60" s="87">
        <v>0</v>
      </c>
      <c r="L60" s="85">
        <v>45.899999984099999</v>
      </c>
      <c r="M60" s="86">
        <v>0</v>
      </c>
      <c r="N60" s="86">
        <v>20.529766860949199</v>
      </c>
      <c r="O60" s="86">
        <v>23.743409490333899</v>
      </c>
      <c r="P60" s="86">
        <v>0.41599999999999998</v>
      </c>
      <c r="Q60" s="88">
        <v>0.91010000000000002</v>
      </c>
      <c r="R60" s="85">
        <v>0</v>
      </c>
      <c r="S60" s="86">
        <v>1.3</v>
      </c>
      <c r="T60" s="86">
        <v>0.98</v>
      </c>
      <c r="U60" s="88">
        <v>4.3292037814409099</v>
      </c>
      <c r="V60" s="89">
        <v>3.7</v>
      </c>
      <c r="W60" s="85">
        <v>45.660676509557497</v>
      </c>
      <c r="X60" s="88">
        <v>49.266666666699997</v>
      </c>
      <c r="Y60" s="85"/>
      <c r="Z60" s="88"/>
      <c r="AA60" s="85">
        <v>0</v>
      </c>
      <c r="AB60" s="91">
        <v>0</v>
      </c>
      <c r="AC60" s="86">
        <v>0</v>
      </c>
      <c r="AD60" s="86">
        <v>0</v>
      </c>
      <c r="AE60" s="86">
        <v>0</v>
      </c>
      <c r="AF60" s="88">
        <v>0</v>
      </c>
      <c r="AG60" s="85">
        <v>0.26210499980800001</v>
      </c>
      <c r="AH60" s="86">
        <v>9.9769999999999998E-3</v>
      </c>
      <c r="AI60" s="88">
        <v>0</v>
      </c>
      <c r="AJ60" s="150">
        <v>1</v>
      </c>
      <c r="AK60" s="151">
        <v>0</v>
      </c>
    </row>
    <row r="61" spans="1:37" x14ac:dyDescent="0.2">
      <c r="A61" s="149" t="s">
        <v>457</v>
      </c>
      <c r="B61" s="66" t="s">
        <v>458</v>
      </c>
      <c r="C61" s="67">
        <v>40</v>
      </c>
      <c r="D61" s="84" t="s">
        <v>342</v>
      </c>
      <c r="E61" s="85">
        <v>15.110974485090701</v>
      </c>
      <c r="F61" s="91">
        <v>15.0962188748847</v>
      </c>
      <c r="G61" s="86">
        <v>10.9744850906855</v>
      </c>
      <c r="H61" s="86">
        <v>10.9671072855825</v>
      </c>
      <c r="I61" s="86">
        <v>0.86</v>
      </c>
      <c r="J61" s="86">
        <v>1</v>
      </c>
      <c r="K61" s="87">
        <v>0</v>
      </c>
      <c r="L61" s="85">
        <v>48.229999960699999</v>
      </c>
      <c r="M61" s="86">
        <v>0</v>
      </c>
      <c r="N61" s="86">
        <v>19.9172261565345</v>
      </c>
      <c r="O61" s="86">
        <v>38.140967566588202</v>
      </c>
      <c r="P61" s="86">
        <v>0.39400000000000002</v>
      </c>
      <c r="Q61" s="88">
        <v>0.80610000000000004</v>
      </c>
      <c r="R61" s="85">
        <v>0</v>
      </c>
      <c r="S61" s="86">
        <v>1.3</v>
      </c>
      <c r="T61" s="86">
        <v>0.84</v>
      </c>
      <c r="U61" s="88">
        <v>4.5631724561942804</v>
      </c>
      <c r="V61" s="89">
        <v>3.62</v>
      </c>
      <c r="W61" s="85">
        <v>51.135603471531702</v>
      </c>
      <c r="X61" s="88">
        <v>48.9666666667</v>
      </c>
      <c r="Y61" s="85"/>
      <c r="Z61" s="88"/>
      <c r="AA61" s="85">
        <v>0</v>
      </c>
      <c r="AB61" s="91">
        <v>0</v>
      </c>
      <c r="AC61" s="86">
        <v>0</v>
      </c>
      <c r="AD61" s="86">
        <v>0</v>
      </c>
      <c r="AE61" s="86">
        <v>0</v>
      </c>
      <c r="AF61" s="88">
        <v>0</v>
      </c>
      <c r="AG61" s="85">
        <v>0.121364999938</v>
      </c>
      <c r="AH61" s="86">
        <v>4.7200000000000002E-3</v>
      </c>
      <c r="AI61" s="88">
        <v>3.6009999981499998E-3</v>
      </c>
      <c r="AJ61" s="150">
        <v>1</v>
      </c>
      <c r="AK61" s="151">
        <v>0</v>
      </c>
    </row>
    <row r="62" spans="1:37" x14ac:dyDescent="0.2">
      <c r="A62" s="149" t="s">
        <v>459</v>
      </c>
      <c r="B62" s="66" t="s">
        <v>460</v>
      </c>
      <c r="C62" s="67">
        <v>40</v>
      </c>
      <c r="D62" s="84" t="s">
        <v>342</v>
      </c>
      <c r="E62" s="85">
        <v>28.541993362751199</v>
      </c>
      <c r="F62" s="91">
        <v>28.239305641661499</v>
      </c>
      <c r="G62" s="86">
        <v>16.945042121002199</v>
      </c>
      <c r="H62" s="86">
        <v>16.8374603406149</v>
      </c>
      <c r="I62" s="86">
        <v>4.32</v>
      </c>
      <c r="J62" s="86">
        <v>8.0500000000000007</v>
      </c>
      <c r="K62" s="87">
        <v>2.0299999999999999E-2</v>
      </c>
      <c r="L62" s="85">
        <v>34.559999996000002</v>
      </c>
      <c r="M62" s="86">
        <v>1.7917474160109002E-2</v>
      </c>
      <c r="N62" s="86">
        <v>40.0526777875329</v>
      </c>
      <c r="O62" s="86">
        <v>40.637303149606304</v>
      </c>
      <c r="P62" s="86">
        <v>0.751</v>
      </c>
      <c r="Q62" s="88">
        <v>0.52680000000000005</v>
      </c>
      <c r="R62" s="85">
        <v>2.40673886883273E-2</v>
      </c>
      <c r="S62" s="86">
        <v>0.9</v>
      </c>
      <c r="T62" s="86">
        <v>0.8</v>
      </c>
      <c r="U62" s="88">
        <v>7.5051967470187098</v>
      </c>
      <c r="V62" s="89">
        <v>3.84</v>
      </c>
      <c r="W62" s="85">
        <v>55.584910593949999</v>
      </c>
      <c r="X62" s="88">
        <v>61.8</v>
      </c>
      <c r="Y62" s="85"/>
      <c r="Z62" s="88"/>
      <c r="AA62" s="85">
        <v>0.08</v>
      </c>
      <c r="AB62" s="91">
        <v>0.08</v>
      </c>
      <c r="AC62" s="86">
        <v>0</v>
      </c>
      <c r="AD62" s="86">
        <v>0</v>
      </c>
      <c r="AE62" s="86">
        <v>0</v>
      </c>
      <c r="AF62" s="88">
        <v>0</v>
      </c>
      <c r="AG62" s="85">
        <v>0</v>
      </c>
      <c r="AH62" s="86">
        <v>2.8510000000000001E-2</v>
      </c>
      <c r="AI62" s="88">
        <v>0</v>
      </c>
      <c r="AJ62" s="150">
        <v>1</v>
      </c>
      <c r="AK62" s="151">
        <v>0</v>
      </c>
    </row>
    <row r="63" spans="1:37" x14ac:dyDescent="0.2">
      <c r="A63" s="149" t="s">
        <v>461</v>
      </c>
      <c r="B63" s="66" t="s">
        <v>462</v>
      </c>
      <c r="C63" s="67">
        <v>40</v>
      </c>
      <c r="D63" s="84" t="s">
        <v>342</v>
      </c>
      <c r="E63" s="85">
        <v>27.779083431257298</v>
      </c>
      <c r="F63" s="91">
        <v>27.779083431257298</v>
      </c>
      <c r="G63" s="86">
        <v>17.026074252866302</v>
      </c>
      <c r="H63" s="86">
        <v>17.026074252866302</v>
      </c>
      <c r="I63" s="86">
        <v>0.96</v>
      </c>
      <c r="J63" s="86">
        <v>1.42</v>
      </c>
      <c r="K63" s="87">
        <v>0</v>
      </c>
      <c r="L63" s="85">
        <v>41.959999959800001</v>
      </c>
      <c r="M63" s="86">
        <v>7.8857988154212898E-4</v>
      </c>
      <c r="N63" s="86">
        <v>38.400968503621897</v>
      </c>
      <c r="O63" s="86">
        <v>50.678003052103797</v>
      </c>
      <c r="P63" s="86">
        <v>0.36899999999999999</v>
      </c>
      <c r="Q63" s="88">
        <v>0.56459999999999999</v>
      </c>
      <c r="R63" s="85">
        <v>1.48787382829936E-2</v>
      </c>
      <c r="S63" s="86">
        <v>1.2</v>
      </c>
      <c r="T63" s="86">
        <v>0.69</v>
      </c>
      <c r="U63" s="88">
        <v>6.2819576333089904</v>
      </c>
      <c r="V63" s="89">
        <v>3.76</v>
      </c>
      <c r="W63" s="85">
        <v>53.317635557225699</v>
      </c>
      <c r="X63" s="88">
        <v>58.866666666699999</v>
      </c>
      <c r="Y63" s="85">
        <v>-100</v>
      </c>
      <c r="Z63" s="88"/>
      <c r="AA63" s="85">
        <v>0</v>
      </c>
      <c r="AB63" s="91">
        <v>0</v>
      </c>
      <c r="AC63" s="86">
        <v>0</v>
      </c>
      <c r="AD63" s="86">
        <v>0</v>
      </c>
      <c r="AE63" s="86">
        <v>0</v>
      </c>
      <c r="AF63" s="88">
        <v>0.43470001179099999</v>
      </c>
      <c r="AG63" s="85">
        <v>2.03050000081E-2</v>
      </c>
      <c r="AH63" s="86">
        <v>1.2933E-2</v>
      </c>
      <c r="AI63" s="88">
        <v>1.22610000049E-2</v>
      </c>
      <c r="AJ63" s="150">
        <v>1</v>
      </c>
      <c r="AK63" s="151">
        <v>0</v>
      </c>
    </row>
    <row r="64" spans="1:37" x14ac:dyDescent="0.2">
      <c r="A64" s="149" t="s">
        <v>463</v>
      </c>
      <c r="B64" s="66" t="s">
        <v>464</v>
      </c>
      <c r="C64" s="67">
        <v>40</v>
      </c>
      <c r="D64" s="84" t="s">
        <v>342</v>
      </c>
      <c r="E64" s="85">
        <v>19.794364804745399</v>
      </c>
      <c r="F64" s="91">
        <v>19.794364804745399</v>
      </c>
      <c r="G64" s="86">
        <v>11.293129016312401</v>
      </c>
      <c r="H64" s="86">
        <v>11.293129016312401</v>
      </c>
      <c r="I64" s="86">
        <v>1.25</v>
      </c>
      <c r="J64" s="86">
        <v>3.17</v>
      </c>
      <c r="K64" s="87">
        <v>0</v>
      </c>
      <c r="L64" s="85">
        <v>46.500000005799997</v>
      </c>
      <c r="M64" s="86">
        <v>1.18315807974927E-2</v>
      </c>
      <c r="N64" s="86">
        <v>25.069260241674002</v>
      </c>
      <c r="O64" s="86">
        <v>30.796067237551501</v>
      </c>
      <c r="P64" s="86">
        <v>0.46500000000000002</v>
      </c>
      <c r="Q64" s="88">
        <v>0.64810000000000001</v>
      </c>
      <c r="R64" s="85">
        <v>1.2131505519835E-2</v>
      </c>
      <c r="S64" s="86">
        <v>3.8</v>
      </c>
      <c r="T64" s="86">
        <v>0.72</v>
      </c>
      <c r="U64" s="88">
        <v>10.2926347009392</v>
      </c>
      <c r="V64" s="89">
        <v>3.82</v>
      </c>
      <c r="W64" s="85">
        <v>34.6707764741912</v>
      </c>
      <c r="X64" s="88">
        <v>49.766666666699997</v>
      </c>
      <c r="Y64" s="85"/>
      <c r="Z64" s="88">
        <v>100</v>
      </c>
      <c r="AA64" s="85">
        <v>0.13</v>
      </c>
      <c r="AB64" s="91">
        <v>0.13</v>
      </c>
      <c r="AC64" s="86">
        <v>0.08</v>
      </c>
      <c r="AD64" s="86">
        <v>0.08</v>
      </c>
      <c r="AE64" s="86">
        <v>0</v>
      </c>
      <c r="AF64" s="88">
        <v>4.8592000013699996</v>
      </c>
      <c r="AG64" s="85">
        <v>0.49813599982500001</v>
      </c>
      <c r="AH64" s="86">
        <v>1.9332999999999999E-2</v>
      </c>
      <c r="AI64" s="88">
        <v>6.5789999976900004E-3</v>
      </c>
      <c r="AJ64" s="150">
        <v>1</v>
      </c>
      <c r="AK64" s="151">
        <v>0</v>
      </c>
    </row>
    <row r="65" spans="1:37" x14ac:dyDescent="0.2">
      <c r="A65" s="149" t="s">
        <v>465</v>
      </c>
      <c r="B65" s="66" t="s">
        <v>466</v>
      </c>
      <c r="C65" s="67">
        <v>40</v>
      </c>
      <c r="D65" s="84" t="s">
        <v>342</v>
      </c>
      <c r="E65" s="85">
        <v>26.918058189083901</v>
      </c>
      <c r="F65" s="91">
        <v>26.918058189083901</v>
      </c>
      <c r="G65" s="86">
        <v>12.4553999225233</v>
      </c>
      <c r="H65" s="86">
        <v>12.4553999225233</v>
      </c>
      <c r="I65" s="86">
        <v>1.0900000000000001</v>
      </c>
      <c r="J65" s="86">
        <v>2.6</v>
      </c>
      <c r="K65" s="87">
        <v>0</v>
      </c>
      <c r="L65" s="85">
        <v>32.709999972399999</v>
      </c>
      <c r="M65" s="86">
        <v>0</v>
      </c>
      <c r="N65" s="86">
        <v>39.948755490483201</v>
      </c>
      <c r="O65" s="86">
        <v>23.253653180167198</v>
      </c>
      <c r="P65" s="86">
        <v>0.443</v>
      </c>
      <c r="Q65" s="88">
        <v>0.58899999999999997</v>
      </c>
      <c r="R65" s="85">
        <v>0</v>
      </c>
      <c r="S65" s="86">
        <v>1.9</v>
      </c>
      <c r="T65" s="86">
        <v>0.72</v>
      </c>
      <c r="U65" s="88">
        <v>10.939507003486501</v>
      </c>
      <c r="V65" s="89">
        <v>3.76</v>
      </c>
      <c r="W65" s="85">
        <v>57.975298112752903</v>
      </c>
      <c r="X65" s="88">
        <v>58.833333333299997</v>
      </c>
      <c r="Y65" s="85">
        <v>-100</v>
      </c>
      <c r="Z65" s="88"/>
      <c r="AA65" s="85">
        <v>0.05</v>
      </c>
      <c r="AB65" s="91">
        <v>0.05</v>
      </c>
      <c r="AC65" s="86">
        <v>0.04</v>
      </c>
      <c r="AD65" s="86">
        <v>0.04</v>
      </c>
      <c r="AE65" s="86">
        <v>0</v>
      </c>
      <c r="AF65" s="88">
        <v>0</v>
      </c>
      <c r="AG65" s="85">
        <v>9.3131999939200003E-2</v>
      </c>
      <c r="AH65" s="86">
        <v>1.7135999999999998E-2</v>
      </c>
      <c r="AI65" s="88">
        <v>0</v>
      </c>
      <c r="AJ65" s="150">
        <v>1</v>
      </c>
      <c r="AK65" s="151">
        <v>0</v>
      </c>
    </row>
    <row r="66" spans="1:37" x14ac:dyDescent="0.2">
      <c r="A66" s="149" t="s">
        <v>467</v>
      </c>
      <c r="B66" s="66" t="s">
        <v>468</v>
      </c>
      <c r="C66" s="67">
        <v>40</v>
      </c>
      <c r="D66" s="84" t="s">
        <v>342</v>
      </c>
      <c r="E66" s="85">
        <v>27.485314291744299</v>
      </c>
      <c r="F66" s="91">
        <v>27.462098561328201</v>
      </c>
      <c r="G66" s="86">
        <v>16.4620633859791</v>
      </c>
      <c r="H66" s="86">
        <v>16.438847655562999</v>
      </c>
      <c r="I66" s="86">
        <v>5.15</v>
      </c>
      <c r="J66" s="86">
        <v>4.6100000000000003</v>
      </c>
      <c r="K66" s="87">
        <v>0</v>
      </c>
      <c r="L66" s="85">
        <v>33.549999986700001</v>
      </c>
      <c r="M66" s="86">
        <v>0</v>
      </c>
      <c r="N66" s="86">
        <v>34.411501363395899</v>
      </c>
      <c r="O66" s="86">
        <v>60.302836083960898</v>
      </c>
      <c r="P66" s="86">
        <v>0.443</v>
      </c>
      <c r="Q66" s="88">
        <v>0.86770000000000003</v>
      </c>
      <c r="R66" s="85">
        <v>0</v>
      </c>
      <c r="S66" s="86">
        <v>1.8</v>
      </c>
      <c r="T66" s="86">
        <v>0.99</v>
      </c>
      <c r="U66" s="88">
        <v>7.7392803123571001</v>
      </c>
      <c r="V66" s="89">
        <v>3.77</v>
      </c>
      <c r="W66" s="85">
        <v>60.0791852457724</v>
      </c>
      <c r="X66" s="88">
        <v>70.599999999999994</v>
      </c>
      <c r="Y66" s="85">
        <v>-100</v>
      </c>
      <c r="Z66" s="88"/>
      <c r="AA66" s="85">
        <v>7.0000000000000007E-2</v>
      </c>
      <c r="AB66" s="91">
        <v>0.1</v>
      </c>
      <c r="AC66" s="86">
        <v>0</v>
      </c>
      <c r="AD66" s="86">
        <v>0.01</v>
      </c>
      <c r="AE66" s="86">
        <v>0</v>
      </c>
      <c r="AF66" s="88">
        <v>0.87629997695499995</v>
      </c>
      <c r="AG66" s="85">
        <v>6.3765000034100003E-2</v>
      </c>
      <c r="AH66" s="86">
        <v>4.3915000000000003E-2</v>
      </c>
      <c r="AI66" s="88">
        <v>7.2918000038999994E-2</v>
      </c>
      <c r="AJ66" s="150">
        <v>1</v>
      </c>
      <c r="AK66" s="151">
        <v>0</v>
      </c>
    </row>
    <row r="67" spans="1:37" x14ac:dyDescent="0.2">
      <c r="A67" s="149" t="s">
        <v>469</v>
      </c>
      <c r="B67" s="66" t="s">
        <v>470</v>
      </c>
      <c r="C67" s="67">
        <v>40</v>
      </c>
      <c r="D67" s="84" t="s">
        <v>342</v>
      </c>
      <c r="E67" s="85">
        <v>21.7828405775556</v>
      </c>
      <c r="F67" s="91">
        <v>21.7828405775556</v>
      </c>
      <c r="G67" s="86">
        <v>9.9306858937431493</v>
      </c>
      <c r="H67" s="86">
        <v>9.9306858937431493</v>
      </c>
      <c r="I67" s="86">
        <v>5.82</v>
      </c>
      <c r="J67" s="86">
        <v>11.37</v>
      </c>
      <c r="K67" s="87">
        <v>0</v>
      </c>
      <c r="L67" s="85">
        <v>25.040000045500001</v>
      </c>
      <c r="M67" s="86">
        <v>1.06270205886329E-2</v>
      </c>
      <c r="N67" s="86">
        <v>29.699924317630099</v>
      </c>
      <c r="O67" s="86">
        <v>100</v>
      </c>
      <c r="P67" s="86">
        <v>0.76800000000000002</v>
      </c>
      <c r="Q67" s="88">
        <v>0.6401</v>
      </c>
      <c r="R67" s="85">
        <v>8.4359709802598298E-2</v>
      </c>
      <c r="S67" s="86">
        <v>5.0999999999999996</v>
      </c>
      <c r="T67" s="86">
        <v>1.01</v>
      </c>
      <c r="U67" s="88">
        <v>8.4744082904378697</v>
      </c>
      <c r="V67" s="89">
        <v>3.76</v>
      </c>
      <c r="W67" s="85">
        <v>42.873009197100203</v>
      </c>
      <c r="X67" s="88">
        <v>42.733333333300003</v>
      </c>
      <c r="Y67" s="85"/>
      <c r="Z67" s="88"/>
      <c r="AA67" s="85">
        <v>0</v>
      </c>
      <c r="AB67" s="91">
        <v>0</v>
      </c>
      <c r="AC67" s="86">
        <v>0</v>
      </c>
      <c r="AD67" s="86">
        <v>0</v>
      </c>
      <c r="AE67" s="86">
        <v>0</v>
      </c>
      <c r="AF67" s="88">
        <v>0</v>
      </c>
      <c r="AG67" s="85">
        <v>0.194531999939</v>
      </c>
      <c r="AH67" s="86">
        <v>0.11383799999999999</v>
      </c>
      <c r="AI67" s="88">
        <v>1.5416999995199999E-2</v>
      </c>
      <c r="AJ67" s="150">
        <v>1</v>
      </c>
      <c r="AK67" s="151">
        <v>0</v>
      </c>
    </row>
    <row r="68" spans="1:37" x14ac:dyDescent="0.2">
      <c r="A68" s="149" t="s">
        <v>471</v>
      </c>
      <c r="B68" s="66" t="s">
        <v>472</v>
      </c>
      <c r="C68" s="67">
        <v>72</v>
      </c>
      <c r="D68" s="84" t="s">
        <v>342</v>
      </c>
      <c r="E68" s="85">
        <v>18.5850362289343</v>
      </c>
      <c r="F68" s="91">
        <v>18.466172759097901</v>
      </c>
      <c r="G68" s="86">
        <v>12.0345192542538</v>
      </c>
      <c r="H68" s="86">
        <v>11.938451518358701</v>
      </c>
      <c r="I68" s="86">
        <v>3.39</v>
      </c>
      <c r="J68" s="86">
        <v>8.1</v>
      </c>
      <c r="K68" s="87">
        <v>0</v>
      </c>
      <c r="L68" s="85">
        <v>30.9200000839</v>
      </c>
      <c r="M68" s="86">
        <v>6.4719148675910005E-5</v>
      </c>
      <c r="N68" s="86">
        <v>20.168861315967899</v>
      </c>
      <c r="O68" s="86">
        <v>45.384357166834498</v>
      </c>
      <c r="P68" s="86">
        <v>0.872</v>
      </c>
      <c r="Q68" s="88">
        <v>0.92269999999999996</v>
      </c>
      <c r="R68" s="85">
        <v>1.83452577508714E-2</v>
      </c>
      <c r="S68" s="86">
        <v>2.4</v>
      </c>
      <c r="T68" s="86">
        <v>1.0900000000000001</v>
      </c>
      <c r="U68" s="88">
        <v>11.083611495563</v>
      </c>
      <c r="V68" s="89">
        <v>3.67</v>
      </c>
      <c r="W68" s="85">
        <v>59.062714031745799</v>
      </c>
      <c r="X68" s="88">
        <v>68.633333333300001</v>
      </c>
      <c r="Y68" s="85">
        <v>-99.88</v>
      </c>
      <c r="Z68" s="88"/>
      <c r="AA68" s="85">
        <v>0.04</v>
      </c>
      <c r="AB68" s="91">
        <v>0</v>
      </c>
      <c r="AC68" s="86">
        <v>0.06</v>
      </c>
      <c r="AD68" s="86">
        <v>0.03</v>
      </c>
      <c r="AE68" s="86">
        <v>0</v>
      </c>
      <c r="AF68" s="88">
        <v>2.7202999665699998</v>
      </c>
      <c r="AG68" s="85">
        <v>0</v>
      </c>
      <c r="AH68" s="86">
        <v>3.1433000000000003E-2</v>
      </c>
      <c r="AI68" s="88">
        <v>4.8611999976700002E-2</v>
      </c>
      <c r="AJ68" s="150">
        <v>1</v>
      </c>
      <c r="AK68" s="151">
        <v>0</v>
      </c>
    </row>
    <row r="69" spans="1:37" x14ac:dyDescent="0.2">
      <c r="A69" s="149" t="s">
        <v>473</v>
      </c>
      <c r="B69" s="66" t="s">
        <v>474</v>
      </c>
      <c r="C69" s="67">
        <v>40</v>
      </c>
      <c r="D69" s="84" t="s">
        <v>342</v>
      </c>
      <c r="E69" s="85">
        <v>13.5992686407421</v>
      </c>
      <c r="F69" s="91">
        <v>13.597038886906899</v>
      </c>
      <c r="G69" s="86">
        <v>9.9469318587228006</v>
      </c>
      <c r="H69" s="86">
        <v>9.9469318587228006</v>
      </c>
      <c r="I69" s="86">
        <v>1.1599999999999999</v>
      </c>
      <c r="J69" s="86">
        <v>2.2000000000000002</v>
      </c>
      <c r="K69" s="87">
        <v>0</v>
      </c>
      <c r="L69" s="85">
        <v>62.4900000827</v>
      </c>
      <c r="M69" s="86">
        <v>1.8375977481112301E-2</v>
      </c>
      <c r="N69" s="86">
        <v>15.8584815601317</v>
      </c>
      <c r="O69" s="86">
        <v>47.605962195020403</v>
      </c>
      <c r="P69" s="86">
        <v>0.42099999999999999</v>
      </c>
      <c r="Q69" s="88">
        <v>0.58630000000000004</v>
      </c>
      <c r="R69" s="85">
        <v>5.4860653938995002E-2</v>
      </c>
      <c r="S69" s="86">
        <v>1.5</v>
      </c>
      <c r="T69" s="86">
        <v>0.94</v>
      </c>
      <c r="U69" s="88">
        <v>5.4205315733143102</v>
      </c>
      <c r="V69" s="89">
        <v>3.7</v>
      </c>
      <c r="W69" s="85">
        <v>51.643314691394103</v>
      </c>
      <c r="X69" s="88">
        <v>55.766666666699997</v>
      </c>
      <c r="Y69" s="85"/>
      <c r="Z69" s="88"/>
      <c r="AA69" s="85">
        <v>0</v>
      </c>
      <c r="AB69" s="91">
        <v>0</v>
      </c>
      <c r="AC69" s="86">
        <v>0</v>
      </c>
      <c r="AD69" s="86">
        <v>0</v>
      </c>
      <c r="AE69" s="86">
        <v>0</v>
      </c>
      <c r="AF69" s="88">
        <v>6.6999998032299998E-3</v>
      </c>
      <c r="AG69" s="85">
        <v>1.7726409995500001</v>
      </c>
      <c r="AH69" s="86">
        <v>1.8119E-2</v>
      </c>
      <c r="AI69" s="88">
        <v>0</v>
      </c>
      <c r="AJ69" s="150">
        <v>1</v>
      </c>
      <c r="AK69" s="151">
        <v>0</v>
      </c>
    </row>
    <row r="70" spans="1:37" x14ac:dyDescent="0.2">
      <c r="A70" s="149" t="s">
        <v>475</v>
      </c>
      <c r="B70" s="66" t="s">
        <v>476</v>
      </c>
      <c r="C70" s="67">
        <v>40</v>
      </c>
      <c r="D70" s="84" t="s">
        <v>342</v>
      </c>
      <c r="E70" s="85">
        <v>20.389542424173499</v>
      </c>
      <c r="F70" s="91">
        <v>20.080092834876801</v>
      </c>
      <c r="G70" s="86">
        <v>15.399667796764399</v>
      </c>
      <c r="H70" s="86">
        <v>15.203986438826799</v>
      </c>
      <c r="I70" s="86">
        <v>2.61</v>
      </c>
      <c r="J70" s="86">
        <v>4.28</v>
      </c>
      <c r="K70" s="87">
        <v>0</v>
      </c>
      <c r="L70" s="85">
        <v>64.170000028000004</v>
      </c>
      <c r="M70" s="86">
        <v>0</v>
      </c>
      <c r="N70" s="86">
        <v>22.7974158602985</v>
      </c>
      <c r="O70" s="86">
        <v>66.126883263298097</v>
      </c>
      <c r="P70" s="86">
        <v>0.499</v>
      </c>
      <c r="Q70" s="88">
        <v>0.61939999999999995</v>
      </c>
      <c r="R70" s="85">
        <v>0</v>
      </c>
      <c r="S70" s="86">
        <v>0</v>
      </c>
      <c r="T70" s="86">
        <v>0.81</v>
      </c>
      <c r="U70" s="88">
        <v>9.1628933536599195</v>
      </c>
      <c r="V70" s="89">
        <v>3.57</v>
      </c>
      <c r="W70" s="85">
        <v>52.842162516216597</v>
      </c>
      <c r="X70" s="88">
        <v>52.366666666699999</v>
      </c>
      <c r="Y70" s="85"/>
      <c r="Z70" s="88"/>
      <c r="AA70" s="85">
        <v>0</v>
      </c>
      <c r="AB70" s="91">
        <v>0.02</v>
      </c>
      <c r="AC70" s="86">
        <v>0</v>
      </c>
      <c r="AD70" s="86">
        <v>0.02</v>
      </c>
      <c r="AE70" s="86">
        <v>0</v>
      </c>
      <c r="AF70" s="88">
        <v>0</v>
      </c>
      <c r="AG70" s="85">
        <v>0.18049200044399999</v>
      </c>
      <c r="AH70" s="86">
        <v>2.4608000000000001E-2</v>
      </c>
      <c r="AI70" s="88">
        <v>4.3520000107099997E-3</v>
      </c>
      <c r="AJ70" s="150">
        <v>1</v>
      </c>
      <c r="AK70" s="151">
        <v>0</v>
      </c>
    </row>
    <row r="71" spans="1:37" x14ac:dyDescent="0.2">
      <c r="A71" s="149" t="s">
        <v>477</v>
      </c>
      <c r="B71" s="66" t="s">
        <v>478</v>
      </c>
      <c r="C71" s="67">
        <v>72</v>
      </c>
      <c r="D71" s="84" t="s">
        <v>342</v>
      </c>
      <c r="E71" s="85">
        <v>28.472844910948201</v>
      </c>
      <c r="F71" s="91">
        <v>28.472844910948201</v>
      </c>
      <c r="G71" s="86">
        <v>13.9661022909085</v>
      </c>
      <c r="H71" s="86">
        <v>13.9661022909085</v>
      </c>
      <c r="I71" s="86">
        <v>1.55</v>
      </c>
      <c r="J71" s="86">
        <v>1.78</v>
      </c>
      <c r="K71" s="87">
        <v>0</v>
      </c>
      <c r="L71" s="85">
        <v>53.209999937399999</v>
      </c>
      <c r="M71" s="86">
        <v>2.9917275693440298E-3</v>
      </c>
      <c r="N71" s="86">
        <v>36.602454065738399</v>
      </c>
      <c r="O71" s="86">
        <v>100</v>
      </c>
      <c r="P71" s="86">
        <v>0.40600000000000003</v>
      </c>
      <c r="Q71" s="88">
        <v>0.69350000000000001</v>
      </c>
      <c r="R71" s="85">
        <v>9.8531875061582397E-3</v>
      </c>
      <c r="S71" s="86">
        <v>0</v>
      </c>
      <c r="T71" s="86">
        <v>0.8</v>
      </c>
      <c r="U71" s="88">
        <v>6.6046029150623298</v>
      </c>
      <c r="V71" s="89">
        <v>3.85</v>
      </c>
      <c r="W71" s="85">
        <v>53.0205378280153</v>
      </c>
      <c r="X71" s="88">
        <v>55</v>
      </c>
      <c r="Y71" s="85"/>
      <c r="Z71" s="88"/>
      <c r="AA71" s="85">
        <v>7.0000000000000007E-2</v>
      </c>
      <c r="AB71" s="91">
        <v>7.0000000000000007E-2</v>
      </c>
      <c r="AC71" s="86">
        <v>0.05</v>
      </c>
      <c r="AD71" s="86">
        <v>0.05</v>
      </c>
      <c r="AE71" s="86">
        <v>0</v>
      </c>
      <c r="AF71" s="88">
        <v>0</v>
      </c>
      <c r="AG71" s="85">
        <v>0</v>
      </c>
      <c r="AH71" s="86">
        <v>1.4092E-2</v>
      </c>
      <c r="AI71" s="88">
        <v>0</v>
      </c>
      <c r="AJ71" s="150">
        <v>1</v>
      </c>
      <c r="AK71" s="151">
        <v>0</v>
      </c>
    </row>
    <row r="72" spans="1:37" x14ac:dyDescent="0.2">
      <c r="A72" s="149" t="s">
        <v>479</v>
      </c>
      <c r="B72" s="66" t="s">
        <v>480</v>
      </c>
      <c r="C72" s="67">
        <v>72</v>
      </c>
      <c r="D72" s="84" t="s">
        <v>342</v>
      </c>
      <c r="E72" s="85">
        <v>26.392137096774199</v>
      </c>
      <c r="F72" s="91">
        <v>26.383064516129</v>
      </c>
      <c r="G72" s="86">
        <v>13.790322580645199</v>
      </c>
      <c r="H72" s="86">
        <v>13.78125</v>
      </c>
      <c r="I72" s="86">
        <v>1.1599999999999999</v>
      </c>
      <c r="J72" s="86">
        <v>1.54</v>
      </c>
      <c r="K72" s="87">
        <v>0</v>
      </c>
      <c r="L72" s="85">
        <v>41.399999989000001</v>
      </c>
      <c r="M72" s="86">
        <v>2.1981458902249301E-3</v>
      </c>
      <c r="N72" s="86">
        <v>36.061549613667403</v>
      </c>
      <c r="O72" s="86">
        <v>36.269732995517401</v>
      </c>
      <c r="P72" s="86">
        <v>0.44500000000000001</v>
      </c>
      <c r="Q72" s="88">
        <v>0.95209999999999995</v>
      </c>
      <c r="R72" s="85">
        <v>1.9712201852947E-2</v>
      </c>
      <c r="S72" s="86">
        <v>0</v>
      </c>
      <c r="T72" s="86">
        <v>0.98</v>
      </c>
      <c r="U72" s="88">
        <v>9.0584677419354804</v>
      </c>
      <c r="V72" s="89">
        <v>3.71</v>
      </c>
      <c r="W72" s="85">
        <v>54.066802465584601</v>
      </c>
      <c r="X72" s="88">
        <v>53.766666666699997</v>
      </c>
      <c r="Y72" s="85">
        <v>100</v>
      </c>
      <c r="Z72" s="88"/>
      <c r="AA72" s="85">
        <v>0</v>
      </c>
      <c r="AB72" s="91">
        <v>0</v>
      </c>
      <c r="AC72" s="86">
        <v>0</v>
      </c>
      <c r="AD72" s="86">
        <v>0</v>
      </c>
      <c r="AE72" s="86">
        <v>0</v>
      </c>
      <c r="AF72" s="88">
        <v>0</v>
      </c>
      <c r="AG72" s="85">
        <v>0</v>
      </c>
      <c r="AH72" s="86">
        <v>1.0777E-2</v>
      </c>
      <c r="AI72" s="88">
        <v>8.1870000043200008E-3</v>
      </c>
      <c r="AJ72" s="150">
        <v>1</v>
      </c>
      <c r="AK72" s="151">
        <v>0</v>
      </c>
    </row>
    <row r="73" spans="1:37" x14ac:dyDescent="0.2">
      <c r="A73" s="149" t="s">
        <v>481</v>
      </c>
      <c r="B73" s="66" t="s">
        <v>482</v>
      </c>
      <c r="C73" s="67">
        <v>40</v>
      </c>
      <c r="D73" s="84" t="s">
        <v>342</v>
      </c>
      <c r="E73" s="85">
        <v>24.173716598618601</v>
      </c>
      <c r="F73" s="91">
        <v>24.156067255762501</v>
      </c>
      <c r="G73" s="86">
        <v>13.0969890221087</v>
      </c>
      <c r="H73" s="86">
        <v>13.0793396792526</v>
      </c>
      <c r="I73" s="86">
        <v>18.850000000000001</v>
      </c>
      <c r="J73" s="86">
        <v>21.4</v>
      </c>
      <c r="K73" s="87">
        <v>0</v>
      </c>
      <c r="L73" s="85">
        <v>46.209999996199997</v>
      </c>
      <c r="M73" s="86">
        <v>0</v>
      </c>
      <c r="N73" s="86">
        <v>27.083951118255701</v>
      </c>
      <c r="O73" s="86">
        <v>93.0760279286268</v>
      </c>
      <c r="P73" s="86">
        <v>2.036</v>
      </c>
      <c r="Q73" s="88">
        <v>1.0459000000000001</v>
      </c>
      <c r="R73" s="85">
        <v>0</v>
      </c>
      <c r="S73" s="86">
        <v>1.6</v>
      </c>
      <c r="T73" s="86">
        <v>1.61</v>
      </c>
      <c r="U73" s="88">
        <v>7.1573968395910104</v>
      </c>
      <c r="V73" s="89">
        <v>3.54</v>
      </c>
      <c r="W73" s="85">
        <v>48.151741650023901</v>
      </c>
      <c r="X73" s="88">
        <v>71.3</v>
      </c>
      <c r="Y73" s="85"/>
      <c r="Z73" s="88">
        <v>-100</v>
      </c>
      <c r="AA73" s="85">
        <v>0</v>
      </c>
      <c r="AB73" s="91">
        <v>0</v>
      </c>
      <c r="AC73" s="86">
        <v>0</v>
      </c>
      <c r="AD73" s="86">
        <v>0</v>
      </c>
      <c r="AE73" s="86">
        <v>0.02</v>
      </c>
      <c r="AF73" s="88">
        <v>4.8955998416700002</v>
      </c>
      <c r="AG73" s="85">
        <v>0.13991400007999999</v>
      </c>
      <c r="AH73" s="86">
        <v>0.28426499999999999</v>
      </c>
      <c r="AI73" s="88">
        <v>0.124449000071</v>
      </c>
      <c r="AJ73" s="150">
        <v>1</v>
      </c>
      <c r="AK73" s="151">
        <v>0</v>
      </c>
    </row>
    <row r="74" spans="1:37" x14ac:dyDescent="0.2">
      <c r="A74" s="149" t="s">
        <v>483</v>
      </c>
      <c r="B74" s="66" t="s">
        <v>484</v>
      </c>
      <c r="C74" s="67">
        <v>72</v>
      </c>
      <c r="D74" s="84" t="s">
        <v>342</v>
      </c>
      <c r="E74" s="85">
        <v>27.840374183714601</v>
      </c>
      <c r="F74" s="91">
        <v>27.813475993365099</v>
      </c>
      <c r="G74" s="86">
        <v>12.0122835069263</v>
      </c>
      <c r="H74" s="86">
        <v>11.990615520255799</v>
      </c>
      <c r="I74" s="86">
        <v>3.69</v>
      </c>
      <c r="J74" s="86">
        <v>3.64</v>
      </c>
      <c r="K74" s="87">
        <v>0</v>
      </c>
      <c r="L74" s="85">
        <v>40.629999972100002</v>
      </c>
      <c r="M74" s="86">
        <v>0</v>
      </c>
      <c r="N74" s="86">
        <v>33.501491211371302</v>
      </c>
      <c r="O74" s="86">
        <v>38.707707340906303</v>
      </c>
      <c r="P74" s="86">
        <v>0.69299999999999995</v>
      </c>
      <c r="Q74" s="88">
        <v>1.046</v>
      </c>
      <c r="R74" s="85">
        <v>0</v>
      </c>
      <c r="S74" s="86">
        <v>2.5</v>
      </c>
      <c r="T74" s="86">
        <v>1.27</v>
      </c>
      <c r="U74" s="88">
        <v>8.7897308686621098</v>
      </c>
      <c r="V74" s="89">
        <v>3.72</v>
      </c>
      <c r="W74" s="85">
        <v>54.344961776103297</v>
      </c>
      <c r="X74" s="88">
        <v>62.666666666700003</v>
      </c>
      <c r="Y74" s="85"/>
      <c r="Z74" s="88"/>
      <c r="AA74" s="85">
        <v>0</v>
      </c>
      <c r="AB74" s="91">
        <v>0</v>
      </c>
      <c r="AC74" s="86">
        <v>0</v>
      </c>
      <c r="AD74" s="86">
        <v>0</v>
      </c>
      <c r="AE74" s="86">
        <v>0</v>
      </c>
      <c r="AF74" s="88">
        <v>0.47260001269399998</v>
      </c>
      <c r="AG74" s="85">
        <v>4.1599999974799998E-3</v>
      </c>
      <c r="AH74" s="86">
        <v>3.2336999999999998E-2</v>
      </c>
      <c r="AI74" s="88">
        <v>2.43059999853E-2</v>
      </c>
      <c r="AJ74" s="150">
        <v>1</v>
      </c>
      <c r="AK74" s="151">
        <v>0</v>
      </c>
    </row>
    <row r="75" spans="1:37" x14ac:dyDescent="0.2">
      <c r="A75" s="149" t="s">
        <v>485</v>
      </c>
      <c r="B75" s="66" t="s">
        <v>486</v>
      </c>
      <c r="C75" s="67">
        <v>72</v>
      </c>
      <c r="D75" s="84" t="s">
        <v>342</v>
      </c>
      <c r="E75" s="85">
        <v>39.624273479631199</v>
      </c>
      <c r="F75" s="91">
        <v>39.5967525276684</v>
      </c>
      <c r="G75" s="86">
        <v>16.811370084725201</v>
      </c>
      <c r="H75" s="86">
        <v>16.7871254365675</v>
      </c>
      <c r="I75" s="86">
        <v>3</v>
      </c>
      <c r="J75" s="86">
        <v>4.66</v>
      </c>
      <c r="K75" s="87">
        <v>0</v>
      </c>
      <c r="L75" s="85">
        <v>22.120000019799999</v>
      </c>
      <c r="M75" s="86">
        <v>3.3144313577015202E-4</v>
      </c>
      <c r="N75" s="86">
        <v>59.772337511365897</v>
      </c>
      <c r="O75" s="86">
        <v>47.281247475155503</v>
      </c>
      <c r="P75" s="86">
        <v>0.48799999999999999</v>
      </c>
      <c r="Q75" s="88">
        <v>0.80089999999999995</v>
      </c>
      <c r="R75" s="85">
        <v>8.0749354005168004E-3</v>
      </c>
      <c r="S75" s="86">
        <v>1.3</v>
      </c>
      <c r="T75" s="86">
        <v>0.96</v>
      </c>
      <c r="U75" s="88">
        <v>8.0112180642286592</v>
      </c>
      <c r="V75" s="89">
        <v>4.05</v>
      </c>
      <c r="W75" s="85">
        <v>55.502440457985898</v>
      </c>
      <c r="X75" s="88">
        <v>56.366666666699999</v>
      </c>
      <c r="Y75" s="85">
        <v>100</v>
      </c>
      <c r="Z75" s="88"/>
      <c r="AA75" s="85">
        <v>0.02</v>
      </c>
      <c r="AB75" s="91">
        <v>0.02</v>
      </c>
      <c r="AC75" s="86">
        <v>0</v>
      </c>
      <c r="AD75" s="86">
        <v>0</v>
      </c>
      <c r="AE75" s="86">
        <v>0</v>
      </c>
      <c r="AF75" s="88">
        <v>0.37270000610300003</v>
      </c>
      <c r="AG75" s="85">
        <v>0.153776999956</v>
      </c>
      <c r="AH75" s="86">
        <v>4.8057999999999997E-2</v>
      </c>
      <c r="AI75" s="88">
        <v>1.10849999968E-2</v>
      </c>
      <c r="AJ75" s="150">
        <v>1</v>
      </c>
      <c r="AK75" s="151">
        <v>0</v>
      </c>
    </row>
    <row r="76" spans="1:37" x14ac:dyDescent="0.2">
      <c r="A76" s="149" t="s">
        <v>487</v>
      </c>
      <c r="B76" s="66" t="s">
        <v>488</v>
      </c>
      <c r="C76" s="67">
        <v>72</v>
      </c>
      <c r="D76" s="84" t="s">
        <v>342</v>
      </c>
      <c r="E76" s="85">
        <v>35.337859007832897</v>
      </c>
      <c r="F76" s="91">
        <v>35.297127937336803</v>
      </c>
      <c r="G76" s="86">
        <v>14.7759791122715</v>
      </c>
      <c r="H76" s="86">
        <v>14.735248041775501</v>
      </c>
      <c r="I76" s="86">
        <v>4.75</v>
      </c>
      <c r="J76" s="86">
        <v>5.98</v>
      </c>
      <c r="K76" s="87">
        <v>0</v>
      </c>
      <c r="L76" s="85">
        <v>27.3599999859</v>
      </c>
      <c r="M76" s="86">
        <v>0</v>
      </c>
      <c r="N76" s="86">
        <v>41.803434140079098</v>
      </c>
      <c r="O76" s="86">
        <v>41.628318584070797</v>
      </c>
      <c r="P76" s="86">
        <v>0.45</v>
      </c>
      <c r="Q76" s="88">
        <v>0.5222</v>
      </c>
      <c r="R76" s="85">
        <v>0</v>
      </c>
      <c r="S76" s="86">
        <v>1.9</v>
      </c>
      <c r="T76" s="86">
        <v>0.98</v>
      </c>
      <c r="U76" s="88">
        <v>8.0125326370757204</v>
      </c>
      <c r="V76" s="89">
        <v>4.04</v>
      </c>
      <c r="W76" s="85">
        <v>49.609370820494298</v>
      </c>
      <c r="X76" s="88">
        <v>64.966666666699993</v>
      </c>
      <c r="Y76" s="85">
        <v>100</v>
      </c>
      <c r="Z76" s="88"/>
      <c r="AA76" s="85">
        <v>0.06</v>
      </c>
      <c r="AB76" s="91">
        <v>0.06</v>
      </c>
      <c r="AC76" s="86">
        <v>0.01</v>
      </c>
      <c r="AD76" s="86">
        <v>0.01</v>
      </c>
      <c r="AE76" s="86">
        <v>0</v>
      </c>
      <c r="AF76" s="88">
        <v>0</v>
      </c>
      <c r="AG76" s="85">
        <v>1.3923000012099999E-2</v>
      </c>
      <c r="AH76" s="86">
        <v>4.0877999999999998E-2</v>
      </c>
      <c r="AI76" s="88">
        <v>0</v>
      </c>
      <c r="AJ76" s="150">
        <v>1</v>
      </c>
      <c r="AK76" s="151">
        <v>0</v>
      </c>
    </row>
    <row r="77" spans="1:37" x14ac:dyDescent="0.2">
      <c r="A77" s="149" t="s">
        <v>489</v>
      </c>
      <c r="B77" s="66" t="s">
        <v>490</v>
      </c>
      <c r="C77" s="67">
        <v>72</v>
      </c>
      <c r="D77" s="84" t="s">
        <v>342</v>
      </c>
      <c r="E77" s="85">
        <v>16.4234056541749</v>
      </c>
      <c r="F77" s="91">
        <v>16.3877148492533</v>
      </c>
      <c r="G77" s="86">
        <v>9.2814877430262008</v>
      </c>
      <c r="H77" s="86">
        <v>9.2645815722738796</v>
      </c>
      <c r="I77" s="86">
        <v>5.08</v>
      </c>
      <c r="J77" s="86">
        <v>45.84</v>
      </c>
      <c r="K77" s="87">
        <v>0</v>
      </c>
      <c r="L77" s="85">
        <v>31.089999974400001</v>
      </c>
      <c r="M77" s="86">
        <v>0</v>
      </c>
      <c r="N77" s="86">
        <v>16.414474048328</v>
      </c>
      <c r="O77" s="86">
        <v>13.0806046207348</v>
      </c>
      <c r="P77" s="86">
        <v>2.2759999999999998</v>
      </c>
      <c r="Q77" s="88">
        <v>0.90790000000000004</v>
      </c>
      <c r="R77" s="85">
        <v>0</v>
      </c>
      <c r="S77" s="86">
        <v>3.5</v>
      </c>
      <c r="T77" s="86">
        <v>1.25</v>
      </c>
      <c r="U77" s="88">
        <v>11.642716258100901</v>
      </c>
      <c r="V77" s="89">
        <v>3.56</v>
      </c>
      <c r="W77" s="85">
        <v>53.925473954993201</v>
      </c>
      <c r="X77" s="88">
        <v>77.066666666700002</v>
      </c>
      <c r="Y77" s="85">
        <v>100</v>
      </c>
      <c r="Z77" s="88"/>
      <c r="AA77" s="85">
        <v>0</v>
      </c>
      <c r="AB77" s="91">
        <v>0</v>
      </c>
      <c r="AC77" s="86">
        <v>0</v>
      </c>
      <c r="AD77" s="86">
        <v>0</v>
      </c>
      <c r="AE77" s="86">
        <v>0</v>
      </c>
      <c r="AF77" s="88">
        <v>0.95660000960799996</v>
      </c>
      <c r="AG77" s="85">
        <v>0.18228599968199999</v>
      </c>
      <c r="AH77" s="86">
        <v>0.32763999999999999</v>
      </c>
      <c r="AI77" s="88">
        <v>0.21875399961799999</v>
      </c>
      <c r="AJ77" s="150">
        <v>1</v>
      </c>
      <c r="AK77" s="151">
        <v>0</v>
      </c>
    </row>
    <row r="78" spans="1:37" x14ac:dyDescent="0.2">
      <c r="A78" s="149" t="s">
        <v>491</v>
      </c>
      <c r="B78" s="66" t="s">
        <v>492</v>
      </c>
      <c r="C78" s="67">
        <v>72</v>
      </c>
      <c r="D78" s="84" t="s">
        <v>342</v>
      </c>
      <c r="E78" s="85">
        <v>20.991472281343299</v>
      </c>
      <c r="F78" s="91">
        <v>20.9871869955862</v>
      </c>
      <c r="G78" s="86">
        <v>10.940334537974801</v>
      </c>
      <c r="H78" s="86">
        <v>10.937477680803299</v>
      </c>
      <c r="I78" s="86">
        <v>5.59</v>
      </c>
      <c r="J78" s="86">
        <v>8.5299999999999994</v>
      </c>
      <c r="K78" s="87">
        <v>0</v>
      </c>
      <c r="L78" s="85">
        <v>36.140000033600003</v>
      </c>
      <c r="M78" s="86">
        <v>2.31861546638741E-3</v>
      </c>
      <c r="N78" s="86">
        <v>20.743052898827901</v>
      </c>
      <c r="O78" s="86">
        <v>63.984743915728302</v>
      </c>
      <c r="P78" s="86">
        <v>1.1180000000000001</v>
      </c>
      <c r="Q78" s="88">
        <v>0.89670000000000005</v>
      </c>
      <c r="R78" s="85">
        <v>9.8347757671125094E-3</v>
      </c>
      <c r="S78" s="86">
        <v>2.6</v>
      </c>
      <c r="T78" s="86">
        <v>1.21</v>
      </c>
      <c r="U78" s="88">
        <v>7.5013927178710702</v>
      </c>
      <c r="V78" s="89">
        <v>3.62</v>
      </c>
      <c r="W78" s="85">
        <v>43.249817461416903</v>
      </c>
      <c r="X78" s="88">
        <v>66.666666666699996</v>
      </c>
      <c r="Y78" s="85"/>
      <c r="Z78" s="88"/>
      <c r="AA78" s="85">
        <v>0</v>
      </c>
      <c r="AB78" s="91">
        <v>0</v>
      </c>
      <c r="AC78" s="86">
        <v>0</v>
      </c>
      <c r="AD78" s="86">
        <v>0</v>
      </c>
      <c r="AE78" s="86">
        <v>0</v>
      </c>
      <c r="AF78" s="88">
        <v>0.31900000601900003</v>
      </c>
      <c r="AG78" s="85">
        <v>4.6770000054700001E-2</v>
      </c>
      <c r="AH78" s="86">
        <v>8.1255999999999995E-2</v>
      </c>
      <c r="AI78" s="88">
        <v>9.7224000113699999E-2</v>
      </c>
      <c r="AJ78" s="150">
        <v>1</v>
      </c>
      <c r="AK78" s="151">
        <v>0</v>
      </c>
    </row>
    <row r="79" spans="1:37" x14ac:dyDescent="0.2">
      <c r="A79" s="149" t="s">
        <v>493</v>
      </c>
      <c r="B79" s="66" t="s">
        <v>494</v>
      </c>
      <c r="C79" s="67">
        <v>72</v>
      </c>
      <c r="D79" s="84" t="s">
        <v>342</v>
      </c>
      <c r="E79" s="85">
        <v>26.993447981602301</v>
      </c>
      <c r="F79" s="91">
        <v>26.9637975672197</v>
      </c>
      <c r="G79" s="86">
        <v>17.4163641360159</v>
      </c>
      <c r="H79" s="86">
        <v>17.403346880920999</v>
      </c>
      <c r="I79" s="86">
        <v>9.65</v>
      </c>
      <c r="J79" s="86">
        <v>20.04</v>
      </c>
      <c r="K79" s="87">
        <v>0</v>
      </c>
      <c r="L79" s="85">
        <v>27.429999980000002</v>
      </c>
      <c r="M79" s="86">
        <v>0</v>
      </c>
      <c r="N79" s="86">
        <v>32.531871725766898</v>
      </c>
      <c r="O79" s="86">
        <v>28.180615052415298</v>
      </c>
      <c r="P79" s="86">
        <v>1.7030000000000001</v>
      </c>
      <c r="Q79" s="88">
        <v>1.4543999999999999</v>
      </c>
      <c r="R79" s="85">
        <v>0</v>
      </c>
      <c r="S79" s="86">
        <v>2.7</v>
      </c>
      <c r="T79" s="86">
        <v>1.42</v>
      </c>
      <c r="U79" s="88">
        <v>15.620706113770799</v>
      </c>
      <c r="V79" s="89">
        <v>3.67</v>
      </c>
      <c r="W79" s="85">
        <v>44.5499585158733</v>
      </c>
      <c r="X79" s="88">
        <v>60.4</v>
      </c>
      <c r="Y79" s="85">
        <v>-99.4</v>
      </c>
      <c r="Z79" s="88"/>
      <c r="AA79" s="85">
        <v>0</v>
      </c>
      <c r="AB79" s="91">
        <v>0</v>
      </c>
      <c r="AC79" s="86">
        <v>0</v>
      </c>
      <c r="AD79" s="86">
        <v>0</v>
      </c>
      <c r="AE79" s="86">
        <v>0</v>
      </c>
      <c r="AF79" s="88">
        <v>4.1547999351799998</v>
      </c>
      <c r="AG79" s="85">
        <v>0.243279999903</v>
      </c>
      <c r="AH79" s="86">
        <v>0.14164399999999999</v>
      </c>
      <c r="AI79" s="88">
        <v>9.7223999961099997E-2</v>
      </c>
      <c r="AJ79" s="150">
        <v>1</v>
      </c>
      <c r="AK79" s="151">
        <v>0</v>
      </c>
    </row>
    <row r="80" spans="1:37" x14ac:dyDescent="0.2">
      <c r="A80" s="149" t="s">
        <v>425</v>
      </c>
      <c r="B80" s="66" t="s">
        <v>495</v>
      </c>
      <c r="C80" s="67">
        <v>72</v>
      </c>
      <c r="D80" s="84" t="s">
        <v>342</v>
      </c>
      <c r="E80" s="85">
        <v>22.872674491633099</v>
      </c>
      <c r="F80" s="91">
        <v>22.872674491633099</v>
      </c>
      <c r="G80" s="86">
        <v>8.8435611505771003</v>
      </c>
      <c r="H80" s="86">
        <v>8.8435611505771003</v>
      </c>
      <c r="I80" s="86">
        <v>103.88</v>
      </c>
      <c r="J80" s="86">
        <v>138.6</v>
      </c>
      <c r="K80" s="87">
        <v>0</v>
      </c>
      <c r="L80" s="85">
        <v>23.559999985400001</v>
      </c>
      <c r="M80" s="86">
        <v>0.34115431045205202</v>
      </c>
      <c r="N80" s="86">
        <v>23.317543708552201</v>
      </c>
      <c r="O80" s="86">
        <v>100</v>
      </c>
      <c r="P80" s="86">
        <v>6.2560000000000002</v>
      </c>
      <c r="Q80" s="88">
        <v>2.3028</v>
      </c>
      <c r="R80" s="85">
        <v>9.3554121059032692E-3</v>
      </c>
      <c r="S80" s="86">
        <v>1.9</v>
      </c>
      <c r="T80" s="86">
        <v>4.0199999999999996</v>
      </c>
      <c r="U80" s="88">
        <v>5.6112266402422897</v>
      </c>
      <c r="V80" s="89">
        <v>3.14</v>
      </c>
      <c r="W80" s="85">
        <v>33.3827922588844</v>
      </c>
      <c r="X80" s="88">
        <v>39.933333333299998</v>
      </c>
      <c r="Y80" s="85"/>
      <c r="Z80" s="88"/>
      <c r="AA80" s="85">
        <v>0.1</v>
      </c>
      <c r="AB80" s="91">
        <v>0.1</v>
      </c>
      <c r="AC80" s="86">
        <v>0</v>
      </c>
      <c r="AD80" s="86">
        <v>0</v>
      </c>
      <c r="AE80" s="86">
        <v>0</v>
      </c>
      <c r="AF80" s="88">
        <v>3.1800001840000001E-2</v>
      </c>
      <c r="AG80" s="85">
        <v>5.9323999971100001E-2</v>
      </c>
      <c r="AH80" s="86">
        <v>1.376833</v>
      </c>
      <c r="AI80" s="88">
        <v>1.0935239994699999</v>
      </c>
      <c r="AJ80" s="150">
        <v>1</v>
      </c>
      <c r="AK80" s="151">
        <v>0</v>
      </c>
    </row>
    <row r="81" spans="1:37" x14ac:dyDescent="0.2">
      <c r="A81" s="149" t="s">
        <v>496</v>
      </c>
      <c r="B81" s="66" t="s">
        <v>497</v>
      </c>
      <c r="C81" s="67">
        <v>72</v>
      </c>
      <c r="D81" s="84" t="s">
        <v>342</v>
      </c>
      <c r="E81" s="85">
        <v>57.496007098491603</v>
      </c>
      <c r="F81" s="91">
        <v>56.296362023070103</v>
      </c>
      <c r="G81" s="86">
        <v>19.924578527063002</v>
      </c>
      <c r="H81" s="86">
        <v>19.648624667258201</v>
      </c>
      <c r="I81" s="86">
        <v>16.100000000000001</v>
      </c>
      <c r="J81" s="86">
        <v>50.11</v>
      </c>
      <c r="K81" s="87">
        <v>2.9600000000000001E-2</v>
      </c>
      <c r="L81" s="85">
        <v>0.35999999982899999</v>
      </c>
      <c r="M81" s="86">
        <v>1.49835427100716E-3</v>
      </c>
      <c r="N81" s="86">
        <v>91.377148701705806</v>
      </c>
      <c r="O81" s="86">
        <v>87.261867984759604</v>
      </c>
      <c r="P81" s="86">
        <v>1.8169999999999999</v>
      </c>
      <c r="Q81" s="88">
        <v>1.5183</v>
      </c>
      <c r="R81" s="85">
        <v>1.1296882060551299E-2</v>
      </c>
      <c r="S81" s="86">
        <v>0.3</v>
      </c>
      <c r="T81" s="86">
        <v>1.62</v>
      </c>
      <c r="U81" s="88">
        <v>2.56166814551908</v>
      </c>
      <c r="V81" s="89">
        <v>4.1399999999999997</v>
      </c>
      <c r="W81" s="85">
        <v>52.895342731988599</v>
      </c>
      <c r="X81" s="88">
        <v>67.400000000000006</v>
      </c>
      <c r="Y81" s="85">
        <v>-97.4</v>
      </c>
      <c r="Z81" s="88"/>
      <c r="AA81" s="85">
        <v>0</v>
      </c>
      <c r="AB81" s="91">
        <v>0.43</v>
      </c>
      <c r="AC81" s="86">
        <v>0</v>
      </c>
      <c r="AD81" s="86">
        <v>0</v>
      </c>
      <c r="AE81" s="86">
        <v>0</v>
      </c>
      <c r="AF81" s="88">
        <v>3.6482000333600002</v>
      </c>
      <c r="AG81" s="85">
        <v>3.0719999961100002E-3</v>
      </c>
      <c r="AH81" s="86">
        <v>0.29572799999999999</v>
      </c>
      <c r="AI81" s="88">
        <v>0.25757799967400002</v>
      </c>
      <c r="AJ81" s="150">
        <v>1</v>
      </c>
      <c r="AK81" s="151">
        <v>0</v>
      </c>
    </row>
    <row r="82" spans="1:37" x14ac:dyDescent="0.2">
      <c r="A82" s="149" t="s">
        <v>498</v>
      </c>
      <c r="B82" s="66" t="s">
        <v>499</v>
      </c>
      <c r="C82" s="67">
        <v>72</v>
      </c>
      <c r="D82" s="84" t="s">
        <v>342</v>
      </c>
      <c r="E82" s="85">
        <v>59.962632594021201</v>
      </c>
      <c r="F82" s="91">
        <v>59.9124075859852</v>
      </c>
      <c r="G82" s="86">
        <v>36.340806814529103</v>
      </c>
      <c r="H82" s="86">
        <v>36.290581806493101</v>
      </c>
      <c r="I82" s="86">
        <v>1.3</v>
      </c>
      <c r="J82" s="86">
        <v>5.69</v>
      </c>
      <c r="K82" s="87">
        <v>0</v>
      </c>
      <c r="L82" s="85">
        <v>0.94999999954799996</v>
      </c>
      <c r="M82" s="86">
        <v>0</v>
      </c>
      <c r="N82" s="86">
        <v>92.568872623767405</v>
      </c>
      <c r="O82" s="86">
        <v>85.802508845287903</v>
      </c>
      <c r="P82" s="86">
        <v>0.46500000000000002</v>
      </c>
      <c r="Q82" s="88">
        <v>2.5001000000000002</v>
      </c>
      <c r="R82" s="85">
        <v>0</v>
      </c>
      <c r="S82" s="86">
        <v>0.3</v>
      </c>
      <c r="T82" s="86">
        <v>1.05</v>
      </c>
      <c r="U82" s="88">
        <v>2.1958373513339802</v>
      </c>
      <c r="V82" s="89">
        <v>4.4800000000000004</v>
      </c>
      <c r="W82" s="85">
        <v>46.751565238658998</v>
      </c>
      <c r="X82" s="88">
        <v>65.5</v>
      </c>
      <c r="Y82" s="85">
        <v>-82.6</v>
      </c>
      <c r="Z82" s="88"/>
      <c r="AA82" s="85">
        <v>0</v>
      </c>
      <c r="AB82" s="91">
        <v>0</v>
      </c>
      <c r="AC82" s="86">
        <v>0</v>
      </c>
      <c r="AD82" s="86">
        <v>0</v>
      </c>
      <c r="AE82" s="86">
        <v>0</v>
      </c>
      <c r="AF82" s="88">
        <v>25.6734008667</v>
      </c>
      <c r="AG82" s="85">
        <v>7.2000000030200001E-4</v>
      </c>
      <c r="AH82" s="86">
        <v>8.9720000000000008E-3</v>
      </c>
      <c r="AI82" s="88">
        <v>0</v>
      </c>
      <c r="AJ82" s="150">
        <v>1</v>
      </c>
      <c r="AK82" s="151">
        <v>0</v>
      </c>
    </row>
    <row r="83" spans="1:37" x14ac:dyDescent="0.2">
      <c r="A83" s="149" t="s">
        <v>500</v>
      </c>
      <c r="B83" s="66" t="s">
        <v>501</v>
      </c>
      <c r="C83" s="67">
        <v>72</v>
      </c>
      <c r="D83" s="84" t="s">
        <v>342</v>
      </c>
      <c r="E83" s="85">
        <v>55.7083653108212</v>
      </c>
      <c r="F83" s="91">
        <v>55.1864927091328</v>
      </c>
      <c r="G83" s="86">
        <v>20.557943207981602</v>
      </c>
      <c r="H83" s="86">
        <v>20.475057559478099</v>
      </c>
      <c r="I83" s="86">
        <v>22.65</v>
      </c>
      <c r="J83" s="86">
        <v>54.26</v>
      </c>
      <c r="K83" s="87">
        <v>8.5000000000000006E-3</v>
      </c>
      <c r="L83" s="85">
        <v>3.74999999947</v>
      </c>
      <c r="M83" s="86">
        <v>2.2119336488281099E-5</v>
      </c>
      <c r="N83" s="86">
        <v>59.949169624468702</v>
      </c>
      <c r="O83" s="86">
        <v>56.1442293032474</v>
      </c>
      <c r="P83" s="86">
        <v>2.98</v>
      </c>
      <c r="Q83" s="88">
        <v>2.7372999999999998</v>
      </c>
      <c r="R83" s="85">
        <v>2.9784065524944201E-2</v>
      </c>
      <c r="S83" s="86">
        <v>0.5</v>
      </c>
      <c r="T83" s="86">
        <v>2.4500000000000002</v>
      </c>
      <c r="U83" s="88">
        <v>2.8856485034535702</v>
      </c>
      <c r="V83" s="89">
        <v>3.99</v>
      </c>
      <c r="W83" s="85">
        <v>42.026423719915002</v>
      </c>
      <c r="X83" s="88">
        <v>58.9666666667</v>
      </c>
      <c r="Y83" s="85">
        <v>-98.34</v>
      </c>
      <c r="Z83" s="88">
        <v>65.22</v>
      </c>
      <c r="AA83" s="85">
        <v>0.19</v>
      </c>
      <c r="AB83" s="91">
        <v>0.25</v>
      </c>
      <c r="AC83" s="86">
        <v>0.08</v>
      </c>
      <c r="AD83" s="86">
        <v>0.08</v>
      </c>
      <c r="AE83" s="86">
        <v>0</v>
      </c>
      <c r="AF83" s="88">
        <v>0.76800000656699996</v>
      </c>
      <c r="AG83" s="85">
        <v>8.9779999995200001E-3</v>
      </c>
      <c r="AH83" s="86">
        <v>0.39678600000000003</v>
      </c>
      <c r="AI83" s="88">
        <v>2.3559999998699999</v>
      </c>
      <c r="AJ83" s="150">
        <v>1</v>
      </c>
      <c r="AK83" s="151">
        <v>0</v>
      </c>
    </row>
    <row r="84" spans="1:37" x14ac:dyDescent="0.2">
      <c r="A84" s="149" t="s">
        <v>502</v>
      </c>
      <c r="B84" s="66" t="s">
        <v>503</v>
      </c>
      <c r="C84" s="67">
        <v>72</v>
      </c>
      <c r="D84" s="84" t="s">
        <v>342</v>
      </c>
      <c r="E84" s="85">
        <v>53.853617257202004</v>
      </c>
      <c r="F84" s="91">
        <v>53.639142392343103</v>
      </c>
      <c r="G84" s="86">
        <v>20.6143902421232</v>
      </c>
      <c r="H84" s="86">
        <v>20.576455912284199</v>
      </c>
      <c r="I84" s="86">
        <v>6.07</v>
      </c>
      <c r="J84" s="86">
        <v>9.42</v>
      </c>
      <c r="K84" s="87">
        <v>8.0999999999999996E-3</v>
      </c>
      <c r="L84" s="85">
        <v>4.1399999989599996</v>
      </c>
      <c r="M84" s="86">
        <v>0</v>
      </c>
      <c r="N84" s="86">
        <v>53.656898275431097</v>
      </c>
      <c r="O84" s="86">
        <v>31.297593664331401</v>
      </c>
      <c r="P84" s="86">
        <v>0.93300000000000005</v>
      </c>
      <c r="Q84" s="88">
        <v>3.2341000000000002</v>
      </c>
      <c r="R84" s="85">
        <v>0</v>
      </c>
      <c r="S84" s="86">
        <v>0.8</v>
      </c>
      <c r="T84" s="86">
        <v>1.86</v>
      </c>
      <c r="U84" s="88">
        <v>4.4368575784766504</v>
      </c>
      <c r="V84" s="89">
        <v>3.98</v>
      </c>
      <c r="W84" s="85">
        <v>40.967627146655801</v>
      </c>
      <c r="X84" s="88">
        <v>58.866666666699999</v>
      </c>
      <c r="Y84" s="85"/>
      <c r="Z84" s="88"/>
      <c r="AA84" s="85">
        <v>0.42</v>
      </c>
      <c r="AB84" s="91">
        <v>0.45</v>
      </c>
      <c r="AC84" s="86">
        <v>0.09</v>
      </c>
      <c r="AD84" s="86">
        <v>0.1</v>
      </c>
      <c r="AE84" s="86">
        <v>0</v>
      </c>
      <c r="AF84" s="88">
        <v>0</v>
      </c>
      <c r="AG84" s="85">
        <v>6.0300000059400002E-4</v>
      </c>
      <c r="AH84" s="86">
        <v>8.0073000000000005E-2</v>
      </c>
      <c r="AI84" s="88">
        <v>0.62000000061100002</v>
      </c>
      <c r="AJ84" s="150">
        <v>1</v>
      </c>
      <c r="AK84" s="151">
        <v>0</v>
      </c>
    </row>
    <row r="85" spans="1:37" x14ac:dyDescent="0.2">
      <c r="A85" s="149" t="s">
        <v>504</v>
      </c>
      <c r="B85" s="66" t="s">
        <v>505</v>
      </c>
      <c r="C85" s="67">
        <v>72</v>
      </c>
      <c r="D85" s="84" t="s">
        <v>342</v>
      </c>
      <c r="E85" s="85">
        <v>39.790418431471402</v>
      </c>
      <c r="F85" s="91">
        <v>38.949815864137797</v>
      </c>
      <c r="G85" s="86">
        <v>15.153609144195</v>
      </c>
      <c r="H85" s="86">
        <v>14.825985513019599</v>
      </c>
      <c r="I85" s="86">
        <v>9.91</v>
      </c>
      <c r="J85" s="86">
        <v>4.96</v>
      </c>
      <c r="K85" s="87">
        <v>2.7099999999999999E-2</v>
      </c>
      <c r="L85" s="85">
        <v>1.40999999884</v>
      </c>
      <c r="M85" s="86">
        <v>2.28747420191422E-3</v>
      </c>
      <c r="N85" s="86">
        <v>41.899884035562401</v>
      </c>
      <c r="O85" s="86">
        <v>42.177629134150898</v>
      </c>
      <c r="P85" s="86">
        <v>0.85499999999999998</v>
      </c>
      <c r="Q85" s="88">
        <v>2.0594999999999999</v>
      </c>
      <c r="R85" s="85">
        <v>2.4209167204648201E-2</v>
      </c>
      <c r="S85" s="86">
        <v>0.9</v>
      </c>
      <c r="T85" s="86">
        <v>1.8</v>
      </c>
      <c r="U85" s="88">
        <v>5.4159519376945999</v>
      </c>
      <c r="V85" s="89">
        <v>3.99</v>
      </c>
      <c r="W85" s="85">
        <v>47.532646583914598</v>
      </c>
      <c r="X85" s="88">
        <v>53.433333333299998</v>
      </c>
      <c r="Y85" s="85">
        <v>-100</v>
      </c>
      <c r="Z85" s="88"/>
      <c r="AA85" s="85">
        <v>0.21</v>
      </c>
      <c r="AB85" s="91">
        <v>0.14000000000000001</v>
      </c>
      <c r="AC85" s="86">
        <v>0.09</v>
      </c>
      <c r="AD85" s="86">
        <v>0.06</v>
      </c>
      <c r="AE85" s="86">
        <v>0</v>
      </c>
      <c r="AF85" s="88">
        <v>2.9449999308099999</v>
      </c>
      <c r="AG85" s="85">
        <v>0</v>
      </c>
      <c r="AH85" s="86">
        <v>3.2698999999999999E-2</v>
      </c>
      <c r="AI85" s="88">
        <v>0.37199999997900002</v>
      </c>
      <c r="AJ85" s="150">
        <v>1.01</v>
      </c>
      <c r="AK85" s="151">
        <v>0</v>
      </c>
    </row>
    <row r="86" spans="1:37" x14ac:dyDescent="0.2">
      <c r="A86" s="149" t="s">
        <v>506</v>
      </c>
      <c r="B86" s="66" t="s">
        <v>507</v>
      </c>
      <c r="C86" s="67">
        <v>72</v>
      </c>
      <c r="D86" s="84" t="s">
        <v>342</v>
      </c>
      <c r="E86" s="85">
        <v>36.565209854912197</v>
      </c>
      <c r="F86" s="91">
        <v>36.512740270874197</v>
      </c>
      <c r="G86" s="86">
        <v>20.646312840525301</v>
      </c>
      <c r="H86" s="86">
        <v>20.614924785788201</v>
      </c>
      <c r="I86" s="86">
        <v>5.51</v>
      </c>
      <c r="J86" s="86">
        <v>7.91</v>
      </c>
      <c r="K86" s="87">
        <v>0</v>
      </c>
      <c r="L86" s="85">
        <v>10.8399999997</v>
      </c>
      <c r="M86" s="86">
        <v>3.64505196640521E-3</v>
      </c>
      <c r="N86" s="86">
        <v>37.768691396948903</v>
      </c>
      <c r="O86" s="86">
        <v>31.7739956078026</v>
      </c>
      <c r="P86" s="86">
        <v>0.52900000000000003</v>
      </c>
      <c r="Q86" s="88">
        <v>2.5922000000000001</v>
      </c>
      <c r="R86" s="85">
        <v>2.2835221044939701E-2</v>
      </c>
      <c r="S86" s="86">
        <v>1.6</v>
      </c>
      <c r="T86" s="86">
        <v>1.66</v>
      </c>
      <c r="U86" s="88">
        <v>9.0880130424394601</v>
      </c>
      <c r="V86" s="89">
        <v>3.9</v>
      </c>
      <c r="W86" s="85">
        <v>47.502801693130998</v>
      </c>
      <c r="X86" s="88">
        <v>66.033333333300007</v>
      </c>
      <c r="Y86" s="85">
        <v>-99.56</v>
      </c>
      <c r="Z86" s="88"/>
      <c r="AA86" s="85">
        <v>0</v>
      </c>
      <c r="AB86" s="91">
        <v>0</v>
      </c>
      <c r="AC86" s="86">
        <v>0</v>
      </c>
      <c r="AD86" s="86">
        <v>0</v>
      </c>
      <c r="AE86" s="86">
        <v>0</v>
      </c>
      <c r="AF86" s="88">
        <v>0.22329999505799999</v>
      </c>
      <c r="AG86" s="85">
        <v>0.319656999966</v>
      </c>
      <c r="AH86" s="86">
        <v>8.7705000000000005E-2</v>
      </c>
      <c r="AI86" s="88">
        <v>0.123999999987</v>
      </c>
      <c r="AJ86" s="150">
        <v>1.01</v>
      </c>
      <c r="AK86" s="151">
        <v>0</v>
      </c>
    </row>
    <row r="87" spans="1:37" x14ac:dyDescent="0.2">
      <c r="A87" s="149" t="s">
        <v>508</v>
      </c>
      <c r="B87" s="66" t="s">
        <v>509</v>
      </c>
      <c r="C87" s="67">
        <v>72</v>
      </c>
      <c r="D87" s="84" t="s">
        <v>342</v>
      </c>
      <c r="E87" s="85">
        <v>36.364272743369398</v>
      </c>
      <c r="F87" s="91">
        <v>36.349037063878697</v>
      </c>
      <c r="G87" s="86">
        <v>16.065818135399901</v>
      </c>
      <c r="H87" s="86">
        <v>16.062523934428899</v>
      </c>
      <c r="I87" s="86">
        <v>4.84</v>
      </c>
      <c r="J87" s="86">
        <v>6.2</v>
      </c>
      <c r="K87" s="87">
        <v>0</v>
      </c>
      <c r="L87" s="85">
        <v>12.689999998799999</v>
      </c>
      <c r="M87" s="86">
        <v>3.61416667567935E-5</v>
      </c>
      <c r="N87" s="86">
        <v>34.428253995384999</v>
      </c>
      <c r="O87" s="86">
        <v>12.127838148246299</v>
      </c>
      <c r="P87" s="86">
        <v>0.42599999999999999</v>
      </c>
      <c r="Q87" s="88">
        <v>2.1778</v>
      </c>
      <c r="R87" s="85">
        <v>2.2053958685584098E-2</v>
      </c>
      <c r="S87" s="86">
        <v>1</v>
      </c>
      <c r="T87" s="86">
        <v>1.74</v>
      </c>
      <c r="U87" s="88">
        <v>8.3874474472001292</v>
      </c>
      <c r="V87" s="89">
        <v>3.84</v>
      </c>
      <c r="W87" s="85">
        <v>45.267058494934702</v>
      </c>
      <c r="X87" s="88">
        <v>65.400000000000006</v>
      </c>
      <c r="Y87" s="85"/>
      <c r="Z87" s="88"/>
      <c r="AA87" s="85">
        <v>0</v>
      </c>
      <c r="AB87" s="91">
        <v>0</v>
      </c>
      <c r="AC87" s="86">
        <v>0</v>
      </c>
      <c r="AD87" s="86">
        <v>0</v>
      </c>
      <c r="AE87" s="86">
        <v>0.04</v>
      </c>
      <c r="AF87" s="88">
        <v>6.80289983683</v>
      </c>
      <c r="AG87" s="85">
        <v>7.0879999989400005E-2</v>
      </c>
      <c r="AH87" s="86">
        <v>8.6527999999999994E-2</v>
      </c>
      <c r="AI87" s="88">
        <v>1.0083999998499999E-2</v>
      </c>
      <c r="AJ87" s="150">
        <v>1</v>
      </c>
      <c r="AK87" s="151">
        <v>0</v>
      </c>
    </row>
    <row r="88" spans="1:37" x14ac:dyDescent="0.2">
      <c r="A88" s="149" t="s">
        <v>510</v>
      </c>
      <c r="B88" s="66" t="s">
        <v>511</v>
      </c>
      <c r="C88" s="67">
        <v>72</v>
      </c>
      <c r="D88" s="84" t="s">
        <v>342</v>
      </c>
      <c r="E88" s="85">
        <v>14.222645937225</v>
      </c>
      <c r="F88" s="91">
        <v>14.222645937225</v>
      </c>
      <c r="G88" s="86">
        <v>7.1003226752713404</v>
      </c>
      <c r="H88" s="86">
        <v>7.1003226752713404</v>
      </c>
      <c r="I88" s="86">
        <v>11.46</v>
      </c>
      <c r="J88" s="86">
        <v>12.64</v>
      </c>
      <c r="K88" s="87">
        <v>0</v>
      </c>
      <c r="L88" s="85">
        <v>58.360000015499999</v>
      </c>
      <c r="M88" s="86">
        <v>3.6373311929142698E-3</v>
      </c>
      <c r="N88" s="86">
        <v>11.676771900480899</v>
      </c>
      <c r="O88" s="86">
        <v>1.33109619686801</v>
      </c>
      <c r="P88" s="86">
        <v>0.84899999999999998</v>
      </c>
      <c r="Q88" s="88">
        <v>2.1511999999999998</v>
      </c>
      <c r="R88" s="85">
        <v>3.6995930447650802E-2</v>
      </c>
      <c r="S88" s="86">
        <v>2.1</v>
      </c>
      <c r="T88" s="86">
        <v>2.56</v>
      </c>
      <c r="U88" s="88">
        <v>19.9603989439718</v>
      </c>
      <c r="V88" s="89">
        <v>3.32</v>
      </c>
      <c r="W88" s="85">
        <v>39.019675850095602</v>
      </c>
      <c r="X88" s="88">
        <v>48.633333333300001</v>
      </c>
      <c r="Y88" s="85"/>
      <c r="Z88" s="88"/>
      <c r="AA88" s="85">
        <v>0</v>
      </c>
      <c r="AB88" s="91">
        <v>0</v>
      </c>
      <c r="AC88" s="86">
        <v>0</v>
      </c>
      <c r="AD88" s="86">
        <v>0</v>
      </c>
      <c r="AE88" s="86">
        <v>0.9</v>
      </c>
      <c r="AF88" s="88">
        <v>7.08470010946</v>
      </c>
      <c r="AG88" s="85">
        <v>0.33686300064399999</v>
      </c>
      <c r="AH88" s="86">
        <v>5.0798000000000003E-2</v>
      </c>
      <c r="AI88" s="88">
        <v>6.7960000130000003E-3</v>
      </c>
      <c r="AJ88" s="150">
        <v>1</v>
      </c>
      <c r="AK88" s="151">
        <v>0</v>
      </c>
    </row>
    <row r="89" spans="1:37" x14ac:dyDescent="0.2">
      <c r="A89" s="149" t="s">
        <v>512</v>
      </c>
      <c r="B89" s="66" t="s">
        <v>513</v>
      </c>
      <c r="C89" s="67">
        <v>72</v>
      </c>
      <c r="D89" s="84" t="s">
        <v>342</v>
      </c>
      <c r="E89" s="85">
        <v>36.495259560498802</v>
      </c>
      <c r="F89" s="91">
        <v>36.382566941865299</v>
      </c>
      <c r="G89" s="86">
        <v>11.3231583331292</v>
      </c>
      <c r="H89" s="86">
        <v>11.269261863348</v>
      </c>
      <c r="I89" s="86">
        <v>56.57</v>
      </c>
      <c r="J89" s="86">
        <v>66.47</v>
      </c>
      <c r="K89" s="87">
        <v>0</v>
      </c>
      <c r="L89" s="85">
        <v>0.40000000004699998</v>
      </c>
      <c r="M89" s="86">
        <v>5.9981865864555797E-2</v>
      </c>
      <c r="N89" s="86">
        <v>34.571463805648001</v>
      </c>
      <c r="O89" s="86">
        <v>15.902964959568701</v>
      </c>
      <c r="P89" s="86">
        <v>2.113</v>
      </c>
      <c r="Q89" s="88">
        <v>3.1848000000000001</v>
      </c>
      <c r="R89" s="85">
        <v>0.14499758337360999</v>
      </c>
      <c r="S89" s="86">
        <v>0</v>
      </c>
      <c r="T89" s="86">
        <v>3.72</v>
      </c>
      <c r="U89" s="88">
        <v>4.9021289105563604</v>
      </c>
      <c r="V89" s="89">
        <v>3.41</v>
      </c>
      <c r="W89" s="85">
        <v>40.202752620079998</v>
      </c>
      <c r="X89" s="88">
        <v>42.2</v>
      </c>
      <c r="Y89" s="85"/>
      <c r="Z89" s="88"/>
      <c r="AA89" s="85">
        <v>7.0000000000000007E-2</v>
      </c>
      <c r="AB89" s="91">
        <v>0.18</v>
      </c>
      <c r="AC89" s="86">
        <v>0.01</v>
      </c>
      <c r="AD89" s="86">
        <v>0.06</v>
      </c>
      <c r="AE89" s="86">
        <v>1.64</v>
      </c>
      <c r="AF89" s="88">
        <v>0</v>
      </c>
      <c r="AG89" s="85">
        <v>7.7999999946700002E-4</v>
      </c>
      <c r="AH89" s="86">
        <v>0.15898200000000001</v>
      </c>
      <c r="AI89" s="88">
        <v>2.3243999984100001E-2</v>
      </c>
      <c r="AJ89" s="150">
        <v>1</v>
      </c>
      <c r="AK89" s="151">
        <v>0</v>
      </c>
    </row>
    <row r="90" spans="1:37" x14ac:dyDescent="0.2">
      <c r="A90" s="149" t="s">
        <v>514</v>
      </c>
      <c r="B90" s="66" t="s">
        <v>515</v>
      </c>
      <c r="C90" s="67">
        <v>72</v>
      </c>
      <c r="D90" s="84" t="s">
        <v>342</v>
      </c>
      <c r="E90" s="85">
        <v>40.515125610125999</v>
      </c>
      <c r="F90" s="91">
        <v>40.493064556159197</v>
      </c>
      <c r="G90" s="86">
        <v>12.985687891238999</v>
      </c>
      <c r="H90" s="86">
        <v>12.9718997325097</v>
      </c>
      <c r="I90" s="86">
        <v>16.97</v>
      </c>
      <c r="J90" s="86">
        <v>11.28</v>
      </c>
      <c r="K90" s="87">
        <v>3.0599999999999999E-2</v>
      </c>
      <c r="L90" s="85">
        <v>3.6999999829700001</v>
      </c>
      <c r="M90" s="86">
        <v>6.8858000480544995E-2</v>
      </c>
      <c r="N90" s="86">
        <v>38.008187068917202</v>
      </c>
      <c r="O90" s="86">
        <v>5.4863246480013004</v>
      </c>
      <c r="P90" s="86">
        <v>1.0349999999999999</v>
      </c>
      <c r="Q90" s="88">
        <v>2.8189000000000002</v>
      </c>
      <c r="R90" s="85">
        <v>5.13610683102209E-2</v>
      </c>
      <c r="S90" s="86">
        <v>0</v>
      </c>
      <c r="T90" s="86">
        <v>3.21</v>
      </c>
      <c r="U90" s="88">
        <v>9.4145547803546297</v>
      </c>
      <c r="V90" s="89">
        <v>3.86</v>
      </c>
      <c r="W90" s="85">
        <v>35.927577379211698</v>
      </c>
      <c r="X90" s="88">
        <v>29.433333333299998</v>
      </c>
      <c r="Y90" s="85"/>
      <c r="Z90" s="88"/>
      <c r="AA90" s="85">
        <v>0</v>
      </c>
      <c r="AB90" s="91">
        <v>0</v>
      </c>
      <c r="AC90" s="86">
        <v>0</v>
      </c>
      <c r="AD90" s="86">
        <v>0</v>
      </c>
      <c r="AE90" s="86">
        <v>1.31</v>
      </c>
      <c r="AF90" s="88">
        <v>0</v>
      </c>
      <c r="AG90" s="85">
        <v>7.7999999930600001E-4</v>
      </c>
      <c r="AH90" s="86">
        <v>2.4553999999999999E-2</v>
      </c>
      <c r="AI90" s="88">
        <v>5.4969999951100003E-3</v>
      </c>
      <c r="AJ90" s="150">
        <v>1</v>
      </c>
      <c r="AK90" s="151">
        <v>0</v>
      </c>
    </row>
    <row r="91" spans="1:37" x14ac:dyDescent="0.2">
      <c r="A91" s="149" t="s">
        <v>516</v>
      </c>
      <c r="B91" s="66" t="s">
        <v>517</v>
      </c>
      <c r="C91" s="67">
        <v>72</v>
      </c>
      <c r="D91" s="84" t="s">
        <v>342</v>
      </c>
      <c r="E91" s="85">
        <v>33.091766195845302</v>
      </c>
      <c r="F91" s="91">
        <v>33.079453307769398</v>
      </c>
      <c r="G91" s="86">
        <v>27.9467379641519</v>
      </c>
      <c r="H91" s="86">
        <v>27.934425076076099</v>
      </c>
      <c r="I91" s="86">
        <v>0.28000000000000003</v>
      </c>
      <c r="J91" s="86">
        <v>4.17</v>
      </c>
      <c r="K91" s="87">
        <v>0</v>
      </c>
      <c r="L91" s="85">
        <v>50.510000004299997</v>
      </c>
      <c r="M91" s="86">
        <v>0</v>
      </c>
      <c r="N91" s="86">
        <v>30.149242438572301</v>
      </c>
      <c r="O91" s="86">
        <v>20.712244897959199</v>
      </c>
      <c r="P91" s="86">
        <v>0.51700000000000002</v>
      </c>
      <c r="Q91" s="88">
        <v>1.544</v>
      </c>
      <c r="R91" s="85">
        <v>0</v>
      </c>
      <c r="S91" s="86">
        <v>0</v>
      </c>
      <c r="T91" s="86">
        <v>1.83</v>
      </c>
      <c r="U91" s="88">
        <v>27.550966561713999</v>
      </c>
      <c r="V91" s="89">
        <v>3.72</v>
      </c>
      <c r="W91" s="85">
        <v>49.534270877762197</v>
      </c>
      <c r="X91" s="88"/>
      <c r="Y91" s="85"/>
      <c r="Z91" s="88"/>
      <c r="AA91" s="85">
        <v>0</v>
      </c>
      <c r="AB91" s="91">
        <v>0</v>
      </c>
      <c r="AC91" s="86">
        <v>0</v>
      </c>
      <c r="AD91" s="86">
        <v>0</v>
      </c>
      <c r="AE91" s="86">
        <v>0.14000000000000001</v>
      </c>
      <c r="AF91" s="88">
        <v>26.3258991264</v>
      </c>
      <c r="AG91" s="85">
        <v>0.389531999676</v>
      </c>
      <c r="AH91" s="86">
        <v>1.0278000000000001E-2</v>
      </c>
      <c r="AI91" s="88">
        <v>0</v>
      </c>
      <c r="AJ91" s="150">
        <v>1</v>
      </c>
      <c r="AK91" s="151">
        <v>0</v>
      </c>
    </row>
    <row r="92" spans="1:37" x14ac:dyDescent="0.2">
      <c r="A92" s="149" t="s">
        <v>518</v>
      </c>
      <c r="B92" s="66" t="s">
        <v>519</v>
      </c>
      <c r="C92" s="67">
        <v>72</v>
      </c>
      <c r="D92" s="84" t="s">
        <v>342</v>
      </c>
      <c r="E92" s="85">
        <v>55.182814056053502</v>
      </c>
      <c r="F92" s="91">
        <v>54.657846066296798</v>
      </c>
      <c r="G92" s="86">
        <v>18.9287238583013</v>
      </c>
      <c r="H92" s="86">
        <v>18.732394366197202</v>
      </c>
      <c r="I92" s="86">
        <v>14.7</v>
      </c>
      <c r="J92" s="86">
        <v>33.44</v>
      </c>
      <c r="K92" s="87">
        <v>1.5800000000000002E-2</v>
      </c>
      <c r="L92" s="85">
        <v>6.6100000122100004</v>
      </c>
      <c r="M92" s="86">
        <v>9.3307603768505807E-3</v>
      </c>
      <c r="N92" s="86">
        <v>52.203572259716097</v>
      </c>
      <c r="O92" s="86">
        <v>3.86050516647532</v>
      </c>
      <c r="P92" s="86">
        <v>1.026</v>
      </c>
      <c r="Q92" s="88">
        <v>1.5333000000000001</v>
      </c>
      <c r="R92" s="85">
        <v>5.10204081632653E-2</v>
      </c>
      <c r="S92" s="86">
        <v>0</v>
      </c>
      <c r="T92" s="86">
        <v>2.21</v>
      </c>
      <c r="U92" s="88">
        <v>4.0048371034286498</v>
      </c>
      <c r="V92" s="89">
        <v>3.91</v>
      </c>
      <c r="W92" s="85">
        <v>37.5730692241846</v>
      </c>
      <c r="X92" s="88">
        <v>43.6</v>
      </c>
      <c r="Y92" s="85"/>
      <c r="Z92" s="88"/>
      <c r="AA92" s="85">
        <v>0.06</v>
      </c>
      <c r="AB92" s="91">
        <v>0.15</v>
      </c>
      <c r="AC92" s="86">
        <v>0.02</v>
      </c>
      <c r="AD92" s="86">
        <v>0.04</v>
      </c>
      <c r="AE92" s="86">
        <v>0.23</v>
      </c>
      <c r="AF92" s="88">
        <v>0</v>
      </c>
      <c r="AG92" s="85">
        <v>2.49600000395E-3</v>
      </c>
      <c r="AH92" s="86">
        <v>0.145403</v>
      </c>
      <c r="AI92" s="88">
        <v>3.02340000479E-2</v>
      </c>
      <c r="AJ92" s="150">
        <v>1</v>
      </c>
      <c r="AK92" s="151">
        <v>0</v>
      </c>
    </row>
    <row r="93" spans="1:37" x14ac:dyDescent="0.2">
      <c r="A93" s="149" t="s">
        <v>520</v>
      </c>
      <c r="B93" s="66" t="s">
        <v>521</v>
      </c>
      <c r="C93" s="67">
        <v>72</v>
      </c>
      <c r="D93" s="84" t="s">
        <v>342</v>
      </c>
      <c r="E93" s="85">
        <v>25.2392100177542</v>
      </c>
      <c r="F93" s="91">
        <v>25.209357864471201</v>
      </c>
      <c r="G93" s="86">
        <v>10.998161735824199</v>
      </c>
      <c r="H93" s="86">
        <v>10.9745942463902</v>
      </c>
      <c r="I93" s="86">
        <v>24.29</v>
      </c>
      <c r="J93" s="86">
        <v>50.33</v>
      </c>
      <c r="K93" s="87">
        <v>0</v>
      </c>
      <c r="L93" s="85">
        <v>41.059999912800002</v>
      </c>
      <c r="M93" s="86">
        <v>0</v>
      </c>
      <c r="N93" s="86">
        <v>24.666725679383902</v>
      </c>
      <c r="O93" s="86">
        <v>3.6148660094183001</v>
      </c>
      <c r="P93" s="86">
        <v>1.87</v>
      </c>
      <c r="Q93" s="88">
        <v>1.9202999999999999</v>
      </c>
      <c r="R93" s="85">
        <v>0</v>
      </c>
      <c r="S93" s="86">
        <v>0</v>
      </c>
      <c r="T93" s="86">
        <v>1.99</v>
      </c>
      <c r="U93" s="88">
        <v>14.8160950241174</v>
      </c>
      <c r="V93" s="89">
        <v>3.48</v>
      </c>
      <c r="W93" s="85">
        <v>35.525887728496102</v>
      </c>
      <c r="X93" s="88">
        <v>54.233333333300003</v>
      </c>
      <c r="Y93" s="85"/>
      <c r="Z93" s="88"/>
      <c r="AA93" s="85">
        <v>0</v>
      </c>
      <c r="AB93" s="91">
        <v>0</v>
      </c>
      <c r="AC93" s="86">
        <v>0</v>
      </c>
      <c r="AD93" s="86">
        <v>0</v>
      </c>
      <c r="AE93" s="86">
        <v>0.96</v>
      </c>
      <c r="AF93" s="88">
        <v>0</v>
      </c>
      <c r="AG93" s="85">
        <v>0.67922399894999996</v>
      </c>
      <c r="AH93" s="86">
        <v>0.1895</v>
      </c>
      <c r="AI93" s="88">
        <v>3.5706999944799998E-2</v>
      </c>
      <c r="AJ93" s="150">
        <v>1</v>
      </c>
      <c r="AK93" s="151">
        <v>0</v>
      </c>
    </row>
    <row r="94" spans="1:37" x14ac:dyDescent="0.2">
      <c r="A94" s="149" t="s">
        <v>522</v>
      </c>
      <c r="B94" s="66" t="s">
        <v>523</v>
      </c>
      <c r="C94" s="67">
        <v>72</v>
      </c>
      <c r="D94" s="84" t="s">
        <v>342</v>
      </c>
      <c r="E94" s="85">
        <v>41.115393296939402</v>
      </c>
      <c r="F94" s="91">
        <v>41.104525276507502</v>
      </c>
      <c r="G94" s="86">
        <v>16.907295785716101</v>
      </c>
      <c r="H94" s="86">
        <v>16.907295785716101</v>
      </c>
      <c r="I94" s="86">
        <v>30.15</v>
      </c>
      <c r="J94" s="86">
        <v>67.05</v>
      </c>
      <c r="K94" s="87">
        <v>9.2999999999999992E-3</v>
      </c>
      <c r="L94" s="85">
        <v>6.3499999997099996</v>
      </c>
      <c r="M94" s="86">
        <v>0</v>
      </c>
      <c r="N94" s="86">
        <v>40.371024734982299</v>
      </c>
      <c r="O94" s="86">
        <v>25.259515570934301</v>
      </c>
      <c r="P94" s="86">
        <v>1.1619999999999999</v>
      </c>
      <c r="Q94" s="88">
        <v>1.6163000000000001</v>
      </c>
      <c r="R94" s="85">
        <v>0</v>
      </c>
      <c r="S94" s="86">
        <v>0</v>
      </c>
      <c r="T94" s="86">
        <v>1.84</v>
      </c>
      <c r="U94" s="88">
        <v>3.87653928789386</v>
      </c>
      <c r="V94" s="89">
        <v>3.71</v>
      </c>
      <c r="W94" s="85">
        <v>37.878814519016501</v>
      </c>
      <c r="X94" s="88">
        <v>44.666666666700003</v>
      </c>
      <c r="Y94" s="85">
        <v>100</v>
      </c>
      <c r="Z94" s="88"/>
      <c r="AA94" s="85">
        <v>0.39</v>
      </c>
      <c r="AB94" s="91">
        <v>0.39</v>
      </c>
      <c r="AC94" s="86">
        <v>0.02</v>
      </c>
      <c r="AD94" s="86">
        <v>0.02</v>
      </c>
      <c r="AE94" s="86">
        <v>0.26</v>
      </c>
      <c r="AF94" s="88">
        <v>0</v>
      </c>
      <c r="AG94" s="85">
        <v>5.5847999953299997E-2</v>
      </c>
      <c r="AH94" s="86">
        <v>0.47410600000000003</v>
      </c>
      <c r="AI94" s="88">
        <v>3.5782999970100003E-2</v>
      </c>
      <c r="AJ94" s="150">
        <v>1</v>
      </c>
      <c r="AK94" s="151">
        <v>0</v>
      </c>
    </row>
    <row r="95" spans="1:37" x14ac:dyDescent="0.2">
      <c r="A95" s="149" t="s">
        <v>524</v>
      </c>
      <c r="B95" s="66" t="s">
        <v>525</v>
      </c>
      <c r="C95" s="67">
        <v>40</v>
      </c>
      <c r="D95" s="84" t="s">
        <v>342</v>
      </c>
      <c r="E95" s="85">
        <v>11.1073989002575</v>
      </c>
      <c r="F95" s="91">
        <v>11.086517714206201</v>
      </c>
      <c r="G95" s="86">
        <v>6.6332567689844799</v>
      </c>
      <c r="H95" s="86">
        <v>6.6123755829331099</v>
      </c>
      <c r="I95" s="86">
        <v>19.84</v>
      </c>
      <c r="J95" s="86">
        <v>20.68</v>
      </c>
      <c r="K95" s="87">
        <v>0</v>
      </c>
      <c r="L95" s="85">
        <v>11.8899999971</v>
      </c>
      <c r="M95" s="86">
        <v>0</v>
      </c>
      <c r="N95" s="86">
        <v>16.323472419584</v>
      </c>
      <c r="O95" s="86">
        <v>54.604145429833501</v>
      </c>
      <c r="P95" s="86">
        <v>1.724</v>
      </c>
      <c r="Q95" s="88">
        <v>0.72699999999999998</v>
      </c>
      <c r="R95" s="85">
        <v>0</v>
      </c>
      <c r="S95" s="86">
        <v>0</v>
      </c>
      <c r="T95" s="86">
        <v>1.07</v>
      </c>
      <c r="U95" s="88">
        <v>2.6157165727013298</v>
      </c>
      <c r="V95" s="89">
        <v>3.05</v>
      </c>
      <c r="W95" s="85">
        <v>38.448391613800602</v>
      </c>
      <c r="X95" s="88">
        <v>42.766666666699997</v>
      </c>
      <c r="Y95" s="85"/>
      <c r="Z95" s="88"/>
      <c r="AA95" s="85">
        <v>0.03</v>
      </c>
      <c r="AB95" s="91">
        <v>0.05</v>
      </c>
      <c r="AC95" s="86">
        <v>0.02</v>
      </c>
      <c r="AD95" s="86">
        <v>0.04</v>
      </c>
      <c r="AE95" s="86">
        <v>0.01</v>
      </c>
      <c r="AF95" s="88">
        <v>0</v>
      </c>
      <c r="AG95" s="85">
        <v>0</v>
      </c>
      <c r="AH95" s="86">
        <v>0.106889</v>
      </c>
      <c r="AI95" s="88">
        <v>1.2711000010200001E-2</v>
      </c>
      <c r="AJ95" s="150">
        <v>1</v>
      </c>
      <c r="AK95" s="151">
        <v>0</v>
      </c>
    </row>
    <row r="96" spans="1:37" x14ac:dyDescent="0.2">
      <c r="A96" s="149" t="s">
        <v>526</v>
      </c>
      <c r="B96" s="66" t="s">
        <v>527</v>
      </c>
      <c r="C96" s="67">
        <v>40</v>
      </c>
      <c r="D96" s="84" t="s">
        <v>342</v>
      </c>
      <c r="E96" s="85">
        <v>12.739986759351201</v>
      </c>
      <c r="F96" s="91">
        <v>12.739986759351201</v>
      </c>
      <c r="G96" s="86">
        <v>7.8609456030012099</v>
      </c>
      <c r="H96" s="86">
        <v>7.8609456030012099</v>
      </c>
      <c r="I96" s="86">
        <v>3.4</v>
      </c>
      <c r="J96" s="86">
        <v>12.14</v>
      </c>
      <c r="K96" s="87">
        <v>0</v>
      </c>
      <c r="L96" s="85">
        <v>16.0699999783</v>
      </c>
      <c r="M96" s="86">
        <v>1.04382400003331E-2</v>
      </c>
      <c r="N96" s="86">
        <v>20.252723190002701</v>
      </c>
      <c r="O96" s="86">
        <v>24.021008727890599</v>
      </c>
      <c r="P96" s="86">
        <v>0.85499999999999998</v>
      </c>
      <c r="Q96" s="88">
        <v>0.9425</v>
      </c>
      <c r="R96" s="85">
        <v>1.81554103122731E-2</v>
      </c>
      <c r="S96" s="86">
        <v>0</v>
      </c>
      <c r="T96" s="86">
        <v>1.04</v>
      </c>
      <c r="U96" s="88">
        <v>4.5142336974511696</v>
      </c>
      <c r="V96" s="89">
        <v>3.33</v>
      </c>
      <c r="W96" s="85">
        <v>41.263528699982302</v>
      </c>
      <c r="X96" s="88">
        <v>55.6</v>
      </c>
      <c r="Y96" s="85"/>
      <c r="Z96" s="88">
        <v>100</v>
      </c>
      <c r="AA96" s="85">
        <v>0.14000000000000001</v>
      </c>
      <c r="AB96" s="91">
        <v>0.14000000000000001</v>
      </c>
      <c r="AC96" s="86">
        <v>7.0000000000000007E-2</v>
      </c>
      <c r="AD96" s="86">
        <v>7.0000000000000007E-2</v>
      </c>
      <c r="AE96" s="86">
        <v>0</v>
      </c>
      <c r="AF96" s="88">
        <v>0</v>
      </c>
      <c r="AG96" s="85">
        <v>1.13149999843E-2</v>
      </c>
      <c r="AH96" s="86">
        <v>0.10236199999999999</v>
      </c>
      <c r="AI96" s="88">
        <v>4.67899999349E-3</v>
      </c>
      <c r="AJ96" s="150">
        <v>1</v>
      </c>
      <c r="AK96" s="151">
        <v>0</v>
      </c>
    </row>
    <row r="97" spans="1:37" x14ac:dyDescent="0.2">
      <c r="A97" s="149" t="s">
        <v>528</v>
      </c>
      <c r="B97" s="66" t="s">
        <v>529</v>
      </c>
      <c r="C97" s="67">
        <v>40</v>
      </c>
      <c r="D97" s="84" t="s">
        <v>342</v>
      </c>
      <c r="E97" s="85">
        <v>14.4305521402765</v>
      </c>
      <c r="F97" s="91">
        <v>14.4305521402765</v>
      </c>
      <c r="G97" s="86">
        <v>8.4182949666143294</v>
      </c>
      <c r="H97" s="86">
        <v>8.4182949666143294</v>
      </c>
      <c r="I97" s="86">
        <v>21.96</v>
      </c>
      <c r="J97" s="86">
        <v>85.25</v>
      </c>
      <c r="K97" s="87">
        <v>0</v>
      </c>
      <c r="L97" s="85">
        <v>11.4699999902</v>
      </c>
      <c r="M97" s="86">
        <v>0</v>
      </c>
      <c r="N97" s="86">
        <v>21.1811330101553</v>
      </c>
      <c r="O97" s="86">
        <v>34.347601856627101</v>
      </c>
      <c r="P97" s="86">
        <v>3.121</v>
      </c>
      <c r="Q97" s="88">
        <v>0.81969999999999998</v>
      </c>
      <c r="R97" s="85">
        <v>0</v>
      </c>
      <c r="S97" s="86">
        <v>0</v>
      </c>
      <c r="T97" s="86">
        <v>1.05</v>
      </c>
      <c r="U97" s="88">
        <v>4.4640323831501698</v>
      </c>
      <c r="V97" s="89">
        <v>3.04</v>
      </c>
      <c r="W97" s="85">
        <v>38.607831052502597</v>
      </c>
      <c r="X97" s="88">
        <v>57.3</v>
      </c>
      <c r="Y97" s="85"/>
      <c r="Z97" s="88"/>
      <c r="AA97" s="85">
        <v>0.16</v>
      </c>
      <c r="AB97" s="91">
        <v>0.16</v>
      </c>
      <c r="AC97" s="86">
        <v>0.04</v>
      </c>
      <c r="AD97" s="86">
        <v>0.04</v>
      </c>
      <c r="AE97" s="86">
        <v>0</v>
      </c>
      <c r="AF97" s="88">
        <v>0</v>
      </c>
      <c r="AG97" s="85">
        <v>0.155429999933</v>
      </c>
      <c r="AH97" s="86">
        <v>0.65660700000000005</v>
      </c>
      <c r="AI97" s="88">
        <v>4.7480999979400001E-2</v>
      </c>
      <c r="AJ97" s="150">
        <v>1</v>
      </c>
      <c r="AK97" s="151">
        <v>0</v>
      </c>
    </row>
    <row r="98" spans="1:37" x14ac:dyDescent="0.2">
      <c r="A98" s="149" t="s">
        <v>530</v>
      </c>
      <c r="B98" s="66" t="s">
        <v>531</v>
      </c>
      <c r="C98" s="67">
        <v>40</v>
      </c>
      <c r="D98" s="84" t="s">
        <v>342</v>
      </c>
      <c r="E98" s="85">
        <v>15.1439599415815</v>
      </c>
      <c r="F98" s="91">
        <v>15.1439599415815</v>
      </c>
      <c r="G98" s="86">
        <v>8.9286459419987505</v>
      </c>
      <c r="H98" s="86">
        <v>8.9286459419987505</v>
      </c>
      <c r="I98" s="86">
        <v>6.72</v>
      </c>
      <c r="J98" s="86">
        <v>8.59</v>
      </c>
      <c r="K98" s="87">
        <v>0</v>
      </c>
      <c r="L98" s="85">
        <v>13.5300000085</v>
      </c>
      <c r="M98" s="86">
        <v>0</v>
      </c>
      <c r="N98" s="86">
        <v>21.617658408582201</v>
      </c>
      <c r="O98" s="86">
        <v>30.268811831717802</v>
      </c>
      <c r="P98" s="86">
        <v>0.73</v>
      </c>
      <c r="Q98" s="88">
        <v>0.91569999999999996</v>
      </c>
      <c r="R98" s="85">
        <v>0</v>
      </c>
      <c r="S98" s="86">
        <v>0</v>
      </c>
      <c r="T98" s="86">
        <v>1.29</v>
      </c>
      <c r="U98" s="88">
        <v>5.9795535155434996</v>
      </c>
      <c r="V98" s="89">
        <v>3.26</v>
      </c>
      <c r="W98" s="85">
        <v>43.941457355464699</v>
      </c>
      <c r="X98" s="88">
        <v>58.833333333299997</v>
      </c>
      <c r="Y98" s="85">
        <v>100</v>
      </c>
      <c r="Z98" s="88"/>
      <c r="AA98" s="85">
        <v>0.01</v>
      </c>
      <c r="AB98" s="91">
        <v>0.01</v>
      </c>
      <c r="AC98" s="86">
        <v>0</v>
      </c>
      <c r="AD98" s="86">
        <v>0</v>
      </c>
      <c r="AE98" s="86">
        <v>0</v>
      </c>
      <c r="AF98" s="88">
        <v>0</v>
      </c>
      <c r="AG98" s="85">
        <v>1.4444000007399999E-2</v>
      </c>
      <c r="AH98" s="86">
        <v>5.8035999999999997E-2</v>
      </c>
      <c r="AI98" s="88">
        <v>1.34420000069E-2</v>
      </c>
      <c r="AJ98" s="150">
        <v>1</v>
      </c>
      <c r="AK98" s="151">
        <v>0</v>
      </c>
    </row>
    <row r="99" spans="1:37" x14ac:dyDescent="0.2">
      <c r="A99" s="149" t="s">
        <v>532</v>
      </c>
      <c r="B99" s="66" t="s">
        <v>533</v>
      </c>
      <c r="C99" s="67">
        <v>40</v>
      </c>
      <c r="D99" s="84" t="s">
        <v>342</v>
      </c>
      <c r="E99" s="85">
        <v>16.507071371517199</v>
      </c>
      <c r="F99" s="91">
        <v>16.507071371517199</v>
      </c>
      <c r="G99" s="86">
        <v>10.0596720387163</v>
      </c>
      <c r="H99" s="86">
        <v>10.0596720387163</v>
      </c>
      <c r="I99" s="86">
        <v>1.31</v>
      </c>
      <c r="J99" s="86">
        <v>2.25</v>
      </c>
      <c r="K99" s="87">
        <v>0</v>
      </c>
      <c r="L99" s="85">
        <v>30.739999981699999</v>
      </c>
      <c r="M99" s="86">
        <v>2.8581094935749098E-3</v>
      </c>
      <c r="N99" s="86">
        <v>23.001553938006101</v>
      </c>
      <c r="O99" s="86">
        <v>37.692163479565103</v>
      </c>
      <c r="P99" s="86">
        <v>0.373</v>
      </c>
      <c r="Q99" s="88">
        <v>0.79349999999999998</v>
      </c>
      <c r="R99" s="85">
        <v>9.7637180238234703E-3</v>
      </c>
      <c r="S99" s="86">
        <v>0.9</v>
      </c>
      <c r="T99" s="86">
        <v>0.97</v>
      </c>
      <c r="U99" s="88">
        <v>8.96396184748391</v>
      </c>
      <c r="V99" s="89">
        <v>3.68</v>
      </c>
      <c r="W99" s="85">
        <v>58.4253774862608</v>
      </c>
      <c r="X99" s="88">
        <v>58.433333333299998</v>
      </c>
      <c r="Y99" s="85"/>
      <c r="Z99" s="88"/>
      <c r="AA99" s="85">
        <v>0</v>
      </c>
      <c r="AB99" s="91">
        <v>0</v>
      </c>
      <c r="AC99" s="86">
        <v>0</v>
      </c>
      <c r="AD99" s="86">
        <v>0</v>
      </c>
      <c r="AE99" s="86">
        <v>0</v>
      </c>
      <c r="AF99" s="88">
        <v>0</v>
      </c>
      <c r="AG99" s="85">
        <v>0.53938799956899997</v>
      </c>
      <c r="AH99" s="86">
        <v>1.5653E-2</v>
      </c>
      <c r="AI99" s="88">
        <v>0</v>
      </c>
      <c r="AJ99" s="150">
        <v>1</v>
      </c>
      <c r="AK99" s="151">
        <v>0</v>
      </c>
    </row>
    <row r="100" spans="1:37" x14ac:dyDescent="0.2">
      <c r="A100" s="149" t="s">
        <v>534</v>
      </c>
      <c r="B100" s="66" t="s">
        <v>535</v>
      </c>
      <c r="C100" s="67">
        <v>40</v>
      </c>
      <c r="D100" s="84" t="s">
        <v>342</v>
      </c>
      <c r="E100" s="85">
        <v>17.86914388536</v>
      </c>
      <c r="F100" s="91">
        <v>17.86914388536</v>
      </c>
      <c r="G100" s="86">
        <v>9.88033039217812</v>
      </c>
      <c r="H100" s="86">
        <v>9.88033039217812</v>
      </c>
      <c r="I100" s="86">
        <v>0.45</v>
      </c>
      <c r="J100" s="86">
        <v>0.96</v>
      </c>
      <c r="K100" s="87">
        <v>0</v>
      </c>
      <c r="L100" s="85">
        <v>37.660000021499997</v>
      </c>
      <c r="M100" s="86">
        <v>0</v>
      </c>
      <c r="N100" s="86">
        <v>24.0539364941279</v>
      </c>
      <c r="O100" s="86">
        <v>28.618342010412501</v>
      </c>
      <c r="P100" s="86">
        <v>0.376</v>
      </c>
      <c r="Q100" s="88">
        <v>0.59019999999999995</v>
      </c>
      <c r="R100" s="85">
        <v>0</v>
      </c>
      <c r="S100" s="86">
        <v>2.2999999999999998</v>
      </c>
      <c r="T100" s="86">
        <v>0.68</v>
      </c>
      <c r="U100" s="88">
        <v>9.0998764281223607</v>
      </c>
      <c r="V100" s="89">
        <v>3.71</v>
      </c>
      <c r="W100" s="85">
        <v>50.097124947067002</v>
      </c>
      <c r="X100" s="88">
        <v>46.9</v>
      </c>
      <c r="Y100" s="85">
        <v>100</v>
      </c>
      <c r="Z100" s="88"/>
      <c r="AA100" s="85">
        <v>0</v>
      </c>
      <c r="AB100" s="91">
        <v>0</v>
      </c>
      <c r="AC100" s="86">
        <v>0</v>
      </c>
      <c r="AD100" s="86">
        <v>0</v>
      </c>
      <c r="AE100" s="86">
        <v>0</v>
      </c>
      <c r="AF100" s="88">
        <v>0</v>
      </c>
      <c r="AG100" s="85">
        <v>0.69536500064200002</v>
      </c>
      <c r="AH100" s="86">
        <v>5.2030000000000002E-3</v>
      </c>
      <c r="AI100" s="88">
        <v>0</v>
      </c>
      <c r="AJ100" s="150">
        <v>1</v>
      </c>
      <c r="AK100" s="151">
        <v>0</v>
      </c>
    </row>
    <row r="101" spans="1:37" x14ac:dyDescent="0.2">
      <c r="A101" s="149" t="s">
        <v>536</v>
      </c>
      <c r="B101" s="66" t="s">
        <v>537</v>
      </c>
      <c r="C101" s="67">
        <v>40</v>
      </c>
      <c r="D101" s="84" t="s">
        <v>342</v>
      </c>
      <c r="E101" s="85">
        <v>13.1150137604688</v>
      </c>
      <c r="F101" s="91">
        <v>13.0714554418199</v>
      </c>
      <c r="G101" s="86">
        <v>8.3136990912150797</v>
      </c>
      <c r="H101" s="86">
        <v>8.2721206961411298</v>
      </c>
      <c r="I101" s="86">
        <v>3.27</v>
      </c>
      <c r="J101" s="86">
        <v>11.52</v>
      </c>
      <c r="K101" s="87">
        <v>0</v>
      </c>
      <c r="L101" s="85">
        <v>14.5999999792</v>
      </c>
      <c r="M101" s="86">
        <v>7.4654520636871599E-2</v>
      </c>
      <c r="N101" s="86">
        <v>18.556113138686101</v>
      </c>
      <c r="O101" s="86">
        <v>100</v>
      </c>
      <c r="P101" s="86">
        <v>1.1519999999999999</v>
      </c>
      <c r="Q101" s="88">
        <v>0.90200000000000002</v>
      </c>
      <c r="R101" s="85">
        <v>2.3781212841854901E-2</v>
      </c>
      <c r="S101" s="86">
        <v>0.5</v>
      </c>
      <c r="T101" s="86">
        <v>0.91</v>
      </c>
      <c r="U101" s="88">
        <v>4.8963510008513698</v>
      </c>
      <c r="V101" s="89">
        <v>3.24</v>
      </c>
      <c r="W101" s="85">
        <v>40.561843717765903</v>
      </c>
      <c r="X101" s="88">
        <v>42.9666666667</v>
      </c>
      <c r="Y101" s="85"/>
      <c r="Z101" s="88">
        <v>100</v>
      </c>
      <c r="AA101" s="85">
        <v>0</v>
      </c>
      <c r="AB101" s="91">
        <v>0</v>
      </c>
      <c r="AC101" s="86">
        <v>0</v>
      </c>
      <c r="AD101" s="86">
        <v>0</v>
      </c>
      <c r="AE101" s="86">
        <v>0</v>
      </c>
      <c r="AF101" s="88">
        <v>0</v>
      </c>
      <c r="AG101" s="85">
        <v>2.06249999584E-2</v>
      </c>
      <c r="AH101" s="86">
        <v>3.9772000000000002E-2</v>
      </c>
      <c r="AI101" s="88">
        <v>4.5429999908300003E-3</v>
      </c>
      <c r="AJ101" s="150">
        <v>1</v>
      </c>
      <c r="AK101" s="151">
        <v>0</v>
      </c>
    </row>
    <row r="102" spans="1:37" x14ac:dyDescent="0.2">
      <c r="A102" s="149" t="s">
        <v>538</v>
      </c>
      <c r="B102" s="66" t="s">
        <v>539</v>
      </c>
      <c r="C102" s="67">
        <v>40</v>
      </c>
      <c r="D102" s="84" t="s">
        <v>342</v>
      </c>
      <c r="E102" s="85">
        <v>18.9123913545112</v>
      </c>
      <c r="F102" s="91">
        <v>18.896238750865301</v>
      </c>
      <c r="G102" s="86">
        <v>10.021536804861199</v>
      </c>
      <c r="H102" s="86">
        <v>10.014614260441499</v>
      </c>
      <c r="I102" s="86">
        <v>35.69</v>
      </c>
      <c r="J102" s="86">
        <v>84.05</v>
      </c>
      <c r="K102" s="87">
        <v>0</v>
      </c>
      <c r="L102" s="85">
        <v>9.6999999920600004</v>
      </c>
      <c r="M102" s="86">
        <v>5.3815531517147804E-3</v>
      </c>
      <c r="N102" s="86">
        <v>28.818110941064401</v>
      </c>
      <c r="O102" s="86">
        <v>26.949313530783201</v>
      </c>
      <c r="P102" s="86">
        <v>2.6120000000000001</v>
      </c>
      <c r="Q102" s="88">
        <v>1.0683</v>
      </c>
      <c r="R102" s="85">
        <v>2.7734122215031898E-2</v>
      </c>
      <c r="S102" s="86">
        <v>0</v>
      </c>
      <c r="T102" s="86">
        <v>1.51</v>
      </c>
      <c r="U102" s="88">
        <v>1.86062610568418</v>
      </c>
      <c r="V102" s="89">
        <v>3.12</v>
      </c>
      <c r="W102" s="85">
        <v>42.027552480728502</v>
      </c>
      <c r="X102" s="88">
        <v>49.3</v>
      </c>
      <c r="Y102" s="85"/>
      <c r="Z102" s="88"/>
      <c r="AA102" s="85">
        <v>0.13</v>
      </c>
      <c r="AB102" s="91">
        <v>0.15</v>
      </c>
      <c r="AC102" s="86">
        <v>0.02</v>
      </c>
      <c r="AD102" s="86">
        <v>0.02</v>
      </c>
      <c r="AE102" s="86">
        <v>0.06</v>
      </c>
      <c r="AF102" s="88">
        <v>9.8700001755000003E-2</v>
      </c>
      <c r="AG102" s="85">
        <v>0.102991999941</v>
      </c>
      <c r="AH102" s="86">
        <v>0.79492099999999999</v>
      </c>
      <c r="AI102" s="88">
        <v>1.7168999990199999E-2</v>
      </c>
      <c r="AJ102" s="150">
        <v>1</v>
      </c>
      <c r="AK102" s="151">
        <v>0</v>
      </c>
    </row>
    <row r="103" spans="1:37" x14ac:dyDescent="0.2">
      <c r="A103" s="149" t="s">
        <v>540</v>
      </c>
      <c r="B103" s="66" t="s">
        <v>541</v>
      </c>
      <c r="C103" s="67">
        <v>40</v>
      </c>
      <c r="D103" s="84" t="s">
        <v>342</v>
      </c>
      <c r="E103" s="85">
        <v>23.618419616148799</v>
      </c>
      <c r="F103" s="91">
        <v>23.618419616148799</v>
      </c>
      <c r="G103" s="86">
        <v>13.708814602938901</v>
      </c>
      <c r="H103" s="86">
        <v>13.708814602938901</v>
      </c>
      <c r="I103" s="86">
        <v>0.6</v>
      </c>
      <c r="J103" s="86">
        <v>0.75</v>
      </c>
      <c r="K103" s="87">
        <v>0</v>
      </c>
      <c r="L103" s="85">
        <v>21.740000006599999</v>
      </c>
      <c r="M103" s="86">
        <v>0</v>
      </c>
      <c r="N103" s="86">
        <v>34.355872923345999</v>
      </c>
      <c r="O103" s="86">
        <v>42.492371928697601</v>
      </c>
      <c r="P103" s="86">
        <v>0.27600000000000002</v>
      </c>
      <c r="Q103" s="88">
        <v>0.43669999999999998</v>
      </c>
      <c r="R103" s="85">
        <v>0</v>
      </c>
      <c r="S103" s="86">
        <v>1.8</v>
      </c>
      <c r="T103" s="86">
        <v>0.55000000000000004</v>
      </c>
      <c r="U103" s="88">
        <v>6.7545142907050399</v>
      </c>
      <c r="V103" s="89">
        <v>3.79</v>
      </c>
      <c r="W103" s="85">
        <v>55.417307767683099</v>
      </c>
      <c r="X103" s="88">
        <v>61.7</v>
      </c>
      <c r="Y103" s="85"/>
      <c r="Z103" s="88"/>
      <c r="AA103" s="85">
        <v>0</v>
      </c>
      <c r="AB103" s="91">
        <v>0</v>
      </c>
      <c r="AC103" s="86">
        <v>0</v>
      </c>
      <c r="AD103" s="86">
        <v>0</v>
      </c>
      <c r="AE103" s="86">
        <v>0</v>
      </c>
      <c r="AF103" s="88">
        <v>0</v>
      </c>
      <c r="AG103" s="85">
        <v>6.6528000095699993E-2</v>
      </c>
      <c r="AH103" s="86">
        <v>5.0559999999999997E-3</v>
      </c>
      <c r="AI103" s="88">
        <v>0</v>
      </c>
      <c r="AJ103" s="150">
        <v>1</v>
      </c>
      <c r="AK103" s="151">
        <v>0</v>
      </c>
    </row>
    <row r="104" spans="1:37" x14ac:dyDescent="0.2">
      <c r="A104" s="149" t="s">
        <v>542</v>
      </c>
      <c r="B104" s="66" t="s">
        <v>543</v>
      </c>
      <c r="C104" s="67">
        <v>40</v>
      </c>
      <c r="D104" s="84" t="s">
        <v>342</v>
      </c>
      <c r="E104" s="85">
        <v>19.7895669509359</v>
      </c>
      <c r="F104" s="91">
        <v>19.7895669509359</v>
      </c>
      <c r="G104" s="86">
        <v>11.4763539705394</v>
      </c>
      <c r="H104" s="86">
        <v>11.4763539705394</v>
      </c>
      <c r="I104" s="86">
        <v>1.04</v>
      </c>
      <c r="J104" s="86">
        <v>1.35</v>
      </c>
      <c r="K104" s="87">
        <v>0</v>
      </c>
      <c r="L104" s="85">
        <v>29.020000000100001</v>
      </c>
      <c r="M104" s="86">
        <v>0</v>
      </c>
      <c r="N104" s="86">
        <v>25.424153363168799</v>
      </c>
      <c r="O104" s="86">
        <v>25.8249641319943</v>
      </c>
      <c r="P104" s="86">
        <v>0.45900000000000002</v>
      </c>
      <c r="Q104" s="88">
        <v>0.73839999999999995</v>
      </c>
      <c r="R104" s="85">
        <v>0</v>
      </c>
      <c r="S104" s="86">
        <v>1.6</v>
      </c>
      <c r="T104" s="86">
        <v>0.84</v>
      </c>
      <c r="U104" s="88">
        <v>10.594750249197</v>
      </c>
      <c r="V104" s="89">
        <v>3.78</v>
      </c>
      <c r="W104" s="85">
        <v>45.165817707469799</v>
      </c>
      <c r="X104" s="88">
        <v>62.166666666700003</v>
      </c>
      <c r="Y104" s="85"/>
      <c r="Z104" s="88"/>
      <c r="AA104" s="85">
        <v>0</v>
      </c>
      <c r="AB104" s="91">
        <v>0</v>
      </c>
      <c r="AC104" s="86">
        <v>0</v>
      </c>
      <c r="AD104" s="86">
        <v>0</v>
      </c>
      <c r="AE104" s="86">
        <v>0</v>
      </c>
      <c r="AF104" s="88">
        <v>0.60720002651299998</v>
      </c>
      <c r="AG104" s="85">
        <v>5.1743999983300003E-2</v>
      </c>
      <c r="AH104" s="86">
        <v>8.3639999999999999E-3</v>
      </c>
      <c r="AI104" s="88">
        <v>0</v>
      </c>
      <c r="AJ104" s="150">
        <v>1</v>
      </c>
      <c r="AK104" s="151">
        <v>0</v>
      </c>
    </row>
    <row r="105" spans="1:37" x14ac:dyDescent="0.2">
      <c r="A105" s="149" t="s">
        <v>544</v>
      </c>
      <c r="B105" s="66" t="s">
        <v>545</v>
      </c>
      <c r="C105" s="67">
        <v>40</v>
      </c>
      <c r="D105" s="84" t="s">
        <v>342</v>
      </c>
      <c r="E105" s="85">
        <v>22.132750107697898</v>
      </c>
      <c r="F105" s="91">
        <v>22.132750107697898</v>
      </c>
      <c r="G105" s="86">
        <v>14.2691453756172</v>
      </c>
      <c r="H105" s="86">
        <v>14.2691453756172</v>
      </c>
      <c r="I105" s="86">
        <v>1.0900000000000001</v>
      </c>
      <c r="J105" s="86">
        <v>0.99</v>
      </c>
      <c r="K105" s="87">
        <v>0</v>
      </c>
      <c r="L105" s="85">
        <v>43.380000064800001</v>
      </c>
      <c r="M105" s="86">
        <v>0</v>
      </c>
      <c r="N105" s="86">
        <v>30.113520147269401</v>
      </c>
      <c r="O105" s="86">
        <v>23.9025056325527</v>
      </c>
      <c r="P105" s="86">
        <v>0.26500000000000001</v>
      </c>
      <c r="Q105" s="88">
        <v>0.53390000000000004</v>
      </c>
      <c r="R105" s="85">
        <v>0</v>
      </c>
      <c r="S105" s="86">
        <v>0.2</v>
      </c>
      <c r="T105" s="86">
        <v>0.54</v>
      </c>
      <c r="U105" s="88">
        <v>14.955098253636899</v>
      </c>
      <c r="V105" s="89">
        <v>3.84</v>
      </c>
      <c r="W105" s="85">
        <v>57.179514112987</v>
      </c>
      <c r="X105" s="88">
        <v>58.566666666700002</v>
      </c>
      <c r="Y105" s="85">
        <v>100</v>
      </c>
      <c r="Z105" s="88"/>
      <c r="AA105" s="85">
        <v>0.06</v>
      </c>
      <c r="AB105" s="91">
        <v>0.06</v>
      </c>
      <c r="AC105" s="86">
        <v>0.02</v>
      </c>
      <c r="AD105" s="86">
        <v>0.02</v>
      </c>
      <c r="AE105" s="86">
        <v>0</v>
      </c>
      <c r="AF105" s="88">
        <v>0</v>
      </c>
      <c r="AG105" s="85">
        <v>9.1724000161599997E-2</v>
      </c>
      <c r="AH105" s="86">
        <v>4.1219999999999998E-3</v>
      </c>
      <c r="AI105" s="88">
        <v>0</v>
      </c>
      <c r="AJ105" s="150">
        <v>1</v>
      </c>
      <c r="AK105" s="151">
        <v>0</v>
      </c>
    </row>
    <row r="106" spans="1:37" x14ac:dyDescent="0.2">
      <c r="A106" s="149" t="s">
        <v>546</v>
      </c>
      <c r="B106" s="66" t="s">
        <v>547</v>
      </c>
      <c r="C106" s="67">
        <v>40</v>
      </c>
      <c r="D106" s="84" t="s">
        <v>342</v>
      </c>
      <c r="E106" s="85">
        <v>9.0370696633493708</v>
      </c>
      <c r="F106" s="91">
        <v>9.0370696633493708</v>
      </c>
      <c r="G106" s="86">
        <v>7.6353506975858298</v>
      </c>
      <c r="H106" s="86">
        <v>7.6353506975858298</v>
      </c>
      <c r="I106" s="86">
        <v>2.5099999999999998</v>
      </c>
      <c r="J106" s="86">
        <v>1.91</v>
      </c>
      <c r="K106" s="87">
        <v>0</v>
      </c>
      <c r="L106" s="85">
        <v>73.229999933599998</v>
      </c>
      <c r="M106" s="86">
        <v>5.6255298259002802E-3</v>
      </c>
      <c r="N106" s="86">
        <v>9.6146182771937205</v>
      </c>
      <c r="O106" s="86">
        <v>32.120938628158797</v>
      </c>
      <c r="P106" s="86">
        <v>0.35199999999999998</v>
      </c>
      <c r="Q106" s="88">
        <v>0.67459999999999998</v>
      </c>
      <c r="R106" s="85">
        <v>8.3857442348008408E-3</v>
      </c>
      <c r="S106" s="86">
        <v>0.5</v>
      </c>
      <c r="T106" s="86">
        <v>0.87</v>
      </c>
      <c r="U106" s="88">
        <v>7.9156944907385398</v>
      </c>
      <c r="V106" s="89">
        <v>3.41</v>
      </c>
      <c r="W106" s="85">
        <v>42.472891551621302</v>
      </c>
      <c r="X106" s="88">
        <v>48.4</v>
      </c>
      <c r="Y106" s="85"/>
      <c r="Z106" s="88"/>
      <c r="AA106" s="85">
        <v>0</v>
      </c>
      <c r="AB106" s="91">
        <v>0</v>
      </c>
      <c r="AC106" s="86">
        <v>0</v>
      </c>
      <c r="AD106" s="86">
        <v>0</v>
      </c>
      <c r="AE106" s="86">
        <v>0</v>
      </c>
      <c r="AF106" s="88">
        <v>0</v>
      </c>
      <c r="AG106" s="85">
        <v>1.3831659966200001</v>
      </c>
      <c r="AH106" s="86">
        <v>2.1364000000000001E-2</v>
      </c>
      <c r="AI106" s="88">
        <v>2.1459999947600001E-3</v>
      </c>
      <c r="AJ106" s="150">
        <v>1</v>
      </c>
      <c r="AK106" s="151">
        <v>0</v>
      </c>
    </row>
    <row r="107" spans="1:37" x14ac:dyDescent="0.2">
      <c r="A107" s="149" t="s">
        <v>548</v>
      </c>
      <c r="B107" s="66" t="s">
        <v>549</v>
      </c>
      <c r="C107" s="67">
        <v>40</v>
      </c>
      <c r="D107" s="84" t="s">
        <v>342</v>
      </c>
      <c r="E107" s="85">
        <v>17.2016604143301</v>
      </c>
      <c r="F107" s="91">
        <v>17.155895888927599</v>
      </c>
      <c r="G107" s="86">
        <v>11.5397506800222</v>
      </c>
      <c r="H107" s="86">
        <v>11.514612419589801</v>
      </c>
      <c r="I107" s="86">
        <v>3.19</v>
      </c>
      <c r="J107" s="86">
        <v>6.1</v>
      </c>
      <c r="K107" s="87">
        <v>7.1999999999999998E-3</v>
      </c>
      <c r="L107" s="85">
        <v>61.139999975499997</v>
      </c>
      <c r="M107" s="86">
        <v>3.57973493108691E-3</v>
      </c>
      <c r="N107" s="86">
        <v>19.2666758025284</v>
      </c>
      <c r="O107" s="86">
        <v>32.798489853704602</v>
      </c>
      <c r="P107" s="86">
        <v>0.61599999999999999</v>
      </c>
      <c r="Q107" s="88">
        <v>0.73770000000000002</v>
      </c>
      <c r="R107" s="85">
        <v>2.2524213529544299E-2</v>
      </c>
      <c r="S107" s="86">
        <v>0</v>
      </c>
      <c r="T107" s="86">
        <v>0.94</v>
      </c>
      <c r="U107" s="88">
        <v>7.8579623828492604</v>
      </c>
      <c r="V107" s="89">
        <v>3.68</v>
      </c>
      <c r="W107" s="85">
        <v>54.303557289433797</v>
      </c>
      <c r="X107" s="88">
        <v>70.233333333299996</v>
      </c>
      <c r="Y107" s="85">
        <v>-85.56</v>
      </c>
      <c r="Z107" s="88">
        <v>100</v>
      </c>
      <c r="AA107" s="85">
        <v>0</v>
      </c>
      <c r="AB107" s="91">
        <v>0</v>
      </c>
      <c r="AC107" s="86">
        <v>0</v>
      </c>
      <c r="AD107" s="86">
        <v>0</v>
      </c>
      <c r="AE107" s="86">
        <v>0</v>
      </c>
      <c r="AF107" s="88">
        <v>0.13629999751300001</v>
      </c>
      <c r="AG107" s="85">
        <v>0.27300000002500002</v>
      </c>
      <c r="AH107" s="86">
        <v>6.4229999999999995E-2</v>
      </c>
      <c r="AI107" s="88">
        <v>6.1620000005699997E-3</v>
      </c>
      <c r="AJ107" s="150">
        <v>1</v>
      </c>
      <c r="AK107" s="151">
        <v>0</v>
      </c>
    </row>
    <row r="108" spans="1:37" x14ac:dyDescent="0.2">
      <c r="A108" s="149" t="s">
        <v>550</v>
      </c>
      <c r="B108" s="66" t="s">
        <v>551</v>
      </c>
      <c r="C108" s="67">
        <v>40</v>
      </c>
      <c r="D108" s="84" t="s">
        <v>342</v>
      </c>
      <c r="E108" s="85">
        <v>22.926938917570599</v>
      </c>
      <c r="F108" s="91">
        <v>22.872556412784999</v>
      </c>
      <c r="G108" s="86">
        <v>11.851035442891099</v>
      </c>
      <c r="H108" s="86">
        <v>11.797378038169301</v>
      </c>
      <c r="I108" s="86">
        <v>3.99</v>
      </c>
      <c r="J108" s="86">
        <v>6.15</v>
      </c>
      <c r="K108" s="87">
        <v>0</v>
      </c>
      <c r="L108" s="85">
        <v>33.289999995599999</v>
      </c>
      <c r="M108" s="86">
        <v>0.43773770056316103</v>
      </c>
      <c r="N108" s="86">
        <v>31.440594660864399</v>
      </c>
      <c r="O108" s="86">
        <v>90.196078431372598</v>
      </c>
      <c r="P108" s="86">
        <v>0.76700000000000002</v>
      </c>
      <c r="Q108" s="88">
        <v>0.66869999999999996</v>
      </c>
      <c r="R108" s="85">
        <v>1.91149765841537E-2</v>
      </c>
      <c r="S108" s="86">
        <v>1.1000000000000001</v>
      </c>
      <c r="T108" s="86">
        <v>0.88</v>
      </c>
      <c r="U108" s="88">
        <v>5.6659318986020102</v>
      </c>
      <c r="V108" s="89">
        <v>3.71</v>
      </c>
      <c r="W108" s="85">
        <v>47.199046743432802</v>
      </c>
      <c r="X108" s="88"/>
      <c r="Y108" s="85"/>
      <c r="Z108" s="88">
        <v>100</v>
      </c>
      <c r="AA108" s="85">
        <v>0.01</v>
      </c>
      <c r="AB108" s="91">
        <v>0.01</v>
      </c>
      <c r="AC108" s="86">
        <v>0</v>
      </c>
      <c r="AD108" s="86">
        <v>0</v>
      </c>
      <c r="AE108" s="86">
        <v>0.12</v>
      </c>
      <c r="AF108" s="88">
        <v>0</v>
      </c>
      <c r="AG108" s="85">
        <v>1.02959999914E-2</v>
      </c>
      <c r="AH108" s="86">
        <v>5.6795999999999999E-2</v>
      </c>
      <c r="AI108" s="88">
        <v>0</v>
      </c>
      <c r="AJ108" s="150">
        <v>1</v>
      </c>
      <c r="AK108" s="151">
        <v>0</v>
      </c>
    </row>
    <row r="109" spans="1:37" x14ac:dyDescent="0.2">
      <c r="A109" s="149" t="s">
        <v>552</v>
      </c>
      <c r="B109" s="66" t="s">
        <v>553</v>
      </c>
      <c r="C109" s="67">
        <v>40</v>
      </c>
      <c r="D109" s="84" t="s">
        <v>342</v>
      </c>
      <c r="E109" s="85">
        <v>21.951410516677399</v>
      </c>
      <c r="F109" s="91">
        <v>21.914664192815799</v>
      </c>
      <c r="G109" s="86">
        <v>16.175008885381601</v>
      </c>
      <c r="H109" s="86">
        <v>16.1388649602718</v>
      </c>
      <c r="I109" s="86">
        <v>2.2400000000000002</v>
      </c>
      <c r="J109" s="86">
        <v>3.94</v>
      </c>
      <c r="K109" s="87">
        <v>0</v>
      </c>
      <c r="L109" s="85">
        <v>58.329999973500001</v>
      </c>
      <c r="M109" s="86">
        <v>1.4743450318263399E-3</v>
      </c>
      <c r="N109" s="86">
        <v>23.8454224903988</v>
      </c>
      <c r="O109" s="86">
        <v>46.121438882832997</v>
      </c>
      <c r="P109" s="86">
        <v>0.58799999999999997</v>
      </c>
      <c r="Q109" s="88">
        <v>0.85670000000000002</v>
      </c>
      <c r="R109" s="85">
        <v>6.1625685585752097E-3</v>
      </c>
      <c r="S109" s="86">
        <v>0</v>
      </c>
      <c r="T109" s="86">
        <v>0.79</v>
      </c>
      <c r="U109" s="88">
        <v>10.4233056029108</v>
      </c>
      <c r="V109" s="89">
        <v>3.74</v>
      </c>
      <c r="W109" s="85">
        <v>56.981951656964704</v>
      </c>
      <c r="X109" s="88">
        <v>67.266666666700004</v>
      </c>
      <c r="Y109" s="85">
        <v>100</v>
      </c>
      <c r="Z109" s="88">
        <v>100</v>
      </c>
      <c r="AA109" s="85">
        <v>0.03</v>
      </c>
      <c r="AB109" s="91">
        <v>0.03</v>
      </c>
      <c r="AC109" s="86">
        <v>0.03</v>
      </c>
      <c r="AD109" s="86">
        <v>0.03</v>
      </c>
      <c r="AE109" s="86">
        <v>0.01</v>
      </c>
      <c r="AF109" s="88">
        <v>0.54960000490000005</v>
      </c>
      <c r="AG109" s="85">
        <v>9.4224000104199998E-2</v>
      </c>
      <c r="AH109" s="86">
        <v>4.1724999999999998E-2</v>
      </c>
      <c r="AI109" s="88">
        <v>6.9910000077299996E-3</v>
      </c>
      <c r="AJ109" s="150">
        <v>1</v>
      </c>
      <c r="AK109" s="151">
        <v>0</v>
      </c>
    </row>
    <row r="110" spans="1:37" x14ac:dyDescent="0.2">
      <c r="A110" s="149" t="s">
        <v>554</v>
      </c>
      <c r="B110" s="66" t="s">
        <v>555</v>
      </c>
      <c r="C110" s="67">
        <v>40</v>
      </c>
      <c r="D110" s="84" t="s">
        <v>342</v>
      </c>
      <c r="E110" s="85">
        <v>18.889676143240901</v>
      </c>
      <c r="F110" s="91">
        <v>18.889676143240901</v>
      </c>
      <c r="G110" s="86">
        <v>13.354293980456401</v>
      </c>
      <c r="H110" s="86">
        <v>13.354293980456401</v>
      </c>
      <c r="I110" s="86">
        <v>2.76</v>
      </c>
      <c r="J110" s="86">
        <v>2.79</v>
      </c>
      <c r="K110" s="87">
        <v>0</v>
      </c>
      <c r="L110" s="85">
        <v>54.690000032100002</v>
      </c>
      <c r="M110" s="86">
        <v>0</v>
      </c>
      <c r="N110" s="86">
        <v>21.892732219199399</v>
      </c>
      <c r="O110" s="86">
        <v>31.244743481917599</v>
      </c>
      <c r="P110" s="86">
        <v>0.53900000000000003</v>
      </c>
      <c r="Q110" s="88">
        <v>0.32800000000000001</v>
      </c>
      <c r="R110" s="85">
        <v>0</v>
      </c>
      <c r="S110" s="86">
        <v>0</v>
      </c>
      <c r="T110" s="86">
        <v>0.66</v>
      </c>
      <c r="U110" s="88">
        <v>8.4403507218138305</v>
      </c>
      <c r="V110" s="89">
        <v>3.72</v>
      </c>
      <c r="W110" s="85">
        <v>54.301163278390199</v>
      </c>
      <c r="X110" s="88">
        <v>58.066666666700002</v>
      </c>
      <c r="Y110" s="85">
        <v>99.84</v>
      </c>
      <c r="Z110" s="88"/>
      <c r="AA110" s="85">
        <v>0</v>
      </c>
      <c r="AB110" s="91">
        <v>0</v>
      </c>
      <c r="AC110" s="86">
        <v>0</v>
      </c>
      <c r="AD110" s="86">
        <v>0</v>
      </c>
      <c r="AE110" s="86">
        <v>0</v>
      </c>
      <c r="AF110" s="88">
        <v>0.29890000837699998</v>
      </c>
      <c r="AG110" s="85">
        <v>0</v>
      </c>
      <c r="AH110" s="86">
        <v>1.3013E-2</v>
      </c>
      <c r="AI110" s="88">
        <v>0</v>
      </c>
      <c r="AJ110" s="150">
        <v>1</v>
      </c>
      <c r="AK110" s="151">
        <v>0</v>
      </c>
    </row>
    <row r="111" spans="1:37" x14ac:dyDescent="0.2">
      <c r="A111" s="149" t="s">
        <v>556</v>
      </c>
      <c r="B111" s="66" t="s">
        <v>557</v>
      </c>
      <c r="C111" s="67">
        <v>40</v>
      </c>
      <c r="D111" s="84" t="s">
        <v>342</v>
      </c>
      <c r="E111" s="85">
        <v>8.1466753084114192</v>
      </c>
      <c r="F111" s="91">
        <v>8.1466753084114192</v>
      </c>
      <c r="G111" s="86">
        <v>6.1561446100778898</v>
      </c>
      <c r="H111" s="86">
        <v>6.1561446100778898</v>
      </c>
      <c r="I111" s="86">
        <v>1.96</v>
      </c>
      <c r="J111" s="86">
        <v>9.01</v>
      </c>
      <c r="K111" s="87">
        <v>0</v>
      </c>
      <c r="L111" s="85">
        <v>75.839999927999997</v>
      </c>
      <c r="M111" s="86">
        <v>0</v>
      </c>
      <c r="N111" s="86">
        <v>8.1617884602959201</v>
      </c>
      <c r="O111" s="86">
        <v>25.926377376889299</v>
      </c>
      <c r="P111" s="86">
        <v>1.03</v>
      </c>
      <c r="Q111" s="88">
        <v>0.6835</v>
      </c>
      <c r="R111" s="85">
        <v>0</v>
      </c>
      <c r="S111" s="86">
        <v>0</v>
      </c>
      <c r="T111" s="86">
        <v>1.1499999999999999</v>
      </c>
      <c r="U111" s="88">
        <v>6.9624633366655297</v>
      </c>
      <c r="V111" s="89">
        <v>3.48</v>
      </c>
      <c r="W111" s="85">
        <v>38.816597395544797</v>
      </c>
      <c r="X111" s="88">
        <v>42.433333333299998</v>
      </c>
      <c r="Y111" s="85">
        <v>100</v>
      </c>
      <c r="Z111" s="88"/>
      <c r="AA111" s="85">
        <v>0</v>
      </c>
      <c r="AB111" s="91">
        <v>0</v>
      </c>
      <c r="AC111" s="86">
        <v>0</v>
      </c>
      <c r="AD111" s="86">
        <v>0</v>
      </c>
      <c r="AE111" s="86">
        <v>0.05</v>
      </c>
      <c r="AF111" s="88">
        <v>0</v>
      </c>
      <c r="AG111" s="85">
        <v>0.147107999924</v>
      </c>
      <c r="AH111" s="86">
        <v>5.6668000000000003E-2</v>
      </c>
      <c r="AI111" s="88">
        <v>1.26049999935E-2</v>
      </c>
      <c r="AJ111" s="150">
        <v>1</v>
      </c>
      <c r="AK111" s="151">
        <v>0</v>
      </c>
    </row>
    <row r="112" spans="1:37" x14ac:dyDescent="0.2">
      <c r="A112" s="149" t="s">
        <v>558</v>
      </c>
      <c r="B112" s="66" t="s">
        <v>559</v>
      </c>
      <c r="C112" s="67">
        <v>40</v>
      </c>
      <c r="D112" s="84" t="s">
        <v>342</v>
      </c>
      <c r="E112" s="85">
        <v>14.427114840044499</v>
      </c>
      <c r="F112" s="91">
        <v>14.427114840044499</v>
      </c>
      <c r="G112" s="86">
        <v>10.4109132672295</v>
      </c>
      <c r="H112" s="86">
        <v>10.4109132672295</v>
      </c>
      <c r="I112" s="86">
        <v>1.79</v>
      </c>
      <c r="J112" s="86">
        <v>2.02</v>
      </c>
      <c r="K112" s="87">
        <v>0</v>
      </c>
      <c r="L112" s="85">
        <v>63.400000025300002</v>
      </c>
      <c r="M112" s="86">
        <v>5.5976925543397699E-3</v>
      </c>
      <c r="N112" s="86">
        <v>16.317181827551799</v>
      </c>
      <c r="O112" s="86">
        <v>53.421025797899503</v>
      </c>
      <c r="P112" s="86">
        <v>0.49199999999999999</v>
      </c>
      <c r="Q112" s="88">
        <v>0.71109999999999995</v>
      </c>
      <c r="R112" s="85">
        <v>2.3391812865497099E-2</v>
      </c>
      <c r="S112" s="86">
        <v>0</v>
      </c>
      <c r="T112" s="86">
        <v>1.0900000000000001</v>
      </c>
      <c r="U112" s="88">
        <v>6.4709853326670403</v>
      </c>
      <c r="V112" s="89">
        <v>3.6</v>
      </c>
      <c r="W112" s="85">
        <v>50.8901212362519</v>
      </c>
      <c r="X112" s="88">
        <v>49.133333333300001</v>
      </c>
      <c r="Y112" s="85">
        <v>100</v>
      </c>
      <c r="Z112" s="88"/>
      <c r="AA112" s="85">
        <v>0</v>
      </c>
      <c r="AB112" s="91">
        <v>0</v>
      </c>
      <c r="AC112" s="86">
        <v>0</v>
      </c>
      <c r="AD112" s="86">
        <v>0</v>
      </c>
      <c r="AE112" s="86">
        <v>0</v>
      </c>
      <c r="AF112" s="88">
        <v>0</v>
      </c>
      <c r="AG112" s="85">
        <v>0.164142000195</v>
      </c>
      <c r="AH112" s="86">
        <v>1.7949E-2</v>
      </c>
      <c r="AI112" s="88">
        <v>3.40500000405E-3</v>
      </c>
      <c r="AJ112" s="150">
        <v>1</v>
      </c>
      <c r="AK112" s="151">
        <v>0</v>
      </c>
    </row>
    <row r="113" spans="1:37" x14ac:dyDescent="0.2">
      <c r="A113" s="149" t="s">
        <v>560</v>
      </c>
      <c r="B113" s="66" t="s">
        <v>561</v>
      </c>
      <c r="C113" s="67">
        <v>40</v>
      </c>
      <c r="D113" s="84" t="s">
        <v>342</v>
      </c>
      <c r="E113" s="85">
        <v>23.465747836728301</v>
      </c>
      <c r="F113" s="91">
        <v>23.4206163913938</v>
      </c>
      <c r="G113" s="86">
        <v>14.301460696586499</v>
      </c>
      <c r="H113" s="86">
        <v>14.258932988482799</v>
      </c>
      <c r="I113" s="86">
        <v>2.92</v>
      </c>
      <c r="J113" s="86">
        <v>14.42</v>
      </c>
      <c r="K113" s="87">
        <v>0</v>
      </c>
      <c r="L113" s="85">
        <v>54.629999966200003</v>
      </c>
      <c r="M113" s="86">
        <v>0</v>
      </c>
      <c r="N113" s="86">
        <v>22.755758807588101</v>
      </c>
      <c r="O113" s="86">
        <v>55.9617879466918</v>
      </c>
      <c r="P113" s="86">
        <v>1.0980000000000001</v>
      </c>
      <c r="Q113" s="88">
        <v>0.81969999999999998</v>
      </c>
      <c r="R113" s="85">
        <v>0</v>
      </c>
      <c r="S113" s="86">
        <v>0</v>
      </c>
      <c r="T113" s="86">
        <v>0.99</v>
      </c>
      <c r="U113" s="88">
        <v>7.22103125352589</v>
      </c>
      <c r="V113" s="89">
        <v>3.72</v>
      </c>
      <c r="W113" s="85">
        <v>49.866507735998702</v>
      </c>
      <c r="X113" s="88">
        <v>65.7</v>
      </c>
      <c r="Y113" s="85">
        <v>100</v>
      </c>
      <c r="Z113" s="88"/>
      <c r="AA113" s="85">
        <v>0</v>
      </c>
      <c r="AB113" s="91">
        <v>0</v>
      </c>
      <c r="AC113" s="86">
        <v>0</v>
      </c>
      <c r="AD113" s="86">
        <v>0</v>
      </c>
      <c r="AE113" s="86">
        <v>0</v>
      </c>
      <c r="AF113" s="88">
        <v>1.02569997247</v>
      </c>
      <c r="AG113" s="85">
        <v>7.8604000010899996E-2</v>
      </c>
      <c r="AH113" s="86">
        <v>0.113691</v>
      </c>
      <c r="AI113" s="88">
        <v>8.3680000011599996E-3</v>
      </c>
      <c r="AJ113" s="150">
        <v>1</v>
      </c>
      <c r="AK113" s="151">
        <v>0</v>
      </c>
    </row>
    <row r="114" spans="1:37" x14ac:dyDescent="0.2">
      <c r="A114" s="149" t="s">
        <v>562</v>
      </c>
      <c r="B114" s="66" t="s">
        <v>563</v>
      </c>
      <c r="C114" s="67">
        <v>40</v>
      </c>
      <c r="D114" s="84" t="s">
        <v>342</v>
      </c>
      <c r="E114" s="85">
        <v>27.277300604419601</v>
      </c>
      <c r="F114" s="91">
        <v>27.243269636238502</v>
      </c>
      <c r="G114" s="86">
        <v>16.3592782475531</v>
      </c>
      <c r="H114" s="86">
        <v>16.3252472793721</v>
      </c>
      <c r="I114" s="86">
        <v>2.27</v>
      </c>
      <c r="J114" s="86">
        <v>6.13</v>
      </c>
      <c r="K114" s="87">
        <v>0</v>
      </c>
      <c r="L114" s="85">
        <v>49.679999968099999</v>
      </c>
      <c r="M114" s="86">
        <v>3.6617565013845397E-4</v>
      </c>
      <c r="N114" s="86">
        <v>28.0547981394296</v>
      </c>
      <c r="O114" s="86">
        <v>63.985171455051002</v>
      </c>
      <c r="P114" s="86">
        <v>0.95299999999999996</v>
      </c>
      <c r="Q114" s="88">
        <v>0.75619999999999998</v>
      </c>
      <c r="R114" s="85">
        <v>1.9147917663954E-2</v>
      </c>
      <c r="S114" s="86">
        <v>0</v>
      </c>
      <c r="T114" s="86">
        <v>1.05</v>
      </c>
      <c r="U114" s="88">
        <v>7.5400788630697404</v>
      </c>
      <c r="V114" s="89">
        <v>3.83</v>
      </c>
      <c r="W114" s="85">
        <v>48.921968336904797</v>
      </c>
      <c r="X114" s="88">
        <v>66.3</v>
      </c>
      <c r="Y114" s="85">
        <v>100</v>
      </c>
      <c r="Z114" s="88"/>
      <c r="AA114" s="85">
        <v>0.01</v>
      </c>
      <c r="AB114" s="91">
        <v>0.01</v>
      </c>
      <c r="AC114" s="86">
        <v>0</v>
      </c>
      <c r="AD114" s="86">
        <v>0</v>
      </c>
      <c r="AE114" s="86">
        <v>0</v>
      </c>
      <c r="AF114" s="88">
        <v>1.63450002565</v>
      </c>
      <c r="AG114" s="85">
        <v>0.10943000000399999</v>
      </c>
      <c r="AH114" s="86">
        <v>5.8255000000000001E-2</v>
      </c>
      <c r="AI114" s="88">
        <v>8.6700000003000002E-3</v>
      </c>
      <c r="AJ114" s="150">
        <v>1</v>
      </c>
      <c r="AK114" s="151">
        <v>0</v>
      </c>
    </row>
    <row r="115" spans="1:37" x14ac:dyDescent="0.2">
      <c r="A115" s="149" t="s">
        <v>564</v>
      </c>
      <c r="B115" s="66" t="s">
        <v>565</v>
      </c>
      <c r="C115" s="67">
        <v>40</v>
      </c>
      <c r="D115" s="84" t="s">
        <v>342</v>
      </c>
      <c r="E115" s="85">
        <v>3.5429732355799</v>
      </c>
      <c r="F115" s="91">
        <v>3.52089038070842</v>
      </c>
      <c r="G115" s="86">
        <v>3.3671937108029302</v>
      </c>
      <c r="H115" s="86">
        <v>3.3468774843211699</v>
      </c>
      <c r="I115" s="86">
        <v>1.95</v>
      </c>
      <c r="J115" s="86">
        <v>2.35</v>
      </c>
      <c r="K115" s="87">
        <v>0</v>
      </c>
      <c r="L115" s="85">
        <v>88.090000033899997</v>
      </c>
      <c r="M115" s="86">
        <v>0</v>
      </c>
      <c r="N115" s="86">
        <v>2.9531866671876799</v>
      </c>
      <c r="O115" s="86">
        <v>13.398709160954599</v>
      </c>
      <c r="P115" s="86">
        <v>0.48799999999999999</v>
      </c>
      <c r="Q115" s="88">
        <v>0.49070000000000003</v>
      </c>
      <c r="R115" s="85">
        <v>0</v>
      </c>
      <c r="S115" s="86">
        <v>0.5</v>
      </c>
      <c r="T115" s="86">
        <v>0.75</v>
      </c>
      <c r="U115" s="88">
        <v>8.8693578305803396</v>
      </c>
      <c r="V115" s="89">
        <v>3.27</v>
      </c>
      <c r="W115" s="85">
        <v>28.931120429029399</v>
      </c>
      <c r="X115" s="88">
        <v>33.6</v>
      </c>
      <c r="Y115" s="85">
        <v>100</v>
      </c>
      <c r="Z115" s="88"/>
      <c r="AA115" s="85">
        <v>0</v>
      </c>
      <c r="AB115" s="91">
        <v>0</v>
      </c>
      <c r="AC115" s="86">
        <v>0</v>
      </c>
      <c r="AD115" s="86">
        <v>0</v>
      </c>
      <c r="AE115" s="86">
        <v>0</v>
      </c>
      <c r="AF115" s="88">
        <v>0</v>
      </c>
      <c r="AG115" s="85">
        <v>0.57157500033499997</v>
      </c>
      <c r="AH115" s="86">
        <v>1.9445E-2</v>
      </c>
      <c r="AI115" s="88">
        <v>0</v>
      </c>
      <c r="AJ115" s="150">
        <v>1</v>
      </c>
      <c r="AK115" s="151">
        <v>0</v>
      </c>
    </row>
    <row r="116" spans="1:37" x14ac:dyDescent="0.2">
      <c r="A116" s="149" t="s">
        <v>566</v>
      </c>
      <c r="B116" s="66" t="s">
        <v>567</v>
      </c>
      <c r="C116" s="67">
        <v>40</v>
      </c>
      <c r="D116" s="84" t="s">
        <v>342</v>
      </c>
      <c r="E116" s="85">
        <v>9.01526054060216</v>
      </c>
      <c r="F116" s="91">
        <v>9.01526054060216</v>
      </c>
      <c r="G116" s="86">
        <v>7.94232057109474</v>
      </c>
      <c r="H116" s="86">
        <v>7.94232057109474</v>
      </c>
      <c r="I116" s="86">
        <v>2.0499999999999998</v>
      </c>
      <c r="J116" s="86">
        <v>1.88</v>
      </c>
      <c r="K116" s="87">
        <v>0</v>
      </c>
      <c r="L116" s="85">
        <v>77.489999904699999</v>
      </c>
      <c r="M116" s="86">
        <v>0</v>
      </c>
      <c r="N116" s="86">
        <v>8.7018159724566306</v>
      </c>
      <c r="O116" s="86">
        <v>30.584762958863699</v>
      </c>
      <c r="P116" s="86">
        <v>0.46600000000000003</v>
      </c>
      <c r="Q116" s="88">
        <v>0.58579999999999999</v>
      </c>
      <c r="R116" s="85">
        <v>0</v>
      </c>
      <c r="S116" s="86">
        <v>0</v>
      </c>
      <c r="T116" s="86">
        <v>0.83</v>
      </c>
      <c r="U116" s="88">
        <v>9.5111212436414405</v>
      </c>
      <c r="V116" s="89">
        <v>3.43</v>
      </c>
      <c r="W116" s="85">
        <v>37.725524959624003</v>
      </c>
      <c r="X116" s="88">
        <v>48.3</v>
      </c>
      <c r="Y116" s="85">
        <v>100</v>
      </c>
      <c r="Z116" s="88"/>
      <c r="AA116" s="85">
        <v>0</v>
      </c>
      <c r="AB116" s="91">
        <v>0</v>
      </c>
      <c r="AC116" s="86">
        <v>0</v>
      </c>
      <c r="AD116" s="86">
        <v>0</v>
      </c>
      <c r="AE116" s="86">
        <v>0</v>
      </c>
      <c r="AF116" s="88">
        <v>0</v>
      </c>
      <c r="AG116" s="85">
        <v>0.22126999939899999</v>
      </c>
      <c r="AH116" s="86">
        <v>9.9069999999999991E-3</v>
      </c>
      <c r="AI116" s="88">
        <v>0</v>
      </c>
      <c r="AJ116" s="150">
        <v>1</v>
      </c>
      <c r="AK116" s="151">
        <v>0</v>
      </c>
    </row>
    <row r="117" spans="1:37" x14ac:dyDescent="0.2">
      <c r="A117" s="149" t="s">
        <v>568</v>
      </c>
      <c r="B117" s="66" t="s">
        <v>569</v>
      </c>
      <c r="C117" s="67">
        <v>40</v>
      </c>
      <c r="D117" s="84" t="s">
        <v>342</v>
      </c>
      <c r="E117" s="85">
        <v>25.286916284527699</v>
      </c>
      <c r="F117" s="91">
        <v>25.286916284527699</v>
      </c>
      <c r="G117" s="86">
        <v>14.493537621611701</v>
      </c>
      <c r="H117" s="86">
        <v>14.493537621611701</v>
      </c>
      <c r="I117" s="86">
        <v>1.1399999999999999</v>
      </c>
      <c r="J117" s="86">
        <v>2.25</v>
      </c>
      <c r="K117" s="87">
        <v>0</v>
      </c>
      <c r="L117" s="85">
        <v>47.5800000387</v>
      </c>
      <c r="M117" s="86">
        <v>1.0447939930981699E-3</v>
      </c>
      <c r="N117" s="86">
        <v>27.989601386481802</v>
      </c>
      <c r="O117" s="86">
        <v>40.139051421490997</v>
      </c>
      <c r="P117" s="86">
        <v>0.49099999999999999</v>
      </c>
      <c r="Q117" s="88">
        <v>0.52710000000000001</v>
      </c>
      <c r="R117" s="85">
        <v>1.04210087536474E-2</v>
      </c>
      <c r="S117" s="86">
        <v>0</v>
      </c>
      <c r="T117" s="86">
        <v>0.77</v>
      </c>
      <c r="U117" s="88">
        <v>8.4772422746906102</v>
      </c>
      <c r="V117" s="89">
        <v>3.63</v>
      </c>
      <c r="W117" s="85">
        <v>47.919030936550399</v>
      </c>
      <c r="X117" s="88"/>
      <c r="Y117" s="85">
        <v>100</v>
      </c>
      <c r="Z117" s="88">
        <v>-100</v>
      </c>
      <c r="AA117" s="85">
        <v>0.03</v>
      </c>
      <c r="AB117" s="91">
        <v>0.02</v>
      </c>
      <c r="AC117" s="86">
        <v>0</v>
      </c>
      <c r="AD117" s="86">
        <v>0</v>
      </c>
      <c r="AE117" s="86">
        <v>0</v>
      </c>
      <c r="AF117" s="88">
        <v>2.0852999704199999</v>
      </c>
      <c r="AG117" s="85">
        <v>0.155154999904</v>
      </c>
      <c r="AH117" s="86">
        <v>2.2148999999999999E-2</v>
      </c>
      <c r="AI117" s="88">
        <v>2.07299999871E-3</v>
      </c>
      <c r="AJ117" s="150">
        <v>1</v>
      </c>
      <c r="AK117" s="151">
        <v>0</v>
      </c>
    </row>
    <row r="118" spans="1:37" x14ac:dyDescent="0.2">
      <c r="A118" s="149" t="s">
        <v>570</v>
      </c>
      <c r="B118" s="66" t="s">
        <v>571</v>
      </c>
      <c r="C118" s="67">
        <v>72</v>
      </c>
      <c r="D118" s="84" t="s">
        <v>342</v>
      </c>
      <c r="E118" s="85">
        <v>41.063093100795101</v>
      </c>
      <c r="F118" s="91">
        <v>40.512952038984402</v>
      </c>
      <c r="G118" s="86">
        <v>20.1000256476019</v>
      </c>
      <c r="H118" s="86">
        <v>19.605026929981999</v>
      </c>
      <c r="I118" s="86">
        <v>1.28</v>
      </c>
      <c r="J118" s="86">
        <v>3.14</v>
      </c>
      <c r="K118" s="87">
        <v>0</v>
      </c>
      <c r="L118" s="85">
        <v>17.100000029899999</v>
      </c>
      <c r="M118" s="86">
        <v>0</v>
      </c>
      <c r="N118" s="86">
        <v>57.367803645551298</v>
      </c>
      <c r="O118" s="86">
        <v>89.381348107109901</v>
      </c>
      <c r="P118" s="86">
        <v>0.46200000000000002</v>
      </c>
      <c r="Q118" s="88">
        <v>0.34200000000000003</v>
      </c>
      <c r="R118" s="85">
        <v>0</v>
      </c>
      <c r="S118" s="86">
        <v>0</v>
      </c>
      <c r="T118" s="86">
        <v>0.48</v>
      </c>
      <c r="U118" s="88">
        <v>4.3472685303924097</v>
      </c>
      <c r="V118" s="89">
        <v>3.84</v>
      </c>
      <c r="W118" s="85">
        <v>53.624713590676997</v>
      </c>
      <c r="X118" s="88"/>
      <c r="Y118" s="85"/>
      <c r="Z118" s="88">
        <v>-100</v>
      </c>
      <c r="AA118" s="85">
        <v>0</v>
      </c>
      <c r="AB118" s="91">
        <v>0.03</v>
      </c>
      <c r="AC118" s="86">
        <v>0</v>
      </c>
      <c r="AD118" s="86">
        <v>0.03</v>
      </c>
      <c r="AE118" s="86">
        <v>0</v>
      </c>
      <c r="AF118" s="88">
        <v>32.438201960999997</v>
      </c>
      <c r="AG118" s="85">
        <v>7.1455000151700004E-2</v>
      </c>
      <c r="AH118" s="86">
        <v>1.6246E-2</v>
      </c>
      <c r="AI118" s="88">
        <v>0</v>
      </c>
      <c r="AJ118" s="150">
        <v>1</v>
      </c>
      <c r="AK118" s="151">
        <v>0</v>
      </c>
    </row>
    <row r="119" spans="1:37" x14ac:dyDescent="0.2">
      <c r="A119" s="149" t="s">
        <v>572</v>
      </c>
      <c r="B119" s="66" t="s">
        <v>573</v>
      </c>
      <c r="C119" s="67">
        <v>40</v>
      </c>
      <c r="D119" s="84" t="s">
        <v>342</v>
      </c>
      <c r="E119" s="85">
        <v>4.6107846051819203</v>
      </c>
      <c r="F119" s="91">
        <v>4.6004939513823802</v>
      </c>
      <c r="G119" s="86">
        <v>4.4918703834983704</v>
      </c>
      <c r="H119" s="86">
        <v>4.4855816506208699</v>
      </c>
      <c r="I119" s="86">
        <v>2.75</v>
      </c>
      <c r="J119" s="86">
        <v>3.19</v>
      </c>
      <c r="K119" s="87">
        <v>0</v>
      </c>
      <c r="L119" s="85">
        <v>85.470000015400004</v>
      </c>
      <c r="M119" s="86">
        <v>1.78833030297028E-3</v>
      </c>
      <c r="N119" s="86">
        <v>4.4561666676997698</v>
      </c>
      <c r="O119" s="86">
        <v>23.279276586204301</v>
      </c>
      <c r="P119" s="86">
        <v>0.50800000000000001</v>
      </c>
      <c r="Q119" s="88">
        <v>0.82579999999999998</v>
      </c>
      <c r="R119" s="85">
        <v>7.8870573389068499E-3</v>
      </c>
      <c r="S119" s="86">
        <v>1.9</v>
      </c>
      <c r="T119" s="86">
        <v>1.04</v>
      </c>
      <c r="U119" s="88">
        <v>12.289899151592801</v>
      </c>
      <c r="V119" s="89">
        <v>3.28</v>
      </c>
      <c r="W119" s="85">
        <v>37.371667928124701</v>
      </c>
      <c r="X119" s="88">
        <v>44.266666666699997</v>
      </c>
      <c r="Y119" s="85"/>
      <c r="Z119" s="88"/>
      <c r="AA119" s="85">
        <v>0</v>
      </c>
      <c r="AB119" s="91">
        <v>0</v>
      </c>
      <c r="AC119" s="86">
        <v>0</v>
      </c>
      <c r="AD119" s="86">
        <v>0</v>
      </c>
      <c r="AE119" s="86">
        <v>0.02</v>
      </c>
      <c r="AF119" s="88">
        <v>0</v>
      </c>
      <c r="AG119" s="85">
        <v>8.2535000022899999E-2</v>
      </c>
      <c r="AH119" s="86">
        <v>3.7333999999999999E-2</v>
      </c>
      <c r="AI119" s="88">
        <v>4.0150000011200003E-3</v>
      </c>
      <c r="AJ119" s="150">
        <v>1</v>
      </c>
      <c r="AK119" s="151">
        <v>0</v>
      </c>
    </row>
    <row r="120" spans="1:37" x14ac:dyDescent="0.2">
      <c r="A120" s="149" t="s">
        <v>574</v>
      </c>
      <c r="B120" s="66" t="s">
        <v>575</v>
      </c>
      <c r="C120" s="67">
        <v>40</v>
      </c>
      <c r="D120" s="84" t="s">
        <v>342</v>
      </c>
      <c r="E120" s="85">
        <v>5.8866720971054196</v>
      </c>
      <c r="F120" s="91">
        <v>5.8683156844073796</v>
      </c>
      <c r="G120" s="86">
        <v>5.6445969046499096</v>
      </c>
      <c r="H120" s="86">
        <v>5.6411550772690298</v>
      </c>
      <c r="I120" s="86">
        <v>14.56</v>
      </c>
      <c r="J120" s="86">
        <v>35.08</v>
      </c>
      <c r="K120" s="87">
        <v>0</v>
      </c>
      <c r="L120" s="85">
        <v>73.369999960499996</v>
      </c>
      <c r="M120" s="86">
        <v>0</v>
      </c>
      <c r="N120" s="86">
        <v>5.9445688257546498</v>
      </c>
      <c r="O120" s="86">
        <v>100</v>
      </c>
      <c r="P120" s="86">
        <v>1.6060000000000001</v>
      </c>
      <c r="Q120" s="88">
        <v>0.72660000000000002</v>
      </c>
      <c r="R120" s="85">
        <v>0</v>
      </c>
      <c r="S120" s="86">
        <v>2.4</v>
      </c>
      <c r="T120" s="86">
        <v>1.18</v>
      </c>
      <c r="U120" s="88">
        <v>12.2896183013435</v>
      </c>
      <c r="V120" s="89">
        <v>3.23</v>
      </c>
      <c r="W120" s="85">
        <v>41.016240488208801</v>
      </c>
      <c r="X120" s="88">
        <v>49.6</v>
      </c>
      <c r="Y120" s="85"/>
      <c r="Z120" s="88"/>
      <c r="AA120" s="85">
        <v>7.0000000000000007E-2</v>
      </c>
      <c r="AB120" s="91">
        <v>0.09</v>
      </c>
      <c r="AC120" s="86">
        <v>0.02</v>
      </c>
      <c r="AD120" s="86">
        <v>0.02</v>
      </c>
      <c r="AE120" s="86">
        <v>0.45</v>
      </c>
      <c r="AF120" s="88">
        <v>0</v>
      </c>
      <c r="AG120" s="85">
        <v>0.113134999835</v>
      </c>
      <c r="AH120" s="86">
        <v>0.25334600000000002</v>
      </c>
      <c r="AI120" s="88">
        <v>4.6121999932699997E-2</v>
      </c>
      <c r="AJ120" s="150">
        <v>1</v>
      </c>
      <c r="AK120" s="151">
        <v>0</v>
      </c>
    </row>
    <row r="121" spans="1:37" x14ac:dyDescent="0.2">
      <c r="A121" s="149" t="s">
        <v>576</v>
      </c>
      <c r="B121" s="66" t="s">
        <v>577</v>
      </c>
      <c r="C121" s="67">
        <v>40</v>
      </c>
      <c r="D121" s="84" t="s">
        <v>342</v>
      </c>
      <c r="E121" s="85">
        <v>7.05078782482164</v>
      </c>
      <c r="F121" s="91">
        <v>7.05078782482164</v>
      </c>
      <c r="G121" s="86">
        <v>6.84989521006852</v>
      </c>
      <c r="H121" s="86">
        <v>6.84989521006852</v>
      </c>
      <c r="I121" s="86">
        <v>8.61</v>
      </c>
      <c r="J121" s="86">
        <v>27.97</v>
      </c>
      <c r="K121" s="87">
        <v>0</v>
      </c>
      <c r="L121" s="85">
        <v>66.629999897999994</v>
      </c>
      <c r="M121" s="86">
        <v>7.8948132173593602E-3</v>
      </c>
      <c r="N121" s="86">
        <v>8.1316497977165696</v>
      </c>
      <c r="O121" s="86">
        <v>33.978083400750201</v>
      </c>
      <c r="P121" s="86">
        <v>1.246</v>
      </c>
      <c r="Q121" s="88">
        <v>0.97729999999999995</v>
      </c>
      <c r="R121" s="85">
        <v>1.38773244518457E-2</v>
      </c>
      <c r="S121" s="86">
        <v>2</v>
      </c>
      <c r="T121" s="86">
        <v>1.26</v>
      </c>
      <c r="U121" s="88">
        <v>11.937364940438099</v>
      </c>
      <c r="V121" s="89">
        <v>3.52</v>
      </c>
      <c r="W121" s="85">
        <v>43.808561856580397</v>
      </c>
      <c r="X121" s="88">
        <v>51.433333333299998</v>
      </c>
      <c r="Y121" s="85"/>
      <c r="Z121" s="88"/>
      <c r="AA121" s="85">
        <v>0</v>
      </c>
      <c r="AB121" s="91">
        <v>0</v>
      </c>
      <c r="AC121" s="86">
        <v>0</v>
      </c>
      <c r="AD121" s="86">
        <v>0</v>
      </c>
      <c r="AE121" s="86">
        <v>0.17</v>
      </c>
      <c r="AF121" s="88">
        <v>0</v>
      </c>
      <c r="AG121" s="85">
        <v>8.9579999999100005E-2</v>
      </c>
      <c r="AH121" s="86">
        <v>0.20897499999999999</v>
      </c>
      <c r="AI121" s="88">
        <v>4.2539999999599998E-3</v>
      </c>
      <c r="AJ121" s="150">
        <v>1</v>
      </c>
      <c r="AK121" s="151">
        <v>0</v>
      </c>
    </row>
    <row r="122" spans="1:37" x14ac:dyDescent="0.2">
      <c r="A122" s="149" t="s">
        <v>578</v>
      </c>
      <c r="B122" s="66" t="s">
        <v>579</v>
      </c>
      <c r="C122" s="67">
        <v>40</v>
      </c>
      <c r="D122" s="84" t="s">
        <v>342</v>
      </c>
      <c r="E122" s="85">
        <v>17.557168585930299</v>
      </c>
      <c r="F122" s="91">
        <v>17.557168585930299</v>
      </c>
      <c r="G122" s="86">
        <v>13.6836216776729</v>
      </c>
      <c r="H122" s="86">
        <v>13.6836216776729</v>
      </c>
      <c r="I122" s="86">
        <v>1.65</v>
      </c>
      <c r="J122" s="86">
        <v>2.95</v>
      </c>
      <c r="K122" s="87">
        <v>0</v>
      </c>
      <c r="L122" s="85">
        <v>58.249999969199997</v>
      </c>
      <c r="M122" s="86">
        <v>0</v>
      </c>
      <c r="N122" s="86">
        <v>18.8872170719475</v>
      </c>
      <c r="O122" s="86">
        <v>70.630800692150402</v>
      </c>
      <c r="P122" s="86">
        <v>0.40300000000000002</v>
      </c>
      <c r="Q122" s="88">
        <v>0.89439999999999997</v>
      </c>
      <c r="R122" s="85">
        <v>0</v>
      </c>
      <c r="S122" s="86">
        <v>2.2000000000000002</v>
      </c>
      <c r="T122" s="86">
        <v>1.39</v>
      </c>
      <c r="U122" s="88">
        <v>10.6805654095945</v>
      </c>
      <c r="V122" s="89">
        <v>3.63</v>
      </c>
      <c r="W122" s="85">
        <v>61.259941411071203</v>
      </c>
      <c r="X122" s="88">
        <v>67.533333333300007</v>
      </c>
      <c r="Y122" s="85"/>
      <c r="Z122" s="88"/>
      <c r="AA122" s="85">
        <v>0.08</v>
      </c>
      <c r="AB122" s="91">
        <v>0.08</v>
      </c>
      <c r="AC122" s="86">
        <v>0</v>
      </c>
      <c r="AD122" s="86">
        <v>0</v>
      </c>
      <c r="AE122" s="86">
        <v>0</v>
      </c>
      <c r="AF122" s="88">
        <v>6.31330012941</v>
      </c>
      <c r="AG122" s="85">
        <v>0.15334000039099999</v>
      </c>
      <c r="AH122" s="86">
        <v>1.3311E-2</v>
      </c>
      <c r="AI122" s="88">
        <v>0</v>
      </c>
      <c r="AJ122" s="150">
        <v>1</v>
      </c>
      <c r="AK122" s="151">
        <v>0</v>
      </c>
    </row>
    <row r="123" spans="1:37" x14ac:dyDescent="0.2">
      <c r="A123" s="149" t="s">
        <v>580</v>
      </c>
      <c r="B123" s="66" t="s">
        <v>581</v>
      </c>
      <c r="C123" s="67">
        <v>40</v>
      </c>
      <c r="D123" s="84" t="s">
        <v>342</v>
      </c>
      <c r="E123" s="85">
        <v>18.391981552242299</v>
      </c>
      <c r="F123" s="91">
        <v>18.307068588030599</v>
      </c>
      <c r="G123" s="86">
        <v>13.9074115698076</v>
      </c>
      <c r="H123" s="86">
        <v>13.8224986055959</v>
      </c>
      <c r="I123" s="86">
        <v>3.83</v>
      </c>
      <c r="J123" s="86">
        <v>2.52</v>
      </c>
      <c r="K123" s="87">
        <v>0</v>
      </c>
      <c r="L123" s="85">
        <v>64.530000169199994</v>
      </c>
      <c r="M123" s="86">
        <v>5.5182464771851404E-4</v>
      </c>
      <c r="N123" s="86">
        <v>18.0182236679412</v>
      </c>
      <c r="O123" s="86">
        <v>40.727272727272698</v>
      </c>
      <c r="P123" s="86">
        <v>0.309</v>
      </c>
      <c r="Q123" s="88">
        <v>0.80469999999999997</v>
      </c>
      <c r="R123" s="85">
        <v>9.4607379375591296E-3</v>
      </c>
      <c r="S123" s="86">
        <v>0.6</v>
      </c>
      <c r="T123" s="86">
        <v>1.1399999999999999</v>
      </c>
      <c r="U123" s="88">
        <v>9.6234692773240802</v>
      </c>
      <c r="V123" s="89">
        <v>3.63</v>
      </c>
      <c r="W123" s="85">
        <v>51.078818924803699</v>
      </c>
      <c r="X123" s="88"/>
      <c r="Y123" s="85"/>
      <c r="Z123" s="88">
        <v>-100</v>
      </c>
      <c r="AA123" s="85">
        <v>0.16</v>
      </c>
      <c r="AB123" s="91">
        <v>0.15</v>
      </c>
      <c r="AC123" s="86">
        <v>0.04</v>
      </c>
      <c r="AD123" s="86">
        <v>0.04</v>
      </c>
      <c r="AE123" s="86">
        <v>0</v>
      </c>
      <c r="AF123" s="88">
        <v>0.81659996723700001</v>
      </c>
      <c r="AG123" s="85">
        <v>0.17779000004699999</v>
      </c>
      <c r="AH123" s="86">
        <v>2.3061000000000002E-2</v>
      </c>
      <c r="AI123" s="88">
        <v>0</v>
      </c>
      <c r="AJ123" s="150">
        <v>1</v>
      </c>
      <c r="AK123" s="151">
        <v>0</v>
      </c>
    </row>
    <row r="124" spans="1:37" x14ac:dyDescent="0.2">
      <c r="A124" s="149" t="s">
        <v>582</v>
      </c>
      <c r="B124" s="66" t="s">
        <v>583</v>
      </c>
      <c r="C124" s="67">
        <v>40</v>
      </c>
      <c r="D124" s="84" t="s">
        <v>342</v>
      </c>
      <c r="E124" s="85">
        <v>11.7296243836463</v>
      </c>
      <c r="F124" s="91">
        <v>11.723234539239</v>
      </c>
      <c r="G124" s="86">
        <v>8.4782585544041993</v>
      </c>
      <c r="H124" s="86">
        <v>8.4782585544041993</v>
      </c>
      <c r="I124" s="86">
        <v>3.65</v>
      </c>
      <c r="J124" s="86">
        <v>7.82</v>
      </c>
      <c r="K124" s="87">
        <v>0</v>
      </c>
      <c r="L124" s="85">
        <v>27.9900000194</v>
      </c>
      <c r="M124" s="86">
        <v>0</v>
      </c>
      <c r="N124" s="86">
        <v>13.6375094529871</v>
      </c>
      <c r="O124" s="86">
        <v>48.918012800975298</v>
      </c>
      <c r="P124" s="86">
        <v>1.0109999999999999</v>
      </c>
      <c r="Q124" s="88">
        <v>0.78100000000000003</v>
      </c>
      <c r="R124" s="85">
        <v>0</v>
      </c>
      <c r="S124" s="86">
        <v>2.6</v>
      </c>
      <c r="T124" s="86">
        <v>1.01</v>
      </c>
      <c r="U124" s="88">
        <v>6.2556576747356196</v>
      </c>
      <c r="V124" s="89">
        <v>3.42</v>
      </c>
      <c r="W124" s="85">
        <v>34.763098308561602</v>
      </c>
      <c r="X124" s="88">
        <v>42.566666666700002</v>
      </c>
      <c r="Y124" s="85"/>
      <c r="Z124" s="88"/>
      <c r="AA124" s="85">
        <v>0</v>
      </c>
      <c r="AB124" s="91">
        <v>0</v>
      </c>
      <c r="AC124" s="86">
        <v>0</v>
      </c>
      <c r="AD124" s="86">
        <v>0</v>
      </c>
      <c r="AE124" s="86">
        <v>0</v>
      </c>
      <c r="AF124" s="88">
        <v>0</v>
      </c>
      <c r="AG124" s="85">
        <v>0.29475599999399998</v>
      </c>
      <c r="AH124" s="86">
        <v>4.9614999999999999E-2</v>
      </c>
      <c r="AI124" s="88">
        <v>8.0629999998299996E-3</v>
      </c>
      <c r="AJ124" s="150">
        <v>1</v>
      </c>
      <c r="AK124" s="151">
        <v>0</v>
      </c>
    </row>
    <row r="125" spans="1:37" x14ac:dyDescent="0.2">
      <c r="A125" s="149" t="s">
        <v>584</v>
      </c>
      <c r="B125" s="66" t="s">
        <v>585</v>
      </c>
      <c r="C125" s="67">
        <v>40</v>
      </c>
      <c r="D125" s="84" t="s">
        <v>342</v>
      </c>
      <c r="E125" s="85">
        <v>15.253193315494499</v>
      </c>
      <c r="F125" s="91">
        <v>15.223910738627801</v>
      </c>
      <c r="G125" s="86">
        <v>8.6292724794264704</v>
      </c>
      <c r="H125" s="86">
        <v>8.6040288786792605</v>
      </c>
      <c r="I125" s="86">
        <v>3.74</v>
      </c>
      <c r="J125" s="86">
        <v>4.78</v>
      </c>
      <c r="K125" s="87">
        <v>0</v>
      </c>
      <c r="L125" s="85">
        <v>29.889999981399999</v>
      </c>
      <c r="M125" s="86">
        <v>0</v>
      </c>
      <c r="N125" s="86">
        <v>18.864774624374</v>
      </c>
      <c r="O125" s="86">
        <v>37.0198189380964</v>
      </c>
      <c r="P125" s="86">
        <v>0.39800000000000002</v>
      </c>
      <c r="Q125" s="88">
        <v>0.62829999999999997</v>
      </c>
      <c r="R125" s="85">
        <v>0</v>
      </c>
      <c r="S125" s="86">
        <v>1.9</v>
      </c>
      <c r="T125" s="86">
        <v>0.77</v>
      </c>
      <c r="U125" s="88">
        <v>5.5081536830413498</v>
      </c>
      <c r="V125" s="89">
        <v>3.48</v>
      </c>
      <c r="W125" s="85">
        <v>40.7108109570948</v>
      </c>
      <c r="X125" s="88">
        <v>41.1</v>
      </c>
      <c r="Y125" s="85">
        <v>100</v>
      </c>
      <c r="Z125" s="88"/>
      <c r="AA125" s="85">
        <v>0.11</v>
      </c>
      <c r="AB125" s="91">
        <v>0.11</v>
      </c>
      <c r="AC125" s="86">
        <v>0.11</v>
      </c>
      <c r="AD125" s="86">
        <v>0.11</v>
      </c>
      <c r="AE125" s="86">
        <v>0</v>
      </c>
      <c r="AF125" s="88">
        <v>0</v>
      </c>
      <c r="AG125" s="85">
        <v>0.23839199992099999</v>
      </c>
      <c r="AH125" s="86">
        <v>3.2672E-2</v>
      </c>
      <c r="AI125" s="88">
        <v>0</v>
      </c>
      <c r="AJ125" s="150">
        <v>1</v>
      </c>
      <c r="AK125" s="151">
        <v>0</v>
      </c>
    </row>
    <row r="126" spans="1:37" x14ac:dyDescent="0.2">
      <c r="A126" s="149" t="s">
        <v>586</v>
      </c>
      <c r="B126" s="66" t="s">
        <v>587</v>
      </c>
      <c r="C126" s="67">
        <v>40</v>
      </c>
      <c r="D126" s="84" t="s">
        <v>342</v>
      </c>
      <c r="E126" s="85">
        <v>20.0942414784897</v>
      </c>
      <c r="F126" s="91">
        <v>20.057524019337901</v>
      </c>
      <c r="G126" s="86">
        <v>12.3872468025213</v>
      </c>
      <c r="H126" s="86">
        <v>12.3578728351998</v>
      </c>
      <c r="I126" s="86">
        <v>34.46</v>
      </c>
      <c r="J126" s="86">
        <v>68.430000000000007</v>
      </c>
      <c r="K126" s="87">
        <v>0</v>
      </c>
      <c r="L126" s="85">
        <v>10.970000006499999</v>
      </c>
      <c r="M126" s="86">
        <v>0</v>
      </c>
      <c r="N126" s="86">
        <v>24.760782382325999</v>
      </c>
      <c r="O126" s="86">
        <v>71.094005895840198</v>
      </c>
      <c r="P126" s="86">
        <v>3.7949999999999999</v>
      </c>
      <c r="Q126" s="88">
        <v>1.0879000000000001</v>
      </c>
      <c r="R126" s="85">
        <v>0</v>
      </c>
      <c r="S126" s="86">
        <v>0.8</v>
      </c>
      <c r="T126" s="86">
        <v>1.3</v>
      </c>
      <c r="U126" s="88">
        <v>1.6755400526283599</v>
      </c>
      <c r="V126" s="89">
        <v>2.96</v>
      </c>
      <c r="W126" s="85">
        <v>48.6727504552358</v>
      </c>
      <c r="X126" s="88">
        <v>62.133333333300001</v>
      </c>
      <c r="Y126" s="85">
        <v>100</v>
      </c>
      <c r="Z126" s="88"/>
      <c r="AA126" s="85">
        <v>0</v>
      </c>
      <c r="AB126" s="91">
        <v>0</v>
      </c>
      <c r="AC126" s="86">
        <v>0</v>
      </c>
      <c r="AD126" s="86">
        <v>0</v>
      </c>
      <c r="AE126" s="86">
        <v>0</v>
      </c>
      <c r="AF126" s="88">
        <v>0</v>
      </c>
      <c r="AG126" s="85">
        <v>0</v>
      </c>
      <c r="AH126" s="86">
        <v>0.37460700000000002</v>
      </c>
      <c r="AI126" s="88">
        <v>6.1151000085899999E-2</v>
      </c>
      <c r="AJ126" s="150">
        <v>1</v>
      </c>
      <c r="AK126" s="151">
        <v>0</v>
      </c>
    </row>
    <row r="127" spans="1:37" x14ac:dyDescent="0.2">
      <c r="A127" s="149" t="s">
        <v>588</v>
      </c>
      <c r="B127" s="66" t="s">
        <v>589</v>
      </c>
      <c r="C127" s="67">
        <v>40</v>
      </c>
      <c r="D127" s="84" t="s">
        <v>342</v>
      </c>
      <c r="E127" s="85">
        <v>31.4092622713117</v>
      </c>
      <c r="F127" s="91">
        <v>31.385305947472599</v>
      </c>
      <c r="G127" s="86">
        <v>15.94734652192</v>
      </c>
      <c r="H127" s="86">
        <v>15.923390198081</v>
      </c>
      <c r="I127" s="86">
        <v>5.09</v>
      </c>
      <c r="J127" s="86">
        <v>5.79</v>
      </c>
      <c r="K127" s="87">
        <v>0</v>
      </c>
      <c r="L127" s="85">
        <v>22.060000004799999</v>
      </c>
      <c r="M127" s="86">
        <v>0</v>
      </c>
      <c r="N127" s="86">
        <v>40.7330788181972</v>
      </c>
      <c r="O127" s="86">
        <v>100</v>
      </c>
      <c r="P127" s="86">
        <v>0.66400000000000003</v>
      </c>
      <c r="Q127" s="88">
        <v>0.75649999999999995</v>
      </c>
      <c r="R127" s="85">
        <v>0</v>
      </c>
      <c r="S127" s="86">
        <v>0.7</v>
      </c>
      <c r="T127" s="86">
        <v>0.95</v>
      </c>
      <c r="U127" s="88">
        <v>3.3664939289631999</v>
      </c>
      <c r="V127" s="89">
        <v>3.76</v>
      </c>
      <c r="W127" s="85">
        <v>39.142296002158197</v>
      </c>
      <c r="X127" s="88">
        <v>39.700000000000003</v>
      </c>
      <c r="Y127" s="85"/>
      <c r="Z127" s="88"/>
      <c r="AA127" s="85">
        <v>0.02</v>
      </c>
      <c r="AB127" s="91">
        <v>0.02</v>
      </c>
      <c r="AC127" s="86">
        <v>0.02</v>
      </c>
      <c r="AD127" s="86">
        <v>0.02</v>
      </c>
      <c r="AE127" s="86">
        <v>0</v>
      </c>
      <c r="AF127" s="88">
        <v>0</v>
      </c>
      <c r="AG127" s="85">
        <v>0</v>
      </c>
      <c r="AH127" s="86">
        <v>2.7188E-2</v>
      </c>
      <c r="AI127" s="88">
        <v>7.6099999917900001E-3</v>
      </c>
      <c r="AJ127" s="150">
        <v>1</v>
      </c>
      <c r="AK127" s="151">
        <v>0</v>
      </c>
    </row>
    <row r="128" spans="1:37" x14ac:dyDescent="0.2">
      <c r="A128" s="149" t="s">
        <v>590</v>
      </c>
      <c r="B128" s="66" t="s">
        <v>591</v>
      </c>
      <c r="C128" s="67">
        <v>40</v>
      </c>
      <c r="D128" s="84" t="s">
        <v>342</v>
      </c>
      <c r="E128" s="85">
        <v>28.740769823173199</v>
      </c>
      <c r="F128" s="91">
        <v>28.734729625658801</v>
      </c>
      <c r="G128" s="86">
        <v>14.8218896757924</v>
      </c>
      <c r="H128" s="86">
        <v>14.8218896757924</v>
      </c>
      <c r="I128" s="86">
        <v>4.1399999999999997</v>
      </c>
      <c r="J128" s="86">
        <v>5.66</v>
      </c>
      <c r="K128" s="87">
        <v>0</v>
      </c>
      <c r="L128" s="85">
        <v>19.240000009300001</v>
      </c>
      <c r="M128" s="86">
        <v>0</v>
      </c>
      <c r="N128" s="86">
        <v>39.751762366692802</v>
      </c>
      <c r="O128" s="86">
        <v>90.241858237547902</v>
      </c>
      <c r="P128" s="86">
        <v>0.59799999999999998</v>
      </c>
      <c r="Q128" s="88">
        <v>0.65439999999999998</v>
      </c>
      <c r="R128" s="85">
        <v>0</v>
      </c>
      <c r="S128" s="86">
        <v>1.4</v>
      </c>
      <c r="T128" s="86">
        <v>0.82</v>
      </c>
      <c r="U128" s="88">
        <v>3.1794089666732099</v>
      </c>
      <c r="V128" s="89">
        <v>3.58</v>
      </c>
      <c r="W128" s="85">
        <v>43.864677818323202</v>
      </c>
      <c r="X128" s="88">
        <v>61.1</v>
      </c>
      <c r="Y128" s="85">
        <v>6.0000000000002274E-2</v>
      </c>
      <c r="Z128" s="88"/>
      <c r="AA128" s="85">
        <v>0.04</v>
      </c>
      <c r="AB128" s="91">
        <v>0.04</v>
      </c>
      <c r="AC128" s="86">
        <v>0</v>
      </c>
      <c r="AD128" s="86">
        <v>0</v>
      </c>
      <c r="AE128" s="86">
        <v>0</v>
      </c>
      <c r="AF128" s="88">
        <v>0</v>
      </c>
      <c r="AG128" s="85">
        <v>2.06360000037E-2</v>
      </c>
      <c r="AH128" s="86">
        <v>4.9519000000000001E-2</v>
      </c>
      <c r="AI128" s="88">
        <v>7.6940000013799997E-3</v>
      </c>
      <c r="AJ128" s="150">
        <v>1</v>
      </c>
      <c r="AK128" s="151">
        <v>0</v>
      </c>
    </row>
    <row r="129" spans="1:37" x14ac:dyDescent="0.2">
      <c r="A129" s="149" t="s">
        <v>592</v>
      </c>
      <c r="B129" s="66" t="s">
        <v>593</v>
      </c>
      <c r="C129" s="67">
        <v>40</v>
      </c>
      <c r="D129" s="84" t="s">
        <v>342</v>
      </c>
      <c r="E129" s="85">
        <v>31.457580197465798</v>
      </c>
      <c r="F129" s="91">
        <v>31.4502175657667</v>
      </c>
      <c r="G129" s="86">
        <v>13.3985171659758</v>
      </c>
      <c r="H129" s="86">
        <v>13.3911545342767</v>
      </c>
      <c r="I129" s="86">
        <v>4.99</v>
      </c>
      <c r="J129" s="86">
        <v>7.58</v>
      </c>
      <c r="K129" s="87">
        <v>0</v>
      </c>
      <c r="L129" s="85">
        <v>36.349999986999997</v>
      </c>
      <c r="M129" s="86">
        <v>0</v>
      </c>
      <c r="N129" s="86">
        <v>38.475963908356398</v>
      </c>
      <c r="O129" s="86">
        <v>100</v>
      </c>
      <c r="P129" s="86">
        <v>0.77200000000000002</v>
      </c>
      <c r="Q129" s="88">
        <v>0.9899</v>
      </c>
      <c r="R129" s="85">
        <v>0</v>
      </c>
      <c r="S129" s="86">
        <v>0</v>
      </c>
      <c r="T129" s="86">
        <v>1.1399999999999999</v>
      </c>
      <c r="U129" s="88">
        <v>5.2186333483040199</v>
      </c>
      <c r="V129" s="89">
        <v>3.74</v>
      </c>
      <c r="W129" s="85">
        <v>44.361486833469399</v>
      </c>
      <c r="X129" s="88">
        <v>55.866666666699999</v>
      </c>
      <c r="Y129" s="85"/>
      <c r="Z129" s="88"/>
      <c r="AA129" s="85">
        <v>0.11</v>
      </c>
      <c r="AB129" s="91">
        <v>0.11</v>
      </c>
      <c r="AC129" s="86">
        <v>0.01</v>
      </c>
      <c r="AD129" s="86">
        <v>0.01</v>
      </c>
      <c r="AE129" s="86">
        <v>0</v>
      </c>
      <c r="AF129" s="88">
        <v>0</v>
      </c>
      <c r="AG129" s="85">
        <v>0</v>
      </c>
      <c r="AH129" s="86">
        <v>5.6276E-2</v>
      </c>
      <c r="AI129" s="88">
        <v>7.0089999987200001E-3</v>
      </c>
      <c r="AJ129" s="150">
        <v>1</v>
      </c>
      <c r="AK129" s="151">
        <v>0</v>
      </c>
    </row>
    <row r="130" spans="1:37" x14ac:dyDescent="0.2">
      <c r="A130" s="149" t="s">
        <v>594</v>
      </c>
      <c r="B130" s="66" t="s">
        <v>595</v>
      </c>
      <c r="C130" s="67">
        <v>40</v>
      </c>
      <c r="D130" s="84" t="s">
        <v>342</v>
      </c>
      <c r="E130" s="85">
        <v>25.892390736548801</v>
      </c>
      <c r="F130" s="91">
        <v>25.8913664717149</v>
      </c>
      <c r="G130" s="86">
        <v>13.823478198523</v>
      </c>
      <c r="H130" s="86">
        <v>13.822453933689101</v>
      </c>
      <c r="I130" s="86">
        <v>3.6</v>
      </c>
      <c r="J130" s="86">
        <v>5.6</v>
      </c>
      <c r="K130" s="87">
        <v>0</v>
      </c>
      <c r="L130" s="85">
        <v>43.229999982499997</v>
      </c>
      <c r="M130" s="86">
        <v>2.2101091530910299E-3</v>
      </c>
      <c r="N130" s="86">
        <v>34.390056774589503</v>
      </c>
      <c r="O130" s="86">
        <v>100</v>
      </c>
      <c r="P130" s="86">
        <v>0.46700000000000003</v>
      </c>
      <c r="Q130" s="88">
        <v>0.56899999999999995</v>
      </c>
      <c r="R130" s="85">
        <v>1.35519718118986E-2</v>
      </c>
      <c r="S130" s="86">
        <v>0</v>
      </c>
      <c r="T130" s="86">
        <v>1.0900000000000001</v>
      </c>
      <c r="U130" s="88">
        <v>3.7027173746043802</v>
      </c>
      <c r="V130" s="89">
        <v>3.56</v>
      </c>
      <c r="W130" s="85">
        <v>35.6187925951211</v>
      </c>
      <c r="X130" s="88">
        <v>44.633333333300001</v>
      </c>
      <c r="Y130" s="85"/>
      <c r="Z130" s="88"/>
      <c r="AA130" s="85">
        <v>0.13</v>
      </c>
      <c r="AB130" s="91">
        <v>0.13</v>
      </c>
      <c r="AC130" s="86">
        <v>7.0000000000000007E-2</v>
      </c>
      <c r="AD130" s="86">
        <v>7.0000000000000007E-2</v>
      </c>
      <c r="AE130" s="86">
        <v>0</v>
      </c>
      <c r="AF130" s="88">
        <v>0</v>
      </c>
      <c r="AG130" s="85">
        <v>0</v>
      </c>
      <c r="AH130" s="86">
        <v>4.4457999999999998E-2</v>
      </c>
      <c r="AI130" s="88">
        <v>0</v>
      </c>
      <c r="AJ130" s="150">
        <v>1</v>
      </c>
      <c r="AK130" s="151">
        <v>0</v>
      </c>
    </row>
    <row r="131" spans="1:37" x14ac:dyDescent="0.2">
      <c r="A131" s="149" t="s">
        <v>596</v>
      </c>
      <c r="B131" s="66" t="s">
        <v>597</v>
      </c>
      <c r="C131" s="67">
        <v>40</v>
      </c>
      <c r="D131" s="84" t="s">
        <v>342</v>
      </c>
      <c r="E131" s="85">
        <v>33.547232056646301</v>
      </c>
      <c r="F131" s="91">
        <v>33.547232056646301</v>
      </c>
      <c r="G131" s="86">
        <v>17.2138182598434</v>
      </c>
      <c r="H131" s="86">
        <v>17.2138182598434</v>
      </c>
      <c r="I131" s="86">
        <v>3.06</v>
      </c>
      <c r="J131" s="86">
        <v>2.89</v>
      </c>
      <c r="K131" s="87">
        <v>0</v>
      </c>
      <c r="L131" s="85">
        <v>27.139999962200001</v>
      </c>
      <c r="M131" s="86">
        <v>0</v>
      </c>
      <c r="N131" s="86">
        <v>45.073671839293098</v>
      </c>
      <c r="O131" s="86">
        <v>42.403870639164801</v>
      </c>
      <c r="P131" s="86">
        <v>0.32500000000000001</v>
      </c>
      <c r="Q131" s="88">
        <v>0.68540000000000001</v>
      </c>
      <c r="R131" s="85">
        <v>0</v>
      </c>
      <c r="S131" s="86">
        <v>0.3</v>
      </c>
      <c r="T131" s="86">
        <v>0.86</v>
      </c>
      <c r="U131" s="88">
        <v>5.2582877373672297</v>
      </c>
      <c r="V131" s="89">
        <v>3.78</v>
      </c>
      <c r="W131" s="85">
        <v>54.9006567996841</v>
      </c>
      <c r="X131" s="88">
        <v>58.233333333300003</v>
      </c>
      <c r="Y131" s="85">
        <v>-100</v>
      </c>
      <c r="Z131" s="88"/>
      <c r="AA131" s="85">
        <v>0</v>
      </c>
      <c r="AB131" s="91">
        <v>0</v>
      </c>
      <c r="AC131" s="86">
        <v>0</v>
      </c>
      <c r="AD131" s="86">
        <v>0</v>
      </c>
      <c r="AE131" s="86">
        <v>0</v>
      </c>
      <c r="AF131" s="88">
        <v>0.18529999230300001</v>
      </c>
      <c r="AG131" s="85">
        <v>1.68949999919E-2</v>
      </c>
      <c r="AH131" s="86">
        <v>2.945E-2</v>
      </c>
      <c r="AI131" s="88">
        <v>4.2499999979600002E-3</v>
      </c>
      <c r="AJ131" s="150">
        <v>1</v>
      </c>
      <c r="AK131" s="151">
        <v>0</v>
      </c>
    </row>
    <row r="132" spans="1:37" x14ac:dyDescent="0.2">
      <c r="A132" s="149" t="s">
        <v>598</v>
      </c>
      <c r="B132" s="66" t="s">
        <v>599</v>
      </c>
      <c r="C132" s="67">
        <v>40</v>
      </c>
      <c r="D132" s="84" t="s">
        <v>342</v>
      </c>
      <c r="E132" s="85">
        <v>20.315957861233802</v>
      </c>
      <c r="F132" s="91">
        <v>20.281146134655099</v>
      </c>
      <c r="G132" s="86">
        <v>13.594808079636</v>
      </c>
      <c r="H132" s="86">
        <v>13.5807176188779</v>
      </c>
      <c r="I132" s="86">
        <v>5.61</v>
      </c>
      <c r="J132" s="86">
        <v>8.08</v>
      </c>
      <c r="K132" s="87">
        <v>0</v>
      </c>
      <c r="L132" s="85">
        <v>53.059999986900003</v>
      </c>
      <c r="M132" s="86">
        <v>4.9068437673505999E-3</v>
      </c>
      <c r="N132" s="86">
        <v>22.606931002185501</v>
      </c>
      <c r="O132" s="86">
        <v>100</v>
      </c>
      <c r="P132" s="86">
        <v>0.63200000000000001</v>
      </c>
      <c r="Q132" s="88">
        <v>1.0683</v>
      </c>
      <c r="R132" s="85">
        <v>9.9324592769169592E-3</v>
      </c>
      <c r="S132" s="86">
        <v>0</v>
      </c>
      <c r="T132" s="86">
        <v>1.0900000000000001</v>
      </c>
      <c r="U132" s="88">
        <v>4.1135856907226804</v>
      </c>
      <c r="V132" s="89">
        <v>3.57</v>
      </c>
      <c r="W132" s="85">
        <v>42.358715072522998</v>
      </c>
      <c r="X132" s="88">
        <v>49.0333333333</v>
      </c>
      <c r="Y132" s="85"/>
      <c r="Z132" s="88"/>
      <c r="AA132" s="85">
        <v>0.02</v>
      </c>
      <c r="AB132" s="91">
        <v>0.02</v>
      </c>
      <c r="AC132" s="86">
        <v>0</v>
      </c>
      <c r="AD132" s="86">
        <v>0</v>
      </c>
      <c r="AE132" s="86">
        <v>0</v>
      </c>
      <c r="AF132" s="88">
        <v>0</v>
      </c>
      <c r="AG132" s="85">
        <v>2.2031999976999998E-2</v>
      </c>
      <c r="AH132" s="86">
        <v>6.0683000000000001E-2</v>
      </c>
      <c r="AI132" s="88">
        <v>0</v>
      </c>
      <c r="AJ132" s="150">
        <v>1</v>
      </c>
      <c r="AK132" s="151">
        <v>0</v>
      </c>
    </row>
    <row r="133" spans="1:37" x14ac:dyDescent="0.2">
      <c r="A133" s="149" t="s">
        <v>600</v>
      </c>
      <c r="B133" s="66" t="s">
        <v>601</v>
      </c>
      <c r="C133" s="67">
        <v>40</v>
      </c>
      <c r="D133" s="84" t="s">
        <v>342</v>
      </c>
      <c r="E133" s="85">
        <v>28.603608689761099</v>
      </c>
      <c r="F133" s="91">
        <v>28.571993134908102</v>
      </c>
      <c r="G133" s="86">
        <v>16.341289914638001</v>
      </c>
      <c r="H133" s="86">
        <v>16.320965629375401</v>
      </c>
      <c r="I133" s="86">
        <v>20.85</v>
      </c>
      <c r="J133" s="86">
        <v>71.16</v>
      </c>
      <c r="K133" s="87">
        <v>0</v>
      </c>
      <c r="L133" s="85">
        <v>38.650000002399999</v>
      </c>
      <c r="M133" s="86">
        <v>9.3005859375093003E-4</v>
      </c>
      <c r="N133" s="86">
        <v>31.6900790808496</v>
      </c>
      <c r="O133" s="86">
        <v>98.652324431256204</v>
      </c>
      <c r="P133" s="86">
        <v>3.3570000000000002</v>
      </c>
      <c r="Q133" s="88">
        <v>1.2483</v>
      </c>
      <c r="R133" s="85">
        <v>6.7967103921701896E-3</v>
      </c>
      <c r="S133" s="86">
        <v>0</v>
      </c>
      <c r="T133" s="86">
        <v>1.68</v>
      </c>
      <c r="U133" s="88">
        <v>4.4442437107628399</v>
      </c>
      <c r="V133" s="89">
        <v>3.5</v>
      </c>
      <c r="W133" s="85">
        <v>41.232078531668002</v>
      </c>
      <c r="X133" s="88">
        <v>53.9666666667</v>
      </c>
      <c r="Y133" s="85">
        <v>86.039999999999992</v>
      </c>
      <c r="Z133" s="88"/>
      <c r="AA133" s="85">
        <v>0.23</v>
      </c>
      <c r="AB133" s="91">
        <v>0.12</v>
      </c>
      <c r="AC133" s="86">
        <v>0.04</v>
      </c>
      <c r="AD133" s="86">
        <v>0.02</v>
      </c>
      <c r="AE133" s="86">
        <v>0</v>
      </c>
      <c r="AF133" s="88">
        <v>0</v>
      </c>
      <c r="AG133" s="85">
        <v>4.8500999997300002E-2</v>
      </c>
      <c r="AH133" s="86">
        <v>0.64397300000000002</v>
      </c>
      <c r="AI133" s="88">
        <v>5.2351999997100003E-2</v>
      </c>
      <c r="AJ133" s="150">
        <v>1</v>
      </c>
      <c r="AK133" s="151">
        <v>0</v>
      </c>
    </row>
    <row r="134" spans="1:37" x14ac:dyDescent="0.2">
      <c r="A134" s="149" t="s">
        <v>602</v>
      </c>
      <c r="B134" s="66" t="s">
        <v>603</v>
      </c>
      <c r="C134" s="67">
        <v>40</v>
      </c>
      <c r="D134" s="84" t="s">
        <v>342</v>
      </c>
      <c r="E134" s="85">
        <v>8.4847407056126904</v>
      </c>
      <c r="F134" s="91">
        <v>8.4768368949880006</v>
      </c>
      <c r="G134" s="86">
        <v>7.5560429572107504</v>
      </c>
      <c r="H134" s="86">
        <v>7.5530790282264801</v>
      </c>
      <c r="I134" s="86">
        <v>8.73</v>
      </c>
      <c r="J134" s="86">
        <v>20.05</v>
      </c>
      <c r="K134" s="87">
        <v>0</v>
      </c>
      <c r="L134" s="85">
        <v>71.840000051700002</v>
      </c>
      <c r="M134" s="86">
        <v>9.9993436430832697E-3</v>
      </c>
      <c r="N134" s="86">
        <v>8.6012683489290005</v>
      </c>
      <c r="O134" s="86">
        <v>29.561215096655399</v>
      </c>
      <c r="P134" s="86">
        <v>0.997</v>
      </c>
      <c r="Q134" s="88">
        <v>0.85619999999999996</v>
      </c>
      <c r="R134" s="85">
        <v>4.2680324370465199E-2</v>
      </c>
      <c r="S134" s="86">
        <v>1.9</v>
      </c>
      <c r="T134" s="86">
        <v>1.41</v>
      </c>
      <c r="U134" s="88">
        <v>8.8581957576296499</v>
      </c>
      <c r="V134" s="89">
        <v>3.39</v>
      </c>
      <c r="W134" s="85">
        <v>42.106117368169897</v>
      </c>
      <c r="X134" s="88">
        <v>53.0333333333</v>
      </c>
      <c r="Y134" s="85"/>
      <c r="Z134" s="88"/>
      <c r="AA134" s="85">
        <v>0</v>
      </c>
      <c r="AB134" s="91">
        <v>0</v>
      </c>
      <c r="AC134" s="86">
        <v>0</v>
      </c>
      <c r="AD134" s="86">
        <v>0</v>
      </c>
      <c r="AE134" s="86">
        <v>0.18</v>
      </c>
      <c r="AF134" s="88">
        <v>0</v>
      </c>
      <c r="AG134" s="85">
        <v>1.68299999955E-2</v>
      </c>
      <c r="AH134" s="86">
        <v>0.15459500000000001</v>
      </c>
      <c r="AI134" s="88">
        <v>1.0686999997200001E-2</v>
      </c>
      <c r="AJ134" s="150">
        <v>1</v>
      </c>
      <c r="AK134" s="151">
        <v>0</v>
      </c>
    </row>
    <row r="135" spans="1:37" x14ac:dyDescent="0.2">
      <c r="A135" s="149" t="s">
        <v>604</v>
      </c>
      <c r="B135" s="66" t="s">
        <v>605</v>
      </c>
      <c r="C135" s="67">
        <v>40</v>
      </c>
      <c r="D135" s="84" t="s">
        <v>342</v>
      </c>
      <c r="E135" s="85">
        <v>10.874626558153899</v>
      </c>
      <c r="F135" s="91">
        <v>10.874626558153899</v>
      </c>
      <c r="G135" s="86">
        <v>9.1294941794581206</v>
      </c>
      <c r="H135" s="86">
        <v>9.1294941794581206</v>
      </c>
      <c r="I135" s="86">
        <v>14.71</v>
      </c>
      <c r="J135" s="86">
        <v>17.82</v>
      </c>
      <c r="K135" s="87">
        <v>0</v>
      </c>
      <c r="L135" s="85">
        <v>74.379999910699993</v>
      </c>
      <c r="M135" s="86">
        <v>0</v>
      </c>
      <c r="N135" s="86">
        <v>10.365769496204299</v>
      </c>
      <c r="O135" s="86">
        <v>100</v>
      </c>
      <c r="P135" s="86">
        <v>0.69</v>
      </c>
      <c r="Q135" s="88">
        <v>1.2133</v>
      </c>
      <c r="R135" s="85">
        <v>0</v>
      </c>
      <c r="S135" s="86">
        <v>0.8</v>
      </c>
      <c r="T135" s="86">
        <v>1.39</v>
      </c>
      <c r="U135" s="88">
        <v>7.2154115586690004</v>
      </c>
      <c r="V135" s="89">
        <v>3.43</v>
      </c>
      <c r="W135" s="85">
        <v>30.291159531401199</v>
      </c>
      <c r="X135" s="88">
        <v>31.866666666699999</v>
      </c>
      <c r="Y135" s="85"/>
      <c r="Z135" s="88"/>
      <c r="AA135" s="85">
        <v>0</v>
      </c>
      <c r="AB135" s="91">
        <v>0</v>
      </c>
      <c r="AC135" s="86">
        <v>0</v>
      </c>
      <c r="AD135" s="86">
        <v>0</v>
      </c>
      <c r="AE135" s="86">
        <v>0</v>
      </c>
      <c r="AF135" s="88">
        <v>0.20080000138000001</v>
      </c>
      <c r="AG135" s="85">
        <v>3.09060000075E-2</v>
      </c>
      <c r="AH135" s="86">
        <v>5.0430999999999997E-2</v>
      </c>
      <c r="AI135" s="88">
        <v>3.1530000007600001E-3</v>
      </c>
      <c r="AJ135" s="150">
        <v>1</v>
      </c>
      <c r="AK135" s="151">
        <v>0</v>
      </c>
    </row>
    <row r="136" spans="1:37" x14ac:dyDescent="0.2">
      <c r="A136" s="149" t="s">
        <v>606</v>
      </c>
      <c r="B136" s="66" t="s">
        <v>607</v>
      </c>
      <c r="C136" s="67">
        <v>40</v>
      </c>
      <c r="D136" s="84" t="s">
        <v>342</v>
      </c>
      <c r="E136" s="85">
        <v>13.863602953648501</v>
      </c>
      <c r="F136" s="91">
        <v>13.863602953648501</v>
      </c>
      <c r="G136" s="86">
        <v>11.172299933282799</v>
      </c>
      <c r="H136" s="86">
        <v>11.172299933282799</v>
      </c>
      <c r="I136" s="86">
        <v>5.54</v>
      </c>
      <c r="J136" s="86">
        <v>5.65</v>
      </c>
      <c r="K136" s="87">
        <v>0</v>
      </c>
      <c r="L136" s="85">
        <v>65.030000102100004</v>
      </c>
      <c r="M136" s="86">
        <v>2.1283434026150199E-3</v>
      </c>
      <c r="N136" s="86">
        <v>15.362273445619801</v>
      </c>
      <c r="O136" s="86">
        <v>45.247807464817498</v>
      </c>
      <c r="P136" s="86">
        <v>0.317</v>
      </c>
      <c r="Q136" s="88">
        <v>0.85440000000000005</v>
      </c>
      <c r="R136" s="85">
        <v>1.4094432699083901E-2</v>
      </c>
      <c r="S136" s="86">
        <v>0.1</v>
      </c>
      <c r="T136" s="86">
        <v>1.02</v>
      </c>
      <c r="U136" s="88">
        <v>8.1813350219940499</v>
      </c>
      <c r="V136" s="89">
        <v>3.54</v>
      </c>
      <c r="W136" s="85">
        <v>48.357850548641402</v>
      </c>
      <c r="X136" s="88">
        <v>67.099999999999994</v>
      </c>
      <c r="Y136" s="85"/>
      <c r="Z136" s="88"/>
      <c r="AA136" s="85">
        <v>0</v>
      </c>
      <c r="AB136" s="91">
        <v>0</v>
      </c>
      <c r="AC136" s="86">
        <v>0</v>
      </c>
      <c r="AD136" s="86">
        <v>0</v>
      </c>
      <c r="AE136" s="86">
        <v>0</v>
      </c>
      <c r="AF136" s="88">
        <v>0</v>
      </c>
      <c r="AG136" s="85">
        <v>5.7195000071900003E-2</v>
      </c>
      <c r="AH136" s="86">
        <v>3.9184999999999998E-2</v>
      </c>
      <c r="AI136" s="88">
        <v>0</v>
      </c>
      <c r="AJ136" s="150">
        <v>1</v>
      </c>
      <c r="AK136" s="151">
        <v>0</v>
      </c>
    </row>
    <row r="137" spans="1:37" x14ac:dyDescent="0.2">
      <c r="A137" s="149" t="s">
        <v>608</v>
      </c>
      <c r="B137" s="66" t="s">
        <v>609</v>
      </c>
      <c r="C137" s="67">
        <v>40</v>
      </c>
      <c r="D137" s="84" t="s">
        <v>342</v>
      </c>
      <c r="E137" s="85">
        <v>12.181347556671099</v>
      </c>
      <c r="F137" s="91">
        <v>12.159385049807801</v>
      </c>
      <c r="G137" s="86">
        <v>8.4790963997176299</v>
      </c>
      <c r="H137" s="86">
        <v>8.4759588987371597</v>
      </c>
      <c r="I137" s="86">
        <v>1.93</v>
      </c>
      <c r="J137" s="86">
        <v>1.83</v>
      </c>
      <c r="K137" s="87">
        <v>0</v>
      </c>
      <c r="L137" s="85">
        <v>64.0799999292</v>
      </c>
      <c r="M137" s="86">
        <v>0</v>
      </c>
      <c r="N137" s="86">
        <v>14.169134856361699</v>
      </c>
      <c r="O137" s="86">
        <v>100</v>
      </c>
      <c r="P137" s="86">
        <v>0.4</v>
      </c>
      <c r="Q137" s="88">
        <v>0.8367</v>
      </c>
      <c r="R137" s="85">
        <v>0</v>
      </c>
      <c r="S137" s="86">
        <v>0</v>
      </c>
      <c r="T137" s="86">
        <v>1.1000000000000001</v>
      </c>
      <c r="U137" s="88">
        <v>9.7199780374931404</v>
      </c>
      <c r="V137" s="89">
        <v>3.65</v>
      </c>
      <c r="W137" s="85">
        <v>30.799654991522299</v>
      </c>
      <c r="X137" s="88">
        <v>37.9666666667</v>
      </c>
      <c r="Y137" s="85"/>
      <c r="Z137" s="88"/>
      <c r="AA137" s="85">
        <v>0.09</v>
      </c>
      <c r="AB137" s="91">
        <v>0.09</v>
      </c>
      <c r="AC137" s="86">
        <v>0.03</v>
      </c>
      <c r="AD137" s="86">
        <v>0.03</v>
      </c>
      <c r="AE137" s="86">
        <v>0</v>
      </c>
      <c r="AF137" s="88">
        <v>0</v>
      </c>
      <c r="AG137" s="85">
        <v>0</v>
      </c>
      <c r="AH137" s="86">
        <v>9.6849999999999992E-3</v>
      </c>
      <c r="AI137" s="88">
        <v>0</v>
      </c>
      <c r="AJ137" s="150">
        <v>1</v>
      </c>
      <c r="AK137" s="151">
        <v>0</v>
      </c>
    </row>
    <row r="138" spans="1:37" x14ac:dyDescent="0.2">
      <c r="A138" s="149" t="s">
        <v>610</v>
      </c>
      <c r="B138" s="66" t="s">
        <v>611</v>
      </c>
      <c r="C138" s="67">
        <v>40</v>
      </c>
      <c r="D138" s="84" t="s">
        <v>342</v>
      </c>
      <c r="E138" s="85">
        <v>22.181130274729</v>
      </c>
      <c r="F138" s="91">
        <v>22.1172199877292</v>
      </c>
      <c r="G138" s="86">
        <v>16.4794805371873</v>
      </c>
      <c r="H138" s="86">
        <v>16.440282227827399</v>
      </c>
      <c r="I138" s="86">
        <v>2.75</v>
      </c>
      <c r="J138" s="86">
        <v>8.58</v>
      </c>
      <c r="K138" s="87">
        <v>9.4999999999999998E-3</v>
      </c>
      <c r="L138" s="85">
        <v>47.030000025299998</v>
      </c>
      <c r="M138" s="86">
        <v>0</v>
      </c>
      <c r="N138" s="86">
        <v>26.099662003567701</v>
      </c>
      <c r="O138" s="86">
        <v>60.160569567522501</v>
      </c>
      <c r="P138" s="86">
        <v>0.52800000000000002</v>
      </c>
      <c r="Q138" s="88">
        <v>0.61539999999999995</v>
      </c>
      <c r="R138" s="85">
        <v>0</v>
      </c>
      <c r="S138" s="86">
        <v>0</v>
      </c>
      <c r="T138" s="86">
        <v>0.8</v>
      </c>
      <c r="U138" s="88">
        <v>6.7165450950985104</v>
      </c>
      <c r="V138" s="89">
        <v>3.61</v>
      </c>
      <c r="W138" s="85">
        <v>56.641438468472998</v>
      </c>
      <c r="X138" s="88">
        <v>65.099999999999994</v>
      </c>
      <c r="Y138" s="85">
        <v>100</v>
      </c>
      <c r="Z138" s="88"/>
      <c r="AA138" s="85">
        <v>0</v>
      </c>
      <c r="AB138" s="91">
        <v>0</v>
      </c>
      <c r="AC138" s="86">
        <v>0</v>
      </c>
      <c r="AD138" s="86">
        <v>0</v>
      </c>
      <c r="AE138" s="86">
        <v>0.05</v>
      </c>
      <c r="AF138" s="88">
        <v>0.163000002591</v>
      </c>
      <c r="AG138" s="85">
        <v>1.23999999928E-3</v>
      </c>
      <c r="AH138" s="86">
        <v>8.1115999999999994E-2</v>
      </c>
      <c r="AI138" s="88">
        <v>0</v>
      </c>
      <c r="AJ138" s="150">
        <v>1</v>
      </c>
      <c r="AK138" s="151">
        <v>0</v>
      </c>
    </row>
    <row r="139" spans="1:37" x14ac:dyDescent="0.2">
      <c r="A139" s="149" t="s">
        <v>612</v>
      </c>
      <c r="B139" s="66" t="s">
        <v>613</v>
      </c>
      <c r="C139" s="67">
        <v>40</v>
      </c>
      <c r="D139" s="84" t="s">
        <v>342</v>
      </c>
      <c r="E139" s="85">
        <v>29.5829909282802</v>
      </c>
      <c r="F139" s="91">
        <v>29.2784518457647</v>
      </c>
      <c r="G139" s="86">
        <v>18.596219848213899</v>
      </c>
      <c r="H139" s="86">
        <v>18.401250382688001</v>
      </c>
      <c r="I139" s="86">
        <v>4.84</v>
      </c>
      <c r="J139" s="86">
        <v>4.54</v>
      </c>
      <c r="K139" s="87">
        <v>0</v>
      </c>
      <c r="L139" s="85">
        <v>37.289999975900002</v>
      </c>
      <c r="M139" s="86">
        <v>5.4646011170908395E-4</v>
      </c>
      <c r="N139" s="86">
        <v>36.069050917695499</v>
      </c>
      <c r="O139" s="86">
        <v>59.574241617881903</v>
      </c>
      <c r="P139" s="86">
        <v>0.5</v>
      </c>
      <c r="Q139" s="88">
        <v>0.93100000000000005</v>
      </c>
      <c r="R139" s="85">
        <v>1.6930500296283801E-2</v>
      </c>
      <c r="S139" s="86">
        <v>0</v>
      </c>
      <c r="T139" s="86">
        <v>1.03</v>
      </c>
      <c r="U139" s="88">
        <v>5.8627801678993299</v>
      </c>
      <c r="V139" s="89">
        <v>3.69</v>
      </c>
      <c r="W139" s="85">
        <v>60.013878332286097</v>
      </c>
      <c r="X139" s="88"/>
      <c r="Y139" s="85"/>
      <c r="Z139" s="88">
        <v>-100</v>
      </c>
      <c r="AA139" s="85">
        <v>0.04</v>
      </c>
      <c r="AB139" s="91">
        <v>0.01</v>
      </c>
      <c r="AC139" s="86">
        <v>0.02</v>
      </c>
      <c r="AD139" s="86">
        <v>0</v>
      </c>
      <c r="AE139" s="86">
        <v>0</v>
      </c>
      <c r="AF139" s="88">
        <v>3.5466001010800001</v>
      </c>
      <c r="AG139" s="85">
        <v>4.8049999985399997E-3</v>
      </c>
      <c r="AH139" s="86">
        <v>4.5251E-2</v>
      </c>
      <c r="AI139" s="88">
        <v>9.73399999705E-3</v>
      </c>
      <c r="AJ139" s="150">
        <v>1</v>
      </c>
      <c r="AK139" s="151">
        <v>0</v>
      </c>
    </row>
    <row r="140" spans="1:37" x14ac:dyDescent="0.2">
      <c r="A140" s="149" t="s">
        <v>614</v>
      </c>
      <c r="B140" s="66" t="s">
        <v>615</v>
      </c>
      <c r="C140" s="67">
        <v>40</v>
      </c>
      <c r="D140" s="84" t="s">
        <v>342</v>
      </c>
      <c r="E140" s="85">
        <v>36.231026603558</v>
      </c>
      <c r="F140" s="91">
        <v>36.169822098906501</v>
      </c>
      <c r="G140" s="86">
        <v>19.390947173712</v>
      </c>
      <c r="H140" s="86">
        <v>19.333142919318899</v>
      </c>
      <c r="I140" s="86">
        <v>5.31</v>
      </c>
      <c r="J140" s="86">
        <v>14.65</v>
      </c>
      <c r="K140" s="87">
        <v>0</v>
      </c>
      <c r="L140" s="85">
        <v>23.300000029300001</v>
      </c>
      <c r="M140" s="86">
        <v>0</v>
      </c>
      <c r="N140" s="86">
        <v>48.849229909544903</v>
      </c>
      <c r="O140" s="86">
        <v>47.079834565735098</v>
      </c>
      <c r="P140" s="86">
        <v>0.81699999999999995</v>
      </c>
      <c r="Q140" s="88">
        <v>0.78580000000000005</v>
      </c>
      <c r="R140" s="85">
        <v>0</v>
      </c>
      <c r="S140" s="86">
        <v>0</v>
      </c>
      <c r="T140" s="86">
        <v>0.98</v>
      </c>
      <c r="U140" s="88">
        <v>5.7953865404493801</v>
      </c>
      <c r="V140" s="89">
        <v>3.73</v>
      </c>
      <c r="W140" s="85">
        <v>57.9060037684119</v>
      </c>
      <c r="X140" s="88"/>
      <c r="Y140" s="85">
        <v>-100</v>
      </c>
      <c r="Z140" s="88">
        <v>-100</v>
      </c>
      <c r="AA140" s="85">
        <v>0.19</v>
      </c>
      <c r="AB140" s="91">
        <v>0.19</v>
      </c>
      <c r="AC140" s="86">
        <v>0.04</v>
      </c>
      <c r="AD140" s="86">
        <v>0.04</v>
      </c>
      <c r="AE140" s="86">
        <v>0.05</v>
      </c>
      <c r="AF140" s="88">
        <v>3.8585999060599998</v>
      </c>
      <c r="AG140" s="85">
        <v>4.6344999993399999E-2</v>
      </c>
      <c r="AH140" s="86">
        <v>0.17141999999999999</v>
      </c>
      <c r="AI140" s="88">
        <v>9.7079999986100004E-3</v>
      </c>
      <c r="AJ140" s="150">
        <v>1</v>
      </c>
      <c r="AK140" s="151">
        <v>0</v>
      </c>
    </row>
    <row r="141" spans="1:37" x14ac:dyDescent="0.2">
      <c r="A141" s="149" t="s">
        <v>616</v>
      </c>
      <c r="B141" s="66" t="s">
        <v>617</v>
      </c>
      <c r="C141" s="67">
        <v>72</v>
      </c>
      <c r="D141" s="84" t="s">
        <v>342</v>
      </c>
      <c r="E141" s="85">
        <v>31.362036845373598</v>
      </c>
      <c r="F141" s="91">
        <v>31.020492651624899</v>
      </c>
      <c r="G141" s="86">
        <v>19.292072034775401</v>
      </c>
      <c r="H141" s="86">
        <v>18.9650175947009</v>
      </c>
      <c r="I141" s="86">
        <v>3.78</v>
      </c>
      <c r="J141" s="86">
        <v>3.31</v>
      </c>
      <c r="K141" s="87">
        <v>0</v>
      </c>
      <c r="L141" s="85">
        <v>23.1999999254</v>
      </c>
      <c r="M141" s="86">
        <v>0</v>
      </c>
      <c r="N141" s="86">
        <v>38.814714864001097</v>
      </c>
      <c r="O141" s="86">
        <v>89.965736661771899</v>
      </c>
      <c r="P141" s="86">
        <v>0.32800000000000001</v>
      </c>
      <c r="Q141" s="88">
        <v>0.59799999999999998</v>
      </c>
      <c r="R141" s="85">
        <v>0</v>
      </c>
      <c r="S141" s="86">
        <v>0</v>
      </c>
      <c r="T141" s="86">
        <v>0.6</v>
      </c>
      <c r="U141" s="88">
        <v>5.60132477747878</v>
      </c>
      <c r="V141" s="89">
        <v>3.53</v>
      </c>
      <c r="W141" s="85"/>
      <c r="X141" s="88"/>
      <c r="Y141" s="85"/>
      <c r="Z141" s="88">
        <v>-100</v>
      </c>
      <c r="AA141" s="85">
        <v>0</v>
      </c>
      <c r="AB141" s="91">
        <v>0</v>
      </c>
      <c r="AC141" s="86">
        <v>0</v>
      </c>
      <c r="AD141" s="86">
        <v>0</v>
      </c>
      <c r="AE141" s="86">
        <v>0</v>
      </c>
      <c r="AF141" s="88">
        <v>26.726400289499999</v>
      </c>
      <c r="AG141" s="85">
        <v>6.3859999945499998E-2</v>
      </c>
      <c r="AH141" s="86">
        <v>1.0095E-2</v>
      </c>
      <c r="AI141" s="88">
        <v>0</v>
      </c>
      <c r="AJ141" s="150">
        <v>1</v>
      </c>
      <c r="AK141" s="151">
        <v>0</v>
      </c>
    </row>
    <row r="142" spans="1:37" x14ac:dyDescent="0.2">
      <c r="A142" s="149" t="s">
        <v>618</v>
      </c>
      <c r="B142" s="66" t="s">
        <v>619</v>
      </c>
      <c r="C142" s="67">
        <v>40</v>
      </c>
      <c r="D142" s="84" t="s">
        <v>342</v>
      </c>
      <c r="E142" s="85">
        <v>13.5054181267275</v>
      </c>
      <c r="F142" s="91">
        <v>13.4805537244562</v>
      </c>
      <c r="G142" s="86">
        <v>10.7784292636667</v>
      </c>
      <c r="H142" s="86">
        <v>10.7639732158346</v>
      </c>
      <c r="I142" s="86">
        <v>7.12</v>
      </c>
      <c r="J142" s="86">
        <v>6.55</v>
      </c>
      <c r="K142" s="87">
        <v>0</v>
      </c>
      <c r="L142" s="85">
        <v>59.390000002900003</v>
      </c>
      <c r="M142" s="86">
        <v>2.7249350284447301E-2</v>
      </c>
      <c r="N142" s="86">
        <v>41.2521609303787</v>
      </c>
      <c r="O142" s="86">
        <v>22.026659764462298</v>
      </c>
      <c r="P142" s="86">
        <v>0.65400000000000003</v>
      </c>
      <c r="Q142" s="88">
        <v>0.98299999999999998</v>
      </c>
      <c r="R142" s="85">
        <v>3.4013605442176902E-2</v>
      </c>
      <c r="S142" s="86">
        <v>1.6</v>
      </c>
      <c r="T142" s="86">
        <v>1.33</v>
      </c>
      <c r="U142" s="88">
        <v>8.5822664770033192</v>
      </c>
      <c r="V142" s="89">
        <v>3.48</v>
      </c>
      <c r="W142" s="85">
        <v>34.8590096085805</v>
      </c>
      <c r="X142" s="88">
        <v>49.666666666700003</v>
      </c>
      <c r="Y142" s="85"/>
      <c r="Z142" s="88"/>
      <c r="AA142" s="85">
        <v>0.01</v>
      </c>
      <c r="AB142" s="91">
        <v>0</v>
      </c>
      <c r="AC142" s="86">
        <v>0</v>
      </c>
      <c r="AD142" s="86">
        <v>0</v>
      </c>
      <c r="AE142" s="86">
        <v>0</v>
      </c>
      <c r="AF142" s="88">
        <v>0</v>
      </c>
      <c r="AG142" s="85">
        <v>0.53439299970700005</v>
      </c>
      <c r="AH142" s="86">
        <v>7.1872000000000005E-2</v>
      </c>
      <c r="AI142" s="88">
        <v>1.74649999904E-2</v>
      </c>
      <c r="AJ142" s="150">
        <v>1</v>
      </c>
      <c r="AK142" s="151">
        <v>0</v>
      </c>
    </row>
    <row r="143" spans="1:37" x14ac:dyDescent="0.2">
      <c r="A143" s="149" t="s">
        <v>620</v>
      </c>
      <c r="B143" s="66" t="s">
        <v>621</v>
      </c>
      <c r="C143" s="67">
        <v>40</v>
      </c>
      <c r="D143" s="84" t="s">
        <v>342</v>
      </c>
      <c r="E143" s="85">
        <v>24.0530032207764</v>
      </c>
      <c r="F143" s="91">
        <v>24.003976603408699</v>
      </c>
      <c r="G143" s="86">
        <v>15.5353093783833</v>
      </c>
      <c r="H143" s="86">
        <v>15.5094342192171</v>
      </c>
      <c r="I143" s="86">
        <v>11.19</v>
      </c>
      <c r="J143" s="86">
        <v>29.33</v>
      </c>
      <c r="K143" s="87">
        <v>0</v>
      </c>
      <c r="L143" s="85">
        <v>37.409999973799998</v>
      </c>
      <c r="M143" s="86">
        <v>1.37685594008805E-2</v>
      </c>
      <c r="N143" s="86">
        <v>40.901608376511199</v>
      </c>
      <c r="O143" s="86">
        <v>18.1434994379918</v>
      </c>
      <c r="P143" s="86">
        <v>1.246</v>
      </c>
      <c r="Q143" s="88">
        <v>1.4224000000000001</v>
      </c>
      <c r="R143" s="85">
        <v>2.16700375613984E-2</v>
      </c>
      <c r="S143" s="86">
        <v>1.5</v>
      </c>
      <c r="T143" s="86">
        <v>1.82</v>
      </c>
      <c r="U143" s="88">
        <v>6.3244336404306196</v>
      </c>
      <c r="V143" s="89">
        <v>3.63</v>
      </c>
      <c r="W143" s="85">
        <v>42.513757090278297</v>
      </c>
      <c r="X143" s="88">
        <v>50.2</v>
      </c>
      <c r="Y143" s="85"/>
      <c r="Z143" s="88"/>
      <c r="AA143" s="85">
        <v>0.09</v>
      </c>
      <c r="AB143" s="91">
        <v>0.08</v>
      </c>
      <c r="AC143" s="86">
        <v>0.04</v>
      </c>
      <c r="AD143" s="86">
        <v>0.03</v>
      </c>
      <c r="AE143" s="86">
        <v>0</v>
      </c>
      <c r="AF143" s="88">
        <v>0</v>
      </c>
      <c r="AG143" s="85">
        <v>5.61849999142E-2</v>
      </c>
      <c r="AH143" s="86">
        <v>0.275057</v>
      </c>
      <c r="AI143" s="88">
        <v>3.5436999945900001E-2</v>
      </c>
      <c r="AJ143" s="150">
        <v>1</v>
      </c>
      <c r="AK143" s="151">
        <v>0</v>
      </c>
    </row>
    <row r="144" spans="1:37" x14ac:dyDescent="0.2">
      <c r="A144" s="149" t="s">
        <v>622</v>
      </c>
      <c r="B144" s="66" t="s">
        <v>623</v>
      </c>
      <c r="C144" s="67">
        <v>40</v>
      </c>
      <c r="D144" s="84" t="s">
        <v>342</v>
      </c>
      <c r="E144" s="85">
        <v>24.9825727298076</v>
      </c>
      <c r="F144" s="91">
        <v>24.9209963751278</v>
      </c>
      <c r="G144" s="86">
        <v>17.415652012268801</v>
      </c>
      <c r="H144" s="86">
        <v>17.373826563807</v>
      </c>
      <c r="I144" s="86">
        <v>45.54</v>
      </c>
      <c r="J144" s="86">
        <v>139.27000000000001</v>
      </c>
      <c r="K144" s="87">
        <v>0</v>
      </c>
      <c r="L144" s="85">
        <v>34.680000043600003</v>
      </c>
      <c r="M144" s="86">
        <v>1.8156330440627599E-2</v>
      </c>
      <c r="N144" s="86">
        <v>40.228854891825399</v>
      </c>
      <c r="O144" s="86">
        <v>14.2165544928563</v>
      </c>
      <c r="P144" s="86">
        <v>6.5149999999999997</v>
      </c>
      <c r="Q144" s="88">
        <v>1.3684000000000001</v>
      </c>
      <c r="R144" s="85">
        <v>0.100488084984209</v>
      </c>
      <c r="S144" s="86">
        <v>1.1000000000000001</v>
      </c>
      <c r="T144" s="86">
        <v>2.5099999999999998</v>
      </c>
      <c r="U144" s="88">
        <v>3.5214703968770298</v>
      </c>
      <c r="V144" s="89">
        <v>3.37</v>
      </c>
      <c r="W144" s="85">
        <v>50.731855489953702</v>
      </c>
      <c r="X144" s="88">
        <v>54.566666666700002</v>
      </c>
      <c r="Y144" s="85">
        <v>-100</v>
      </c>
      <c r="Z144" s="88"/>
      <c r="AA144" s="85">
        <v>0.04</v>
      </c>
      <c r="AB144" s="91">
        <v>0.04</v>
      </c>
      <c r="AC144" s="86">
        <v>0.01</v>
      </c>
      <c r="AD144" s="86">
        <v>0.01</v>
      </c>
      <c r="AE144" s="86">
        <v>0</v>
      </c>
      <c r="AF144" s="88">
        <v>0.69470000354299999</v>
      </c>
      <c r="AG144" s="85">
        <v>0.16821499999</v>
      </c>
      <c r="AH144" s="86">
        <v>0.75715299999999996</v>
      </c>
      <c r="AI144" s="88">
        <v>7.9029999995199995E-2</v>
      </c>
      <c r="AJ144" s="150">
        <v>1</v>
      </c>
      <c r="AK144" s="151">
        <v>0</v>
      </c>
    </row>
    <row r="145" spans="1:37" x14ac:dyDescent="0.2">
      <c r="A145" s="149" t="s">
        <v>624</v>
      </c>
      <c r="B145" s="66" t="s">
        <v>625</v>
      </c>
      <c r="C145" s="67">
        <v>40</v>
      </c>
      <c r="D145" s="84" t="s">
        <v>342</v>
      </c>
      <c r="E145" s="85">
        <v>22.0863759183582</v>
      </c>
      <c r="F145" s="91">
        <v>22.068511198945998</v>
      </c>
      <c r="G145" s="86">
        <v>15.444049931890801</v>
      </c>
      <c r="H145" s="86">
        <v>15.4351175721846</v>
      </c>
      <c r="I145" s="86">
        <v>5.0199999999999996</v>
      </c>
      <c r="J145" s="86">
        <v>8.01</v>
      </c>
      <c r="K145" s="87">
        <v>0</v>
      </c>
      <c r="L145" s="85">
        <v>53.189999945700002</v>
      </c>
      <c r="M145" s="86">
        <v>5.2380603735653897E-3</v>
      </c>
      <c r="N145" s="86">
        <v>27.702702702702702</v>
      </c>
      <c r="O145" s="86">
        <v>16.626570435712399</v>
      </c>
      <c r="P145" s="86">
        <v>0.61399999999999999</v>
      </c>
      <c r="Q145" s="88">
        <v>0.91800000000000004</v>
      </c>
      <c r="R145" s="85">
        <v>1.22699386503067E-2</v>
      </c>
      <c r="S145" s="86">
        <v>1.8</v>
      </c>
      <c r="T145" s="86">
        <v>1.41</v>
      </c>
      <c r="U145" s="88">
        <v>7.0174850941247398</v>
      </c>
      <c r="V145" s="89">
        <v>3.67</v>
      </c>
      <c r="W145" s="85">
        <v>39.299178215496497</v>
      </c>
      <c r="X145" s="88">
        <v>49.633333333300001</v>
      </c>
      <c r="Y145" s="85"/>
      <c r="Z145" s="88"/>
      <c r="AA145" s="85">
        <v>0.17</v>
      </c>
      <c r="AB145" s="91">
        <v>0.17</v>
      </c>
      <c r="AC145" s="86">
        <v>0.01</v>
      </c>
      <c r="AD145" s="86">
        <v>0.01</v>
      </c>
      <c r="AE145" s="86">
        <v>0</v>
      </c>
      <c r="AF145" s="88">
        <v>0.40999999600499998</v>
      </c>
      <c r="AG145" s="85">
        <v>8.2195000249899994E-2</v>
      </c>
      <c r="AH145" s="86">
        <v>4.7565999999999997E-2</v>
      </c>
      <c r="AI145" s="88">
        <v>0</v>
      </c>
      <c r="AJ145" s="150">
        <v>1</v>
      </c>
      <c r="AK145" s="151">
        <v>0</v>
      </c>
    </row>
    <row r="146" spans="1:37" x14ac:dyDescent="0.2">
      <c r="A146" s="149" t="s">
        <v>626</v>
      </c>
      <c r="B146" s="66" t="s">
        <v>627</v>
      </c>
      <c r="C146" s="67">
        <v>40</v>
      </c>
      <c r="D146" s="84" t="s">
        <v>342</v>
      </c>
      <c r="E146" s="85">
        <v>4.0834718522820603</v>
      </c>
      <c r="F146" s="91">
        <v>4.0834718522820603</v>
      </c>
      <c r="G146" s="86">
        <v>3.9593054693288998</v>
      </c>
      <c r="H146" s="86">
        <v>3.9593054693288998</v>
      </c>
      <c r="I146" s="86">
        <v>1.57</v>
      </c>
      <c r="J146" s="86">
        <v>1.59</v>
      </c>
      <c r="K146" s="87">
        <v>0</v>
      </c>
      <c r="L146" s="85">
        <v>86.870000265200005</v>
      </c>
      <c r="M146" s="86">
        <v>0</v>
      </c>
      <c r="N146" s="86">
        <v>3.7958956342915902</v>
      </c>
      <c r="O146" s="86">
        <v>100</v>
      </c>
      <c r="P146" s="86">
        <v>0.27200000000000002</v>
      </c>
      <c r="Q146" s="88">
        <v>0.62309999999999999</v>
      </c>
      <c r="R146" s="85">
        <v>0</v>
      </c>
      <c r="S146" s="86">
        <v>2.7</v>
      </c>
      <c r="T146" s="86">
        <v>1.29</v>
      </c>
      <c r="U146" s="88">
        <v>12.498748322752499</v>
      </c>
      <c r="V146" s="89">
        <v>3.39</v>
      </c>
      <c r="W146" s="85">
        <v>27.1841489735903</v>
      </c>
      <c r="X146" s="88">
        <v>31.366666666699999</v>
      </c>
      <c r="Y146" s="85"/>
      <c r="Z146" s="88"/>
      <c r="AA146" s="85">
        <v>0</v>
      </c>
      <c r="AB146" s="91">
        <v>0</v>
      </c>
      <c r="AC146" s="86">
        <v>0</v>
      </c>
      <c r="AD146" s="86">
        <v>0</v>
      </c>
      <c r="AE146" s="86">
        <v>0</v>
      </c>
      <c r="AF146" s="88">
        <v>0</v>
      </c>
      <c r="AG146" s="85">
        <v>5.6099999988599998E-2</v>
      </c>
      <c r="AH146" s="86">
        <v>5.437E-3</v>
      </c>
      <c r="AI146" s="88">
        <v>0</v>
      </c>
      <c r="AJ146" s="150">
        <v>1</v>
      </c>
      <c r="AK146" s="151">
        <v>0</v>
      </c>
    </row>
    <row r="147" spans="1:37" x14ac:dyDescent="0.2">
      <c r="A147" s="149" t="s">
        <v>628</v>
      </c>
      <c r="B147" s="66" t="s">
        <v>629</v>
      </c>
      <c r="C147" s="67">
        <v>40</v>
      </c>
      <c r="D147" s="84" t="s">
        <v>342</v>
      </c>
      <c r="E147" s="85">
        <v>6.9524219545745698</v>
      </c>
      <c r="F147" s="91">
        <v>6.9524219545745698</v>
      </c>
      <c r="G147" s="86">
        <v>6.3990423487656596</v>
      </c>
      <c r="H147" s="86">
        <v>6.3990423487656596</v>
      </c>
      <c r="I147" s="86">
        <v>3.3</v>
      </c>
      <c r="J147" s="86">
        <v>5.91</v>
      </c>
      <c r="K147" s="87">
        <v>0</v>
      </c>
      <c r="L147" s="85">
        <v>82.539999989500004</v>
      </c>
      <c r="M147" s="86">
        <v>0</v>
      </c>
      <c r="N147" s="86">
        <v>6.7840171799323796</v>
      </c>
      <c r="O147" s="86">
        <v>18.199844203668299</v>
      </c>
      <c r="P147" s="86">
        <v>0.9</v>
      </c>
      <c r="Q147" s="88">
        <v>0.875</v>
      </c>
      <c r="R147" s="85">
        <v>0</v>
      </c>
      <c r="S147" s="86">
        <v>2.2000000000000002</v>
      </c>
      <c r="T147" s="86">
        <v>1.1299999999999999</v>
      </c>
      <c r="U147" s="88">
        <v>13.3997668875285</v>
      </c>
      <c r="V147" s="89">
        <v>3.3</v>
      </c>
      <c r="W147" s="85">
        <v>33.890154393629601</v>
      </c>
      <c r="X147" s="88">
        <v>46.9666666667</v>
      </c>
      <c r="Y147" s="85"/>
      <c r="Z147" s="88"/>
      <c r="AA147" s="85">
        <v>0</v>
      </c>
      <c r="AB147" s="91">
        <v>0</v>
      </c>
      <c r="AC147" s="86">
        <v>0</v>
      </c>
      <c r="AD147" s="86">
        <v>0</v>
      </c>
      <c r="AE147" s="86">
        <v>0</v>
      </c>
      <c r="AF147" s="88">
        <v>0</v>
      </c>
      <c r="AG147" s="85">
        <v>0.47540500007399999</v>
      </c>
      <c r="AH147" s="86">
        <v>3.4809E-2</v>
      </c>
      <c r="AI147" s="88">
        <v>1.18960000018E-2</v>
      </c>
      <c r="AJ147" s="150">
        <v>1</v>
      </c>
      <c r="AK147" s="151">
        <v>0</v>
      </c>
    </row>
    <row r="148" spans="1:37" x14ac:dyDescent="0.2">
      <c r="A148" s="149" t="s">
        <v>630</v>
      </c>
      <c r="B148" s="66" t="s">
        <v>631</v>
      </c>
      <c r="C148" s="67">
        <v>40</v>
      </c>
      <c r="D148" s="84" t="s">
        <v>342</v>
      </c>
      <c r="E148" s="85">
        <v>12.3723968966925</v>
      </c>
      <c r="F148" s="91">
        <v>12.2015430573166</v>
      </c>
      <c r="G148" s="86">
        <v>9.4173776622036893</v>
      </c>
      <c r="H148" s="86">
        <v>9.27231308160151</v>
      </c>
      <c r="I148" s="86">
        <v>2.81</v>
      </c>
      <c r="J148" s="86">
        <v>2.21</v>
      </c>
      <c r="K148" s="87">
        <v>0</v>
      </c>
      <c r="L148" s="85">
        <v>69.319999816000006</v>
      </c>
      <c r="M148" s="86">
        <v>1.16707502789029E-3</v>
      </c>
      <c r="N148" s="86">
        <v>12.3406133949671</v>
      </c>
      <c r="O148" s="86">
        <v>30.2558670143416</v>
      </c>
      <c r="P148" s="86">
        <v>0.25700000000000001</v>
      </c>
      <c r="Q148" s="88">
        <v>1.2059</v>
      </c>
      <c r="R148" s="85">
        <v>1.25565042692115E-2</v>
      </c>
      <c r="S148" s="86">
        <v>2</v>
      </c>
      <c r="T148" s="86">
        <v>1.62</v>
      </c>
      <c r="U148" s="88">
        <v>10.6337710343642</v>
      </c>
      <c r="V148" s="89">
        <v>3.6</v>
      </c>
      <c r="W148" s="85">
        <v>46.911762846299098</v>
      </c>
      <c r="X148" s="88">
        <v>55.6</v>
      </c>
      <c r="Y148" s="85"/>
      <c r="Z148" s="88"/>
      <c r="AA148" s="85">
        <v>0</v>
      </c>
      <c r="AB148" s="91">
        <v>0</v>
      </c>
      <c r="AC148" s="86">
        <v>0</v>
      </c>
      <c r="AD148" s="86">
        <v>0</v>
      </c>
      <c r="AE148" s="86">
        <v>0</v>
      </c>
      <c r="AF148" s="88">
        <v>0</v>
      </c>
      <c r="AG148" s="85">
        <v>0.221934999622</v>
      </c>
      <c r="AH148" s="86">
        <v>1.3389E-2</v>
      </c>
      <c r="AI148" s="88">
        <v>0</v>
      </c>
      <c r="AJ148" s="150">
        <v>1</v>
      </c>
      <c r="AK148" s="151">
        <v>0</v>
      </c>
    </row>
    <row r="149" spans="1:37" x14ac:dyDescent="0.2">
      <c r="A149" s="149" t="s">
        <v>632</v>
      </c>
      <c r="B149" s="66" t="s">
        <v>633</v>
      </c>
      <c r="C149" s="67">
        <v>40</v>
      </c>
      <c r="D149" s="84" t="s">
        <v>342</v>
      </c>
      <c r="E149" s="85">
        <v>18.750701780146301</v>
      </c>
      <c r="F149" s="91">
        <v>18.512312462751702</v>
      </c>
      <c r="G149" s="86">
        <v>14.296449208392</v>
      </c>
      <c r="H149" s="86">
        <v>14.1401141850281</v>
      </c>
      <c r="I149" s="86">
        <v>6.36</v>
      </c>
      <c r="J149" s="86">
        <v>6.97</v>
      </c>
      <c r="K149" s="87">
        <v>0</v>
      </c>
      <c r="L149" s="85">
        <v>53.030000064900001</v>
      </c>
      <c r="M149" s="86">
        <v>1.93584473329158E-3</v>
      </c>
      <c r="N149" s="86">
        <v>21.338202686839701</v>
      </c>
      <c r="O149" s="86">
        <v>46.827894649660401</v>
      </c>
      <c r="P149" s="86">
        <v>0.55000000000000004</v>
      </c>
      <c r="Q149" s="88">
        <v>1.1133</v>
      </c>
      <c r="R149" s="85">
        <v>1.7850767583006098E-2</v>
      </c>
      <c r="S149" s="86">
        <v>1.8</v>
      </c>
      <c r="T149" s="86">
        <v>1.67</v>
      </c>
      <c r="U149" s="88">
        <v>8.4895963792463096</v>
      </c>
      <c r="V149" s="89">
        <v>3.63</v>
      </c>
      <c r="W149" s="85">
        <v>62.623201095649002</v>
      </c>
      <c r="X149" s="88">
        <v>72.566666666700002</v>
      </c>
      <c r="Y149" s="85">
        <v>-100</v>
      </c>
      <c r="Z149" s="88"/>
      <c r="AA149" s="85">
        <v>0.02</v>
      </c>
      <c r="AB149" s="91">
        <v>0.02</v>
      </c>
      <c r="AC149" s="86">
        <v>0.01</v>
      </c>
      <c r="AD149" s="86">
        <v>0.01</v>
      </c>
      <c r="AE149" s="86">
        <v>0</v>
      </c>
      <c r="AF149" s="88">
        <v>8.5500002012000004E-2</v>
      </c>
      <c r="AG149" s="85">
        <v>0.20604000011599999</v>
      </c>
      <c r="AH149" s="86">
        <v>4.9846000000000001E-2</v>
      </c>
      <c r="AI149" s="88">
        <v>4.4700000025099998E-4</v>
      </c>
      <c r="AJ149" s="150">
        <v>1</v>
      </c>
      <c r="AK149" s="151">
        <v>0</v>
      </c>
    </row>
    <row r="150" spans="1:37" x14ac:dyDescent="0.2">
      <c r="A150" s="149" t="s">
        <v>634</v>
      </c>
      <c r="B150" s="66" t="s">
        <v>635</v>
      </c>
      <c r="C150" s="67">
        <v>72</v>
      </c>
      <c r="D150" s="84" t="s">
        <v>342</v>
      </c>
      <c r="E150" s="85">
        <v>26.759055982436902</v>
      </c>
      <c r="F150" s="91">
        <v>26.528540065861701</v>
      </c>
      <c r="G150" s="86">
        <v>16.122392974753001</v>
      </c>
      <c r="H150" s="86">
        <v>15.891877058177799</v>
      </c>
      <c r="I150" s="86">
        <v>3.7</v>
      </c>
      <c r="J150" s="86">
        <v>3.11</v>
      </c>
      <c r="K150" s="87">
        <v>0</v>
      </c>
      <c r="L150" s="85">
        <v>46.660000096600001</v>
      </c>
      <c r="M150" s="86">
        <v>6.4266203323450099E-4</v>
      </c>
      <c r="N150" s="86">
        <v>29.2538621671962</v>
      </c>
      <c r="O150" s="86">
        <v>100</v>
      </c>
      <c r="P150" s="86">
        <v>0.254</v>
      </c>
      <c r="Q150" s="88">
        <v>0.65559999999999996</v>
      </c>
      <c r="R150" s="85">
        <v>1.66805671392827E-2</v>
      </c>
      <c r="S150" s="86">
        <v>0.2</v>
      </c>
      <c r="T150" s="86">
        <v>1.07</v>
      </c>
      <c r="U150" s="88">
        <v>6.5134467618002203</v>
      </c>
      <c r="V150" s="89">
        <v>3.73</v>
      </c>
      <c r="W150" s="85">
        <v>70.007731727059095</v>
      </c>
      <c r="X150" s="88"/>
      <c r="Y150" s="85">
        <v>65.139999999999986</v>
      </c>
      <c r="Z150" s="88">
        <v>-100</v>
      </c>
      <c r="AA150" s="85">
        <v>0</v>
      </c>
      <c r="AB150" s="91">
        <v>0</v>
      </c>
      <c r="AC150" s="86">
        <v>0</v>
      </c>
      <c r="AD150" s="86">
        <v>0</v>
      </c>
      <c r="AE150" s="86">
        <v>0</v>
      </c>
      <c r="AF150" s="88">
        <v>1.60440004204</v>
      </c>
      <c r="AG150" s="85">
        <v>6.0450000065600001E-2</v>
      </c>
      <c r="AH150" s="86">
        <v>1.8204000000000001E-2</v>
      </c>
      <c r="AI150" s="88">
        <v>0</v>
      </c>
      <c r="AJ150" s="150">
        <v>1</v>
      </c>
      <c r="AK150" s="151">
        <v>0</v>
      </c>
    </row>
    <row r="151" spans="1:37" x14ac:dyDescent="0.2">
      <c r="A151" s="149" t="s">
        <v>636</v>
      </c>
      <c r="B151" s="66" t="s">
        <v>637</v>
      </c>
      <c r="C151" s="67">
        <v>72</v>
      </c>
      <c r="D151" s="84" t="s">
        <v>342</v>
      </c>
      <c r="E151" s="85">
        <v>25.687292535534901</v>
      </c>
      <c r="F151" s="91">
        <v>25.2515107668738</v>
      </c>
      <c r="G151" s="86">
        <v>14.653161971231601</v>
      </c>
      <c r="H151" s="86">
        <v>14.230998382841101</v>
      </c>
      <c r="I151" s="86">
        <v>2.44</v>
      </c>
      <c r="J151" s="86">
        <v>1.97</v>
      </c>
      <c r="K151" s="87">
        <v>0</v>
      </c>
      <c r="L151" s="85">
        <v>43.529999931900001</v>
      </c>
      <c r="M151" s="86">
        <v>0</v>
      </c>
      <c r="N151" s="86">
        <v>29.195382280496599</v>
      </c>
      <c r="O151" s="86">
        <v>100</v>
      </c>
      <c r="P151" s="86">
        <v>0.38200000000000001</v>
      </c>
      <c r="Q151" s="88">
        <v>0.66200000000000003</v>
      </c>
      <c r="R151" s="85">
        <v>0</v>
      </c>
      <c r="S151" s="86">
        <v>0</v>
      </c>
      <c r="T151" s="86">
        <v>0.76</v>
      </c>
      <c r="U151" s="88">
        <v>4.9536130734530603</v>
      </c>
      <c r="V151" s="89">
        <v>3.57</v>
      </c>
      <c r="W151" s="85">
        <v>33.753936285316399</v>
      </c>
      <c r="X151" s="88"/>
      <c r="Y151" s="85"/>
      <c r="Z151" s="88">
        <v>-100</v>
      </c>
      <c r="AA151" s="85">
        <v>0</v>
      </c>
      <c r="AB151" s="91">
        <v>0</v>
      </c>
      <c r="AC151" s="86">
        <v>0</v>
      </c>
      <c r="AD151" s="86">
        <v>0</v>
      </c>
      <c r="AE151" s="86">
        <v>0</v>
      </c>
      <c r="AF151" s="88">
        <v>19.7017001798</v>
      </c>
      <c r="AG151" s="85">
        <v>3.7045000003100001E-2</v>
      </c>
      <c r="AH151" s="86">
        <v>1.5996E-2</v>
      </c>
      <c r="AI151" s="88">
        <v>0</v>
      </c>
      <c r="AJ151" s="150">
        <v>1</v>
      </c>
      <c r="AK151" s="151">
        <v>0</v>
      </c>
    </row>
    <row r="152" spans="1:37" x14ac:dyDescent="0.2">
      <c r="A152" s="149" t="s">
        <v>638</v>
      </c>
      <c r="B152" s="66" t="s">
        <v>639</v>
      </c>
      <c r="C152" s="67">
        <v>72</v>
      </c>
      <c r="D152" s="84" t="s">
        <v>342</v>
      </c>
      <c r="E152" s="85">
        <v>29.4315762939727</v>
      </c>
      <c r="F152" s="91">
        <v>29.396566211068802</v>
      </c>
      <c r="G152" s="86">
        <v>14.0838561505714</v>
      </c>
      <c r="H152" s="86">
        <v>14.053047277616001</v>
      </c>
      <c r="I152" s="86">
        <v>3.24</v>
      </c>
      <c r="J152" s="86">
        <v>3.61</v>
      </c>
      <c r="K152" s="87">
        <v>0</v>
      </c>
      <c r="L152" s="85">
        <v>46.730000001699999</v>
      </c>
      <c r="M152" s="86">
        <v>0</v>
      </c>
      <c r="N152" s="86">
        <v>31.662717396163998</v>
      </c>
      <c r="O152" s="86">
        <v>100</v>
      </c>
      <c r="P152" s="86">
        <v>0.54500000000000004</v>
      </c>
      <c r="Q152" s="88">
        <v>0.63019999999999998</v>
      </c>
      <c r="R152" s="85">
        <v>0</v>
      </c>
      <c r="S152" s="86">
        <v>0.3</v>
      </c>
      <c r="T152" s="86">
        <v>1.1299999999999999</v>
      </c>
      <c r="U152" s="88">
        <v>7.6314978713869603</v>
      </c>
      <c r="V152" s="89">
        <v>3.7</v>
      </c>
      <c r="W152" s="85">
        <v>43.385045001089303</v>
      </c>
      <c r="X152" s="88"/>
      <c r="Y152" s="85"/>
      <c r="Z152" s="88">
        <v>-93.64</v>
      </c>
      <c r="AA152" s="85">
        <v>0</v>
      </c>
      <c r="AB152" s="91">
        <v>0</v>
      </c>
      <c r="AC152" s="86">
        <v>0</v>
      </c>
      <c r="AD152" s="86">
        <v>0</v>
      </c>
      <c r="AE152" s="86">
        <v>0.01</v>
      </c>
      <c r="AF152" s="88">
        <v>8.6483001712099998</v>
      </c>
      <c r="AG152" s="85">
        <v>0.20492299974799999</v>
      </c>
      <c r="AH152" s="86">
        <v>4.0835999999999997E-2</v>
      </c>
      <c r="AI152" s="88">
        <v>0</v>
      </c>
      <c r="AJ152" s="150">
        <v>1</v>
      </c>
      <c r="AK152" s="151">
        <v>0</v>
      </c>
    </row>
    <row r="153" spans="1:37" x14ac:dyDescent="0.2">
      <c r="A153" s="149" t="s">
        <v>640</v>
      </c>
      <c r="B153" s="66" t="s">
        <v>641</v>
      </c>
      <c r="C153" s="67">
        <v>40</v>
      </c>
      <c r="D153" s="84" t="s">
        <v>342</v>
      </c>
      <c r="E153" s="85">
        <v>6.4370796019507299</v>
      </c>
      <c r="F153" s="91">
        <v>6.4291755258186596</v>
      </c>
      <c r="G153" s="86">
        <v>5.7130662282539104</v>
      </c>
      <c r="H153" s="86">
        <v>5.7114854130274999</v>
      </c>
      <c r="I153" s="86">
        <v>5.41</v>
      </c>
      <c r="J153" s="86">
        <v>8.77</v>
      </c>
      <c r="K153" s="87">
        <v>0</v>
      </c>
      <c r="L153" s="85">
        <v>85.319999872500006</v>
      </c>
      <c r="M153" s="86">
        <v>6.5497832900857401E-3</v>
      </c>
      <c r="N153" s="86">
        <v>6.1617480630277699</v>
      </c>
      <c r="O153" s="86">
        <v>100</v>
      </c>
      <c r="P153" s="86">
        <v>0.85199999999999998</v>
      </c>
      <c r="Q153" s="88">
        <v>0.81679999999999997</v>
      </c>
      <c r="R153" s="85">
        <v>1.14259597806216E-2</v>
      </c>
      <c r="S153" s="86">
        <v>2.8</v>
      </c>
      <c r="T153" s="86">
        <v>1.25</v>
      </c>
      <c r="U153" s="88">
        <v>10.892607317593701</v>
      </c>
      <c r="V153" s="89">
        <v>3.2</v>
      </c>
      <c r="W153" s="85">
        <v>42.090854379381</v>
      </c>
      <c r="X153" s="88">
        <v>58.366666666699999</v>
      </c>
      <c r="Y153" s="85"/>
      <c r="Z153" s="88"/>
      <c r="AA153" s="85">
        <v>0</v>
      </c>
      <c r="AB153" s="91">
        <v>0</v>
      </c>
      <c r="AC153" s="86">
        <v>0</v>
      </c>
      <c r="AD153" s="86">
        <v>0</v>
      </c>
      <c r="AE153" s="86">
        <v>0</v>
      </c>
      <c r="AF153" s="88">
        <v>0</v>
      </c>
      <c r="AG153" s="85">
        <v>0.45168800028799999</v>
      </c>
      <c r="AH153" s="86">
        <v>7.2391999999999998E-2</v>
      </c>
      <c r="AI153" s="88">
        <v>4.8336000030799998E-2</v>
      </c>
      <c r="AJ153" s="150">
        <v>1</v>
      </c>
      <c r="AK153" s="151">
        <v>0</v>
      </c>
    </row>
    <row r="154" spans="1:37" x14ac:dyDescent="0.2">
      <c r="A154" s="149" t="s">
        <v>642</v>
      </c>
      <c r="B154" s="66" t="s">
        <v>643</v>
      </c>
      <c r="C154" s="67">
        <v>40</v>
      </c>
      <c r="D154" s="84" t="s">
        <v>342</v>
      </c>
      <c r="E154" s="85">
        <v>6.3643163725088598</v>
      </c>
      <c r="F154" s="91">
        <v>6.3482875919428698</v>
      </c>
      <c r="G154" s="86">
        <v>5.7329605157705403</v>
      </c>
      <c r="H154" s="86">
        <v>5.7204936864414302</v>
      </c>
      <c r="I154" s="86">
        <v>1.85</v>
      </c>
      <c r="J154" s="86">
        <v>1.67</v>
      </c>
      <c r="K154" s="87">
        <v>0</v>
      </c>
      <c r="L154" s="85">
        <v>87.680000067700007</v>
      </c>
      <c r="M154" s="86">
        <v>6.1418801520418198E-3</v>
      </c>
      <c r="N154" s="86">
        <v>5.9649630809323897</v>
      </c>
      <c r="O154" s="86">
        <v>14.8799679246229</v>
      </c>
      <c r="P154" s="86">
        <v>0.26</v>
      </c>
      <c r="Q154" s="88">
        <v>0.93010000000000004</v>
      </c>
      <c r="R154" s="85">
        <v>2.1612275772638901E-2</v>
      </c>
      <c r="S154" s="86">
        <v>1.9</v>
      </c>
      <c r="T154" s="86">
        <v>1.1000000000000001</v>
      </c>
      <c r="U154" s="88">
        <v>11.104382980997</v>
      </c>
      <c r="V154" s="89">
        <v>3.37</v>
      </c>
      <c r="W154" s="85">
        <v>36.9310467303875</v>
      </c>
      <c r="X154" s="88">
        <v>38.433333333299998</v>
      </c>
      <c r="Y154" s="85"/>
      <c r="Z154" s="88"/>
      <c r="AA154" s="85">
        <v>0.04</v>
      </c>
      <c r="AB154" s="91">
        <v>0.06</v>
      </c>
      <c r="AC154" s="86">
        <v>0.03</v>
      </c>
      <c r="AD154" s="86">
        <v>0.04</v>
      </c>
      <c r="AE154" s="86">
        <v>0</v>
      </c>
      <c r="AF154" s="88">
        <v>0.65289998104900004</v>
      </c>
      <c r="AG154" s="85">
        <v>0.17926500018800001</v>
      </c>
      <c r="AH154" s="86">
        <v>1.2347E-2</v>
      </c>
      <c r="AI154" s="88">
        <v>6.5730000068799999E-3</v>
      </c>
      <c r="AJ154" s="150">
        <v>1</v>
      </c>
      <c r="AK154" s="151">
        <v>0</v>
      </c>
    </row>
    <row r="155" spans="1:37" x14ac:dyDescent="0.2">
      <c r="A155" s="149" t="s">
        <v>644</v>
      </c>
      <c r="B155" s="66" t="s">
        <v>645</v>
      </c>
      <c r="C155" s="67">
        <v>40</v>
      </c>
      <c r="D155" s="84" t="s">
        <v>342</v>
      </c>
      <c r="E155" s="85">
        <v>19.127168601719202</v>
      </c>
      <c r="F155" s="91">
        <v>18.950956126571601</v>
      </c>
      <c r="G155" s="86">
        <v>12.196917440977501</v>
      </c>
      <c r="H155" s="86">
        <v>12.0380943548247</v>
      </c>
      <c r="I155" s="86">
        <v>7.54</v>
      </c>
      <c r="J155" s="86">
        <v>7.87</v>
      </c>
      <c r="K155" s="87">
        <v>0</v>
      </c>
      <c r="L155" s="85">
        <v>61.520000000499998</v>
      </c>
      <c r="M155" s="86">
        <v>1.12623697096993E-3</v>
      </c>
      <c r="N155" s="86">
        <v>21.2611721093885</v>
      </c>
      <c r="O155" s="86">
        <v>93.776250477281394</v>
      </c>
      <c r="P155" s="86">
        <v>0.68600000000000005</v>
      </c>
      <c r="Q155" s="88">
        <v>0.90169999999999995</v>
      </c>
      <c r="R155" s="85">
        <v>3.0181845619859701E-2</v>
      </c>
      <c r="S155" s="86">
        <v>2.2999999999999998</v>
      </c>
      <c r="T155" s="86">
        <v>1.1499999999999999</v>
      </c>
      <c r="U155" s="88">
        <v>7.1024061117905903</v>
      </c>
      <c r="V155" s="89">
        <v>3.51</v>
      </c>
      <c r="W155" s="85">
        <v>47.376037870944003</v>
      </c>
      <c r="X155" s="88"/>
      <c r="Y155" s="85"/>
      <c r="Z155" s="88">
        <v>-100</v>
      </c>
      <c r="AA155" s="85">
        <v>0.08</v>
      </c>
      <c r="AB155" s="91">
        <v>0.08</v>
      </c>
      <c r="AC155" s="86">
        <v>0.02</v>
      </c>
      <c r="AD155" s="86">
        <v>0.02</v>
      </c>
      <c r="AE155" s="86">
        <v>0</v>
      </c>
      <c r="AF155" s="88">
        <v>5.5535998344899999</v>
      </c>
      <c r="AG155" s="85">
        <v>0.113032000107</v>
      </c>
      <c r="AH155" s="86">
        <v>9.0388999999999997E-2</v>
      </c>
      <c r="AI155" s="88">
        <v>9.7060000091499996E-3</v>
      </c>
      <c r="AJ155" s="150">
        <v>1</v>
      </c>
      <c r="AK155" s="151">
        <v>0</v>
      </c>
    </row>
    <row r="156" spans="1:37" x14ac:dyDescent="0.2">
      <c r="A156" s="149" t="s">
        <v>646</v>
      </c>
      <c r="B156" s="66" t="s">
        <v>647</v>
      </c>
      <c r="C156" s="67">
        <v>72</v>
      </c>
      <c r="D156" s="84" t="s">
        <v>342</v>
      </c>
      <c r="E156" s="85">
        <v>33.058724415103697</v>
      </c>
      <c r="F156" s="91">
        <v>32.995193768472198</v>
      </c>
      <c r="G156" s="86">
        <v>16.756208049056699</v>
      </c>
      <c r="H156" s="86">
        <v>16.6926774024252</v>
      </c>
      <c r="I156" s="86">
        <v>2.27</v>
      </c>
      <c r="J156" s="86">
        <v>3.42</v>
      </c>
      <c r="K156" s="87">
        <v>0</v>
      </c>
      <c r="L156" s="85">
        <v>30.530000043400001</v>
      </c>
      <c r="M156" s="86">
        <v>0</v>
      </c>
      <c r="N156" s="86">
        <v>47.8446306169078</v>
      </c>
      <c r="O156" s="86">
        <v>100</v>
      </c>
      <c r="P156" s="86">
        <v>0.64400000000000002</v>
      </c>
      <c r="Q156" s="88">
        <v>0.50639999999999996</v>
      </c>
      <c r="R156" s="85">
        <v>0</v>
      </c>
      <c r="S156" s="86">
        <v>0.2</v>
      </c>
      <c r="T156" s="86">
        <v>0.6</v>
      </c>
      <c r="U156" s="88">
        <v>3.6253901610363801</v>
      </c>
      <c r="V156" s="89">
        <v>3.66</v>
      </c>
      <c r="W156" s="85">
        <v>39.826598275094298</v>
      </c>
      <c r="X156" s="88"/>
      <c r="Y156" s="85"/>
      <c r="Z156" s="88">
        <v>-100</v>
      </c>
      <c r="AA156" s="85">
        <v>0</v>
      </c>
      <c r="AB156" s="91">
        <v>0.01</v>
      </c>
      <c r="AC156" s="86">
        <v>0</v>
      </c>
      <c r="AD156" s="86">
        <v>0</v>
      </c>
      <c r="AE156" s="86">
        <v>0</v>
      </c>
      <c r="AF156" s="88">
        <v>23.689199481300001</v>
      </c>
      <c r="AG156" s="85">
        <v>0.25218500018000001</v>
      </c>
      <c r="AH156" s="86">
        <v>3.0485999999999999E-2</v>
      </c>
      <c r="AI156" s="88">
        <v>1.9412000013900001E-2</v>
      </c>
      <c r="AJ156" s="150">
        <v>1</v>
      </c>
      <c r="AK156" s="151">
        <v>0</v>
      </c>
    </row>
    <row r="157" spans="1:37" x14ac:dyDescent="0.2">
      <c r="A157" s="149" t="s">
        <v>648</v>
      </c>
      <c r="B157" s="66" t="s">
        <v>649</v>
      </c>
      <c r="C157" s="67">
        <v>40</v>
      </c>
      <c r="D157" s="84" t="s">
        <v>342</v>
      </c>
      <c r="E157" s="85">
        <v>3.7252895130873198</v>
      </c>
      <c r="F157" s="91">
        <v>3.7252895130873198</v>
      </c>
      <c r="G157" s="86">
        <v>3.55565664032145</v>
      </c>
      <c r="H157" s="86">
        <v>3.55565664032145</v>
      </c>
      <c r="I157" s="86">
        <v>13.8</v>
      </c>
      <c r="J157" s="86">
        <v>46.05</v>
      </c>
      <c r="K157" s="87">
        <v>0</v>
      </c>
      <c r="L157" s="85">
        <v>88.530000115299998</v>
      </c>
      <c r="M157" s="86">
        <v>0</v>
      </c>
      <c r="N157" s="86">
        <v>3.2700971528395</v>
      </c>
      <c r="O157" s="86">
        <v>19.4466265165401</v>
      </c>
      <c r="P157" s="86">
        <v>1.9930000000000001</v>
      </c>
      <c r="Q157" s="88">
        <v>1.1688000000000001</v>
      </c>
      <c r="R157" s="85">
        <v>0</v>
      </c>
      <c r="S157" s="86">
        <v>3.5</v>
      </c>
      <c r="T157" s="86">
        <v>1.68</v>
      </c>
      <c r="U157" s="88">
        <v>12.9110517238111</v>
      </c>
      <c r="V157" s="89">
        <v>3.07</v>
      </c>
      <c r="W157" s="85">
        <v>48.809902431589101</v>
      </c>
      <c r="X157" s="88">
        <v>47.133333333300001</v>
      </c>
      <c r="Y157" s="85"/>
      <c r="Z157" s="88"/>
      <c r="AA157" s="85">
        <v>0.06</v>
      </c>
      <c r="AB157" s="91">
        <v>0.06</v>
      </c>
      <c r="AC157" s="86">
        <v>0.04</v>
      </c>
      <c r="AD157" s="86">
        <v>0.04</v>
      </c>
      <c r="AE157" s="86">
        <v>0</v>
      </c>
      <c r="AF157" s="88">
        <v>0</v>
      </c>
      <c r="AG157" s="85">
        <v>0.123821000352</v>
      </c>
      <c r="AH157" s="86">
        <v>0.31476999999999999</v>
      </c>
      <c r="AI157" s="88">
        <v>0.107941000307</v>
      </c>
      <c r="AJ157" s="150">
        <v>1</v>
      </c>
      <c r="AK157" s="151">
        <v>0</v>
      </c>
    </row>
    <row r="158" spans="1:37" x14ac:dyDescent="0.2">
      <c r="A158" s="149" t="s">
        <v>650</v>
      </c>
      <c r="B158" s="66" t="s">
        <v>651</v>
      </c>
      <c r="C158" s="67">
        <v>40</v>
      </c>
      <c r="D158" s="84" t="s">
        <v>342</v>
      </c>
      <c r="E158" s="85">
        <v>10.277164251467999</v>
      </c>
      <c r="F158" s="91">
        <v>10.267736895975901</v>
      </c>
      <c r="G158" s="86">
        <v>8.4657652319129504</v>
      </c>
      <c r="H158" s="86">
        <v>8.4563378764208395</v>
      </c>
      <c r="I158" s="86">
        <v>2.2200000000000002</v>
      </c>
      <c r="J158" s="86">
        <v>1.71</v>
      </c>
      <c r="K158" s="87">
        <v>0</v>
      </c>
      <c r="L158" s="85">
        <v>80.839999905900001</v>
      </c>
      <c r="M158" s="86">
        <v>9.8226865370441905E-4</v>
      </c>
      <c r="N158" s="86">
        <v>12.0399262463655</v>
      </c>
      <c r="O158" s="86">
        <v>38.101926163723903</v>
      </c>
      <c r="P158" s="86">
        <v>0.38200000000000001</v>
      </c>
      <c r="Q158" s="88">
        <v>0.70330000000000004</v>
      </c>
      <c r="R158" s="85">
        <v>1.7646020822304601E-2</v>
      </c>
      <c r="S158" s="86">
        <v>3.5</v>
      </c>
      <c r="T158" s="86">
        <v>1.06</v>
      </c>
      <c r="U158" s="88">
        <v>10.767386737057601</v>
      </c>
      <c r="V158" s="89">
        <v>3.48</v>
      </c>
      <c r="W158" s="85">
        <v>52.204141803626001</v>
      </c>
      <c r="X158" s="88">
        <v>65.166666666699996</v>
      </c>
      <c r="Y158" s="85">
        <v>100</v>
      </c>
      <c r="Z158" s="88"/>
      <c r="AA158" s="85">
        <v>0</v>
      </c>
      <c r="AB158" s="91">
        <v>0</v>
      </c>
      <c r="AC158" s="86">
        <v>0</v>
      </c>
      <c r="AD158" s="86">
        <v>0</v>
      </c>
      <c r="AE158" s="86">
        <v>0</v>
      </c>
      <c r="AF158" s="88">
        <v>0</v>
      </c>
      <c r="AG158" s="85">
        <v>2.4383999907099999E-2</v>
      </c>
      <c r="AH158" s="86">
        <v>8.652E-3</v>
      </c>
      <c r="AI158" s="88">
        <v>0</v>
      </c>
      <c r="AJ158" s="150">
        <v>1</v>
      </c>
      <c r="AK158" s="151">
        <v>0</v>
      </c>
    </row>
    <row r="159" spans="1:37" x14ac:dyDescent="0.2">
      <c r="A159" s="149" t="s">
        <v>652</v>
      </c>
      <c r="B159" s="66" t="s">
        <v>653</v>
      </c>
      <c r="C159" s="67">
        <v>72</v>
      </c>
      <c r="D159" s="84" t="s">
        <v>342</v>
      </c>
      <c r="E159" s="85">
        <v>33.476045238410997</v>
      </c>
      <c r="F159" s="91">
        <v>33.296708154154103</v>
      </c>
      <c r="G159" s="86">
        <v>17.545355232664601</v>
      </c>
      <c r="H159" s="86">
        <v>17.4853657150435</v>
      </c>
      <c r="I159" s="86">
        <v>1.72</v>
      </c>
      <c r="J159" s="86">
        <v>4.2699999999999996</v>
      </c>
      <c r="K159" s="87">
        <v>0</v>
      </c>
      <c r="L159" s="85">
        <v>35.460000028000003</v>
      </c>
      <c r="M159" s="86">
        <v>1.1821019426144001E-2</v>
      </c>
      <c r="N159" s="86">
        <v>51.562694171741001</v>
      </c>
      <c r="O159" s="86">
        <v>22.545066413662202</v>
      </c>
      <c r="P159" s="86">
        <v>0.59899999999999998</v>
      </c>
      <c r="Q159" s="88">
        <v>0.84199999999999997</v>
      </c>
      <c r="R159" s="85">
        <v>5.9962823049709204E-3</v>
      </c>
      <c r="S159" s="86">
        <v>2.1</v>
      </c>
      <c r="T159" s="86">
        <v>0.97</v>
      </c>
      <c r="U159" s="88">
        <v>8.7130038330144401</v>
      </c>
      <c r="V159" s="89">
        <v>3.93</v>
      </c>
      <c r="W159" s="85">
        <v>54.001488844280203</v>
      </c>
      <c r="X159" s="88">
        <v>51.333333333299997</v>
      </c>
      <c r="Y159" s="85"/>
      <c r="Z159" s="88">
        <v>100</v>
      </c>
      <c r="AA159" s="85">
        <v>0.11</v>
      </c>
      <c r="AB159" s="91">
        <v>0.13</v>
      </c>
      <c r="AC159" s="86">
        <v>0.03</v>
      </c>
      <c r="AD159" s="86">
        <v>0.03</v>
      </c>
      <c r="AE159" s="86">
        <v>0</v>
      </c>
      <c r="AF159" s="88">
        <v>0</v>
      </c>
      <c r="AG159" s="85">
        <v>0.16148699991400001</v>
      </c>
      <c r="AH159" s="86">
        <v>4.3192000000000001E-2</v>
      </c>
      <c r="AI159" s="88">
        <v>0.123999999934</v>
      </c>
      <c r="AJ159" s="150">
        <v>1</v>
      </c>
      <c r="AK159" s="151">
        <v>0</v>
      </c>
    </row>
    <row r="160" spans="1:37" x14ac:dyDescent="0.2">
      <c r="A160" s="149" t="s">
        <v>654</v>
      </c>
      <c r="B160" s="66" t="s">
        <v>655</v>
      </c>
      <c r="C160" s="67">
        <v>72</v>
      </c>
      <c r="D160" s="84" t="s">
        <v>342</v>
      </c>
      <c r="E160" s="85">
        <v>28.8849355270163</v>
      </c>
      <c r="F160" s="91">
        <v>28.880390603695702</v>
      </c>
      <c r="G160" s="86">
        <v>16.513004973444701</v>
      </c>
      <c r="H160" s="86">
        <v>16.512355698684601</v>
      </c>
      <c r="I160" s="86">
        <v>3.7</v>
      </c>
      <c r="J160" s="86">
        <v>5.51</v>
      </c>
      <c r="K160" s="87">
        <v>0</v>
      </c>
      <c r="L160" s="85">
        <v>47.129999957300001</v>
      </c>
      <c r="M160" s="86">
        <v>0</v>
      </c>
      <c r="N160" s="86">
        <v>36.148312409421898</v>
      </c>
      <c r="O160" s="86">
        <v>23.8178814784225</v>
      </c>
      <c r="P160" s="86">
        <v>0.629</v>
      </c>
      <c r="Q160" s="88">
        <v>1.1831</v>
      </c>
      <c r="R160" s="85">
        <v>0</v>
      </c>
      <c r="S160" s="86">
        <v>2.4</v>
      </c>
      <c r="T160" s="86">
        <v>1.17</v>
      </c>
      <c r="U160" s="88">
        <v>10.0644080562012</v>
      </c>
      <c r="V160" s="89">
        <v>3.74</v>
      </c>
      <c r="W160" s="85">
        <v>62.934603136801798</v>
      </c>
      <c r="X160" s="88">
        <v>80.766666666700004</v>
      </c>
      <c r="Y160" s="85">
        <v>73.900000000000006</v>
      </c>
      <c r="Z160" s="88"/>
      <c r="AA160" s="85">
        <v>0</v>
      </c>
      <c r="AB160" s="91">
        <v>0</v>
      </c>
      <c r="AC160" s="86">
        <v>0</v>
      </c>
      <c r="AD160" s="86">
        <v>0</v>
      </c>
      <c r="AE160" s="86">
        <v>0</v>
      </c>
      <c r="AF160" s="88">
        <v>0</v>
      </c>
      <c r="AG160" s="85">
        <v>3.7376000032399999E-2</v>
      </c>
      <c r="AH160" s="86">
        <v>5.7354000000000002E-2</v>
      </c>
      <c r="AI160" s="88">
        <v>1.9412000016800001E-2</v>
      </c>
      <c r="AJ160" s="150">
        <v>1</v>
      </c>
      <c r="AK160" s="151">
        <v>0</v>
      </c>
    </row>
    <row r="161" spans="1:37" x14ac:dyDescent="0.2">
      <c r="A161" s="149" t="s">
        <v>656</v>
      </c>
      <c r="B161" s="66" t="s">
        <v>657</v>
      </c>
      <c r="C161" s="67">
        <v>72</v>
      </c>
      <c r="D161" s="84" t="s">
        <v>342</v>
      </c>
      <c r="E161" s="85">
        <v>33.091910883973497</v>
      </c>
      <c r="F161" s="91">
        <v>33.065559370757803</v>
      </c>
      <c r="G161" s="86">
        <v>15.391679310069501</v>
      </c>
      <c r="H161" s="86">
        <v>15.3812984109239</v>
      </c>
      <c r="I161" s="86">
        <v>3.08</v>
      </c>
      <c r="J161" s="86">
        <v>3.26</v>
      </c>
      <c r="K161" s="87">
        <v>0</v>
      </c>
      <c r="L161" s="85">
        <v>28.390000025999999</v>
      </c>
      <c r="M161" s="86">
        <v>0</v>
      </c>
      <c r="N161" s="86">
        <v>33.632109494572802</v>
      </c>
      <c r="O161" s="86">
        <v>20.2823659684415</v>
      </c>
      <c r="P161" s="86">
        <v>0.58599999999999997</v>
      </c>
      <c r="Q161" s="88">
        <v>1.0381</v>
      </c>
      <c r="R161" s="85">
        <v>0</v>
      </c>
      <c r="S161" s="86">
        <v>1.7</v>
      </c>
      <c r="T161" s="86">
        <v>1.25</v>
      </c>
      <c r="U161" s="88">
        <v>7.5365327796853796</v>
      </c>
      <c r="V161" s="89">
        <v>3.89</v>
      </c>
      <c r="W161" s="85">
        <v>54.536599448716103</v>
      </c>
      <c r="X161" s="88">
        <v>76.466666666699993</v>
      </c>
      <c r="Y161" s="85"/>
      <c r="Z161" s="88"/>
      <c r="AA161" s="85">
        <v>0.14000000000000001</v>
      </c>
      <c r="AB161" s="91">
        <v>0.14000000000000001</v>
      </c>
      <c r="AC161" s="86">
        <v>0.01</v>
      </c>
      <c r="AD161" s="86">
        <v>0.01</v>
      </c>
      <c r="AE161" s="86">
        <v>0</v>
      </c>
      <c r="AF161" s="88">
        <v>0</v>
      </c>
      <c r="AG161" s="85">
        <v>0</v>
      </c>
      <c r="AH161" s="86">
        <v>2.8669E-2</v>
      </c>
      <c r="AI161" s="88">
        <v>1.9411999979200002E-2</v>
      </c>
      <c r="AJ161" s="150">
        <v>1</v>
      </c>
      <c r="AK161" s="151">
        <v>0</v>
      </c>
    </row>
    <row r="162" spans="1:37" x14ac:dyDescent="0.2">
      <c r="A162" s="149" t="s">
        <v>658</v>
      </c>
      <c r="B162" s="66" t="s">
        <v>659</v>
      </c>
      <c r="C162" s="67">
        <v>72</v>
      </c>
      <c r="D162" s="84" t="s">
        <v>342</v>
      </c>
      <c r="E162" s="85">
        <v>31.4565117349287</v>
      </c>
      <c r="F162" s="91">
        <v>31.412218131615301</v>
      </c>
      <c r="G162" s="86">
        <v>15.292222733548099</v>
      </c>
      <c r="H162" s="86">
        <v>15.250805338242101</v>
      </c>
      <c r="I162" s="86">
        <v>4.33</v>
      </c>
      <c r="J162" s="86">
        <v>5.98</v>
      </c>
      <c r="K162" s="87">
        <v>0</v>
      </c>
      <c r="L162" s="85">
        <v>36.5100000192</v>
      </c>
      <c r="M162" s="86">
        <v>0.85916714599343502</v>
      </c>
      <c r="N162" s="86">
        <v>37.023945717779803</v>
      </c>
      <c r="O162" s="86">
        <v>55.3915087410019</v>
      </c>
      <c r="P162" s="86">
        <v>0.83799999999999997</v>
      </c>
      <c r="Q162" s="88">
        <v>1.2336</v>
      </c>
      <c r="R162" s="85">
        <v>2.7223848090927701E-2</v>
      </c>
      <c r="S162" s="86">
        <v>2</v>
      </c>
      <c r="T162" s="86">
        <v>1.45</v>
      </c>
      <c r="U162" s="88">
        <v>7.5092038656235598</v>
      </c>
      <c r="V162" s="89">
        <v>3.84</v>
      </c>
      <c r="W162" s="85">
        <v>49.896207915221403</v>
      </c>
      <c r="X162" s="88">
        <v>66</v>
      </c>
      <c r="Y162" s="85">
        <v>-99.72</v>
      </c>
      <c r="Z162" s="88">
        <v>-1.3400000000000034</v>
      </c>
      <c r="AA162" s="85">
        <v>0</v>
      </c>
      <c r="AB162" s="91">
        <v>0</v>
      </c>
      <c r="AC162" s="86">
        <v>0</v>
      </c>
      <c r="AD162" s="86">
        <v>0</v>
      </c>
      <c r="AE162" s="86">
        <v>0</v>
      </c>
      <c r="AF162" s="88">
        <v>0.74589997569300004</v>
      </c>
      <c r="AG162" s="85">
        <v>0.121855999895</v>
      </c>
      <c r="AH162" s="86">
        <v>6.9445999999999994E-2</v>
      </c>
      <c r="AI162" s="88">
        <v>2.9117999974999999E-2</v>
      </c>
      <c r="AJ162" s="150">
        <v>1</v>
      </c>
      <c r="AK162" s="151">
        <v>0</v>
      </c>
    </row>
    <row r="163" spans="1:37" x14ac:dyDescent="0.2">
      <c r="A163" s="149" t="s">
        <v>660</v>
      </c>
      <c r="B163" s="66" t="s">
        <v>661</v>
      </c>
      <c r="C163" s="67">
        <v>72</v>
      </c>
      <c r="D163" s="84" t="s">
        <v>342</v>
      </c>
      <c r="E163" s="85">
        <v>30.296833450819701</v>
      </c>
      <c r="F163" s="91">
        <v>29.052408238471799</v>
      </c>
      <c r="G163" s="86">
        <v>14.511547400526201</v>
      </c>
      <c r="H163" s="86">
        <v>13.9622694184074</v>
      </c>
      <c r="I163" s="86">
        <v>6.98</v>
      </c>
      <c r="J163" s="86">
        <v>5.29</v>
      </c>
      <c r="K163" s="87">
        <v>7.7999999999999996E-3</v>
      </c>
      <c r="L163" s="85">
        <v>30.269999954599999</v>
      </c>
      <c r="M163" s="86">
        <v>1.97060923741405E-4</v>
      </c>
      <c r="N163" s="86">
        <v>31.766281981682202</v>
      </c>
      <c r="O163" s="86">
        <v>18.711453183138801</v>
      </c>
      <c r="P163" s="86">
        <v>0.56499999999999995</v>
      </c>
      <c r="Q163" s="88">
        <v>0.89959999999999996</v>
      </c>
      <c r="R163" s="85">
        <v>1.6313213703099499E-2</v>
      </c>
      <c r="S163" s="86">
        <v>2.2999999999999998</v>
      </c>
      <c r="T163" s="86">
        <v>1.0900000000000001</v>
      </c>
      <c r="U163" s="88">
        <v>8.3501420305836902</v>
      </c>
      <c r="V163" s="89">
        <v>3.87</v>
      </c>
      <c r="W163" s="85">
        <v>48.148109860672903</v>
      </c>
      <c r="X163" s="88">
        <v>68.733333333299996</v>
      </c>
      <c r="Y163" s="85">
        <v>-100</v>
      </c>
      <c r="Z163" s="88"/>
      <c r="AA163" s="85">
        <v>0</v>
      </c>
      <c r="AB163" s="91">
        <v>0.03</v>
      </c>
      <c r="AC163" s="86">
        <v>0</v>
      </c>
      <c r="AD163" s="86">
        <v>0</v>
      </c>
      <c r="AE163" s="86">
        <v>0</v>
      </c>
      <c r="AF163" s="88">
        <v>0</v>
      </c>
      <c r="AG163" s="85">
        <v>6.6303999960699994E-2</v>
      </c>
      <c r="AH163" s="86">
        <v>5.2388999999999998E-2</v>
      </c>
      <c r="AI163" s="88">
        <v>0</v>
      </c>
      <c r="AJ163" s="150">
        <v>1</v>
      </c>
      <c r="AK163" s="151">
        <v>0</v>
      </c>
    </row>
    <row r="164" spans="1:37" x14ac:dyDescent="0.2">
      <c r="A164" s="149" t="s">
        <v>662</v>
      </c>
      <c r="B164" s="66" t="s">
        <v>663</v>
      </c>
      <c r="C164" s="67">
        <v>72</v>
      </c>
      <c r="D164" s="84" t="s">
        <v>342</v>
      </c>
      <c r="E164" s="85">
        <v>30.530430701623398</v>
      </c>
      <c r="F164" s="91">
        <v>30.414168995456201</v>
      </c>
      <c r="G164" s="86">
        <v>14.3812530665358</v>
      </c>
      <c r="H164" s="86">
        <v>14.3401881519722</v>
      </c>
      <c r="I164" s="86">
        <v>9.17</v>
      </c>
      <c r="J164" s="86">
        <v>16.77</v>
      </c>
      <c r="K164" s="87">
        <v>0</v>
      </c>
      <c r="L164" s="85">
        <v>15.4200000189</v>
      </c>
      <c r="M164" s="86">
        <v>2.30686901414265E-4</v>
      </c>
      <c r="N164" s="86">
        <v>32.957828999054598</v>
      </c>
      <c r="O164" s="86">
        <v>40.375671921241803</v>
      </c>
      <c r="P164" s="86">
        <v>1.157</v>
      </c>
      <c r="Q164" s="88">
        <v>1.7421</v>
      </c>
      <c r="R164" s="85">
        <v>1.55787505842031E-2</v>
      </c>
      <c r="S164" s="86">
        <v>1.9</v>
      </c>
      <c r="T164" s="86">
        <v>1.56</v>
      </c>
      <c r="U164" s="88">
        <v>9.4353307592209408</v>
      </c>
      <c r="V164" s="89">
        <v>3.69</v>
      </c>
      <c r="W164" s="85">
        <v>49.916478303790001</v>
      </c>
      <c r="X164" s="88">
        <v>67.333333333300004</v>
      </c>
      <c r="Y164" s="85">
        <v>-100</v>
      </c>
      <c r="Z164" s="88"/>
      <c r="AA164" s="85">
        <v>0</v>
      </c>
      <c r="AB164" s="91">
        <v>0.03</v>
      </c>
      <c r="AC164" s="86">
        <v>0</v>
      </c>
      <c r="AD164" s="86">
        <v>0</v>
      </c>
      <c r="AE164" s="86">
        <v>0</v>
      </c>
      <c r="AF164" s="88">
        <v>2.3600000917E-2</v>
      </c>
      <c r="AG164" s="85">
        <v>0</v>
      </c>
      <c r="AH164" s="86">
        <v>0.210175</v>
      </c>
      <c r="AI164" s="88">
        <v>3.8824000063999997E-2</v>
      </c>
      <c r="AJ164" s="150">
        <v>1</v>
      </c>
      <c r="AK164" s="151">
        <v>0</v>
      </c>
    </row>
    <row r="165" spans="1:37" x14ac:dyDescent="0.2">
      <c r="A165" s="149" t="s">
        <v>664</v>
      </c>
      <c r="B165" s="66" t="s">
        <v>665</v>
      </c>
      <c r="C165" s="67">
        <v>72</v>
      </c>
      <c r="D165" s="84" t="s">
        <v>342</v>
      </c>
      <c r="E165" s="85">
        <v>49.316082793547402</v>
      </c>
      <c r="F165" s="91">
        <v>49.106951085789198</v>
      </c>
      <c r="G165" s="86">
        <v>19.50181435887</v>
      </c>
      <c r="H165" s="86">
        <v>19.433422638224801</v>
      </c>
      <c r="I165" s="86">
        <v>19.87</v>
      </c>
      <c r="J165" s="86">
        <v>29.5</v>
      </c>
      <c r="K165" s="87">
        <v>6.3E-3</v>
      </c>
      <c r="L165" s="85">
        <v>15.6299999927</v>
      </c>
      <c r="M165" s="86">
        <v>1.0087648722931399E-3</v>
      </c>
      <c r="N165" s="86">
        <v>59.073772598749002</v>
      </c>
      <c r="O165" s="86">
        <v>21.9332855093257</v>
      </c>
      <c r="P165" s="86">
        <v>1.498</v>
      </c>
      <c r="Q165" s="88">
        <v>1.9406000000000001</v>
      </c>
      <c r="R165" s="85">
        <v>5.4042369217466501E-3</v>
      </c>
      <c r="S165" s="86">
        <v>1.2</v>
      </c>
      <c r="T165" s="86">
        <v>2.0699999999999998</v>
      </c>
      <c r="U165" s="88">
        <v>5.5391641514339698</v>
      </c>
      <c r="V165" s="89">
        <v>4.03</v>
      </c>
      <c r="W165" s="85">
        <v>52.864956769989803</v>
      </c>
      <c r="X165" s="88">
        <v>64.2</v>
      </c>
      <c r="Y165" s="85"/>
      <c r="Z165" s="88"/>
      <c r="AA165" s="85">
        <v>0.03</v>
      </c>
      <c r="AB165" s="91">
        <v>0.09</v>
      </c>
      <c r="AC165" s="86">
        <v>0</v>
      </c>
      <c r="AD165" s="86">
        <v>0</v>
      </c>
      <c r="AE165" s="86">
        <v>0</v>
      </c>
      <c r="AF165" s="88">
        <v>4.6565999962899998</v>
      </c>
      <c r="AG165" s="85">
        <v>2.4254000022899999E-2</v>
      </c>
      <c r="AH165" s="86">
        <v>0.33254800000000001</v>
      </c>
      <c r="AI165" s="88">
        <v>0.99200000093499996</v>
      </c>
      <c r="AJ165" s="150">
        <v>1</v>
      </c>
      <c r="AK165" s="151">
        <v>0</v>
      </c>
    </row>
    <row r="166" spans="1:37" x14ac:dyDescent="0.2">
      <c r="A166" s="149" t="s">
        <v>666</v>
      </c>
      <c r="B166" s="66" t="s">
        <v>667</v>
      </c>
      <c r="C166" s="67">
        <v>72</v>
      </c>
      <c r="D166" s="84" t="s">
        <v>342</v>
      </c>
      <c r="E166" s="85">
        <v>34.328884190123802</v>
      </c>
      <c r="F166" s="91">
        <v>34.328884190123802</v>
      </c>
      <c r="G166" s="86">
        <v>13.0384438696848</v>
      </c>
      <c r="H166" s="86">
        <v>13.0384438696848</v>
      </c>
      <c r="I166" s="86">
        <v>2.71</v>
      </c>
      <c r="J166" s="86">
        <v>2.5499999999999998</v>
      </c>
      <c r="K166" s="87">
        <v>0</v>
      </c>
      <c r="L166" s="85">
        <v>18.120000016399999</v>
      </c>
      <c r="M166" s="86">
        <v>0</v>
      </c>
      <c r="N166" s="86">
        <v>35.117479717627198</v>
      </c>
      <c r="O166" s="86">
        <v>9.7028428967791207</v>
      </c>
      <c r="P166" s="86">
        <v>0.377</v>
      </c>
      <c r="Q166" s="88">
        <v>2.3563999999999998</v>
      </c>
      <c r="R166" s="85">
        <v>0</v>
      </c>
      <c r="S166" s="86">
        <v>2.1</v>
      </c>
      <c r="T166" s="86">
        <v>1.71</v>
      </c>
      <c r="U166" s="88">
        <v>14.2806798945295</v>
      </c>
      <c r="V166" s="89">
        <v>3.87</v>
      </c>
      <c r="W166" s="85">
        <v>59.563692582504103</v>
      </c>
      <c r="X166" s="88">
        <v>62.4666666667</v>
      </c>
      <c r="Y166" s="85">
        <v>-100</v>
      </c>
      <c r="Z166" s="88"/>
      <c r="AA166" s="85">
        <v>0</v>
      </c>
      <c r="AB166" s="91">
        <v>0</v>
      </c>
      <c r="AC166" s="86">
        <v>0</v>
      </c>
      <c r="AD166" s="86">
        <v>0</v>
      </c>
      <c r="AE166" s="86">
        <v>0</v>
      </c>
      <c r="AF166" s="88">
        <v>0.420700014018</v>
      </c>
      <c r="AG166" s="85">
        <v>2.7072000018499999E-2</v>
      </c>
      <c r="AH166" s="86">
        <v>2.6523000000000001E-2</v>
      </c>
      <c r="AI166" s="88">
        <v>0</v>
      </c>
      <c r="AJ166" s="150">
        <v>1</v>
      </c>
      <c r="AK166" s="151">
        <v>0</v>
      </c>
    </row>
    <row r="167" spans="1:37" x14ac:dyDescent="0.2">
      <c r="A167" s="149" t="s">
        <v>668</v>
      </c>
      <c r="B167" s="66" t="s">
        <v>669</v>
      </c>
      <c r="C167" s="67">
        <v>72</v>
      </c>
      <c r="D167" s="84" t="s">
        <v>342</v>
      </c>
      <c r="E167" s="85">
        <v>56.265843024389497</v>
      </c>
      <c r="F167" s="91">
        <v>56.265843024389497</v>
      </c>
      <c r="G167" s="86">
        <v>29.9826067966087</v>
      </c>
      <c r="H167" s="86">
        <v>29.9826067966087</v>
      </c>
      <c r="I167" s="86">
        <v>4.0599999999999996</v>
      </c>
      <c r="J167" s="86">
        <v>3.58</v>
      </c>
      <c r="K167" s="87">
        <v>0</v>
      </c>
      <c r="L167" s="85">
        <v>11.990000005800001</v>
      </c>
      <c r="M167" s="86">
        <v>1.07770071472751E-4</v>
      </c>
      <c r="N167" s="86">
        <v>44.6723554983095</v>
      </c>
      <c r="O167" s="86">
        <v>38.394185047864397</v>
      </c>
      <c r="P167" s="86">
        <v>0.39100000000000001</v>
      </c>
      <c r="Q167" s="88">
        <v>3.4232</v>
      </c>
      <c r="R167" s="85">
        <v>1.6572754391779899E-2</v>
      </c>
      <c r="S167" s="86">
        <v>1.4</v>
      </c>
      <c r="T167" s="86">
        <v>2.33</v>
      </c>
      <c r="U167" s="88">
        <v>11.0840723494864</v>
      </c>
      <c r="V167" s="89">
        <v>4.1100000000000003</v>
      </c>
      <c r="W167" s="85">
        <v>50.3265165017485</v>
      </c>
      <c r="X167" s="88">
        <v>65.733333333299996</v>
      </c>
      <c r="Y167" s="85"/>
      <c r="Z167" s="88"/>
      <c r="AA167" s="85">
        <v>0</v>
      </c>
      <c r="AB167" s="91">
        <v>0</v>
      </c>
      <c r="AC167" s="86">
        <v>0</v>
      </c>
      <c r="AD167" s="86">
        <v>0</v>
      </c>
      <c r="AE167" s="86">
        <v>0</v>
      </c>
      <c r="AF167" s="88">
        <v>22.909099589899999</v>
      </c>
      <c r="AG167" s="85">
        <v>0.15142000008600001</v>
      </c>
      <c r="AH167" s="86">
        <v>2.5080999999999999E-2</v>
      </c>
      <c r="AI167" s="88">
        <v>0</v>
      </c>
      <c r="AJ167" s="150">
        <v>1</v>
      </c>
      <c r="AK167" s="151">
        <v>0</v>
      </c>
    </row>
    <row r="168" spans="1:37" x14ac:dyDescent="0.2">
      <c r="A168" s="149" t="s">
        <v>670</v>
      </c>
      <c r="B168" s="66" t="s">
        <v>671</v>
      </c>
      <c r="C168" s="67">
        <v>40</v>
      </c>
      <c r="D168" s="84" t="s">
        <v>342</v>
      </c>
      <c r="E168" s="85">
        <v>2.9839564179679599</v>
      </c>
      <c r="F168" s="91">
        <v>2.9839564179679599</v>
      </c>
      <c r="G168" s="86">
        <v>2.94435584857598</v>
      </c>
      <c r="H168" s="86">
        <v>2.94435584857598</v>
      </c>
      <c r="I168" s="86">
        <v>2.58</v>
      </c>
      <c r="J168" s="86">
        <v>3.09</v>
      </c>
      <c r="K168" s="87">
        <v>0</v>
      </c>
      <c r="L168" s="85">
        <v>87.460000068400007</v>
      </c>
      <c r="M168" s="86">
        <v>5.20823694622825E-3</v>
      </c>
      <c r="N168" s="86">
        <v>3.0282803442824502</v>
      </c>
      <c r="O168" s="86">
        <v>13.017751479289901</v>
      </c>
      <c r="P168" s="86">
        <v>0.57099999999999995</v>
      </c>
      <c r="Q168" s="88">
        <v>1.0226999999999999</v>
      </c>
      <c r="R168" s="85">
        <v>1.2758356723654E-2</v>
      </c>
      <c r="S168" s="86">
        <v>2.2999999999999998</v>
      </c>
      <c r="T168" s="86">
        <v>1.39</v>
      </c>
      <c r="U168" s="88">
        <v>15.180931790694901</v>
      </c>
      <c r="V168" s="89">
        <v>3.16</v>
      </c>
      <c r="W168" s="85">
        <v>25.746787122324299</v>
      </c>
      <c r="X168" s="88">
        <v>45.433333333299998</v>
      </c>
      <c r="Y168" s="85"/>
      <c r="Z168" s="88"/>
      <c r="AA168" s="85">
        <v>0</v>
      </c>
      <c r="AB168" s="91">
        <v>0</v>
      </c>
      <c r="AC168" s="86">
        <v>0</v>
      </c>
      <c r="AD168" s="86">
        <v>0</v>
      </c>
      <c r="AE168" s="86">
        <v>0</v>
      </c>
      <c r="AF168" s="88">
        <v>0</v>
      </c>
      <c r="AG168" s="85">
        <v>0.31263000012699999</v>
      </c>
      <c r="AH168" s="86">
        <v>1.8155999999999999E-2</v>
      </c>
      <c r="AI168" s="88">
        <v>5.8870000024000002E-3</v>
      </c>
      <c r="AJ168" s="150">
        <v>1</v>
      </c>
      <c r="AK168" s="151">
        <v>0</v>
      </c>
    </row>
    <row r="169" spans="1:37" x14ac:dyDescent="0.2">
      <c r="A169" s="149" t="s">
        <v>672</v>
      </c>
      <c r="B169" s="66" t="s">
        <v>673</v>
      </c>
      <c r="C169" s="67">
        <v>40</v>
      </c>
      <c r="D169" s="84" t="s">
        <v>342</v>
      </c>
      <c r="E169" s="85">
        <v>6.9565538984993998</v>
      </c>
      <c r="F169" s="91">
        <v>6.8724169494346201</v>
      </c>
      <c r="G169" s="86">
        <v>5.8054494854702003</v>
      </c>
      <c r="H169" s="86">
        <v>5.7268600275525401</v>
      </c>
      <c r="I169" s="86">
        <v>2.5</v>
      </c>
      <c r="J169" s="86">
        <v>3.13</v>
      </c>
      <c r="K169" s="87">
        <v>0</v>
      </c>
      <c r="L169" s="85">
        <v>76.850000015399999</v>
      </c>
      <c r="M169" s="86">
        <v>2.0198357719413002E-2</v>
      </c>
      <c r="N169" s="86">
        <v>7.3270959850646999</v>
      </c>
      <c r="O169" s="86">
        <v>100</v>
      </c>
      <c r="P169" s="86">
        <v>0.56899999999999995</v>
      </c>
      <c r="Q169" s="88">
        <v>0.99650000000000005</v>
      </c>
      <c r="R169" s="85">
        <v>4.9566294919454801E-2</v>
      </c>
      <c r="S169" s="86">
        <v>2.2999999999999998</v>
      </c>
      <c r="T169" s="86">
        <v>1.59</v>
      </c>
      <c r="U169" s="88">
        <v>10.8370239559159</v>
      </c>
      <c r="V169" s="89">
        <v>3.31</v>
      </c>
      <c r="W169" s="85">
        <v>53.622275936572301</v>
      </c>
      <c r="X169" s="88">
        <v>61.366666666699999</v>
      </c>
      <c r="Y169" s="85"/>
      <c r="Z169" s="88"/>
      <c r="AA169" s="85">
        <v>0</v>
      </c>
      <c r="AB169" s="91">
        <v>0</v>
      </c>
      <c r="AC169" s="86">
        <v>0</v>
      </c>
      <c r="AD169" s="86">
        <v>0</v>
      </c>
      <c r="AE169" s="86">
        <v>0</v>
      </c>
      <c r="AF169" s="88">
        <v>0.62360000622800005</v>
      </c>
      <c r="AG169" s="85">
        <v>0.23859499964700001</v>
      </c>
      <c r="AH169" s="86">
        <v>2.2053E-2</v>
      </c>
      <c r="AI169" s="88">
        <v>0</v>
      </c>
      <c r="AJ169" s="150">
        <v>1</v>
      </c>
      <c r="AK169" s="151">
        <v>0</v>
      </c>
    </row>
    <row r="170" spans="1:37" x14ac:dyDescent="0.2">
      <c r="A170" s="149" t="s">
        <v>674</v>
      </c>
      <c r="B170" s="66" t="s">
        <v>675</v>
      </c>
      <c r="C170" s="67">
        <v>40</v>
      </c>
      <c r="D170" s="84" t="s">
        <v>342</v>
      </c>
      <c r="E170" s="85">
        <v>15.3360659555638</v>
      </c>
      <c r="F170" s="91">
        <v>15.3220923191579</v>
      </c>
      <c r="G170" s="86">
        <v>12.537845265266199</v>
      </c>
      <c r="H170" s="86">
        <v>12.537845265266199</v>
      </c>
      <c r="I170" s="86">
        <v>3.41</v>
      </c>
      <c r="J170" s="86">
        <v>3.01</v>
      </c>
      <c r="K170" s="87">
        <v>0</v>
      </c>
      <c r="L170" s="85">
        <v>58.009999970499997</v>
      </c>
      <c r="M170" s="86">
        <v>2.12242858099139E-3</v>
      </c>
      <c r="N170" s="86">
        <v>19.216127906607898</v>
      </c>
      <c r="O170" s="86">
        <v>43.182814555019696</v>
      </c>
      <c r="P170" s="86">
        <v>0.434</v>
      </c>
      <c r="Q170" s="88">
        <v>0.93159999999999998</v>
      </c>
      <c r="R170" s="85">
        <v>1.30327121073895E-2</v>
      </c>
      <c r="S170" s="86">
        <v>1.6</v>
      </c>
      <c r="T170" s="86">
        <v>1.1299999999999999</v>
      </c>
      <c r="U170" s="88">
        <v>12.1314453397923</v>
      </c>
      <c r="V170" s="89">
        <v>3.57</v>
      </c>
      <c r="W170" s="85">
        <v>47.088870699509101</v>
      </c>
      <c r="X170" s="88">
        <v>50.0333333333</v>
      </c>
      <c r="Y170" s="85"/>
      <c r="Z170" s="88"/>
      <c r="AA170" s="85">
        <v>0.12</v>
      </c>
      <c r="AB170" s="91">
        <v>0.12</v>
      </c>
      <c r="AC170" s="86">
        <v>0.04</v>
      </c>
      <c r="AD170" s="86">
        <v>0.04</v>
      </c>
      <c r="AE170" s="86">
        <v>0</v>
      </c>
      <c r="AF170" s="88">
        <v>0</v>
      </c>
      <c r="AG170" s="85">
        <v>0.16006999980700001</v>
      </c>
      <c r="AH170" s="86">
        <v>1.5803999999999999E-2</v>
      </c>
      <c r="AI170" s="88">
        <v>0</v>
      </c>
      <c r="AJ170" s="150">
        <v>1</v>
      </c>
      <c r="AK170" s="151">
        <v>0</v>
      </c>
    </row>
    <row r="171" spans="1:37" x14ac:dyDescent="0.2">
      <c r="A171" s="149" t="s">
        <v>676</v>
      </c>
      <c r="B171" s="66" t="s">
        <v>677</v>
      </c>
      <c r="C171" s="67">
        <v>40</v>
      </c>
      <c r="D171" s="84" t="s">
        <v>342</v>
      </c>
      <c r="E171" s="85">
        <v>16.325087824147602</v>
      </c>
      <c r="F171" s="91">
        <v>16.307595877731298</v>
      </c>
      <c r="G171" s="86">
        <v>10.559304986662401</v>
      </c>
      <c r="H171" s="86">
        <v>10.547643689051499</v>
      </c>
      <c r="I171" s="86">
        <v>2.86</v>
      </c>
      <c r="J171" s="86">
        <v>5.78</v>
      </c>
      <c r="K171" s="87">
        <v>8.0999999999999996E-3</v>
      </c>
      <c r="L171" s="85">
        <v>55.370000014699997</v>
      </c>
      <c r="M171" s="86">
        <v>5.2112717185423402E-3</v>
      </c>
      <c r="N171" s="86">
        <v>20.8033165001981</v>
      </c>
      <c r="O171" s="86">
        <v>22.246012204260801</v>
      </c>
      <c r="P171" s="86">
        <v>0.71399999999999997</v>
      </c>
      <c r="Q171" s="88">
        <v>0.61550000000000005</v>
      </c>
      <c r="R171" s="85">
        <v>1.7876296031462301E-2</v>
      </c>
      <c r="S171" s="86">
        <v>0.9</v>
      </c>
      <c r="T171" s="86">
        <v>0.93</v>
      </c>
      <c r="U171" s="88">
        <v>9.1548474556506303</v>
      </c>
      <c r="V171" s="89">
        <v>3.58</v>
      </c>
      <c r="W171" s="85">
        <v>49.871913755698301</v>
      </c>
      <c r="X171" s="88">
        <v>62.9666666667</v>
      </c>
      <c r="Y171" s="85"/>
      <c r="Z171" s="88"/>
      <c r="AA171" s="85">
        <v>0.08</v>
      </c>
      <c r="AB171" s="91">
        <v>0.08</v>
      </c>
      <c r="AC171" s="86">
        <v>0.01</v>
      </c>
      <c r="AD171" s="86">
        <v>0.01</v>
      </c>
      <c r="AE171" s="86">
        <v>0</v>
      </c>
      <c r="AF171" s="88">
        <v>0</v>
      </c>
      <c r="AG171" s="85">
        <v>0.172774999885</v>
      </c>
      <c r="AH171" s="86">
        <v>4.292E-2</v>
      </c>
      <c r="AI171" s="88">
        <v>4.5431999969799998E-2</v>
      </c>
      <c r="AJ171" s="150">
        <v>1</v>
      </c>
      <c r="AK171" s="151">
        <v>0</v>
      </c>
    </row>
    <row r="172" spans="1:37" x14ac:dyDescent="0.2">
      <c r="A172" s="149" t="s">
        <v>678</v>
      </c>
      <c r="B172" s="66" t="s">
        <v>679</v>
      </c>
      <c r="C172" s="67">
        <v>40</v>
      </c>
      <c r="D172" s="84" t="s">
        <v>342</v>
      </c>
      <c r="E172" s="85">
        <v>15.6559235266022</v>
      </c>
      <c r="F172" s="91">
        <v>15.610852118692501</v>
      </c>
      <c r="G172" s="86">
        <v>10.7095046854083</v>
      </c>
      <c r="H172" s="86">
        <v>10.6906688731475</v>
      </c>
      <c r="I172" s="86">
        <v>1.86</v>
      </c>
      <c r="J172" s="86">
        <v>2.52</v>
      </c>
      <c r="K172" s="87">
        <v>0</v>
      </c>
      <c r="L172" s="85">
        <v>55.969999995599998</v>
      </c>
      <c r="M172" s="86">
        <v>9.0263848494991292E-3</v>
      </c>
      <c r="N172" s="86">
        <v>20.055770661994</v>
      </c>
      <c r="O172" s="86">
        <v>36.626453646342803</v>
      </c>
      <c r="P172" s="86">
        <v>0.56000000000000005</v>
      </c>
      <c r="Q172" s="88">
        <v>0.88949999999999996</v>
      </c>
      <c r="R172" s="85">
        <v>4.6228522998690201E-2</v>
      </c>
      <c r="S172" s="86">
        <v>1.9</v>
      </c>
      <c r="T172" s="86">
        <v>1.1200000000000001</v>
      </c>
      <c r="U172" s="88">
        <v>12.1504443233571</v>
      </c>
      <c r="V172" s="89">
        <v>3.61</v>
      </c>
      <c r="W172" s="85">
        <v>47.782777287536099</v>
      </c>
      <c r="X172" s="88">
        <v>55.733333333300003</v>
      </c>
      <c r="Y172" s="85"/>
      <c r="Z172" s="88"/>
      <c r="AA172" s="85">
        <v>0.21</v>
      </c>
      <c r="AB172" s="91">
        <v>0.21</v>
      </c>
      <c r="AC172" s="86">
        <v>0.08</v>
      </c>
      <c r="AD172" s="86">
        <v>0.08</v>
      </c>
      <c r="AE172" s="86">
        <v>0</v>
      </c>
      <c r="AF172" s="88">
        <v>0</v>
      </c>
      <c r="AG172" s="85">
        <v>0.107894000032</v>
      </c>
      <c r="AH172" s="86">
        <v>2.325E-2</v>
      </c>
      <c r="AI172" s="88">
        <v>0</v>
      </c>
      <c r="AJ172" s="150">
        <v>1</v>
      </c>
      <c r="AK172" s="151">
        <v>0</v>
      </c>
    </row>
    <row r="173" spans="1:37" x14ac:dyDescent="0.2">
      <c r="A173" s="149" t="s">
        <v>680</v>
      </c>
      <c r="B173" s="66" t="s">
        <v>681</v>
      </c>
      <c r="C173" s="67">
        <v>40</v>
      </c>
      <c r="D173" s="84" t="s">
        <v>342</v>
      </c>
      <c r="E173" s="85">
        <v>17.9500848667561</v>
      </c>
      <c r="F173" s="91">
        <v>17.9323149322598</v>
      </c>
      <c r="G173" s="86">
        <v>12.4420179292512</v>
      </c>
      <c r="H173" s="86">
        <v>12.4340520965459</v>
      </c>
      <c r="I173" s="86">
        <v>4.2699999999999996</v>
      </c>
      <c r="J173" s="86">
        <v>5.21</v>
      </c>
      <c r="K173" s="87">
        <v>0</v>
      </c>
      <c r="L173" s="85">
        <v>48.649999986600001</v>
      </c>
      <c r="M173" s="86">
        <v>3.1124701383955901E-3</v>
      </c>
      <c r="N173" s="86">
        <v>26.4653710076092</v>
      </c>
      <c r="O173" s="86">
        <v>26.750337101960401</v>
      </c>
      <c r="P173" s="86">
        <v>0.59299999999999997</v>
      </c>
      <c r="Q173" s="88">
        <v>1.0281</v>
      </c>
      <c r="R173" s="85">
        <v>6.9905627403005896E-3</v>
      </c>
      <c r="S173" s="86">
        <v>2.2999999999999998</v>
      </c>
      <c r="T173" s="86">
        <v>1.43</v>
      </c>
      <c r="U173" s="88">
        <v>7.7427893895108397</v>
      </c>
      <c r="V173" s="89">
        <v>3.61</v>
      </c>
      <c r="W173" s="85">
        <v>48.1179049295583</v>
      </c>
      <c r="X173" s="88">
        <v>43.733333333300003</v>
      </c>
      <c r="Y173" s="85"/>
      <c r="Z173" s="88"/>
      <c r="AA173" s="85">
        <v>0.01</v>
      </c>
      <c r="AB173" s="91">
        <v>0.01</v>
      </c>
      <c r="AC173" s="86">
        <v>0</v>
      </c>
      <c r="AD173" s="86">
        <v>0</v>
      </c>
      <c r="AE173" s="86">
        <v>0</v>
      </c>
      <c r="AF173" s="88">
        <v>0</v>
      </c>
      <c r="AG173" s="85">
        <v>0.112809999969</v>
      </c>
      <c r="AH173" s="86">
        <v>5.3922999999999999E-2</v>
      </c>
      <c r="AI173" s="88">
        <v>0.123999999966</v>
      </c>
      <c r="AJ173" s="150">
        <v>1</v>
      </c>
      <c r="AK173" s="151">
        <v>0</v>
      </c>
    </row>
    <row r="174" spans="1:37" x14ac:dyDescent="0.2">
      <c r="A174" s="149" t="s">
        <v>682</v>
      </c>
      <c r="B174" s="66" t="s">
        <v>683</v>
      </c>
      <c r="C174" s="67">
        <v>40</v>
      </c>
      <c r="D174" s="84" t="s">
        <v>342</v>
      </c>
      <c r="E174" s="85">
        <v>12.9558775059828</v>
      </c>
      <c r="F174" s="91">
        <v>12.9501454508978</v>
      </c>
      <c r="G174" s="86">
        <v>9.5424387028359305</v>
      </c>
      <c r="H174" s="86">
        <v>9.5424387028359305</v>
      </c>
      <c r="I174" s="86">
        <v>16.91</v>
      </c>
      <c r="J174" s="86">
        <v>27.19</v>
      </c>
      <c r="K174" s="87">
        <v>0</v>
      </c>
      <c r="L174" s="85">
        <v>58.539999947399998</v>
      </c>
      <c r="M174" s="86">
        <v>0</v>
      </c>
      <c r="N174" s="86">
        <v>35.194174757281601</v>
      </c>
      <c r="O174" s="86">
        <v>19.481921208850501</v>
      </c>
      <c r="P174" s="86">
        <v>1.76</v>
      </c>
      <c r="Q174" s="88">
        <v>1.3533999999999999</v>
      </c>
      <c r="R174" s="85">
        <v>0</v>
      </c>
      <c r="S174" s="86">
        <v>2.4</v>
      </c>
      <c r="T174" s="86">
        <v>1.77</v>
      </c>
      <c r="U174" s="88">
        <v>9.0638121032343104</v>
      </c>
      <c r="V174" s="89">
        <v>3.61</v>
      </c>
      <c r="W174" s="85">
        <v>30.359422214997501</v>
      </c>
      <c r="X174" s="88">
        <v>31.866666666699999</v>
      </c>
      <c r="Y174" s="85"/>
      <c r="Z174" s="88"/>
      <c r="AA174" s="85">
        <v>0.12</v>
      </c>
      <c r="AB174" s="91">
        <v>0.12</v>
      </c>
      <c r="AC174" s="86">
        <v>0.02</v>
      </c>
      <c r="AD174" s="86">
        <v>0.02</v>
      </c>
      <c r="AE174" s="86">
        <v>0</v>
      </c>
      <c r="AF174" s="88">
        <v>0</v>
      </c>
      <c r="AG174" s="85">
        <v>6.9746999914099994E-2</v>
      </c>
      <c r="AH174" s="86">
        <v>0.121527</v>
      </c>
      <c r="AI174" s="88">
        <v>0.99199999877900003</v>
      </c>
      <c r="AJ174" s="150">
        <v>1</v>
      </c>
      <c r="AK174" s="151">
        <v>0</v>
      </c>
    </row>
    <row r="175" spans="1:37" x14ac:dyDescent="0.2">
      <c r="A175" s="149" t="s">
        <v>397</v>
      </c>
      <c r="B175" s="66" t="s">
        <v>684</v>
      </c>
      <c r="C175" s="67">
        <v>72</v>
      </c>
      <c r="D175" s="84" t="s">
        <v>342</v>
      </c>
      <c r="E175" s="85">
        <v>30.174074583734701</v>
      </c>
      <c r="F175" s="91">
        <v>30.161001788908798</v>
      </c>
      <c r="G175" s="86">
        <v>17.053804871336201</v>
      </c>
      <c r="H175" s="86">
        <v>17.053804871336201</v>
      </c>
      <c r="I175" s="86">
        <v>3.54</v>
      </c>
      <c r="J175" s="86">
        <v>3.83</v>
      </c>
      <c r="K175" s="87">
        <v>0</v>
      </c>
      <c r="L175" s="85">
        <v>17.219999995399998</v>
      </c>
      <c r="M175" s="86">
        <v>0</v>
      </c>
      <c r="N175" s="86">
        <v>40.027669574261402</v>
      </c>
      <c r="O175" s="86">
        <v>34.450044470797501</v>
      </c>
      <c r="P175" s="86">
        <v>0.45600000000000002</v>
      </c>
      <c r="Q175" s="88">
        <v>1.0091000000000001</v>
      </c>
      <c r="R175" s="85">
        <v>0</v>
      </c>
      <c r="S175" s="86">
        <v>1.8</v>
      </c>
      <c r="T175" s="86">
        <v>0.97</v>
      </c>
      <c r="U175" s="88">
        <v>6.9994495665336496</v>
      </c>
      <c r="V175" s="89">
        <v>3.83</v>
      </c>
      <c r="W175" s="85">
        <v>46.6529263179062</v>
      </c>
      <c r="X175" s="88">
        <v>54.6</v>
      </c>
      <c r="Y175" s="85"/>
      <c r="Z175" s="88"/>
      <c r="AA175" s="85">
        <v>0.11</v>
      </c>
      <c r="AB175" s="91">
        <v>0.11</v>
      </c>
      <c r="AC175" s="86">
        <v>0</v>
      </c>
      <c r="AD175" s="86">
        <v>0</v>
      </c>
      <c r="AE175" s="86">
        <v>0</v>
      </c>
      <c r="AF175" s="88">
        <v>0</v>
      </c>
      <c r="AG175" s="85">
        <v>6.0678000001600001E-2</v>
      </c>
      <c r="AH175" s="86">
        <v>3.6199000000000002E-2</v>
      </c>
      <c r="AI175" s="88">
        <v>0</v>
      </c>
      <c r="AJ175" s="150">
        <v>1</v>
      </c>
      <c r="AK175" s="151">
        <v>0</v>
      </c>
    </row>
    <row r="176" spans="1:37" x14ac:dyDescent="0.2">
      <c r="A176" s="149" t="s">
        <v>685</v>
      </c>
      <c r="B176" s="66" t="s">
        <v>686</v>
      </c>
      <c r="C176" s="67">
        <v>72</v>
      </c>
      <c r="D176" s="84" t="s">
        <v>342</v>
      </c>
      <c r="E176" s="85">
        <v>26.267413988862302</v>
      </c>
      <c r="F176" s="91">
        <v>25.931299223241499</v>
      </c>
      <c r="G176" s="86">
        <v>15.6198749256583</v>
      </c>
      <c r="H176" s="86">
        <v>15.4414547551679</v>
      </c>
      <c r="I176" s="86">
        <v>4.9800000000000004</v>
      </c>
      <c r="J176" s="86">
        <v>7.61</v>
      </c>
      <c r="K176" s="87">
        <v>0</v>
      </c>
      <c r="L176" s="85">
        <v>19.890000023199999</v>
      </c>
      <c r="M176" s="86">
        <v>0</v>
      </c>
      <c r="N176" s="86">
        <v>32.680834518037898</v>
      </c>
      <c r="O176" s="86">
        <v>27.455919395466001</v>
      </c>
      <c r="P176" s="86">
        <v>0.624</v>
      </c>
      <c r="Q176" s="88">
        <v>1.2215</v>
      </c>
      <c r="R176" s="85">
        <v>0</v>
      </c>
      <c r="S176" s="86">
        <v>2.1</v>
      </c>
      <c r="T176" s="86">
        <v>1.39</v>
      </c>
      <c r="U176" s="88">
        <v>6.4429506010416899</v>
      </c>
      <c r="V176" s="89">
        <v>3.76</v>
      </c>
      <c r="W176" s="85">
        <v>45.575598214468201</v>
      </c>
      <c r="X176" s="88">
        <v>60</v>
      </c>
      <c r="Y176" s="85">
        <v>-100</v>
      </c>
      <c r="Z176" s="88"/>
      <c r="AA176" s="85">
        <v>0.13</v>
      </c>
      <c r="AB176" s="91">
        <v>0.16</v>
      </c>
      <c r="AC176" s="86">
        <v>0.05</v>
      </c>
      <c r="AD176" s="86">
        <v>0.09</v>
      </c>
      <c r="AE176" s="86">
        <v>0</v>
      </c>
      <c r="AF176" s="88">
        <v>2.9699999873599999E-2</v>
      </c>
      <c r="AG176" s="85">
        <v>4.29470000289E-2</v>
      </c>
      <c r="AH176" s="86">
        <v>5.4461000000000002E-2</v>
      </c>
      <c r="AI176" s="88">
        <v>0.12400000008299999</v>
      </c>
      <c r="AJ176" s="150">
        <v>1</v>
      </c>
      <c r="AK176" s="151">
        <v>0</v>
      </c>
    </row>
    <row r="177" spans="1:37" x14ac:dyDescent="0.2">
      <c r="A177" s="149" t="s">
        <v>518</v>
      </c>
      <c r="B177" s="66" t="s">
        <v>687</v>
      </c>
      <c r="C177" s="67">
        <v>72</v>
      </c>
      <c r="D177" s="84" t="s">
        <v>342</v>
      </c>
      <c r="E177" s="85">
        <v>29.515145782997902</v>
      </c>
      <c r="F177" s="91">
        <v>29.514285959949401</v>
      </c>
      <c r="G177" s="86">
        <v>16.071812421003798</v>
      </c>
      <c r="H177" s="86">
        <v>16.071812421003798</v>
      </c>
      <c r="I177" s="86">
        <v>5.95</v>
      </c>
      <c r="J177" s="86">
        <v>9.51</v>
      </c>
      <c r="K177" s="87">
        <v>0</v>
      </c>
      <c r="L177" s="85">
        <v>18.200000006</v>
      </c>
      <c r="M177" s="86">
        <v>4.4398047021946899E-3</v>
      </c>
      <c r="N177" s="86">
        <v>32.830984306353301</v>
      </c>
      <c r="O177" s="86">
        <v>37.685060565275897</v>
      </c>
      <c r="P177" s="86">
        <v>1.2390000000000001</v>
      </c>
      <c r="Q177" s="88">
        <v>1.8343</v>
      </c>
      <c r="R177" s="85">
        <v>7.2568940493468797E-3</v>
      </c>
      <c r="S177" s="86">
        <v>0.9</v>
      </c>
      <c r="T177" s="86">
        <v>1.72</v>
      </c>
      <c r="U177" s="88">
        <v>6.8854629717204201</v>
      </c>
      <c r="V177" s="89">
        <v>3.71</v>
      </c>
      <c r="W177" s="85">
        <v>40.2394385284191</v>
      </c>
      <c r="X177" s="88">
        <v>51.4</v>
      </c>
      <c r="Y177" s="85"/>
      <c r="Z177" s="88"/>
      <c r="AA177" s="85">
        <v>0.09</v>
      </c>
      <c r="AB177" s="91">
        <v>0.09</v>
      </c>
      <c r="AC177" s="86">
        <v>0.05</v>
      </c>
      <c r="AD177" s="86">
        <v>0.05</v>
      </c>
      <c r="AE177" s="86">
        <v>0</v>
      </c>
      <c r="AF177" s="88">
        <v>0.55610001105499995</v>
      </c>
      <c r="AG177" s="85">
        <v>0</v>
      </c>
      <c r="AH177" s="86">
        <v>6.9094000000000003E-2</v>
      </c>
      <c r="AI177" s="88">
        <v>0.28866000018400001</v>
      </c>
      <c r="AJ177" s="150">
        <v>1.02</v>
      </c>
      <c r="AK177" s="151">
        <v>0</v>
      </c>
    </row>
    <row r="178" spans="1:37" x14ac:dyDescent="0.2">
      <c r="A178" s="149" t="s">
        <v>688</v>
      </c>
      <c r="B178" s="66" t="s">
        <v>689</v>
      </c>
      <c r="C178" s="67">
        <v>72</v>
      </c>
      <c r="D178" s="84" t="s">
        <v>342</v>
      </c>
      <c r="E178" s="85">
        <v>23.963819848029701</v>
      </c>
      <c r="F178" s="91">
        <v>23.955310875317998</v>
      </c>
      <c r="G178" s="86">
        <v>11.9772299890234</v>
      </c>
      <c r="H178" s="86">
        <v>11.972124605396401</v>
      </c>
      <c r="I178" s="86">
        <v>3.46</v>
      </c>
      <c r="J178" s="86">
        <v>5.38</v>
      </c>
      <c r="K178" s="87">
        <v>0</v>
      </c>
      <c r="L178" s="85">
        <v>27.709999983199999</v>
      </c>
      <c r="M178" s="86">
        <v>0</v>
      </c>
      <c r="N178" s="86">
        <v>35.420823323425203</v>
      </c>
      <c r="O178" s="86">
        <v>21.818181818181799</v>
      </c>
      <c r="P178" s="86">
        <v>0.64700000000000002</v>
      </c>
      <c r="Q178" s="88">
        <v>1.1629</v>
      </c>
      <c r="R178" s="85">
        <v>0</v>
      </c>
      <c r="S178" s="86">
        <v>1.7</v>
      </c>
      <c r="T178" s="86">
        <v>1.23</v>
      </c>
      <c r="U178" s="88">
        <v>9.1488474596462002</v>
      </c>
      <c r="V178" s="89">
        <v>3.7</v>
      </c>
      <c r="W178" s="85">
        <v>43.772126694626003</v>
      </c>
      <c r="X178" s="88">
        <v>58.233333333300003</v>
      </c>
      <c r="Y178" s="85"/>
      <c r="Z178" s="88"/>
      <c r="AA178" s="85">
        <v>0.2</v>
      </c>
      <c r="AB178" s="91">
        <v>0.2</v>
      </c>
      <c r="AC178" s="86">
        <v>0.08</v>
      </c>
      <c r="AD178" s="86">
        <v>0.08</v>
      </c>
      <c r="AE178" s="86">
        <v>0</v>
      </c>
      <c r="AF178" s="88">
        <v>0</v>
      </c>
      <c r="AG178" s="85">
        <v>9.2258999981799997E-2</v>
      </c>
      <c r="AH178" s="86">
        <v>3.9695000000000001E-2</v>
      </c>
      <c r="AI178" s="88">
        <v>0.123999999975</v>
      </c>
      <c r="AJ178" s="150">
        <v>1</v>
      </c>
      <c r="AK178" s="151">
        <v>0</v>
      </c>
    </row>
    <row r="179" spans="1:37" x14ac:dyDescent="0.2">
      <c r="A179" s="149" t="s">
        <v>690</v>
      </c>
      <c r="B179" s="66" t="s">
        <v>691</v>
      </c>
      <c r="C179" s="67">
        <v>72</v>
      </c>
      <c r="D179" s="84" t="s">
        <v>342</v>
      </c>
      <c r="E179" s="85">
        <v>41.486243595384899</v>
      </c>
      <c r="F179" s="91">
        <v>41.471327461348601</v>
      </c>
      <c r="G179" s="86">
        <v>19.800422126593201</v>
      </c>
      <c r="H179" s="86">
        <v>19.796693093084102</v>
      </c>
      <c r="I179" s="86">
        <v>6.25</v>
      </c>
      <c r="J179" s="86">
        <v>8.7200000000000006</v>
      </c>
      <c r="K179" s="87">
        <v>0</v>
      </c>
      <c r="L179" s="85">
        <v>12.650000002600001</v>
      </c>
      <c r="M179" s="86">
        <v>1.2172976235598899E-3</v>
      </c>
      <c r="N179" s="86">
        <v>42.321760998073103</v>
      </c>
      <c r="O179" s="86">
        <v>16.769768692845599</v>
      </c>
      <c r="P179" s="86">
        <v>0.71199999999999997</v>
      </c>
      <c r="Q179" s="88">
        <v>1.3009999999999999</v>
      </c>
      <c r="R179" s="85">
        <v>6.9290465631928998E-3</v>
      </c>
      <c r="S179" s="86">
        <v>0</v>
      </c>
      <c r="T179" s="86">
        <v>1.28</v>
      </c>
      <c r="U179" s="88">
        <v>5.8941103644757398</v>
      </c>
      <c r="V179" s="89">
        <v>4.04</v>
      </c>
      <c r="W179" s="85">
        <v>60.892569799861597</v>
      </c>
      <c r="X179" s="88">
        <v>55.133333333300001</v>
      </c>
      <c r="Y179" s="85"/>
      <c r="Z179" s="88"/>
      <c r="AA179" s="85">
        <v>0.03</v>
      </c>
      <c r="AB179" s="91">
        <v>0.03</v>
      </c>
      <c r="AC179" s="86">
        <v>0</v>
      </c>
      <c r="AD179" s="86">
        <v>0</v>
      </c>
      <c r="AE179" s="86">
        <v>0.02</v>
      </c>
      <c r="AF179" s="88">
        <v>8.9856996554599995</v>
      </c>
      <c r="AG179" s="85">
        <v>7.9559999997100006E-3</v>
      </c>
      <c r="AH179" s="86">
        <v>7.0087999999999998E-2</v>
      </c>
      <c r="AI179" s="88">
        <v>7.0214999997399996E-2</v>
      </c>
      <c r="AJ179" s="150">
        <v>1</v>
      </c>
      <c r="AK179" s="151">
        <v>0</v>
      </c>
    </row>
    <row r="180" spans="1:37" x14ac:dyDescent="0.2">
      <c r="A180" s="149" t="s">
        <v>692</v>
      </c>
      <c r="B180" s="66" t="s">
        <v>693</v>
      </c>
      <c r="C180" s="67">
        <v>72</v>
      </c>
      <c r="D180" s="84" t="s">
        <v>342</v>
      </c>
      <c r="E180" s="85">
        <v>39.716255775402999</v>
      </c>
      <c r="F180" s="91">
        <v>39.583994639015302</v>
      </c>
      <c r="G180" s="86">
        <v>18.5253765033682</v>
      </c>
      <c r="H180" s="86">
        <v>18.460127676083701</v>
      </c>
      <c r="I180" s="86">
        <v>9.5</v>
      </c>
      <c r="J180" s="86">
        <v>24.97</v>
      </c>
      <c r="K180" s="87">
        <v>0</v>
      </c>
      <c r="L180" s="85">
        <v>14.5799999944</v>
      </c>
      <c r="M180" s="86">
        <v>0</v>
      </c>
      <c r="N180" s="86">
        <v>40.136080833179598</v>
      </c>
      <c r="O180" s="86">
        <v>13.548387096774199</v>
      </c>
      <c r="P180" s="86">
        <v>1.2070000000000001</v>
      </c>
      <c r="Q180" s="88">
        <v>1.4303999999999999</v>
      </c>
      <c r="R180" s="85">
        <v>0</v>
      </c>
      <c r="S180" s="86">
        <v>0</v>
      </c>
      <c r="T180" s="86">
        <v>1.65</v>
      </c>
      <c r="U180" s="88">
        <v>6.4993122420907801</v>
      </c>
      <c r="V180" s="89">
        <v>3.81</v>
      </c>
      <c r="W180" s="85">
        <v>58.306940581368401</v>
      </c>
      <c r="X180" s="88">
        <v>69.566666666700002</v>
      </c>
      <c r="Y180" s="85"/>
      <c r="Z180" s="88"/>
      <c r="AA180" s="85">
        <v>0.13</v>
      </c>
      <c r="AB180" s="91">
        <v>0.18</v>
      </c>
      <c r="AC180" s="86">
        <v>0.04</v>
      </c>
      <c r="AD180" s="86">
        <v>0.05</v>
      </c>
      <c r="AE180" s="86">
        <v>0.16</v>
      </c>
      <c r="AF180" s="88">
        <v>0</v>
      </c>
      <c r="AG180" s="85">
        <v>0</v>
      </c>
      <c r="AH180" s="86">
        <v>0.16786999999999999</v>
      </c>
      <c r="AI180" s="88">
        <v>3.9604999999299999E-2</v>
      </c>
      <c r="AJ180" s="150">
        <v>1</v>
      </c>
      <c r="AK180" s="151">
        <v>0</v>
      </c>
    </row>
    <row r="181" spans="1:37" x14ac:dyDescent="0.2">
      <c r="A181" s="149" t="s">
        <v>694</v>
      </c>
      <c r="B181" s="66" t="s">
        <v>695</v>
      </c>
      <c r="C181" s="67">
        <v>40</v>
      </c>
      <c r="D181" s="84" t="s">
        <v>342</v>
      </c>
      <c r="E181" s="85">
        <v>10.1123078339317</v>
      </c>
      <c r="F181" s="91">
        <v>10.0003068520053</v>
      </c>
      <c r="G181" s="86">
        <v>8.6869802694160594</v>
      </c>
      <c r="H181" s="86">
        <v>8.6317469084660505</v>
      </c>
      <c r="I181" s="86">
        <v>6.13</v>
      </c>
      <c r="J181" s="86">
        <v>38.99</v>
      </c>
      <c r="K181" s="87">
        <v>0</v>
      </c>
      <c r="L181" s="85">
        <v>71.439999665800002</v>
      </c>
      <c r="M181" s="86">
        <v>1.52339844898122E-2</v>
      </c>
      <c r="N181" s="86">
        <v>35.375413739039502</v>
      </c>
      <c r="O181" s="86">
        <v>14.727886166935599</v>
      </c>
      <c r="P181" s="86">
        <v>2.746</v>
      </c>
      <c r="Q181" s="88">
        <v>0.64780000000000004</v>
      </c>
      <c r="R181" s="85">
        <v>1.92270717169775E-2</v>
      </c>
      <c r="S181" s="86">
        <v>0.8</v>
      </c>
      <c r="T181" s="86">
        <v>1.1299999999999999</v>
      </c>
      <c r="U181" s="88">
        <v>13.015127803860199</v>
      </c>
      <c r="V181" s="89">
        <v>3.16</v>
      </c>
      <c r="W181" s="85">
        <v>40.847926150365701</v>
      </c>
      <c r="X181" s="88">
        <v>56.2</v>
      </c>
      <c r="Y181" s="85">
        <v>100</v>
      </c>
      <c r="Z181" s="88"/>
      <c r="AA181" s="85">
        <v>0</v>
      </c>
      <c r="AB181" s="91">
        <v>0.02</v>
      </c>
      <c r="AC181" s="86">
        <v>0</v>
      </c>
      <c r="AD181" s="86">
        <v>0.02</v>
      </c>
      <c r="AE181" s="86">
        <v>0</v>
      </c>
      <c r="AF181" s="88">
        <v>0</v>
      </c>
      <c r="AG181" s="85">
        <v>0.12271499961399999</v>
      </c>
      <c r="AH181" s="86">
        <v>0.13678699999999999</v>
      </c>
      <c r="AI181" s="88">
        <v>3.2719999897199998E-3</v>
      </c>
      <c r="AJ181" s="150">
        <v>1</v>
      </c>
      <c r="AK181" s="151">
        <v>0</v>
      </c>
    </row>
    <row r="182" spans="1:37" x14ac:dyDescent="0.2">
      <c r="A182" s="149" t="s">
        <v>696</v>
      </c>
      <c r="B182" s="66" t="s">
        <v>697</v>
      </c>
      <c r="C182" s="67">
        <v>40</v>
      </c>
      <c r="D182" s="84" t="s">
        <v>342</v>
      </c>
      <c r="E182" s="85">
        <v>18.492830675044299</v>
      </c>
      <c r="F182" s="91">
        <v>18.466247784759101</v>
      </c>
      <c r="G182" s="86">
        <v>13.256001288867401</v>
      </c>
      <c r="H182" s="86">
        <v>13.2447236990495</v>
      </c>
      <c r="I182" s="86">
        <v>4.8</v>
      </c>
      <c r="J182" s="86">
        <v>12.63</v>
      </c>
      <c r="K182" s="87">
        <v>0</v>
      </c>
      <c r="L182" s="85">
        <v>56.300000041700002</v>
      </c>
      <c r="M182" s="86">
        <v>2.1533029013637698E-3</v>
      </c>
      <c r="N182" s="86">
        <v>42.647264586539798</v>
      </c>
      <c r="O182" s="86">
        <v>24.548299182396299</v>
      </c>
      <c r="P182" s="86">
        <v>0.91100000000000003</v>
      </c>
      <c r="Q182" s="88">
        <v>0.94869999999999999</v>
      </c>
      <c r="R182" s="85">
        <v>8.0729797368208605E-3</v>
      </c>
      <c r="S182" s="86">
        <v>0.8</v>
      </c>
      <c r="T182" s="86">
        <v>1.05</v>
      </c>
      <c r="U182" s="88">
        <v>11.793136781053599</v>
      </c>
      <c r="V182" s="89">
        <v>3.63</v>
      </c>
      <c r="W182" s="85">
        <v>50.688371055380102</v>
      </c>
      <c r="X182" s="88">
        <v>73.366666666699999</v>
      </c>
      <c r="Y182" s="85"/>
      <c r="Z182" s="88"/>
      <c r="AA182" s="85">
        <v>7.0000000000000007E-2</v>
      </c>
      <c r="AB182" s="91">
        <v>7.0000000000000007E-2</v>
      </c>
      <c r="AC182" s="86">
        <v>0.04</v>
      </c>
      <c r="AD182" s="86">
        <v>0.04</v>
      </c>
      <c r="AE182" s="86">
        <v>0.02</v>
      </c>
      <c r="AF182" s="88">
        <v>0</v>
      </c>
      <c r="AG182" s="85">
        <v>0.142920000229</v>
      </c>
      <c r="AH182" s="86">
        <v>8.3782999999999996E-2</v>
      </c>
      <c r="AI182" s="88">
        <v>1.5890000025399999E-2</v>
      </c>
      <c r="AJ182" s="150">
        <v>1</v>
      </c>
      <c r="AK182" s="151">
        <v>0</v>
      </c>
    </row>
    <row r="183" spans="1:37" x14ac:dyDescent="0.2">
      <c r="A183" s="149" t="s">
        <v>698</v>
      </c>
      <c r="B183" s="66" t="s">
        <v>699</v>
      </c>
      <c r="C183" s="67">
        <v>40</v>
      </c>
      <c r="D183" s="84" t="s">
        <v>342</v>
      </c>
      <c r="E183" s="85">
        <v>23.4075029560357</v>
      </c>
      <c r="F183" s="91">
        <v>23.367730839514099</v>
      </c>
      <c r="G183" s="86">
        <v>15.799204557669601</v>
      </c>
      <c r="H183" s="86">
        <v>15.7873804149199</v>
      </c>
      <c r="I183" s="86">
        <v>2.77</v>
      </c>
      <c r="J183" s="86">
        <v>3.08</v>
      </c>
      <c r="K183" s="87">
        <v>0</v>
      </c>
      <c r="L183" s="85">
        <v>54.790000033399998</v>
      </c>
      <c r="M183" s="86">
        <v>0</v>
      </c>
      <c r="N183" s="86">
        <v>61.700465675229097</v>
      </c>
      <c r="O183" s="86">
        <v>30.9344552701506</v>
      </c>
      <c r="P183" s="86">
        <v>0.505</v>
      </c>
      <c r="Q183" s="88">
        <v>0.80020000000000002</v>
      </c>
      <c r="R183" s="85">
        <v>0</v>
      </c>
      <c r="S183" s="86">
        <v>0.7</v>
      </c>
      <c r="T183" s="86">
        <v>1.02</v>
      </c>
      <c r="U183" s="88">
        <v>9.1776846178652107</v>
      </c>
      <c r="V183" s="89">
        <v>3.68</v>
      </c>
      <c r="W183" s="85">
        <v>56.9443623010796</v>
      </c>
      <c r="X183" s="88">
        <v>69.5</v>
      </c>
      <c r="Y183" s="85">
        <v>100</v>
      </c>
      <c r="Z183" s="88"/>
      <c r="AA183" s="85">
        <v>0.06</v>
      </c>
      <c r="AB183" s="91">
        <v>0.06</v>
      </c>
      <c r="AC183" s="86">
        <v>0.04</v>
      </c>
      <c r="AD183" s="86">
        <v>0.04</v>
      </c>
      <c r="AE183" s="86">
        <v>0</v>
      </c>
      <c r="AF183" s="88">
        <v>0</v>
      </c>
      <c r="AG183" s="85">
        <v>1.9034999958199999E-2</v>
      </c>
      <c r="AH183" s="86">
        <v>1.5386E-2</v>
      </c>
      <c r="AI183" s="88">
        <v>1.37399999698E-2</v>
      </c>
      <c r="AJ183" s="150">
        <v>1</v>
      </c>
      <c r="AK183" s="151">
        <v>0</v>
      </c>
    </row>
    <row r="184" spans="1:37" x14ac:dyDescent="0.2">
      <c r="A184" s="149" t="s">
        <v>700</v>
      </c>
      <c r="B184" s="66" t="s">
        <v>701</v>
      </c>
      <c r="C184" s="67">
        <v>40</v>
      </c>
      <c r="D184" s="84" t="s">
        <v>342</v>
      </c>
      <c r="E184" s="85">
        <v>17.22753257574</v>
      </c>
      <c r="F184" s="91">
        <v>17.1870298794177</v>
      </c>
      <c r="G184" s="86">
        <v>10.3432314208346</v>
      </c>
      <c r="H184" s="86">
        <v>10.328187562200601</v>
      </c>
      <c r="I184" s="86">
        <v>5.64</v>
      </c>
      <c r="J184" s="86">
        <v>8.32</v>
      </c>
      <c r="K184" s="87">
        <v>0</v>
      </c>
      <c r="L184" s="85">
        <v>58.109999954499997</v>
      </c>
      <c r="M184" s="86">
        <v>5.8894422661991998E-3</v>
      </c>
      <c r="N184" s="86">
        <v>69.235291235977101</v>
      </c>
      <c r="O184" s="86">
        <v>7.5800989841104496</v>
      </c>
      <c r="P184" s="86">
        <v>0.78200000000000003</v>
      </c>
      <c r="Q184" s="88">
        <v>0.7329</v>
      </c>
      <c r="R184" s="85">
        <v>1.3377926421404699E-2</v>
      </c>
      <c r="S184" s="86">
        <v>0.8</v>
      </c>
      <c r="T184" s="86">
        <v>1.02</v>
      </c>
      <c r="U184" s="88">
        <v>11.706436457055601</v>
      </c>
      <c r="V184" s="89">
        <v>3.44</v>
      </c>
      <c r="W184" s="85">
        <v>40.952151912589599</v>
      </c>
      <c r="X184" s="88">
        <v>61.733333333300003</v>
      </c>
      <c r="Y184" s="85"/>
      <c r="Z184" s="88"/>
      <c r="AA184" s="85">
        <v>0.54</v>
      </c>
      <c r="AB184" s="91">
        <v>0.54</v>
      </c>
      <c r="AC184" s="86">
        <v>0.1</v>
      </c>
      <c r="AD184" s="86">
        <v>0.1</v>
      </c>
      <c r="AE184" s="86">
        <v>0</v>
      </c>
      <c r="AF184" s="88">
        <v>0</v>
      </c>
      <c r="AG184" s="85">
        <v>1.06200000115E-2</v>
      </c>
      <c r="AH184" s="86">
        <v>3.8695E-2</v>
      </c>
      <c r="AI184" s="88">
        <v>7.02700000764E-3</v>
      </c>
      <c r="AJ184" s="150">
        <v>1</v>
      </c>
      <c r="AK184" s="151">
        <v>0</v>
      </c>
    </row>
    <row r="185" spans="1:37" x14ac:dyDescent="0.2">
      <c r="A185" s="149" t="s">
        <v>702</v>
      </c>
      <c r="B185" s="66" t="s">
        <v>703</v>
      </c>
      <c r="C185" s="67">
        <v>40</v>
      </c>
      <c r="D185" s="84" t="s">
        <v>342</v>
      </c>
      <c r="E185" s="85">
        <v>22.937026865005802</v>
      </c>
      <c r="F185" s="91">
        <v>22.898688117776601</v>
      </c>
      <c r="G185" s="86">
        <v>15.9740133000599</v>
      </c>
      <c r="H185" s="86">
        <v>15.9635572780884</v>
      </c>
      <c r="I185" s="86">
        <v>7.51</v>
      </c>
      <c r="J185" s="86">
        <v>11.83</v>
      </c>
      <c r="K185" s="87">
        <v>0</v>
      </c>
      <c r="L185" s="85">
        <v>40.130000038399999</v>
      </c>
      <c r="M185" s="86">
        <v>6.2471444631456E-2</v>
      </c>
      <c r="N185" s="86">
        <v>59.792801116593601</v>
      </c>
      <c r="O185" s="86">
        <v>41.395076201641302</v>
      </c>
      <c r="P185" s="86">
        <v>1.3380000000000001</v>
      </c>
      <c r="Q185" s="88">
        <v>1.0998000000000001</v>
      </c>
      <c r="R185" s="85">
        <v>4.0247927231747603E-2</v>
      </c>
      <c r="S185" s="86">
        <v>0.8</v>
      </c>
      <c r="T185" s="86">
        <v>1.56</v>
      </c>
      <c r="U185" s="88">
        <v>9.3455924382049105</v>
      </c>
      <c r="V185" s="89">
        <v>3.68</v>
      </c>
      <c r="W185" s="85">
        <v>55.704297379370303</v>
      </c>
      <c r="X185" s="88">
        <v>62.8</v>
      </c>
      <c r="Y185" s="85"/>
      <c r="Z185" s="88"/>
      <c r="AA185" s="85">
        <v>0.08</v>
      </c>
      <c r="AB185" s="91">
        <v>7.0000000000000007E-2</v>
      </c>
      <c r="AC185" s="86">
        <v>0.03</v>
      </c>
      <c r="AD185" s="86">
        <v>0.03</v>
      </c>
      <c r="AE185" s="86">
        <v>0</v>
      </c>
      <c r="AF185" s="88">
        <v>0.25880000019999999</v>
      </c>
      <c r="AG185" s="85">
        <v>2.11500000095E-2</v>
      </c>
      <c r="AH185" s="86">
        <v>9.0244000000000005E-2</v>
      </c>
      <c r="AI185" s="88">
        <v>6.1915000027800003E-2</v>
      </c>
      <c r="AJ185" s="150">
        <v>1</v>
      </c>
      <c r="AK185" s="151">
        <v>0</v>
      </c>
    </row>
    <row r="186" spans="1:37" x14ac:dyDescent="0.2">
      <c r="A186" s="149" t="s">
        <v>425</v>
      </c>
      <c r="B186" s="66" t="s">
        <v>704</v>
      </c>
      <c r="C186" s="67">
        <v>72</v>
      </c>
      <c r="D186" s="84" t="s">
        <v>342</v>
      </c>
      <c r="E186" s="85">
        <v>46.934353588787602</v>
      </c>
      <c r="F186" s="91">
        <v>46.922641472603402</v>
      </c>
      <c r="G186" s="86">
        <v>22.6746569325968</v>
      </c>
      <c r="H186" s="86">
        <v>22.6746569325968</v>
      </c>
      <c r="I186" s="86">
        <v>1.84</v>
      </c>
      <c r="J186" s="86">
        <v>5.36</v>
      </c>
      <c r="K186" s="87">
        <v>0</v>
      </c>
      <c r="L186" s="85">
        <v>25.460000003699999</v>
      </c>
      <c r="M186" s="86">
        <v>0</v>
      </c>
      <c r="N186" s="86">
        <v>65.346187554776506</v>
      </c>
      <c r="O186" s="86">
        <v>32.006633499170803</v>
      </c>
      <c r="P186" s="86">
        <v>0.48</v>
      </c>
      <c r="Q186" s="88">
        <v>1.2145999999999999</v>
      </c>
      <c r="R186" s="85">
        <v>0</v>
      </c>
      <c r="S186" s="86">
        <v>0.4</v>
      </c>
      <c r="T186" s="86">
        <v>0.98</v>
      </c>
      <c r="U186" s="88">
        <v>5.77407327880693</v>
      </c>
      <c r="V186" s="89">
        <v>4.07</v>
      </c>
      <c r="W186" s="85">
        <v>67.462713636891905</v>
      </c>
      <c r="X186" s="88">
        <v>68.966666666699993</v>
      </c>
      <c r="Y186" s="85"/>
      <c r="Z186" s="88"/>
      <c r="AA186" s="85">
        <v>0.21</v>
      </c>
      <c r="AB186" s="91">
        <v>0.21</v>
      </c>
      <c r="AC186" s="86">
        <v>0.01</v>
      </c>
      <c r="AD186" s="86">
        <v>0.01</v>
      </c>
      <c r="AE186" s="86">
        <v>0.05</v>
      </c>
      <c r="AF186" s="88">
        <v>0</v>
      </c>
      <c r="AG186" s="85">
        <v>0</v>
      </c>
      <c r="AH186" s="86">
        <v>1.6414999999999999E-2</v>
      </c>
      <c r="AI186" s="88">
        <v>0</v>
      </c>
      <c r="AJ186" s="150">
        <v>1</v>
      </c>
      <c r="AK186" s="151">
        <v>0</v>
      </c>
    </row>
    <row r="187" spans="1:37" x14ac:dyDescent="0.2">
      <c r="A187" s="149" t="s">
        <v>705</v>
      </c>
      <c r="B187" s="66" t="s">
        <v>706</v>
      </c>
      <c r="C187" s="67">
        <v>40</v>
      </c>
      <c r="D187" s="84" t="s">
        <v>342</v>
      </c>
      <c r="E187" s="85">
        <v>40.0336473755047</v>
      </c>
      <c r="F187" s="91">
        <v>40.026917900403802</v>
      </c>
      <c r="G187" s="86">
        <v>18.350055059341699</v>
      </c>
      <c r="H187" s="86">
        <v>18.350055059341699</v>
      </c>
      <c r="I187" s="86">
        <v>5.4</v>
      </c>
      <c r="J187" s="86">
        <v>8.02</v>
      </c>
      <c r="K187" s="87">
        <v>0</v>
      </c>
      <c r="L187" s="85">
        <v>28.790000024299999</v>
      </c>
      <c r="M187" s="86">
        <v>1.2672726710238899E-3</v>
      </c>
      <c r="N187" s="86">
        <v>64.997133697106094</v>
      </c>
      <c r="O187" s="86">
        <v>20.743281875357301</v>
      </c>
      <c r="P187" s="86">
        <v>0.77800000000000002</v>
      </c>
      <c r="Q187" s="88">
        <v>1.1215999999999999</v>
      </c>
      <c r="R187" s="85">
        <v>6.8348028159387602E-3</v>
      </c>
      <c r="S187" s="86">
        <v>0.5</v>
      </c>
      <c r="T187" s="86">
        <v>1.36</v>
      </c>
      <c r="U187" s="88">
        <v>7.1717851462131401</v>
      </c>
      <c r="V187" s="89">
        <v>4.0199999999999996</v>
      </c>
      <c r="W187" s="85">
        <v>58.830710812277701</v>
      </c>
      <c r="X187" s="88">
        <v>66.599999999999994</v>
      </c>
      <c r="Y187" s="85"/>
      <c r="Z187" s="88"/>
      <c r="AA187" s="85">
        <v>0.16</v>
      </c>
      <c r="AB187" s="91">
        <v>0.16</v>
      </c>
      <c r="AC187" s="86">
        <v>0.03</v>
      </c>
      <c r="AD187" s="86">
        <v>0.03</v>
      </c>
      <c r="AE187" s="86">
        <v>0.03</v>
      </c>
      <c r="AF187" s="88">
        <v>0</v>
      </c>
      <c r="AG187" s="85">
        <v>1.15939999985E-2</v>
      </c>
      <c r="AH187" s="86">
        <v>8.7498000000000006E-2</v>
      </c>
      <c r="AI187" s="88">
        <v>2.49149999969E-2</v>
      </c>
      <c r="AJ187" s="150">
        <v>1</v>
      </c>
      <c r="AK187" s="151">
        <v>0</v>
      </c>
    </row>
    <row r="188" spans="1:37" x14ac:dyDescent="0.2">
      <c r="A188" s="149" t="s">
        <v>707</v>
      </c>
      <c r="B188" s="66" t="s">
        <v>708</v>
      </c>
      <c r="C188" s="67">
        <v>72</v>
      </c>
      <c r="D188" s="84" t="s">
        <v>342</v>
      </c>
      <c r="E188" s="85">
        <v>46.661029466856498</v>
      </c>
      <c r="F188" s="91">
        <v>46.502617016494199</v>
      </c>
      <c r="G188" s="86">
        <v>22.534171064039299</v>
      </c>
      <c r="H188" s="86">
        <v>22.3864621576204</v>
      </c>
      <c r="I188" s="86">
        <v>2.87</v>
      </c>
      <c r="J188" s="86">
        <v>3.26</v>
      </c>
      <c r="K188" s="87">
        <v>0</v>
      </c>
      <c r="L188" s="85">
        <v>21.9199999951</v>
      </c>
      <c r="M188" s="86">
        <v>7.08694565265269E-4</v>
      </c>
      <c r="N188" s="86">
        <v>60.659618579893802</v>
      </c>
      <c r="O188" s="86">
        <v>30.902402077472399</v>
      </c>
      <c r="P188" s="86">
        <v>0.38</v>
      </c>
      <c r="Q188" s="88">
        <v>0.91569999999999996</v>
      </c>
      <c r="R188" s="85">
        <v>1.0444955086693099E-2</v>
      </c>
      <c r="S188" s="86">
        <v>0.4</v>
      </c>
      <c r="T188" s="86">
        <v>1.03</v>
      </c>
      <c r="U188" s="88">
        <v>5.8184464876320501</v>
      </c>
      <c r="V188" s="89">
        <v>4.1500000000000004</v>
      </c>
      <c r="W188" s="85">
        <v>69.555476722720996</v>
      </c>
      <c r="X188" s="88">
        <v>78.099999999999994</v>
      </c>
      <c r="Y188" s="85"/>
      <c r="Z188" s="88"/>
      <c r="AA188" s="85">
        <v>0</v>
      </c>
      <c r="AB188" s="91">
        <v>0.04</v>
      </c>
      <c r="AC188" s="86">
        <v>0</v>
      </c>
      <c r="AD188" s="86">
        <v>0</v>
      </c>
      <c r="AE188" s="86">
        <v>0</v>
      </c>
      <c r="AF188" s="88">
        <v>2.45999991839E-2</v>
      </c>
      <c r="AG188" s="85">
        <v>3.5514999982099997E-2</v>
      </c>
      <c r="AH188" s="86">
        <v>1.7017000000000001E-2</v>
      </c>
      <c r="AI188" s="88">
        <v>0</v>
      </c>
      <c r="AJ188" s="150">
        <v>1</v>
      </c>
      <c r="AK188" s="151">
        <v>0</v>
      </c>
    </row>
    <row r="189" spans="1:37" x14ac:dyDescent="0.2">
      <c r="A189" s="149" t="s">
        <v>709</v>
      </c>
      <c r="B189" s="66" t="s">
        <v>710</v>
      </c>
      <c r="C189" s="67">
        <v>72</v>
      </c>
      <c r="D189" s="84" t="s">
        <v>342</v>
      </c>
      <c r="E189" s="85">
        <v>21.702085857428202</v>
      </c>
      <c r="F189" s="91">
        <v>21.665411441108098</v>
      </c>
      <c r="G189" s="86">
        <v>12.401846818821801</v>
      </c>
      <c r="H189" s="86">
        <v>12.3861292118275</v>
      </c>
      <c r="I189" s="86">
        <v>3.22</v>
      </c>
      <c r="J189" s="86">
        <v>4.3499999999999996</v>
      </c>
      <c r="K189" s="87">
        <v>0</v>
      </c>
      <c r="L189" s="85">
        <v>52.390000026800003</v>
      </c>
      <c r="M189" s="86">
        <v>0</v>
      </c>
      <c r="N189" s="86">
        <v>45.066228109165301</v>
      </c>
      <c r="O189" s="86">
        <v>8.0621097419461805</v>
      </c>
      <c r="P189" s="86">
        <v>0.60199999999999998</v>
      </c>
      <c r="Q189" s="88">
        <v>0.92410000000000003</v>
      </c>
      <c r="R189" s="85">
        <v>0</v>
      </c>
      <c r="S189" s="86">
        <v>0.5</v>
      </c>
      <c r="T189" s="86">
        <v>1.08</v>
      </c>
      <c r="U189" s="88">
        <v>10.744294181210901</v>
      </c>
      <c r="V189" s="89">
        <v>3.71</v>
      </c>
      <c r="W189" s="85">
        <v>43.249849913805498</v>
      </c>
      <c r="X189" s="88">
        <v>68.433333333299998</v>
      </c>
      <c r="Y189" s="85"/>
      <c r="Z189" s="88"/>
      <c r="AA189" s="85">
        <v>0</v>
      </c>
      <c r="AB189" s="91">
        <v>0</v>
      </c>
      <c r="AC189" s="86">
        <v>0</v>
      </c>
      <c r="AD189" s="86">
        <v>0</v>
      </c>
      <c r="AE189" s="86">
        <v>0.01</v>
      </c>
      <c r="AF189" s="88">
        <v>0</v>
      </c>
      <c r="AG189" s="85">
        <v>6.9089000066499998E-2</v>
      </c>
      <c r="AH189" s="86">
        <v>3.9121999999999997E-2</v>
      </c>
      <c r="AI189" s="88">
        <v>0</v>
      </c>
      <c r="AJ189" s="150">
        <v>1</v>
      </c>
      <c r="AK189" s="151">
        <v>0</v>
      </c>
    </row>
    <row r="190" spans="1:37" x14ac:dyDescent="0.2">
      <c r="A190" s="149" t="s">
        <v>711</v>
      </c>
      <c r="B190" s="66" t="s">
        <v>712</v>
      </c>
      <c r="C190" s="67">
        <v>72</v>
      </c>
      <c r="D190" s="84" t="s">
        <v>342</v>
      </c>
      <c r="E190" s="85">
        <v>51.913872030777</v>
      </c>
      <c r="F190" s="91">
        <v>51.673799263379202</v>
      </c>
      <c r="G190" s="86">
        <v>22.5273250525625</v>
      </c>
      <c r="H190" s="86">
        <v>22.315583853987999</v>
      </c>
      <c r="I190" s="86">
        <v>10.6</v>
      </c>
      <c r="J190" s="86">
        <v>15.4</v>
      </c>
      <c r="K190" s="87">
        <v>0</v>
      </c>
      <c r="L190" s="85">
        <v>18.3000000125</v>
      </c>
      <c r="M190" s="86">
        <v>1.0781502163134201E-4</v>
      </c>
      <c r="N190" s="86">
        <v>59.0237188603936</v>
      </c>
      <c r="O190" s="86">
        <v>17.413411938098701</v>
      </c>
      <c r="P190" s="86">
        <v>0.72299999999999998</v>
      </c>
      <c r="Q190" s="88">
        <v>1.8638999999999999</v>
      </c>
      <c r="R190" s="85">
        <v>6.7217853061773197E-3</v>
      </c>
      <c r="S190" s="86">
        <v>0</v>
      </c>
      <c r="T190" s="86">
        <v>1.45</v>
      </c>
      <c r="U190" s="88">
        <v>5.7997703651790102</v>
      </c>
      <c r="V190" s="89">
        <v>4.0599999999999996</v>
      </c>
      <c r="W190" s="85">
        <v>69.468729770981497</v>
      </c>
      <c r="X190" s="88">
        <v>78.533333333300007</v>
      </c>
      <c r="Y190" s="85"/>
      <c r="Z190" s="88"/>
      <c r="AA190" s="85">
        <v>0.06</v>
      </c>
      <c r="AB190" s="91">
        <v>7.0000000000000007E-2</v>
      </c>
      <c r="AC190" s="86">
        <v>0.02</v>
      </c>
      <c r="AD190" s="86">
        <v>0.03</v>
      </c>
      <c r="AE190" s="86">
        <v>0.09</v>
      </c>
      <c r="AF190" s="88">
        <v>1.0099999613499999E-2</v>
      </c>
      <c r="AG190" s="85">
        <v>0</v>
      </c>
      <c r="AH190" s="86">
        <v>0.124371</v>
      </c>
      <c r="AI190" s="88">
        <v>2.9084000001200001E-2</v>
      </c>
      <c r="AJ190" s="150">
        <v>1</v>
      </c>
      <c r="AK190" s="151">
        <v>0</v>
      </c>
    </row>
    <row r="191" spans="1:37" x14ac:dyDescent="0.2">
      <c r="A191" s="149" t="s">
        <v>357</v>
      </c>
      <c r="B191" s="66" t="s">
        <v>713</v>
      </c>
      <c r="C191" s="67">
        <v>72</v>
      </c>
      <c r="D191" s="84" t="s">
        <v>342</v>
      </c>
      <c r="E191" s="85">
        <v>56.355786684982597</v>
      </c>
      <c r="F191" s="91">
        <v>56.222342147868297</v>
      </c>
      <c r="G191" s="86">
        <v>20.052985330913</v>
      </c>
      <c r="H191" s="86">
        <v>19.970563705048299</v>
      </c>
      <c r="I191" s="86">
        <v>13.72</v>
      </c>
      <c r="J191" s="86">
        <v>32.51</v>
      </c>
      <c r="K191" s="87">
        <v>0</v>
      </c>
      <c r="L191" s="85">
        <v>8.0400000051399996</v>
      </c>
      <c r="M191" s="86">
        <v>6.18500054077522E-2</v>
      </c>
      <c r="N191" s="86">
        <v>57.684845642162699</v>
      </c>
      <c r="O191" s="86">
        <v>18.1367144432194</v>
      </c>
      <c r="P191" s="86">
        <v>0.89600000000000002</v>
      </c>
      <c r="Q191" s="88">
        <v>1.1337999999999999</v>
      </c>
      <c r="R191" s="85">
        <v>1.1466574934067201E-2</v>
      </c>
      <c r="S191" s="86">
        <v>0</v>
      </c>
      <c r="T191" s="86">
        <v>1.35</v>
      </c>
      <c r="U191" s="88">
        <v>3.2075749399008999</v>
      </c>
      <c r="V191" s="89">
        <v>4.09</v>
      </c>
      <c r="W191" s="85">
        <v>47.876729094124101</v>
      </c>
      <c r="X191" s="88">
        <v>53.3</v>
      </c>
      <c r="Y191" s="85"/>
      <c r="Z191" s="88"/>
      <c r="AA191" s="85">
        <v>0.13</v>
      </c>
      <c r="AB191" s="91">
        <v>0.13</v>
      </c>
      <c r="AC191" s="86">
        <v>0.03</v>
      </c>
      <c r="AD191" s="86">
        <v>0.03</v>
      </c>
      <c r="AE191" s="86">
        <v>0.21</v>
      </c>
      <c r="AF191" s="88">
        <v>17.465299617500001</v>
      </c>
      <c r="AG191" s="85">
        <v>0</v>
      </c>
      <c r="AH191" s="86">
        <v>0.20444999999999999</v>
      </c>
      <c r="AI191" s="88">
        <v>1.3700000009100001E-2</v>
      </c>
      <c r="AJ191" s="150">
        <v>1</v>
      </c>
      <c r="AK191" s="151">
        <v>0</v>
      </c>
    </row>
    <row r="192" spans="1:37" x14ac:dyDescent="0.2">
      <c r="A192" s="149" t="s">
        <v>714</v>
      </c>
      <c r="B192" s="66" t="s">
        <v>715</v>
      </c>
      <c r="C192" s="67">
        <v>40</v>
      </c>
      <c r="D192" s="84" t="s">
        <v>342</v>
      </c>
      <c r="E192" s="85">
        <v>22.839538960004202</v>
      </c>
      <c r="F192" s="91">
        <v>22.458879977337499</v>
      </c>
      <c r="G192" s="86">
        <v>13.0149961934102</v>
      </c>
      <c r="H192" s="86">
        <v>12.8344044900055</v>
      </c>
      <c r="I192" s="86">
        <v>38.51</v>
      </c>
      <c r="J192" s="86">
        <v>87.87</v>
      </c>
      <c r="K192" s="87">
        <v>0</v>
      </c>
      <c r="L192" s="85">
        <v>19.369999959299999</v>
      </c>
      <c r="M192" s="86">
        <v>0</v>
      </c>
      <c r="N192" s="86">
        <v>27.3387607858431</v>
      </c>
      <c r="O192" s="86">
        <v>14.7895603103692</v>
      </c>
      <c r="P192" s="86">
        <v>2.42</v>
      </c>
      <c r="Q192" s="88">
        <v>1.8099000000000001</v>
      </c>
      <c r="R192" s="85">
        <v>0</v>
      </c>
      <c r="S192" s="86">
        <v>0</v>
      </c>
      <c r="T192" s="86">
        <v>2.21</v>
      </c>
      <c r="U192" s="88">
        <v>7.4290469361378202</v>
      </c>
      <c r="V192" s="89">
        <v>3.46</v>
      </c>
      <c r="W192" s="85">
        <v>39.286775677946402</v>
      </c>
      <c r="X192" s="88">
        <v>50.333333333299997</v>
      </c>
      <c r="Y192" s="85"/>
      <c r="Z192" s="88"/>
      <c r="AA192" s="85">
        <v>0.82</v>
      </c>
      <c r="AB192" s="91">
        <v>1.08</v>
      </c>
      <c r="AC192" s="86">
        <v>0.12</v>
      </c>
      <c r="AD192" s="86">
        <v>0.22</v>
      </c>
      <c r="AE192" s="86">
        <v>1.05</v>
      </c>
      <c r="AF192" s="88">
        <v>0</v>
      </c>
      <c r="AG192" s="85">
        <v>0</v>
      </c>
      <c r="AH192" s="86">
        <v>0.295099</v>
      </c>
      <c r="AI192" s="88">
        <v>1.7256000024899999E-2</v>
      </c>
      <c r="AJ192" s="150">
        <v>1</v>
      </c>
      <c r="AK192" s="151">
        <v>0</v>
      </c>
    </row>
    <row r="193" spans="1:37" x14ac:dyDescent="0.2">
      <c r="A193" s="149" t="s">
        <v>716</v>
      </c>
      <c r="B193" s="66" t="s">
        <v>717</v>
      </c>
      <c r="C193" s="67">
        <v>40</v>
      </c>
      <c r="D193" s="84" t="s">
        <v>342</v>
      </c>
      <c r="E193" s="85">
        <v>28.923331592586401</v>
      </c>
      <c r="F193" s="91">
        <v>27.792174521376701</v>
      </c>
      <c r="G193" s="86">
        <v>13.949294997487399</v>
      </c>
      <c r="H193" s="86">
        <v>13.5620609130054</v>
      </c>
      <c r="I193" s="86">
        <v>136.66</v>
      </c>
      <c r="J193" s="86">
        <v>176.69</v>
      </c>
      <c r="K193" s="87">
        <v>1.09E-2</v>
      </c>
      <c r="L193" s="85">
        <v>13.050000003599999</v>
      </c>
      <c r="M193" s="86">
        <v>1.3623292453646599E-4</v>
      </c>
      <c r="N193" s="86">
        <v>28.821980259372399</v>
      </c>
      <c r="O193" s="86">
        <v>18.102257024412701</v>
      </c>
      <c r="P193" s="86">
        <v>7.6779999999999999</v>
      </c>
      <c r="Q193" s="88">
        <v>2.1677</v>
      </c>
      <c r="R193" s="85">
        <v>1.0114291493880901E-2</v>
      </c>
      <c r="S193" s="86">
        <v>0</v>
      </c>
      <c r="T193" s="86">
        <v>3.36</v>
      </c>
      <c r="U193" s="88">
        <v>8.9861955482860196</v>
      </c>
      <c r="V193" s="89">
        <v>3.33</v>
      </c>
      <c r="W193" s="85">
        <v>68.014032816976396</v>
      </c>
      <c r="X193" s="88">
        <v>64.7</v>
      </c>
      <c r="Y193" s="85">
        <v>100</v>
      </c>
      <c r="Z193" s="88"/>
      <c r="AA193" s="85">
        <v>1.26</v>
      </c>
      <c r="AB193" s="91">
        <v>1.48</v>
      </c>
      <c r="AC193" s="86">
        <v>0.25</v>
      </c>
      <c r="AD193" s="86">
        <v>0.35</v>
      </c>
      <c r="AE193" s="86">
        <v>2.27</v>
      </c>
      <c r="AF193" s="88">
        <v>2.5086998946399999</v>
      </c>
      <c r="AG193" s="85">
        <v>3.8531999963899999E-2</v>
      </c>
      <c r="AH193" s="86">
        <v>1.0572330000000001</v>
      </c>
      <c r="AI193" s="88">
        <v>0.22076599979299999</v>
      </c>
      <c r="AJ193" s="150">
        <v>1</v>
      </c>
      <c r="AK193" s="151">
        <v>0</v>
      </c>
    </row>
    <row r="194" spans="1:37" x14ac:dyDescent="0.2">
      <c r="A194" s="149" t="s">
        <v>718</v>
      </c>
      <c r="B194" s="66" t="s">
        <v>719</v>
      </c>
      <c r="C194" s="67">
        <v>72</v>
      </c>
      <c r="D194" s="84" t="s">
        <v>342</v>
      </c>
      <c r="E194" s="85">
        <v>50.027856952530101</v>
      </c>
      <c r="F194" s="91">
        <v>50.014130338239902</v>
      </c>
      <c r="G194" s="86">
        <v>18.105404248790801</v>
      </c>
      <c r="H194" s="86">
        <v>18.100559561394299</v>
      </c>
      <c r="I194" s="86">
        <v>47.27</v>
      </c>
      <c r="J194" s="86">
        <v>82.24</v>
      </c>
      <c r="K194" s="87">
        <v>0</v>
      </c>
      <c r="L194" s="85">
        <v>13.0199999894</v>
      </c>
      <c r="M194" s="86">
        <v>4.2521258928614001E-3</v>
      </c>
      <c r="N194" s="86">
        <v>60.914271295497997</v>
      </c>
      <c r="O194" s="86">
        <v>45.196078431372499</v>
      </c>
      <c r="P194" s="86">
        <v>3.5840000000000001</v>
      </c>
      <c r="Q194" s="88">
        <v>0.628</v>
      </c>
      <c r="R194" s="85">
        <v>1.4718869590815401E-2</v>
      </c>
      <c r="S194" s="86">
        <v>0.3</v>
      </c>
      <c r="T194" s="86">
        <v>2.33</v>
      </c>
      <c r="U194" s="88">
        <v>2.5410385394882402</v>
      </c>
      <c r="V194" s="89">
        <v>3.77</v>
      </c>
      <c r="W194" s="85">
        <v>38.606507193433103</v>
      </c>
      <c r="X194" s="88">
        <v>43.3</v>
      </c>
      <c r="Y194" s="85"/>
      <c r="Z194" s="88"/>
      <c r="AA194" s="85">
        <v>0.57999999999999996</v>
      </c>
      <c r="AB194" s="91">
        <v>0.57999999999999996</v>
      </c>
      <c r="AC194" s="86">
        <v>0.11</v>
      </c>
      <c r="AD194" s="86">
        <v>0.11</v>
      </c>
      <c r="AE194" s="86">
        <v>0.35</v>
      </c>
      <c r="AF194" s="88">
        <v>0</v>
      </c>
      <c r="AG194" s="85">
        <v>1.3599999998800001E-2</v>
      </c>
      <c r="AH194" s="86">
        <v>0.74463400000000002</v>
      </c>
      <c r="AI194" s="88">
        <v>0.13004999998899999</v>
      </c>
      <c r="AJ194" s="150">
        <v>1</v>
      </c>
      <c r="AK194" s="151">
        <v>0</v>
      </c>
    </row>
    <row r="195" spans="1:37" x14ac:dyDescent="0.2">
      <c r="A195" s="149" t="s">
        <v>676</v>
      </c>
      <c r="B195" s="66" t="s">
        <v>720</v>
      </c>
      <c r="C195" s="67">
        <v>40</v>
      </c>
      <c r="D195" s="84" t="s">
        <v>342</v>
      </c>
      <c r="E195" s="85">
        <v>29.408986735189899</v>
      </c>
      <c r="F195" s="91">
        <v>29.3589832627266</v>
      </c>
      <c r="G195" s="86">
        <v>13.3550941037572</v>
      </c>
      <c r="H195" s="86">
        <v>13.3328703382179</v>
      </c>
      <c r="I195" s="86">
        <v>12.97</v>
      </c>
      <c r="J195" s="86">
        <v>23.63</v>
      </c>
      <c r="K195" s="87">
        <v>0</v>
      </c>
      <c r="L195" s="85">
        <v>39.1999999831</v>
      </c>
      <c r="M195" s="86">
        <v>1.0282455487661501E-2</v>
      </c>
      <c r="N195" s="86">
        <v>55.6294249697807</v>
      </c>
      <c r="O195" s="86">
        <v>5.4131736526946099</v>
      </c>
      <c r="P195" s="86">
        <v>0.82</v>
      </c>
      <c r="Q195" s="88">
        <v>1.389</v>
      </c>
      <c r="R195" s="85">
        <v>3.38810774182619E-2</v>
      </c>
      <c r="S195" s="86">
        <v>0.1</v>
      </c>
      <c r="T195" s="86">
        <v>1.68</v>
      </c>
      <c r="U195" s="88">
        <v>5.6962289047850501</v>
      </c>
      <c r="V195" s="89">
        <v>3.66</v>
      </c>
      <c r="W195" s="85">
        <v>52.601436258963098</v>
      </c>
      <c r="X195" s="88">
        <v>58.066666666700002</v>
      </c>
      <c r="Y195" s="85"/>
      <c r="Z195" s="88"/>
      <c r="AA195" s="85">
        <v>0.06</v>
      </c>
      <c r="AB195" s="91">
        <v>0.06</v>
      </c>
      <c r="AC195" s="86">
        <v>0.04</v>
      </c>
      <c r="AD195" s="86">
        <v>0.04</v>
      </c>
      <c r="AE195" s="86">
        <v>0.12</v>
      </c>
      <c r="AF195" s="88">
        <v>0</v>
      </c>
      <c r="AG195" s="85">
        <v>0</v>
      </c>
      <c r="AH195" s="86">
        <v>0.103751</v>
      </c>
      <c r="AI195" s="88">
        <v>4.0546999926799998E-2</v>
      </c>
      <c r="AJ195" s="150">
        <v>1.01</v>
      </c>
      <c r="AK195" s="151">
        <v>0</v>
      </c>
    </row>
    <row r="196" spans="1:37" x14ac:dyDescent="0.2">
      <c r="A196" s="149" t="s">
        <v>721</v>
      </c>
      <c r="B196" s="66" t="s">
        <v>722</v>
      </c>
      <c r="C196" s="67">
        <v>72</v>
      </c>
      <c r="D196" s="84" t="s">
        <v>342</v>
      </c>
      <c r="E196" s="85">
        <v>52.496544006319503</v>
      </c>
      <c r="F196" s="91">
        <v>52.465275492067697</v>
      </c>
      <c r="G196" s="86">
        <v>20.021723388848699</v>
      </c>
      <c r="H196" s="86">
        <v>20.021723388848699</v>
      </c>
      <c r="I196" s="86">
        <v>8.52</v>
      </c>
      <c r="J196" s="86">
        <v>18.399999999999999</v>
      </c>
      <c r="K196" s="87">
        <v>0</v>
      </c>
      <c r="L196" s="85">
        <v>22.0099999995</v>
      </c>
      <c r="M196" s="86">
        <v>1.66332117532874E-3</v>
      </c>
      <c r="N196" s="86">
        <v>66.775546237033794</v>
      </c>
      <c r="O196" s="86">
        <v>11.654742672513301</v>
      </c>
      <c r="P196" s="86">
        <v>0.68</v>
      </c>
      <c r="Q196" s="88">
        <v>1.7554000000000001</v>
      </c>
      <c r="R196" s="85">
        <v>1.7743080198722502E-2</v>
      </c>
      <c r="S196" s="86">
        <v>0.3</v>
      </c>
      <c r="T196" s="86">
        <v>1.85</v>
      </c>
      <c r="U196" s="88">
        <v>4.9256138503061004</v>
      </c>
      <c r="V196" s="89">
        <v>4.0999999999999996</v>
      </c>
      <c r="W196" s="85">
        <v>53.375436877556901</v>
      </c>
      <c r="X196" s="88">
        <v>55.633333333300001</v>
      </c>
      <c r="Y196" s="85"/>
      <c r="Z196" s="88"/>
      <c r="AA196" s="85">
        <v>0</v>
      </c>
      <c r="AB196" s="91">
        <v>0</v>
      </c>
      <c r="AC196" s="86">
        <v>0</v>
      </c>
      <c r="AD196" s="86">
        <v>0</v>
      </c>
      <c r="AE196" s="86">
        <v>0.09</v>
      </c>
      <c r="AF196" s="88">
        <v>0</v>
      </c>
      <c r="AG196" s="85">
        <v>0</v>
      </c>
      <c r="AH196" s="86">
        <v>6.9622000000000003E-2</v>
      </c>
      <c r="AI196" s="88">
        <v>9.7150000067199992E-3</v>
      </c>
      <c r="AJ196" s="150">
        <v>1</v>
      </c>
      <c r="AK196" s="151">
        <v>0</v>
      </c>
    </row>
    <row r="197" spans="1:37" x14ac:dyDescent="0.2">
      <c r="A197" s="149" t="s">
        <v>723</v>
      </c>
      <c r="B197" s="66" t="s">
        <v>724</v>
      </c>
      <c r="C197" s="67">
        <v>72</v>
      </c>
      <c r="D197" s="84" t="s">
        <v>342</v>
      </c>
      <c r="E197" s="85">
        <v>57.764592830964503</v>
      </c>
      <c r="F197" s="91">
        <v>57.475194422097097</v>
      </c>
      <c r="G197" s="86">
        <v>19.622106015911299</v>
      </c>
      <c r="H197" s="86">
        <v>19.528247072494899</v>
      </c>
      <c r="I197" s="86">
        <v>54.27</v>
      </c>
      <c r="J197" s="86">
        <v>74.2</v>
      </c>
      <c r="K197" s="87">
        <v>0</v>
      </c>
      <c r="L197" s="85">
        <v>7.9099999973099999</v>
      </c>
      <c r="M197" s="86">
        <v>6.0127617974732199E-2</v>
      </c>
      <c r="N197" s="86">
        <v>68.1840558306547</v>
      </c>
      <c r="O197" s="86">
        <v>24.8351648351648</v>
      </c>
      <c r="P197" s="86">
        <v>2.5510000000000002</v>
      </c>
      <c r="Q197" s="88">
        <v>3.3769</v>
      </c>
      <c r="R197" s="85">
        <v>8.0025608194622302E-2</v>
      </c>
      <c r="S197" s="86">
        <v>0.6</v>
      </c>
      <c r="T197" s="86">
        <v>3.65</v>
      </c>
      <c r="U197" s="88">
        <v>2.7286135693215301</v>
      </c>
      <c r="V197" s="89">
        <v>3.98</v>
      </c>
      <c r="W197" s="85">
        <v>43.956826398312401</v>
      </c>
      <c r="X197" s="88">
        <v>53.266666666699997</v>
      </c>
      <c r="Y197" s="85">
        <v>-98.08</v>
      </c>
      <c r="Z197" s="88"/>
      <c r="AA197" s="85">
        <v>0.65</v>
      </c>
      <c r="AB197" s="91">
        <v>0.79</v>
      </c>
      <c r="AC197" s="86">
        <v>0.1</v>
      </c>
      <c r="AD197" s="86">
        <v>0.11</v>
      </c>
      <c r="AE197" s="86">
        <v>0.54</v>
      </c>
      <c r="AF197" s="88">
        <v>0</v>
      </c>
      <c r="AG197" s="85">
        <v>3.3999999985899998E-5</v>
      </c>
      <c r="AH197" s="86">
        <v>0.47641299999999998</v>
      </c>
      <c r="AI197" s="88">
        <v>3.40589999859E-2</v>
      </c>
      <c r="AJ197" s="150">
        <v>1</v>
      </c>
      <c r="AK197" s="151">
        <v>0</v>
      </c>
    </row>
    <row r="198" spans="1:37" x14ac:dyDescent="0.2">
      <c r="A198" s="149" t="s">
        <v>725</v>
      </c>
      <c r="B198" s="66" t="s">
        <v>726</v>
      </c>
      <c r="C198" s="67">
        <v>72</v>
      </c>
      <c r="D198" s="84" t="s">
        <v>342</v>
      </c>
      <c r="E198" s="85">
        <v>31.3518634829726</v>
      </c>
      <c r="F198" s="91">
        <v>31.2379573543971</v>
      </c>
      <c r="G198" s="86">
        <v>14.7141169081406</v>
      </c>
      <c r="H198" s="86">
        <v>14.6811160671514</v>
      </c>
      <c r="I198" s="86">
        <v>181.61</v>
      </c>
      <c r="J198" s="86">
        <v>269.82</v>
      </c>
      <c r="K198" s="87">
        <v>0</v>
      </c>
      <c r="L198" s="85">
        <v>11.7900000055</v>
      </c>
      <c r="M198" s="86">
        <v>2.74007256947317E-2</v>
      </c>
      <c r="N198" s="86">
        <v>40.953170457033799</v>
      </c>
      <c r="O198" s="86">
        <v>31.118143459915601</v>
      </c>
      <c r="P198" s="86">
        <v>9.7650000000000006</v>
      </c>
      <c r="Q198" s="88">
        <v>1.6440999999999999</v>
      </c>
      <c r="R198" s="85">
        <v>4.2510982003684299E-2</v>
      </c>
      <c r="S198" s="86">
        <v>5.8</v>
      </c>
      <c r="T198" s="86">
        <v>3.24</v>
      </c>
      <c r="U198" s="88">
        <v>4.3263037993548901</v>
      </c>
      <c r="V198" s="89">
        <v>3.18</v>
      </c>
      <c r="W198" s="85">
        <v>44.180261701360898</v>
      </c>
      <c r="X198" s="88">
        <v>54.766666666699997</v>
      </c>
      <c r="Y198" s="85"/>
      <c r="Z198" s="88"/>
      <c r="AA198" s="85">
        <v>3.07</v>
      </c>
      <c r="AB198" s="91">
        <v>3.11</v>
      </c>
      <c r="AC198" s="86">
        <v>0.46</v>
      </c>
      <c r="AD198" s="86">
        <v>0.45</v>
      </c>
      <c r="AE198" s="86">
        <v>4.18</v>
      </c>
      <c r="AF198" s="88">
        <v>0</v>
      </c>
      <c r="AG198" s="85">
        <v>2.3277999983500001E-2</v>
      </c>
      <c r="AH198" s="86">
        <v>1.857432</v>
      </c>
      <c r="AI198" s="88">
        <v>5.5303999960899998E-2</v>
      </c>
      <c r="AJ198" s="150">
        <v>1</v>
      </c>
      <c r="AK198" s="151">
        <v>0</v>
      </c>
    </row>
    <row r="199" spans="1:37" x14ac:dyDescent="0.2">
      <c r="A199" s="149" t="s">
        <v>727</v>
      </c>
      <c r="B199" s="66" t="s">
        <v>728</v>
      </c>
      <c r="C199" s="67">
        <v>72</v>
      </c>
      <c r="D199" s="84" t="s">
        <v>342</v>
      </c>
      <c r="E199" s="85">
        <v>44.7594682556389</v>
      </c>
      <c r="F199" s="91">
        <v>44.490681520102299</v>
      </c>
      <c r="G199" s="86">
        <v>18.298547580109801</v>
      </c>
      <c r="H199" s="86">
        <v>18.164154212341501</v>
      </c>
      <c r="I199" s="86">
        <v>20.66</v>
      </c>
      <c r="J199" s="86">
        <v>43.49</v>
      </c>
      <c r="K199" s="87">
        <v>0</v>
      </c>
      <c r="L199" s="85">
        <v>6.6800000007399998</v>
      </c>
      <c r="M199" s="86">
        <v>0</v>
      </c>
      <c r="N199" s="86">
        <v>43.576978070251002</v>
      </c>
      <c r="O199" s="86">
        <v>10.951526032316</v>
      </c>
      <c r="P199" s="86">
        <v>1.125</v>
      </c>
      <c r="Q199" s="88">
        <v>1.3853</v>
      </c>
      <c r="R199" s="85">
        <v>0</v>
      </c>
      <c r="S199" s="86">
        <v>1.8</v>
      </c>
      <c r="T199" s="86">
        <v>1.47</v>
      </c>
      <c r="U199" s="88">
        <v>8.1397043345909097</v>
      </c>
      <c r="V199" s="89">
        <v>3.93</v>
      </c>
      <c r="W199" s="85">
        <v>59.996440104422398</v>
      </c>
      <c r="X199" s="88">
        <v>63.3</v>
      </c>
      <c r="Y199" s="85"/>
      <c r="Z199" s="88"/>
      <c r="AA199" s="85">
        <v>0.28000000000000003</v>
      </c>
      <c r="AB199" s="91">
        <v>0.36</v>
      </c>
      <c r="AC199" s="86">
        <v>0</v>
      </c>
      <c r="AD199" s="86">
        <v>0</v>
      </c>
      <c r="AE199" s="86">
        <v>0.47</v>
      </c>
      <c r="AF199" s="88">
        <v>0</v>
      </c>
      <c r="AG199" s="85">
        <v>0</v>
      </c>
      <c r="AH199" s="86">
        <v>0.167378</v>
      </c>
      <c r="AI199" s="88">
        <v>1.17879999892E-2</v>
      </c>
      <c r="AJ199" s="150">
        <v>1</v>
      </c>
      <c r="AK199" s="151">
        <v>0</v>
      </c>
    </row>
    <row r="200" spans="1:37" x14ac:dyDescent="0.2">
      <c r="A200" s="149" t="s">
        <v>729</v>
      </c>
      <c r="B200" s="66" t="s">
        <v>730</v>
      </c>
      <c r="C200" s="67">
        <v>72</v>
      </c>
      <c r="D200" s="84" t="s">
        <v>342</v>
      </c>
      <c r="E200" s="85">
        <v>23.743705132326198</v>
      </c>
      <c r="F200" s="91">
        <v>23.684774456230599</v>
      </c>
      <c r="G200" s="86">
        <v>15.473766920247201</v>
      </c>
      <c r="H200" s="86">
        <v>15.461266473802601</v>
      </c>
      <c r="I200" s="86">
        <v>13.85</v>
      </c>
      <c r="J200" s="86">
        <v>23.67</v>
      </c>
      <c r="K200" s="87">
        <v>0</v>
      </c>
      <c r="L200" s="85">
        <v>16.159999977799998</v>
      </c>
      <c r="M200" s="86">
        <v>1.31524591461201E-4</v>
      </c>
      <c r="N200" s="86">
        <v>24.551882913994401</v>
      </c>
      <c r="O200" s="86">
        <v>18.987230295024201</v>
      </c>
      <c r="P200" s="86">
        <v>0.58799999999999997</v>
      </c>
      <c r="Q200" s="88">
        <v>1.1707000000000001</v>
      </c>
      <c r="R200" s="85">
        <v>1.7593244194229401E-2</v>
      </c>
      <c r="S200" s="86">
        <v>0</v>
      </c>
      <c r="T200" s="86">
        <v>1.31</v>
      </c>
      <c r="U200" s="88">
        <v>13.559412836172701</v>
      </c>
      <c r="V200" s="89">
        <v>3.63</v>
      </c>
      <c r="W200" s="85">
        <v>72.888469150629902</v>
      </c>
      <c r="X200" s="88">
        <v>71.900000000000006</v>
      </c>
      <c r="Y200" s="85">
        <v>100</v>
      </c>
      <c r="Z200" s="88"/>
      <c r="AA200" s="85">
        <v>0</v>
      </c>
      <c r="AB200" s="91">
        <v>0</v>
      </c>
      <c r="AC200" s="86">
        <v>0</v>
      </c>
      <c r="AD200" s="86">
        <v>0</v>
      </c>
      <c r="AE200" s="86">
        <v>0.27</v>
      </c>
      <c r="AF200" s="88">
        <v>0</v>
      </c>
      <c r="AG200" s="85">
        <v>2.4335999998399999E-2</v>
      </c>
      <c r="AH200" s="86">
        <v>7.9806000000000002E-2</v>
      </c>
      <c r="AI200" s="88">
        <v>0</v>
      </c>
      <c r="AJ200" s="150">
        <v>1</v>
      </c>
      <c r="AK200" s="151">
        <v>0</v>
      </c>
    </row>
    <row r="201" spans="1:37" x14ac:dyDescent="0.2">
      <c r="A201" s="149" t="s">
        <v>731</v>
      </c>
      <c r="B201" s="66" t="s">
        <v>732</v>
      </c>
      <c r="C201" s="67">
        <v>72</v>
      </c>
      <c r="D201" s="84" t="s">
        <v>342</v>
      </c>
      <c r="E201" s="85">
        <v>23.361679609141401</v>
      </c>
      <c r="F201" s="91">
        <v>23.321683054998299</v>
      </c>
      <c r="G201" s="86">
        <v>18.408260211427901</v>
      </c>
      <c r="H201" s="86">
        <v>18.3830316157377</v>
      </c>
      <c r="I201" s="86">
        <v>16.43</v>
      </c>
      <c r="J201" s="86">
        <v>37.06</v>
      </c>
      <c r="K201" s="87">
        <v>6.7999999999999996E-3</v>
      </c>
      <c r="L201" s="85">
        <v>20.349999995800001</v>
      </c>
      <c r="M201" s="86">
        <v>5.2978856529225401E-5</v>
      </c>
      <c r="N201" s="86">
        <v>24.203142173660101</v>
      </c>
      <c r="O201" s="86">
        <v>23.2033285702278</v>
      </c>
      <c r="P201" s="86">
        <v>1.296</v>
      </c>
      <c r="Q201" s="88">
        <v>1.0324</v>
      </c>
      <c r="R201" s="85">
        <v>7.7136686207960499E-3</v>
      </c>
      <c r="S201" s="86">
        <v>5.6</v>
      </c>
      <c r="T201" s="86">
        <v>1.69</v>
      </c>
      <c r="U201" s="88">
        <v>16.116149993231399</v>
      </c>
      <c r="V201" s="89">
        <v>3.85</v>
      </c>
      <c r="W201" s="85">
        <v>61.270212025869903</v>
      </c>
      <c r="X201" s="88">
        <v>75.666666666699996</v>
      </c>
      <c r="Y201" s="85">
        <v>100</v>
      </c>
      <c r="Z201" s="88"/>
      <c r="AA201" s="85">
        <v>0</v>
      </c>
      <c r="AB201" s="91">
        <v>0</v>
      </c>
      <c r="AC201" s="86">
        <v>0</v>
      </c>
      <c r="AD201" s="86">
        <v>0</v>
      </c>
      <c r="AE201" s="86">
        <v>0.99</v>
      </c>
      <c r="AF201" s="88">
        <v>3.0000001418700002E-4</v>
      </c>
      <c r="AG201" s="85">
        <v>1.36980099972</v>
      </c>
      <c r="AH201" s="86">
        <v>0.35331499999999999</v>
      </c>
      <c r="AI201" s="88">
        <v>5.67119999886E-2</v>
      </c>
      <c r="AJ201" s="150">
        <v>1</v>
      </c>
      <c r="AK201" s="151">
        <v>0</v>
      </c>
    </row>
    <row r="202" spans="1:37" x14ac:dyDescent="0.2">
      <c r="A202" s="149" t="s">
        <v>733</v>
      </c>
      <c r="B202" s="66" t="s">
        <v>734</v>
      </c>
      <c r="C202" s="67">
        <v>72</v>
      </c>
      <c r="D202" s="84" t="s">
        <v>342</v>
      </c>
      <c r="E202" s="85">
        <v>33.235304952172797</v>
      </c>
      <c r="F202" s="91">
        <v>33.187416348432599</v>
      </c>
      <c r="G202" s="86">
        <v>15.574233475361901</v>
      </c>
      <c r="H202" s="86">
        <v>15.5699357801545</v>
      </c>
      <c r="I202" s="86">
        <v>191.45</v>
      </c>
      <c r="J202" s="86">
        <v>249.64</v>
      </c>
      <c r="K202" s="87">
        <v>0</v>
      </c>
      <c r="L202" s="85">
        <v>16.120000015199999</v>
      </c>
      <c r="M202" s="86">
        <v>0.20388659300050199</v>
      </c>
      <c r="N202" s="86">
        <v>47.797835361036498</v>
      </c>
      <c r="O202" s="86">
        <v>39.361401525854802</v>
      </c>
      <c r="P202" s="86">
        <v>9.7520000000000007</v>
      </c>
      <c r="Q202" s="88">
        <v>1.3233999999999999</v>
      </c>
      <c r="R202" s="85">
        <v>4.55746969282654E-2</v>
      </c>
      <c r="S202" s="86">
        <v>2.9</v>
      </c>
      <c r="T202" s="86">
        <v>3.07</v>
      </c>
      <c r="U202" s="88">
        <v>3.7451343950687002</v>
      </c>
      <c r="V202" s="89">
        <v>3.52</v>
      </c>
      <c r="W202" s="85">
        <v>45.575498442180702</v>
      </c>
      <c r="X202" s="88"/>
      <c r="Y202" s="85">
        <v>-100</v>
      </c>
      <c r="Z202" s="88">
        <v>-72.42</v>
      </c>
      <c r="AA202" s="85">
        <v>2.7</v>
      </c>
      <c r="AB202" s="91">
        <v>2.5099999999999998</v>
      </c>
      <c r="AC202" s="86">
        <v>0.49</v>
      </c>
      <c r="AD202" s="86">
        <v>0.49</v>
      </c>
      <c r="AE202" s="86">
        <v>3.53</v>
      </c>
      <c r="AF202" s="88">
        <v>0</v>
      </c>
      <c r="AG202" s="85">
        <v>3.7549000027100002E-2</v>
      </c>
      <c r="AH202" s="86">
        <v>2.9391440000000002</v>
      </c>
      <c r="AI202" s="88">
        <v>0.201396000145</v>
      </c>
      <c r="AJ202" s="150">
        <v>1</v>
      </c>
      <c r="AK202" s="151">
        <v>0</v>
      </c>
    </row>
    <row r="203" spans="1:37" x14ac:dyDescent="0.2">
      <c r="A203" s="149" t="s">
        <v>735</v>
      </c>
      <c r="B203" s="66" t="s">
        <v>736</v>
      </c>
      <c r="C203" s="67">
        <v>72</v>
      </c>
      <c r="D203" s="84" t="s">
        <v>342</v>
      </c>
      <c r="E203" s="85">
        <v>32.312640811641799</v>
      </c>
      <c r="F203" s="91">
        <v>31.765689427968201</v>
      </c>
      <c r="G203" s="86">
        <v>16.302268572967002</v>
      </c>
      <c r="H203" s="86">
        <v>16.030209853626701</v>
      </c>
      <c r="I203" s="86">
        <v>203.93</v>
      </c>
      <c r="J203" s="86">
        <v>325.38</v>
      </c>
      <c r="K203" s="87">
        <v>1.5699999999999999E-2</v>
      </c>
      <c r="L203" s="85">
        <v>14.5200000245</v>
      </c>
      <c r="M203" s="86">
        <v>0</v>
      </c>
      <c r="N203" s="86">
        <v>32.968439710492198</v>
      </c>
      <c r="O203" s="86">
        <v>21.7176505813663</v>
      </c>
      <c r="P203" s="86">
        <v>9.8339999999999996</v>
      </c>
      <c r="Q203" s="88">
        <v>1.6689000000000001</v>
      </c>
      <c r="R203" s="85">
        <v>0</v>
      </c>
      <c r="S203" s="86">
        <v>5.5</v>
      </c>
      <c r="T203" s="86">
        <v>3.02</v>
      </c>
      <c r="U203" s="88">
        <v>10.858260241168701</v>
      </c>
      <c r="V203" s="89">
        <v>3.24</v>
      </c>
      <c r="W203" s="85">
        <v>52.622578115790198</v>
      </c>
      <c r="X203" s="88">
        <v>58.2</v>
      </c>
      <c r="Y203" s="85">
        <v>4.980000000000004</v>
      </c>
      <c r="Z203" s="88"/>
      <c r="AA203" s="85">
        <v>2.94</v>
      </c>
      <c r="AB203" s="91">
        <v>3.1</v>
      </c>
      <c r="AC203" s="86">
        <v>0.48</v>
      </c>
      <c r="AD203" s="86">
        <v>0.48</v>
      </c>
      <c r="AE203" s="86">
        <v>5.0999999999999996</v>
      </c>
      <c r="AF203" s="88">
        <v>0</v>
      </c>
      <c r="AG203" s="85">
        <v>0.51042100117</v>
      </c>
      <c r="AH203" s="86">
        <v>1.559877</v>
      </c>
      <c r="AI203" s="88">
        <v>9.0984000208500004E-2</v>
      </c>
      <c r="AJ203" s="150">
        <v>1</v>
      </c>
      <c r="AK203" s="151">
        <v>0</v>
      </c>
    </row>
    <row r="204" spans="1:37" x14ac:dyDescent="0.2">
      <c r="A204" s="149" t="s">
        <v>737</v>
      </c>
      <c r="B204" s="66" t="s">
        <v>738</v>
      </c>
      <c r="C204" s="67">
        <v>72</v>
      </c>
      <c r="D204" s="84" t="s">
        <v>342</v>
      </c>
      <c r="E204" s="85">
        <v>48.901390662897001</v>
      </c>
      <c r="F204" s="91">
        <v>48.854748202471299</v>
      </c>
      <c r="G204" s="86">
        <v>19.812999612508801</v>
      </c>
      <c r="H204" s="86">
        <v>19.807976578309098</v>
      </c>
      <c r="I204" s="86">
        <v>41.54</v>
      </c>
      <c r="J204" s="86">
        <v>91.05</v>
      </c>
      <c r="K204" s="87">
        <v>8.0000000000000002E-3</v>
      </c>
      <c r="L204" s="85">
        <v>7.9100000000200001</v>
      </c>
      <c r="M204" s="86">
        <v>4.1722287657312999E-2</v>
      </c>
      <c r="N204" s="86">
        <v>54.173718832335901</v>
      </c>
      <c r="O204" s="86">
        <v>29.0594291062237</v>
      </c>
      <c r="P204" s="86">
        <v>2.6850000000000001</v>
      </c>
      <c r="Q204" s="88">
        <v>1.6106</v>
      </c>
      <c r="R204" s="85">
        <v>4.4224305678400799E-2</v>
      </c>
      <c r="S204" s="86">
        <v>4.5</v>
      </c>
      <c r="T204" s="86">
        <v>2.1</v>
      </c>
      <c r="U204" s="88">
        <v>3.0525696407813001</v>
      </c>
      <c r="V204" s="89">
        <v>3.85</v>
      </c>
      <c r="W204" s="85">
        <v>43.684186092204797</v>
      </c>
      <c r="X204" s="88">
        <v>59.333333333299997</v>
      </c>
      <c r="Y204" s="85">
        <v>-100</v>
      </c>
      <c r="Z204" s="88">
        <v>-100</v>
      </c>
      <c r="AA204" s="85">
        <v>0.9</v>
      </c>
      <c r="AB204" s="91">
        <v>0.93</v>
      </c>
      <c r="AC204" s="86">
        <v>0.23</v>
      </c>
      <c r="AD204" s="86">
        <v>0.23</v>
      </c>
      <c r="AE204" s="86">
        <v>1.62</v>
      </c>
      <c r="AF204" s="88">
        <v>7.8877000808900002</v>
      </c>
      <c r="AG204" s="85">
        <v>0.11492100005899999</v>
      </c>
      <c r="AH204" s="86">
        <v>0.90850399999999998</v>
      </c>
      <c r="AI204" s="88">
        <v>2.3192000011899999E-2</v>
      </c>
      <c r="AJ204" s="150">
        <v>1</v>
      </c>
      <c r="AK204" s="151">
        <v>0</v>
      </c>
    </row>
    <row r="205" spans="1:37" x14ac:dyDescent="0.2">
      <c r="A205" s="149" t="s">
        <v>739</v>
      </c>
      <c r="B205" s="66" t="s">
        <v>740</v>
      </c>
      <c r="C205" s="67">
        <v>72</v>
      </c>
      <c r="D205" s="84" t="s">
        <v>342</v>
      </c>
      <c r="E205" s="85">
        <v>21.215493032374301</v>
      </c>
      <c r="F205" s="91">
        <v>21.0883272399725</v>
      </c>
      <c r="G205" s="86">
        <v>12.0204789911514</v>
      </c>
      <c r="H205" s="86">
        <v>11.9827266465321</v>
      </c>
      <c r="I205" s="86">
        <v>633.96</v>
      </c>
      <c r="J205" s="86">
        <v>856.89</v>
      </c>
      <c r="K205" s="87">
        <v>0</v>
      </c>
      <c r="L205" s="85">
        <v>1.1600000001799999</v>
      </c>
      <c r="M205" s="86">
        <v>3.5612516285220198E-2</v>
      </c>
      <c r="N205" s="86">
        <v>25.208243573172499</v>
      </c>
      <c r="O205" s="86">
        <v>10.965162764134799</v>
      </c>
      <c r="P205" s="86">
        <v>24.248000000000001</v>
      </c>
      <c r="Q205" s="88">
        <v>4.4596</v>
      </c>
      <c r="R205" s="85">
        <v>5.6557087310003501E-2</v>
      </c>
      <c r="S205" s="86">
        <v>5.8</v>
      </c>
      <c r="T205" s="86">
        <v>6.55</v>
      </c>
      <c r="U205" s="88">
        <v>6.4940655963545799</v>
      </c>
      <c r="V205" s="89">
        <v>1.9</v>
      </c>
      <c r="W205" s="85">
        <v>37.394816321299302</v>
      </c>
      <c r="X205" s="88">
        <v>42</v>
      </c>
      <c r="Y205" s="85">
        <v>-100</v>
      </c>
      <c r="Z205" s="88">
        <v>-100</v>
      </c>
      <c r="AA205" s="85">
        <v>1.88</v>
      </c>
      <c r="AB205" s="91">
        <v>1.75</v>
      </c>
      <c r="AC205" s="86">
        <v>0.65</v>
      </c>
      <c r="AD205" s="86">
        <v>0.64</v>
      </c>
      <c r="AE205" s="86">
        <v>7.74</v>
      </c>
      <c r="AF205" s="88">
        <v>14.367600443200001</v>
      </c>
      <c r="AG205" s="85">
        <v>0.110965999983</v>
      </c>
      <c r="AH205" s="86">
        <v>9.2913979999999992</v>
      </c>
      <c r="AI205" s="88">
        <v>0.33717599994699998</v>
      </c>
      <c r="AJ205" s="150">
        <v>1</v>
      </c>
      <c r="AK205" s="151">
        <v>0</v>
      </c>
    </row>
    <row r="206" spans="1:37" x14ac:dyDescent="0.2">
      <c r="A206" s="149" t="s">
        <v>741</v>
      </c>
      <c r="B206" s="66" t="s">
        <v>742</v>
      </c>
      <c r="C206" s="67">
        <v>72</v>
      </c>
      <c r="D206" s="84" t="s">
        <v>342</v>
      </c>
      <c r="E206" s="85">
        <v>10.897881304525299</v>
      </c>
      <c r="F206" s="91">
        <v>10.8272948857934</v>
      </c>
      <c r="G206" s="86">
        <v>9.2049101677530398</v>
      </c>
      <c r="H206" s="86">
        <v>9.17899171712493</v>
      </c>
      <c r="I206" s="86">
        <v>416.44</v>
      </c>
      <c r="J206" s="86">
        <v>752.79</v>
      </c>
      <c r="K206" s="87">
        <v>6.1000000000000004E-3</v>
      </c>
      <c r="L206" s="85">
        <v>23.0699999932</v>
      </c>
      <c r="M206" s="86">
        <v>3.5897825264025998E-4</v>
      </c>
      <c r="N206" s="86">
        <v>8.5262158985928895</v>
      </c>
      <c r="O206" s="86">
        <v>14.116027802628899</v>
      </c>
      <c r="P206" s="86">
        <v>25.157</v>
      </c>
      <c r="Q206" s="88">
        <v>3.0268999999999999</v>
      </c>
      <c r="R206" s="85">
        <v>7.4128984432913301E-3</v>
      </c>
      <c r="S206" s="86">
        <v>7.2</v>
      </c>
      <c r="T206" s="86">
        <v>4.5</v>
      </c>
      <c r="U206" s="88">
        <v>14.208274051770699</v>
      </c>
      <c r="V206" s="89">
        <v>2.09</v>
      </c>
      <c r="W206" s="85">
        <v>33.740620817959602</v>
      </c>
      <c r="X206" s="88">
        <v>53.6</v>
      </c>
      <c r="Y206" s="85">
        <v>-100</v>
      </c>
      <c r="Z206" s="88"/>
      <c r="AA206" s="85">
        <v>0.62</v>
      </c>
      <c r="AB206" s="91">
        <v>0.53</v>
      </c>
      <c r="AC206" s="86">
        <v>0</v>
      </c>
      <c r="AD206" s="86">
        <v>0</v>
      </c>
      <c r="AE206" s="86">
        <v>6.68</v>
      </c>
      <c r="AF206" s="88">
        <v>0</v>
      </c>
      <c r="AG206" s="85">
        <v>1.55363699866</v>
      </c>
      <c r="AH206" s="86">
        <v>9.2765740000000001</v>
      </c>
      <c r="AI206" s="88">
        <v>0.460271999604</v>
      </c>
      <c r="AJ206" s="150">
        <v>1</v>
      </c>
      <c r="AK206" s="151">
        <v>0</v>
      </c>
    </row>
    <row r="207" spans="1:37" x14ac:dyDescent="0.2">
      <c r="A207" s="149" t="s">
        <v>743</v>
      </c>
      <c r="B207" s="66" t="s">
        <v>744</v>
      </c>
      <c r="C207" s="67">
        <v>72</v>
      </c>
      <c r="D207" s="84" t="s">
        <v>342</v>
      </c>
      <c r="E207" s="85">
        <v>39.975812953507102</v>
      </c>
      <c r="F207" s="91">
        <v>39.742493464611201</v>
      </c>
      <c r="G207" s="86">
        <v>28.539493293591701</v>
      </c>
      <c r="H207" s="86">
        <v>28.307395372700402</v>
      </c>
      <c r="I207" s="86">
        <v>3.95</v>
      </c>
      <c r="J207" s="86">
        <v>7.46</v>
      </c>
      <c r="K207" s="87">
        <v>0</v>
      </c>
      <c r="L207" s="85">
        <v>22.479999908700002</v>
      </c>
      <c r="M207" s="86">
        <v>0</v>
      </c>
      <c r="N207" s="86">
        <v>56.296467952802999</v>
      </c>
      <c r="O207" s="86">
        <v>48.659411478599203</v>
      </c>
      <c r="P207" s="86">
        <v>0.59799999999999998</v>
      </c>
      <c r="Q207" s="88">
        <v>0.7601</v>
      </c>
      <c r="R207" s="85">
        <v>0</v>
      </c>
      <c r="S207" s="86">
        <v>5.3</v>
      </c>
      <c r="T207" s="86">
        <v>1.22</v>
      </c>
      <c r="U207" s="88">
        <v>10.984339498179899</v>
      </c>
      <c r="V207" s="89">
        <v>4.0999999999999996</v>
      </c>
      <c r="W207" s="85">
        <v>58.960914870943398</v>
      </c>
      <c r="X207" s="88">
        <v>67.566666666700002</v>
      </c>
      <c r="Y207" s="85">
        <v>6.1800000000000068</v>
      </c>
      <c r="Z207" s="88"/>
      <c r="AA207" s="85">
        <v>0</v>
      </c>
      <c r="AB207" s="91">
        <v>0</v>
      </c>
      <c r="AC207" s="86">
        <v>0</v>
      </c>
      <c r="AD207" s="86">
        <v>0</v>
      </c>
      <c r="AE207" s="86">
        <v>0.19</v>
      </c>
      <c r="AF207" s="88">
        <v>4.4155998277700004</v>
      </c>
      <c r="AG207" s="85">
        <v>0.60409798989499996</v>
      </c>
      <c r="AH207" s="86">
        <v>2.5326000000000001E-2</v>
      </c>
      <c r="AI207" s="88">
        <v>0</v>
      </c>
      <c r="AJ207" s="150">
        <v>1</v>
      </c>
      <c r="AK207" s="151">
        <v>0</v>
      </c>
    </row>
    <row r="208" spans="1:37" x14ac:dyDescent="0.2">
      <c r="A208" s="149" t="s">
        <v>745</v>
      </c>
      <c r="B208" s="66" t="s">
        <v>746</v>
      </c>
      <c r="C208" s="67">
        <v>72</v>
      </c>
      <c r="D208" s="84" t="s">
        <v>342</v>
      </c>
      <c r="E208" s="85">
        <v>24.933345052884501</v>
      </c>
      <c r="F208" s="91">
        <v>24.634496498784099</v>
      </c>
      <c r="G208" s="86">
        <v>21.9888078286602</v>
      </c>
      <c r="H208" s="86">
        <v>21.698748937915699</v>
      </c>
      <c r="I208" s="86">
        <v>39.28</v>
      </c>
      <c r="J208" s="86">
        <v>28.41</v>
      </c>
      <c r="K208" s="87">
        <v>0</v>
      </c>
      <c r="L208" s="85">
        <v>27.8500000085</v>
      </c>
      <c r="M208" s="86">
        <v>0</v>
      </c>
      <c r="N208" s="86">
        <v>48.251499139108198</v>
      </c>
      <c r="O208" s="86">
        <v>38.284959480204201</v>
      </c>
      <c r="P208" s="86">
        <v>1.92</v>
      </c>
      <c r="Q208" s="88">
        <v>0.45579999999999998</v>
      </c>
      <c r="R208" s="85">
        <v>0</v>
      </c>
      <c r="S208" s="86">
        <v>9.1999999999999993</v>
      </c>
      <c r="T208" s="86">
        <v>1.44</v>
      </c>
      <c r="U208" s="88">
        <v>6.8779115759866398</v>
      </c>
      <c r="V208" s="89">
        <v>3.75</v>
      </c>
      <c r="W208" s="85">
        <v>56.161300061350602</v>
      </c>
      <c r="X208" s="88">
        <v>64.333333333300004</v>
      </c>
      <c r="Y208" s="85">
        <v>-41.94</v>
      </c>
      <c r="Z208" s="88"/>
      <c r="AA208" s="85">
        <v>0.11</v>
      </c>
      <c r="AB208" s="91">
        <v>0</v>
      </c>
      <c r="AC208" s="86">
        <v>0.11</v>
      </c>
      <c r="AD208" s="86">
        <v>0</v>
      </c>
      <c r="AE208" s="86">
        <v>0.6</v>
      </c>
      <c r="AF208" s="88">
        <v>7.2273001693000003</v>
      </c>
      <c r="AG208" s="85">
        <v>0.36103500124900001</v>
      </c>
      <c r="AH208" s="86">
        <v>9.2677999999999996E-2</v>
      </c>
      <c r="AI208" s="88">
        <v>3.5680000123400001E-3</v>
      </c>
      <c r="AJ208" s="150">
        <v>1</v>
      </c>
      <c r="AK208" s="151">
        <v>0</v>
      </c>
    </row>
    <row r="209" spans="1:37" x14ac:dyDescent="0.2">
      <c r="A209" s="149" t="s">
        <v>747</v>
      </c>
      <c r="B209" s="66" t="s">
        <v>748</v>
      </c>
      <c r="C209" s="67">
        <v>72</v>
      </c>
      <c r="D209" s="84" t="s">
        <v>342</v>
      </c>
      <c r="E209" s="85">
        <v>24.059019964052201</v>
      </c>
      <c r="F209" s="91">
        <v>23.951561995537801</v>
      </c>
      <c r="G209" s="86">
        <v>14.8099246830472</v>
      </c>
      <c r="H209" s="86">
        <v>14.707285457515599</v>
      </c>
      <c r="I209" s="86">
        <v>44.67</v>
      </c>
      <c r="J209" s="86">
        <v>42.19</v>
      </c>
      <c r="K209" s="87">
        <v>0</v>
      </c>
      <c r="L209" s="85">
        <v>30.389999029599998</v>
      </c>
      <c r="M209" s="86">
        <v>2.1942255440728101E-6</v>
      </c>
      <c r="N209" s="86">
        <v>33.832265447947201</v>
      </c>
      <c r="O209" s="86">
        <v>12.9657655777059</v>
      </c>
      <c r="P209" s="86">
        <v>2.1520000000000001</v>
      </c>
      <c r="Q209" s="88">
        <v>1.2849999999999999</v>
      </c>
      <c r="R209" s="85">
        <v>1.3612850530901201E-2</v>
      </c>
      <c r="S209" s="86">
        <v>11.8</v>
      </c>
      <c r="T209" s="86">
        <v>2.04</v>
      </c>
      <c r="U209" s="88">
        <v>9.9401030247249693</v>
      </c>
      <c r="V209" s="89">
        <v>3.29</v>
      </c>
      <c r="W209" s="85">
        <v>40.333594960855699</v>
      </c>
      <c r="X209" s="88"/>
      <c r="Y209" s="85">
        <v>-87.68</v>
      </c>
      <c r="Z209" s="88"/>
      <c r="AA209" s="85">
        <v>0.31</v>
      </c>
      <c r="AB209" s="91">
        <v>0.23</v>
      </c>
      <c r="AC209" s="86">
        <v>0.22</v>
      </c>
      <c r="AD209" s="86">
        <v>0.15</v>
      </c>
      <c r="AE209" s="86">
        <v>0.66</v>
      </c>
      <c r="AF209" s="88">
        <v>4.72420008896</v>
      </c>
      <c r="AG209" s="85">
        <v>0.84094200484500004</v>
      </c>
      <c r="AH209" s="86">
        <v>0.51536999999999999</v>
      </c>
      <c r="AI209" s="88">
        <v>3.9962999911600003E-2</v>
      </c>
      <c r="AJ209" s="150">
        <v>1</v>
      </c>
      <c r="AK209" s="151">
        <v>0</v>
      </c>
    </row>
    <row r="210" spans="1:37" x14ac:dyDescent="0.2">
      <c r="A210" s="149" t="s">
        <v>749</v>
      </c>
      <c r="B210" s="66" t="s">
        <v>750</v>
      </c>
      <c r="C210" s="67">
        <v>72</v>
      </c>
      <c r="D210" s="84" t="s">
        <v>342</v>
      </c>
      <c r="E210" s="85">
        <v>27.510137560388799</v>
      </c>
      <c r="F210" s="91">
        <v>26.868900486990899</v>
      </c>
      <c r="G210" s="86">
        <v>18.031276071477102</v>
      </c>
      <c r="H210" s="86">
        <v>17.442424477600401</v>
      </c>
      <c r="I210" s="86">
        <v>42.25</v>
      </c>
      <c r="J210" s="86">
        <v>304.20999999999998</v>
      </c>
      <c r="K210" s="87">
        <v>3.2300000000000002E-2</v>
      </c>
      <c r="L210" s="85">
        <v>7.3000000107299998</v>
      </c>
      <c r="M210" s="86">
        <v>6.6028322331289002E-3</v>
      </c>
      <c r="N210" s="86">
        <v>36.104874793939899</v>
      </c>
      <c r="O210" s="86">
        <v>26.539250897896402</v>
      </c>
      <c r="P210" s="86">
        <v>9.7059999999999995</v>
      </c>
      <c r="Q210" s="88">
        <v>0.40960000000000002</v>
      </c>
      <c r="R210" s="85">
        <v>3.9207998431680102E-2</v>
      </c>
      <c r="S210" s="86">
        <v>5.0999999999999996</v>
      </c>
      <c r="T210" s="86">
        <v>2.0099999999999998</v>
      </c>
      <c r="U210" s="88">
        <v>5.8962767505481102</v>
      </c>
      <c r="V210" s="89">
        <v>3.18</v>
      </c>
      <c r="W210" s="85">
        <v>56.316437411682799</v>
      </c>
      <c r="X210" s="88">
        <v>60.366666666699999</v>
      </c>
      <c r="Y210" s="85">
        <v>-100</v>
      </c>
      <c r="Z210" s="88"/>
      <c r="AA210" s="85">
        <v>0.46</v>
      </c>
      <c r="AB210" s="91">
        <v>0.44</v>
      </c>
      <c r="AC210" s="86">
        <v>0.31</v>
      </c>
      <c r="AD210" s="86">
        <v>0.28999999999999998</v>
      </c>
      <c r="AE210" s="86">
        <v>1.43</v>
      </c>
      <c r="AF210" s="88">
        <v>10.0505008845</v>
      </c>
      <c r="AG210" s="85">
        <v>9.5349000001399994E-2</v>
      </c>
      <c r="AH210" s="86">
        <v>1.4639709999999999</v>
      </c>
      <c r="AI210" s="88">
        <v>2.3095480000299999</v>
      </c>
      <c r="AJ210" s="150">
        <v>1</v>
      </c>
      <c r="AK210" s="151">
        <v>0</v>
      </c>
    </row>
    <row r="211" spans="1:37" x14ac:dyDescent="0.2">
      <c r="A211" s="149" t="s">
        <v>751</v>
      </c>
      <c r="B211" s="66" t="s">
        <v>752</v>
      </c>
      <c r="C211" s="67">
        <v>72</v>
      </c>
      <c r="D211" s="84" t="s">
        <v>342</v>
      </c>
      <c r="E211" s="85">
        <v>12.0206193912055</v>
      </c>
      <c r="F211" s="91">
        <v>11.6526787915359</v>
      </c>
      <c r="G211" s="86">
        <v>9.8151834367859596</v>
      </c>
      <c r="H211" s="86">
        <v>9.5874282055904896</v>
      </c>
      <c r="I211" s="86">
        <v>328.77</v>
      </c>
      <c r="J211" s="86">
        <v>995.74</v>
      </c>
      <c r="K211" s="87">
        <v>0</v>
      </c>
      <c r="L211" s="85">
        <v>4.4699999989799997</v>
      </c>
      <c r="M211" s="86">
        <v>1.5822326491390501E-5</v>
      </c>
      <c r="N211" s="86">
        <v>20.983728636854501</v>
      </c>
      <c r="O211" s="86">
        <v>26.4269438114822</v>
      </c>
      <c r="P211" s="86">
        <v>25.702999999999999</v>
      </c>
      <c r="Q211" s="88">
        <v>1.5944</v>
      </c>
      <c r="R211" s="85">
        <v>2.2298201278430199E-2</v>
      </c>
      <c r="S211" s="86">
        <v>0.4</v>
      </c>
      <c r="T211" s="86">
        <v>3.54</v>
      </c>
      <c r="U211" s="88">
        <v>7.1373117523906897</v>
      </c>
      <c r="V211" s="89">
        <v>2.09</v>
      </c>
      <c r="W211" s="85">
        <v>37.257073988525597</v>
      </c>
      <c r="X211" s="88">
        <v>40.1</v>
      </c>
      <c r="Y211" s="85">
        <v>-70.72</v>
      </c>
      <c r="Z211" s="88"/>
      <c r="AA211" s="85">
        <v>0.92</v>
      </c>
      <c r="AB211" s="91">
        <v>0.85</v>
      </c>
      <c r="AC211" s="86">
        <v>0.44</v>
      </c>
      <c r="AD211" s="86">
        <v>0.4</v>
      </c>
      <c r="AE211" s="86">
        <v>0.83</v>
      </c>
      <c r="AF211" s="88">
        <v>7.9837002736000002</v>
      </c>
      <c r="AG211" s="85">
        <v>1.2424539993399999</v>
      </c>
      <c r="AH211" s="86">
        <v>16.942281999999999</v>
      </c>
      <c r="AI211" s="88">
        <v>2.3839669987300001</v>
      </c>
      <c r="AJ211" s="150">
        <v>1</v>
      </c>
      <c r="AK211" s="151">
        <v>0</v>
      </c>
    </row>
    <row r="212" spans="1:37" x14ac:dyDescent="0.2">
      <c r="A212" s="149" t="s">
        <v>753</v>
      </c>
      <c r="B212" s="66" t="s">
        <v>754</v>
      </c>
      <c r="C212" s="67">
        <v>72</v>
      </c>
      <c r="D212" s="84" t="s">
        <v>342</v>
      </c>
      <c r="E212" s="85">
        <v>6.4953979879575297</v>
      </c>
      <c r="F212" s="91">
        <v>6.3753454998929797</v>
      </c>
      <c r="G212" s="86">
        <v>6.1161624151954799</v>
      </c>
      <c r="H212" s="86">
        <v>5.9979712060156496</v>
      </c>
      <c r="I212" s="86">
        <v>276.02</v>
      </c>
      <c r="J212" s="86">
        <v>1325.55</v>
      </c>
      <c r="K212" s="87">
        <v>2.07E-2</v>
      </c>
      <c r="L212" s="85">
        <v>1.79000000178</v>
      </c>
      <c r="M212" s="86">
        <v>0</v>
      </c>
      <c r="N212" s="86">
        <v>15.181436322268199</v>
      </c>
      <c r="O212" s="86">
        <v>24.56266131345</v>
      </c>
      <c r="P212" s="86">
        <v>42.072000000000003</v>
      </c>
      <c r="Q212" s="88">
        <v>0.98229999999999995</v>
      </c>
      <c r="R212" s="85">
        <v>0</v>
      </c>
      <c r="S212" s="86">
        <v>0.1</v>
      </c>
      <c r="T212" s="86">
        <v>4.16</v>
      </c>
      <c r="U212" s="88">
        <v>6.0542748922784897</v>
      </c>
      <c r="V212" s="89">
        <v>1.32</v>
      </c>
      <c r="W212" s="85">
        <v>42.068706654983899</v>
      </c>
      <c r="X212" s="88">
        <v>39.799999999999997</v>
      </c>
      <c r="Y212" s="85">
        <v>-100</v>
      </c>
      <c r="Z212" s="88"/>
      <c r="AA212" s="85">
        <v>1.45</v>
      </c>
      <c r="AB212" s="91">
        <v>1.35</v>
      </c>
      <c r="AC212" s="86">
        <v>0.84</v>
      </c>
      <c r="AD212" s="86">
        <v>0.84</v>
      </c>
      <c r="AE212" s="86">
        <v>0.59</v>
      </c>
      <c r="AF212" s="88">
        <v>0.157600000657</v>
      </c>
      <c r="AG212" s="85">
        <v>0.17296100026399999</v>
      </c>
      <c r="AH212" s="86">
        <v>19.387280000000001</v>
      </c>
      <c r="AI212" s="88">
        <v>0.31147300047600002</v>
      </c>
      <c r="AJ212" s="150">
        <v>1</v>
      </c>
      <c r="AK212" s="151">
        <v>0</v>
      </c>
    </row>
    <row r="213" spans="1:37" x14ac:dyDescent="0.2">
      <c r="A213" s="149" t="s">
        <v>755</v>
      </c>
      <c r="B213" s="66" t="s">
        <v>756</v>
      </c>
      <c r="C213" s="67">
        <v>72</v>
      </c>
      <c r="D213" s="84" t="s">
        <v>342</v>
      </c>
      <c r="E213" s="85">
        <v>0.102070712321258</v>
      </c>
      <c r="F213" s="91">
        <v>0.102070712321258</v>
      </c>
      <c r="G213" s="86">
        <v>8.7894224498861195E-2</v>
      </c>
      <c r="H213" s="86">
        <v>8.7894224498861195E-2</v>
      </c>
      <c r="I213" s="86">
        <v>800.45</v>
      </c>
      <c r="J213" s="86">
        <v>978.76</v>
      </c>
      <c r="K213" s="87">
        <v>0</v>
      </c>
      <c r="L213" s="85">
        <v>0</v>
      </c>
      <c r="M213" s="86">
        <v>0</v>
      </c>
      <c r="N213" s="86">
        <v>0.13389674300519899</v>
      </c>
      <c r="O213" s="86">
        <v>2.0408163265306101</v>
      </c>
      <c r="P213" s="86">
        <v>32.656999999999996</v>
      </c>
      <c r="Q213" s="88">
        <v>3.8433999999999999</v>
      </c>
      <c r="R213" s="85">
        <v>0</v>
      </c>
      <c r="S213" s="86">
        <v>0</v>
      </c>
      <c r="T213" s="86">
        <v>8.5</v>
      </c>
      <c r="U213" s="88">
        <v>2.0593711310002001</v>
      </c>
      <c r="V213" s="89">
        <v>1.44</v>
      </c>
      <c r="W213" s="85"/>
      <c r="X213" s="88">
        <v>25.566666666700002</v>
      </c>
      <c r="Y213" s="85"/>
      <c r="Z213" s="88"/>
      <c r="AA213" s="85">
        <v>0</v>
      </c>
      <c r="AB213" s="91">
        <v>0</v>
      </c>
      <c r="AC213" s="86">
        <v>0</v>
      </c>
      <c r="AD213" s="86">
        <v>0</v>
      </c>
      <c r="AE213" s="86">
        <v>1.49</v>
      </c>
      <c r="AF213" s="88">
        <v>0</v>
      </c>
      <c r="AG213" s="85">
        <v>0</v>
      </c>
      <c r="AH213" s="86">
        <v>7.719481</v>
      </c>
      <c r="AI213" s="88">
        <v>1.40799999959E-3</v>
      </c>
      <c r="AJ213" s="150">
        <v>1</v>
      </c>
      <c r="AK213" s="151">
        <v>0</v>
      </c>
    </row>
    <row r="214" spans="1:37" x14ac:dyDescent="0.2">
      <c r="A214" s="149" t="s">
        <v>757</v>
      </c>
      <c r="B214" s="66" t="s">
        <v>758</v>
      </c>
      <c r="C214" s="67">
        <v>72</v>
      </c>
      <c r="D214" s="84" t="s">
        <v>342</v>
      </c>
      <c r="E214" s="85">
        <v>0.58705701078582395</v>
      </c>
      <c r="F214" s="91">
        <v>0.58705701078582395</v>
      </c>
      <c r="G214" s="86">
        <v>0.35130970724191102</v>
      </c>
      <c r="H214" s="86">
        <v>0.35130970724191102</v>
      </c>
      <c r="I214" s="86">
        <v>1035.44</v>
      </c>
      <c r="J214" s="86">
        <v>1390.28</v>
      </c>
      <c r="K214" s="87">
        <v>0</v>
      </c>
      <c r="L214" s="85">
        <v>0</v>
      </c>
      <c r="M214" s="86">
        <v>0</v>
      </c>
      <c r="N214" s="86">
        <v>0.61739456236662504</v>
      </c>
      <c r="O214" s="86">
        <v>10.9559613319012</v>
      </c>
      <c r="P214" s="86">
        <v>39.143000000000001</v>
      </c>
      <c r="Q214" s="88">
        <v>4.6909999999999998</v>
      </c>
      <c r="R214" s="85">
        <v>0</v>
      </c>
      <c r="S214" s="86">
        <v>0</v>
      </c>
      <c r="T214" s="86">
        <v>10.01</v>
      </c>
      <c r="U214" s="88">
        <v>3.0231124807395999</v>
      </c>
      <c r="V214" s="89">
        <v>1.25</v>
      </c>
      <c r="W214" s="85"/>
      <c r="X214" s="88">
        <v>22.4666666667</v>
      </c>
      <c r="Y214" s="85">
        <v>-100</v>
      </c>
      <c r="Z214" s="88"/>
      <c r="AA214" s="85">
        <v>0.02</v>
      </c>
      <c r="AB214" s="91">
        <v>0.02</v>
      </c>
      <c r="AC214" s="86">
        <v>0</v>
      </c>
      <c r="AD214" s="86">
        <v>0</v>
      </c>
      <c r="AE214" s="86">
        <v>1.25</v>
      </c>
      <c r="AF214" s="88">
        <v>0.25839999323899998</v>
      </c>
      <c r="AG214" s="85">
        <v>0</v>
      </c>
      <c r="AH214" s="86">
        <v>6.7231240000000003</v>
      </c>
      <c r="AI214" s="88">
        <v>6.5399999926500001E-4</v>
      </c>
      <c r="AJ214" s="150">
        <v>1.05</v>
      </c>
      <c r="AK214" s="151">
        <v>0</v>
      </c>
    </row>
    <row r="215" spans="1:37" x14ac:dyDescent="0.2">
      <c r="A215" s="149" t="s">
        <v>759</v>
      </c>
      <c r="B215" s="66" t="s">
        <v>760</v>
      </c>
      <c r="C215" s="67">
        <v>72</v>
      </c>
      <c r="D215" s="84" t="s">
        <v>342</v>
      </c>
      <c r="E215" s="85">
        <v>0.66386030954712505</v>
      </c>
      <c r="F215" s="91">
        <v>0.64224033778026501</v>
      </c>
      <c r="G215" s="86">
        <v>0.29632078951049801</v>
      </c>
      <c r="H215" s="86">
        <v>0.28105963296918501</v>
      </c>
      <c r="I215" s="86">
        <v>626.1</v>
      </c>
      <c r="J215" s="86">
        <v>2293.58</v>
      </c>
      <c r="K215" s="87">
        <v>1.41E-2</v>
      </c>
      <c r="L215" s="85">
        <v>0</v>
      </c>
      <c r="M215" s="86">
        <v>0</v>
      </c>
      <c r="N215" s="86">
        <v>1.00653647190921</v>
      </c>
      <c r="O215" s="86"/>
      <c r="P215" s="86">
        <v>51.442</v>
      </c>
      <c r="Q215" s="88">
        <v>1.7098</v>
      </c>
      <c r="R215" s="85">
        <v>0</v>
      </c>
      <c r="S215" s="86">
        <v>0</v>
      </c>
      <c r="T215" s="86">
        <v>10.42</v>
      </c>
      <c r="U215" s="88">
        <v>3.1768640866833699</v>
      </c>
      <c r="V215" s="89">
        <v>1.1000000000000001</v>
      </c>
      <c r="W215" s="85">
        <v>25.805065396260101</v>
      </c>
      <c r="X215" s="88">
        <v>29.5</v>
      </c>
      <c r="Y215" s="85">
        <v>-99.38</v>
      </c>
      <c r="Z215" s="88"/>
      <c r="AA215" s="85">
        <v>0.11</v>
      </c>
      <c r="AB215" s="91">
        <v>0.04</v>
      </c>
      <c r="AC215" s="86">
        <v>0.06</v>
      </c>
      <c r="AD215" s="86">
        <v>0.03</v>
      </c>
      <c r="AE215" s="86">
        <v>0.83</v>
      </c>
      <c r="AF215" s="88">
        <v>0</v>
      </c>
      <c r="AG215" s="85">
        <v>0</v>
      </c>
      <c r="AH215" s="86">
        <v>13.64096</v>
      </c>
      <c r="AI215" s="88">
        <v>4.6322999933700003E-2</v>
      </c>
      <c r="AJ215" s="150">
        <v>1</v>
      </c>
      <c r="AK215" s="151">
        <v>0</v>
      </c>
    </row>
    <row r="216" spans="1:37" x14ac:dyDescent="0.2">
      <c r="A216" s="149" t="s">
        <v>761</v>
      </c>
      <c r="B216" s="66" t="s">
        <v>762</v>
      </c>
      <c r="C216" s="67">
        <v>39</v>
      </c>
      <c r="D216" s="84" t="s">
        <v>342</v>
      </c>
      <c r="E216" s="85">
        <v>62.844212727104299</v>
      </c>
      <c r="F216" s="91">
        <v>62.758200897169502</v>
      </c>
      <c r="G216" s="86">
        <v>18.094242500430099</v>
      </c>
      <c r="H216" s="86">
        <v>18.082333170131399</v>
      </c>
      <c r="I216" s="86">
        <v>459.2</v>
      </c>
      <c r="J216" s="86">
        <v>443.96</v>
      </c>
      <c r="K216" s="87">
        <v>0</v>
      </c>
      <c r="L216" s="85">
        <v>3.9999999934800003E-2</v>
      </c>
      <c r="M216" s="86">
        <v>5.59842742181931E-3</v>
      </c>
      <c r="N216" s="86">
        <v>59.619618557521399</v>
      </c>
      <c r="O216" s="86">
        <v>7.6776649746192902</v>
      </c>
      <c r="P216" s="86">
        <v>10.727</v>
      </c>
      <c r="Q216" s="88">
        <v>6.9104000000000001</v>
      </c>
      <c r="R216" s="85">
        <v>2.3733238400379698E-2</v>
      </c>
      <c r="S216" s="86">
        <v>0</v>
      </c>
      <c r="T216" s="86">
        <v>6.94</v>
      </c>
      <c r="U216" s="88">
        <v>2.5962340051077799</v>
      </c>
      <c r="V216" s="89">
        <v>3.4</v>
      </c>
      <c r="W216" s="85">
        <v>22.648516069989999</v>
      </c>
      <c r="X216" s="88">
        <v>17.266666666700001</v>
      </c>
      <c r="Y216" s="85">
        <v>53.900000000000006</v>
      </c>
      <c r="Z216" s="88"/>
      <c r="AA216" s="85">
        <v>3.69</v>
      </c>
      <c r="AB216" s="91">
        <v>3.71</v>
      </c>
      <c r="AC216" s="86">
        <v>1.3</v>
      </c>
      <c r="AD216" s="86">
        <v>1.31</v>
      </c>
      <c r="AE216" s="86">
        <v>2.25</v>
      </c>
      <c r="AF216" s="88">
        <v>2.5118999440200001</v>
      </c>
      <c r="AG216" s="85">
        <v>0</v>
      </c>
      <c r="AH216" s="86">
        <v>2.471209</v>
      </c>
      <c r="AI216" s="88">
        <v>0.86278400001400002</v>
      </c>
      <c r="AJ216" s="150">
        <v>1.02</v>
      </c>
      <c r="AK216" s="151">
        <v>0</v>
      </c>
    </row>
    <row r="217" spans="1:37" x14ac:dyDescent="0.2">
      <c r="A217" s="149" t="s">
        <v>763</v>
      </c>
      <c r="B217" s="66" t="s">
        <v>764</v>
      </c>
      <c r="C217" s="67">
        <v>39</v>
      </c>
      <c r="D217" s="84" t="s">
        <v>342</v>
      </c>
      <c r="E217" s="85">
        <v>74.905137934570803</v>
      </c>
      <c r="F217" s="91">
        <v>74.175725566608506</v>
      </c>
      <c r="G217" s="86">
        <v>20.882473592452101</v>
      </c>
      <c r="H217" s="86">
        <v>20.654291867500799</v>
      </c>
      <c r="I217" s="86">
        <v>173.91</v>
      </c>
      <c r="J217" s="86">
        <v>186.51</v>
      </c>
      <c r="K217" s="87">
        <v>1.4200000000000001E-2</v>
      </c>
      <c r="L217" s="85">
        <v>7.0000000165700002E-2</v>
      </c>
      <c r="M217" s="86">
        <v>0</v>
      </c>
      <c r="N217" s="86">
        <v>71.800038752179802</v>
      </c>
      <c r="O217" s="86">
        <v>13.6319376825706</v>
      </c>
      <c r="P217" s="86">
        <v>4.859</v>
      </c>
      <c r="Q217" s="88">
        <v>6.5377999999999998</v>
      </c>
      <c r="R217" s="85">
        <v>0</v>
      </c>
      <c r="S217" s="86">
        <v>0</v>
      </c>
      <c r="T217" s="86">
        <v>5.33</v>
      </c>
      <c r="U217" s="88">
        <v>1.9831299353912399</v>
      </c>
      <c r="V217" s="89">
        <v>3.87</v>
      </c>
      <c r="W217" s="85">
        <v>24.633422367131502</v>
      </c>
      <c r="X217" s="88">
        <v>22.766666666700001</v>
      </c>
      <c r="Y217" s="85">
        <v>100</v>
      </c>
      <c r="Z217" s="88"/>
      <c r="AA217" s="85">
        <v>0.94</v>
      </c>
      <c r="AB217" s="91">
        <v>0.92</v>
      </c>
      <c r="AC217" s="86">
        <v>0.28000000000000003</v>
      </c>
      <c r="AD217" s="86">
        <v>0.27</v>
      </c>
      <c r="AE217" s="86">
        <v>1.1299999999999999</v>
      </c>
      <c r="AF217" s="88">
        <v>0</v>
      </c>
      <c r="AG217" s="85">
        <v>0</v>
      </c>
      <c r="AH217" s="86">
        <v>1.0664610000000001</v>
      </c>
      <c r="AI217" s="88">
        <v>0.23228800046600001</v>
      </c>
      <c r="AJ217" s="150">
        <v>1.02</v>
      </c>
      <c r="AK217" s="151">
        <v>0</v>
      </c>
    </row>
    <row r="218" spans="1:37" x14ac:dyDescent="0.2">
      <c r="A218" s="149" t="s">
        <v>765</v>
      </c>
      <c r="B218" s="66" t="s">
        <v>766</v>
      </c>
      <c r="C218" s="67">
        <v>39</v>
      </c>
      <c r="D218" s="84" t="s">
        <v>342</v>
      </c>
      <c r="E218" s="85">
        <v>74.843381705620104</v>
      </c>
      <c r="F218" s="91">
        <v>74.793968136767703</v>
      </c>
      <c r="G218" s="86">
        <v>22.692755516428601</v>
      </c>
      <c r="H218" s="86">
        <v>22.689347684093899</v>
      </c>
      <c r="I218" s="86">
        <v>95.07</v>
      </c>
      <c r="J218" s="86">
        <v>94.09</v>
      </c>
      <c r="K218" s="87">
        <v>0</v>
      </c>
      <c r="L218" s="85">
        <v>2.99999999729E-2</v>
      </c>
      <c r="M218" s="86">
        <v>4.6477471717152601E-2</v>
      </c>
      <c r="N218" s="86">
        <v>75.512609003063901</v>
      </c>
      <c r="O218" s="86">
        <v>7.7593032462391101</v>
      </c>
      <c r="P218" s="86">
        <v>2.4649999999999999</v>
      </c>
      <c r="Q218" s="88">
        <v>3.2816000000000001</v>
      </c>
      <c r="R218" s="85">
        <v>6.9178039117036697E-2</v>
      </c>
      <c r="S218" s="86">
        <v>0</v>
      </c>
      <c r="T218" s="86">
        <v>3.88</v>
      </c>
      <c r="U218" s="88">
        <v>0.33339959673983999</v>
      </c>
      <c r="V218" s="89">
        <v>4.18</v>
      </c>
      <c r="W218" s="85">
        <v>30.883136989964701</v>
      </c>
      <c r="X218" s="88">
        <v>30.4</v>
      </c>
      <c r="Y218" s="85">
        <v>100</v>
      </c>
      <c r="Z218" s="88">
        <v>100</v>
      </c>
      <c r="AA218" s="85">
        <v>0.72</v>
      </c>
      <c r="AB218" s="91">
        <v>0.75</v>
      </c>
      <c r="AC218" s="86">
        <v>0.19</v>
      </c>
      <c r="AD218" s="86">
        <v>0.19</v>
      </c>
      <c r="AE218" s="86">
        <v>1.01</v>
      </c>
      <c r="AF218" s="88">
        <v>0</v>
      </c>
      <c r="AG218" s="85">
        <v>0</v>
      </c>
      <c r="AH218" s="86">
        <v>1.2188019999999999</v>
      </c>
      <c r="AI218" s="88">
        <v>0.31524799971700002</v>
      </c>
      <c r="AJ218" s="150">
        <v>1.03</v>
      </c>
      <c r="AK218" s="151">
        <v>0</v>
      </c>
    </row>
    <row r="219" spans="1:37" x14ac:dyDescent="0.2">
      <c r="A219" s="149" t="s">
        <v>767</v>
      </c>
      <c r="B219" s="66" t="s">
        <v>768</v>
      </c>
      <c r="C219" s="67">
        <v>39</v>
      </c>
      <c r="D219" s="84" t="s">
        <v>342</v>
      </c>
      <c r="E219" s="85">
        <v>80.969195638695197</v>
      </c>
      <c r="F219" s="91">
        <v>80.9533171019402</v>
      </c>
      <c r="G219" s="86">
        <v>25.276362151617299</v>
      </c>
      <c r="H219" s="86">
        <v>25.2703131852345</v>
      </c>
      <c r="I219" s="86">
        <v>47.19</v>
      </c>
      <c r="J219" s="86">
        <v>82.31</v>
      </c>
      <c r="K219" s="87">
        <v>0</v>
      </c>
      <c r="L219" s="85">
        <v>0.22000000020999999</v>
      </c>
      <c r="M219" s="86">
        <v>2.1545338072710201E-3</v>
      </c>
      <c r="N219" s="86">
        <v>88.709191717003506</v>
      </c>
      <c r="O219" s="86">
        <v>7.90378006872852</v>
      </c>
      <c r="P219" s="86">
        <v>1.776</v>
      </c>
      <c r="Q219" s="88">
        <v>2.8481000000000001</v>
      </c>
      <c r="R219" s="85">
        <v>6.8681318681318698E-3</v>
      </c>
      <c r="S219" s="86">
        <v>0</v>
      </c>
      <c r="T219" s="86">
        <v>2.66</v>
      </c>
      <c r="U219" s="88">
        <v>1.1152781768415301</v>
      </c>
      <c r="V219" s="89">
        <v>4.22</v>
      </c>
      <c r="W219" s="85">
        <v>31.6003312437688</v>
      </c>
      <c r="X219" s="88">
        <v>32.566666666700002</v>
      </c>
      <c r="Y219" s="85"/>
      <c r="Z219" s="88"/>
      <c r="AA219" s="85">
        <v>0.47</v>
      </c>
      <c r="AB219" s="91">
        <v>0.47</v>
      </c>
      <c r="AC219" s="86">
        <v>0.12</v>
      </c>
      <c r="AD219" s="86">
        <v>0.12</v>
      </c>
      <c r="AE219" s="86">
        <v>0.88</v>
      </c>
      <c r="AF219" s="88">
        <v>0.82109999735000005</v>
      </c>
      <c r="AG219" s="85">
        <v>0</v>
      </c>
      <c r="AH219" s="86">
        <v>0.79393899999999995</v>
      </c>
      <c r="AI219" s="88">
        <v>0.182512000166</v>
      </c>
      <c r="AJ219" s="150">
        <v>1.04</v>
      </c>
      <c r="AK219" s="151">
        <v>0</v>
      </c>
    </row>
    <row r="220" spans="1:37" x14ac:dyDescent="0.2">
      <c r="A220" s="149" t="s">
        <v>518</v>
      </c>
      <c r="B220" s="66" t="s">
        <v>769</v>
      </c>
      <c r="C220" s="67">
        <v>39</v>
      </c>
      <c r="D220" s="84" t="s">
        <v>342</v>
      </c>
      <c r="E220" s="85">
        <v>66.245185461287804</v>
      </c>
      <c r="F220" s="91">
        <v>65.620131700929903</v>
      </c>
      <c r="G220" s="86">
        <v>20.979442039166202</v>
      </c>
      <c r="H220" s="86">
        <v>20.8121875925873</v>
      </c>
      <c r="I220" s="86">
        <v>68.099999999999994</v>
      </c>
      <c r="J220" s="86">
        <v>115.56</v>
      </c>
      <c r="K220" s="87">
        <v>1.06E-2</v>
      </c>
      <c r="L220" s="85">
        <v>0.76999999890699999</v>
      </c>
      <c r="M220" s="86">
        <v>1.8959900888834001E-2</v>
      </c>
      <c r="N220" s="86">
        <v>63.137740073052903</v>
      </c>
      <c r="O220" s="86">
        <v>4.0143672089583804</v>
      </c>
      <c r="P220" s="86">
        <v>4.1159999999999997</v>
      </c>
      <c r="Q220" s="88">
        <v>3.1751999999999998</v>
      </c>
      <c r="R220" s="85">
        <v>1.83066361556064E-2</v>
      </c>
      <c r="S220" s="86">
        <v>0</v>
      </c>
      <c r="T220" s="86">
        <v>3.22</v>
      </c>
      <c r="U220" s="88">
        <v>3.1137999254522999</v>
      </c>
      <c r="V220" s="89">
        <v>3.9</v>
      </c>
      <c r="W220" s="85">
        <v>35.2378305791486</v>
      </c>
      <c r="X220" s="88">
        <v>26.0333333333</v>
      </c>
      <c r="Y220" s="85">
        <v>100</v>
      </c>
      <c r="Z220" s="88"/>
      <c r="AA220" s="85">
        <v>2.06</v>
      </c>
      <c r="AB220" s="91">
        <v>2</v>
      </c>
      <c r="AC220" s="86">
        <v>0.51</v>
      </c>
      <c r="AD220" s="86">
        <v>0.46</v>
      </c>
      <c r="AE220" s="86">
        <v>0.57999999999999996</v>
      </c>
      <c r="AF220" s="88">
        <v>1.0801999553599999</v>
      </c>
      <c r="AG220" s="85">
        <v>0</v>
      </c>
      <c r="AH220" s="86">
        <v>0.89458800000000005</v>
      </c>
      <c r="AI220" s="88">
        <v>0.331839999627</v>
      </c>
      <c r="AJ220" s="150">
        <v>1.01</v>
      </c>
      <c r="AK220" s="151">
        <v>0</v>
      </c>
    </row>
    <row r="221" spans="1:37" x14ac:dyDescent="0.2">
      <c r="A221" s="149" t="s">
        <v>770</v>
      </c>
      <c r="B221" s="66" t="s">
        <v>771</v>
      </c>
      <c r="C221" s="67">
        <v>39</v>
      </c>
      <c r="D221" s="84" t="s">
        <v>342</v>
      </c>
      <c r="E221" s="85">
        <v>64.090624875277697</v>
      </c>
      <c r="F221" s="91">
        <v>63.883086992962298</v>
      </c>
      <c r="G221" s="86">
        <v>21.984381443984699</v>
      </c>
      <c r="H221" s="86">
        <v>21.896576955312799</v>
      </c>
      <c r="I221" s="86">
        <v>122.14</v>
      </c>
      <c r="J221" s="86">
        <v>188.57</v>
      </c>
      <c r="K221" s="87">
        <v>2.9600000000000001E-2</v>
      </c>
      <c r="L221" s="85">
        <v>1.1399999995400001</v>
      </c>
      <c r="M221" s="86">
        <v>1.9223682457484601E-2</v>
      </c>
      <c r="N221" s="86">
        <v>66.240620347028695</v>
      </c>
      <c r="O221" s="86">
        <v>9.2156277960035808</v>
      </c>
      <c r="P221" s="86">
        <v>6.343</v>
      </c>
      <c r="Q221" s="88">
        <v>2.4834000000000001</v>
      </c>
      <c r="R221" s="85">
        <v>4.2122999157540003E-2</v>
      </c>
      <c r="S221" s="86">
        <v>0</v>
      </c>
      <c r="T221" s="86">
        <v>3.2</v>
      </c>
      <c r="U221" s="88">
        <v>2.3228278366836501</v>
      </c>
      <c r="V221" s="89">
        <v>3.96</v>
      </c>
      <c r="W221" s="85">
        <v>27.8191043115113</v>
      </c>
      <c r="X221" s="88">
        <v>47.0333333333</v>
      </c>
      <c r="Y221" s="85">
        <v>100</v>
      </c>
      <c r="Z221" s="88">
        <v>100</v>
      </c>
      <c r="AA221" s="85">
        <v>4.95</v>
      </c>
      <c r="AB221" s="91">
        <v>5.0999999999999996</v>
      </c>
      <c r="AC221" s="86">
        <v>0.84</v>
      </c>
      <c r="AD221" s="86">
        <v>0.92</v>
      </c>
      <c r="AE221" s="86">
        <v>1.47</v>
      </c>
      <c r="AF221" s="88">
        <v>0</v>
      </c>
      <c r="AG221" s="85">
        <v>0</v>
      </c>
      <c r="AH221" s="86">
        <v>1.029854</v>
      </c>
      <c r="AI221" s="88">
        <v>0.23228799967200001</v>
      </c>
      <c r="AJ221" s="150">
        <v>1.03</v>
      </c>
      <c r="AK221" s="151">
        <v>0</v>
      </c>
    </row>
    <row r="222" spans="1:37" x14ac:dyDescent="0.2">
      <c r="A222" s="149" t="s">
        <v>772</v>
      </c>
      <c r="B222" s="66" t="s">
        <v>773</v>
      </c>
      <c r="C222" s="67">
        <v>39</v>
      </c>
      <c r="D222" s="84" t="s">
        <v>342</v>
      </c>
      <c r="E222" s="85">
        <v>88.441841342200604</v>
      </c>
      <c r="F222" s="91">
        <v>88.357448895685195</v>
      </c>
      <c r="G222" s="86">
        <v>26.1046754857975</v>
      </c>
      <c r="H222" s="86">
        <v>26.103954182835899</v>
      </c>
      <c r="I222" s="86">
        <v>14.89</v>
      </c>
      <c r="J222" s="86">
        <v>16.579999999999998</v>
      </c>
      <c r="K222" s="87">
        <v>0</v>
      </c>
      <c r="L222" s="85">
        <v>0</v>
      </c>
      <c r="M222" s="86">
        <v>5.8358577899637297E-3</v>
      </c>
      <c r="N222" s="86">
        <v>85.4725454321934</v>
      </c>
      <c r="O222" s="86"/>
      <c r="P222" s="86">
        <v>0.26200000000000001</v>
      </c>
      <c r="Q222" s="88">
        <v>2.4283999999999999</v>
      </c>
      <c r="R222" s="85">
        <v>1.38064337981499E-2</v>
      </c>
      <c r="S222" s="86">
        <v>0</v>
      </c>
      <c r="T222" s="86">
        <v>2.2400000000000002</v>
      </c>
      <c r="U222" s="88">
        <v>0.245964309929457</v>
      </c>
      <c r="V222" s="89">
        <v>4.57</v>
      </c>
      <c r="W222" s="85">
        <v>43.087734549720601</v>
      </c>
      <c r="X222" s="88">
        <v>45.266666666699997</v>
      </c>
      <c r="Y222" s="85">
        <v>100</v>
      </c>
      <c r="Z222" s="88">
        <v>100</v>
      </c>
      <c r="AA222" s="85">
        <v>0.1</v>
      </c>
      <c r="AB222" s="91">
        <v>0.18</v>
      </c>
      <c r="AC222" s="86">
        <v>0.03</v>
      </c>
      <c r="AD222" s="86">
        <v>0.03</v>
      </c>
      <c r="AE222" s="86">
        <v>0.04</v>
      </c>
      <c r="AF222" s="88">
        <v>2.3000000510899998E-3</v>
      </c>
      <c r="AG222" s="85">
        <v>0</v>
      </c>
      <c r="AH222" s="86">
        <v>0.162078</v>
      </c>
      <c r="AI222" s="88">
        <v>5.4296999997499998E-2</v>
      </c>
      <c r="AJ222" s="150">
        <v>1.01</v>
      </c>
      <c r="AK222" s="151">
        <v>0</v>
      </c>
    </row>
    <row r="223" spans="1:37" x14ac:dyDescent="0.2">
      <c r="A223" s="149" t="s">
        <v>774</v>
      </c>
      <c r="B223" s="66" t="s">
        <v>775</v>
      </c>
      <c r="C223" s="67">
        <v>39</v>
      </c>
      <c r="D223" s="84" t="s">
        <v>342</v>
      </c>
      <c r="E223" s="85">
        <v>74.0542626274854</v>
      </c>
      <c r="F223" s="91">
        <v>73.504978361528899</v>
      </c>
      <c r="G223" s="86">
        <v>23.657052931029298</v>
      </c>
      <c r="H223" s="86">
        <v>23.4376418606059</v>
      </c>
      <c r="I223" s="86">
        <v>97.67</v>
      </c>
      <c r="J223" s="86">
        <v>142.97999999999999</v>
      </c>
      <c r="K223" s="87">
        <v>2.52E-2</v>
      </c>
      <c r="L223" s="85">
        <v>1.2800000005000001</v>
      </c>
      <c r="M223" s="86">
        <v>4.4099665143074399E-3</v>
      </c>
      <c r="N223" s="86">
        <v>77.4905522829539</v>
      </c>
      <c r="O223" s="86">
        <v>6.2486027274759701</v>
      </c>
      <c r="P223" s="86">
        <v>5.28</v>
      </c>
      <c r="Q223" s="88">
        <v>3.0935999999999999</v>
      </c>
      <c r="R223" s="85">
        <v>6.7815000678150003E-3</v>
      </c>
      <c r="S223" s="86">
        <v>0.1</v>
      </c>
      <c r="T223" s="86">
        <v>3.2</v>
      </c>
      <c r="U223" s="88">
        <v>2.4831280452743401</v>
      </c>
      <c r="V223" s="89">
        <v>4.08</v>
      </c>
      <c r="W223" s="85">
        <v>35.609010548867403</v>
      </c>
      <c r="X223" s="88">
        <v>46.3</v>
      </c>
      <c r="Y223" s="85">
        <v>100</v>
      </c>
      <c r="Z223" s="88"/>
      <c r="AA223" s="85">
        <v>1.0900000000000001</v>
      </c>
      <c r="AB223" s="91">
        <v>1.1499999999999999</v>
      </c>
      <c r="AC223" s="86">
        <v>0.44</v>
      </c>
      <c r="AD223" s="86">
        <v>0.49</v>
      </c>
      <c r="AE223" s="86">
        <v>0.86</v>
      </c>
      <c r="AF223" s="88">
        <v>0</v>
      </c>
      <c r="AG223" s="85">
        <v>2.3064000017899999E-2</v>
      </c>
      <c r="AH223" s="86">
        <v>1.389518</v>
      </c>
      <c r="AI223" s="88">
        <v>0.64708800050100002</v>
      </c>
      <c r="AJ223" s="150">
        <v>1.03</v>
      </c>
      <c r="AK223" s="151">
        <v>0</v>
      </c>
    </row>
    <row r="224" spans="1:37" x14ac:dyDescent="0.2">
      <c r="A224" s="149" t="s">
        <v>776</v>
      </c>
      <c r="B224" s="66" t="s">
        <v>777</v>
      </c>
      <c r="C224" s="67">
        <v>39</v>
      </c>
      <c r="D224" s="84" t="s">
        <v>342</v>
      </c>
      <c r="E224" s="85">
        <v>58.620024848978197</v>
      </c>
      <c r="F224" s="91">
        <v>57.516815903346</v>
      </c>
      <c r="G224" s="86">
        <v>32.9141853391029</v>
      </c>
      <c r="H224" s="86">
        <v>32.0037701897948</v>
      </c>
      <c r="I224" s="86">
        <v>72.41</v>
      </c>
      <c r="J224" s="86">
        <v>144.05000000000001</v>
      </c>
      <c r="K224" s="87">
        <v>0</v>
      </c>
      <c r="L224" s="85">
        <v>0.61999999660100003</v>
      </c>
      <c r="M224" s="86">
        <v>1.0629613534006399E-6</v>
      </c>
      <c r="N224" s="86">
        <v>69.215465019598497</v>
      </c>
      <c r="O224" s="86">
        <v>70.235365117682605</v>
      </c>
      <c r="P224" s="86">
        <v>3.512</v>
      </c>
      <c r="Q224" s="88">
        <v>3.1656</v>
      </c>
      <c r="R224" s="85">
        <v>6.9508804448563499E-2</v>
      </c>
      <c r="S224" s="86">
        <v>6</v>
      </c>
      <c r="T224" s="86">
        <v>1.78</v>
      </c>
      <c r="U224" s="88">
        <v>5.5203290347457301</v>
      </c>
      <c r="V224" s="89">
        <v>3.94</v>
      </c>
      <c r="W224" s="85">
        <v>18.433333333299998</v>
      </c>
      <c r="X224" s="88">
        <v>48.5333333333</v>
      </c>
      <c r="Y224" s="85">
        <v>-84.2</v>
      </c>
      <c r="Z224" s="88"/>
      <c r="AA224" s="85">
        <v>2.12</v>
      </c>
      <c r="AB224" s="91">
        <v>2.33</v>
      </c>
      <c r="AC224" s="86">
        <v>0.15</v>
      </c>
      <c r="AD224" s="86">
        <v>0.21</v>
      </c>
      <c r="AE224" s="86">
        <v>1.1399999999999999</v>
      </c>
      <c r="AF224" s="88">
        <v>2.5699999042500001E-2</v>
      </c>
      <c r="AG224" s="85">
        <v>5.4124000050299999E-2</v>
      </c>
      <c r="AH224" s="86">
        <v>0.31607299999999999</v>
      </c>
      <c r="AI224" s="88">
        <v>9.9552000092499995E-2</v>
      </c>
      <c r="AJ224" s="150">
        <v>1.03</v>
      </c>
      <c r="AK224" s="151">
        <v>0</v>
      </c>
    </row>
    <row r="225" spans="1:37" x14ac:dyDescent="0.2">
      <c r="A225" s="149" t="s">
        <v>778</v>
      </c>
      <c r="B225" s="66" t="s">
        <v>779</v>
      </c>
      <c r="C225" s="67">
        <v>39</v>
      </c>
      <c r="D225" s="84" t="s">
        <v>342</v>
      </c>
      <c r="E225" s="85">
        <v>85.396593754664096</v>
      </c>
      <c r="F225" s="91">
        <v>82.683537586441403</v>
      </c>
      <c r="G225" s="86">
        <v>28.191903948524899</v>
      </c>
      <c r="H225" s="86">
        <v>27.367705344853299</v>
      </c>
      <c r="I225" s="86">
        <v>12.5</v>
      </c>
      <c r="J225" s="86">
        <v>24.63</v>
      </c>
      <c r="K225" s="87">
        <v>0</v>
      </c>
      <c r="L225" s="85">
        <v>0.46000000129099999</v>
      </c>
      <c r="M225" s="86">
        <v>5.7402011672864099E-3</v>
      </c>
      <c r="N225" s="86">
        <v>85.642793399709504</v>
      </c>
      <c r="O225" s="86">
        <v>4.0144339197113199</v>
      </c>
      <c r="P225" s="86">
        <v>0.95399999999999996</v>
      </c>
      <c r="Q225" s="88">
        <v>1.8794999999999999</v>
      </c>
      <c r="R225" s="85">
        <v>4.3023089057794298E-2</v>
      </c>
      <c r="S225" s="86">
        <v>0</v>
      </c>
      <c r="T225" s="86">
        <v>1.85</v>
      </c>
      <c r="U225" s="88">
        <v>1.1094343377390099</v>
      </c>
      <c r="V225" s="89">
        <v>4.25</v>
      </c>
      <c r="W225" s="85">
        <v>42.894777397156297</v>
      </c>
      <c r="X225" s="88">
        <v>45.833333333299997</v>
      </c>
      <c r="Y225" s="85"/>
      <c r="Z225" s="88"/>
      <c r="AA225" s="85">
        <v>0.59</v>
      </c>
      <c r="AB225" s="91">
        <v>2.78</v>
      </c>
      <c r="AC225" s="86">
        <v>0.27</v>
      </c>
      <c r="AD225" s="86">
        <v>0.9</v>
      </c>
      <c r="AE225" s="86">
        <v>0.03</v>
      </c>
      <c r="AF225" s="88">
        <v>0</v>
      </c>
      <c r="AG225" s="85">
        <v>0</v>
      </c>
      <c r="AH225" s="86">
        <v>9.8748000000000002E-2</v>
      </c>
      <c r="AI225" s="88">
        <v>7.0908000105700003E-2</v>
      </c>
      <c r="AJ225" s="150">
        <v>1.04</v>
      </c>
      <c r="AK225" s="151">
        <v>0</v>
      </c>
    </row>
    <row r="226" spans="1:37" x14ac:dyDescent="0.2">
      <c r="A226" s="149" t="s">
        <v>780</v>
      </c>
      <c r="B226" s="66" t="s">
        <v>781</v>
      </c>
      <c r="C226" s="67">
        <v>72</v>
      </c>
      <c r="D226" s="84" t="s">
        <v>342</v>
      </c>
      <c r="E226" s="85">
        <v>56.6633668914249</v>
      </c>
      <c r="F226" s="91">
        <v>54.513532191486597</v>
      </c>
      <c r="G226" s="86">
        <v>23.928973894419599</v>
      </c>
      <c r="H226" s="86">
        <v>22.920363348836101</v>
      </c>
      <c r="I226" s="86">
        <v>9.9499999999999993</v>
      </c>
      <c r="J226" s="86">
        <v>24.79</v>
      </c>
      <c r="K226" s="87">
        <v>0</v>
      </c>
      <c r="L226" s="85">
        <v>8.3400000020499991</v>
      </c>
      <c r="M226" s="86">
        <v>1.3354190571585899E-5</v>
      </c>
      <c r="N226" s="86">
        <v>75.239010283387699</v>
      </c>
      <c r="O226" s="86">
        <v>30.539704804106002</v>
      </c>
      <c r="P226" s="86">
        <v>1.327</v>
      </c>
      <c r="Q226" s="88">
        <v>1.3559000000000001</v>
      </c>
      <c r="R226" s="85">
        <v>3.3444816053511697E-2</v>
      </c>
      <c r="S226" s="86">
        <v>5.0999999999999996</v>
      </c>
      <c r="T226" s="86">
        <v>1.49</v>
      </c>
      <c r="U226" s="88">
        <v>7.6206130110760402</v>
      </c>
      <c r="V226" s="89">
        <v>4.18</v>
      </c>
      <c r="W226" s="85"/>
      <c r="X226" s="88">
        <v>48.766666666699997</v>
      </c>
      <c r="Y226" s="85">
        <v>-97.06</v>
      </c>
      <c r="Z226" s="88"/>
      <c r="AA226" s="85">
        <v>0.64</v>
      </c>
      <c r="AB226" s="91">
        <v>0.69</v>
      </c>
      <c r="AC226" s="86">
        <v>0.17</v>
      </c>
      <c r="AD226" s="86">
        <v>0.23</v>
      </c>
      <c r="AE226" s="86">
        <v>0.08</v>
      </c>
      <c r="AF226" s="88">
        <v>3.5768001088300001</v>
      </c>
      <c r="AG226" s="85">
        <v>1.06708400046</v>
      </c>
      <c r="AH226" s="86">
        <v>0.242899</v>
      </c>
      <c r="AI226" s="88">
        <v>6.63680000288E-2</v>
      </c>
      <c r="AJ226" s="150">
        <v>1.02</v>
      </c>
      <c r="AK226" s="151">
        <v>0</v>
      </c>
    </row>
    <row r="227" spans="1:37" x14ac:dyDescent="0.2">
      <c r="A227" s="149" t="s">
        <v>782</v>
      </c>
      <c r="B227" s="66" t="s">
        <v>783</v>
      </c>
      <c r="C227" s="67">
        <v>72</v>
      </c>
      <c r="D227" s="84" t="s">
        <v>342</v>
      </c>
      <c r="E227" s="85">
        <v>82.860429447852795</v>
      </c>
      <c r="F227" s="91">
        <v>80.458318296643796</v>
      </c>
      <c r="G227" s="86">
        <v>35.174575965355501</v>
      </c>
      <c r="H227" s="86">
        <v>33.823529411764703</v>
      </c>
      <c r="I227" s="86">
        <v>0.1</v>
      </c>
      <c r="J227" s="86">
        <v>2.5099999999999998</v>
      </c>
      <c r="K227" s="87">
        <v>2.5100000000000001E-2</v>
      </c>
      <c r="L227" s="85">
        <v>4.9999999889899997E-2</v>
      </c>
      <c r="M227" s="86">
        <v>0</v>
      </c>
      <c r="N227" s="86">
        <v>92.422429608359295</v>
      </c>
      <c r="O227" s="86">
        <v>78.389610389610397</v>
      </c>
      <c r="P227" s="86">
        <v>0.222</v>
      </c>
      <c r="Q227" s="88">
        <v>0.52629999999999999</v>
      </c>
      <c r="R227" s="85">
        <v>0</v>
      </c>
      <c r="S227" s="86">
        <v>1.9</v>
      </c>
      <c r="T227" s="86">
        <v>0.42</v>
      </c>
      <c r="U227" s="88">
        <v>1.51569830386142</v>
      </c>
      <c r="V227" s="89">
        <v>4.43</v>
      </c>
      <c r="W227" s="85">
        <v>47.100368853095297</v>
      </c>
      <c r="X227" s="88">
        <v>45.4666666667</v>
      </c>
      <c r="Y227" s="85">
        <v>-100</v>
      </c>
      <c r="Z227" s="88"/>
      <c r="AA227" s="85">
        <v>0</v>
      </c>
      <c r="AB227" s="91">
        <v>0.66</v>
      </c>
      <c r="AC227" s="86">
        <v>0</v>
      </c>
      <c r="AD227" s="86">
        <v>0.05</v>
      </c>
      <c r="AE227" s="86">
        <v>0</v>
      </c>
      <c r="AF227" s="88">
        <v>0</v>
      </c>
      <c r="AG227" s="85">
        <v>4.8499999969800001E-3</v>
      </c>
      <c r="AH227" s="86">
        <v>5.182E-3</v>
      </c>
      <c r="AI227" s="88">
        <v>0</v>
      </c>
      <c r="AJ227" s="150">
        <v>1.02</v>
      </c>
      <c r="AK227" s="151">
        <v>0</v>
      </c>
    </row>
    <row r="228" spans="1:37" x14ac:dyDescent="0.2">
      <c r="A228" s="149" t="s">
        <v>784</v>
      </c>
      <c r="B228" s="66" t="s">
        <v>785</v>
      </c>
      <c r="C228" s="67">
        <v>39</v>
      </c>
      <c r="D228" s="84" t="s">
        <v>342</v>
      </c>
      <c r="E228" s="85">
        <v>78.481282000133007</v>
      </c>
      <c r="F228" s="91">
        <v>78.436731165636004</v>
      </c>
      <c r="G228" s="86">
        <v>23.389188110911601</v>
      </c>
      <c r="H228" s="86">
        <v>23.373229603032101</v>
      </c>
      <c r="I228" s="86">
        <v>18.420000000000002</v>
      </c>
      <c r="J228" s="86">
        <v>20.55</v>
      </c>
      <c r="K228" s="87">
        <v>0</v>
      </c>
      <c r="L228" s="85">
        <v>0.36999999968899999</v>
      </c>
      <c r="M228" s="86">
        <v>0.34811884299363399</v>
      </c>
      <c r="N228" s="86">
        <v>75.487942181801003</v>
      </c>
      <c r="O228" s="86">
        <v>7.8407720144752702</v>
      </c>
      <c r="P228" s="86">
        <v>0.71</v>
      </c>
      <c r="Q228" s="88">
        <v>1.4480999999999999</v>
      </c>
      <c r="R228" s="85">
        <v>2.5979086835097701E-2</v>
      </c>
      <c r="S228" s="86">
        <v>0</v>
      </c>
      <c r="T228" s="86">
        <v>2.37</v>
      </c>
      <c r="U228" s="88">
        <v>0.902320633020813</v>
      </c>
      <c r="V228" s="89">
        <v>4.41</v>
      </c>
      <c r="W228" s="85">
        <v>46.940018062094602</v>
      </c>
      <c r="X228" s="88">
        <v>33.299999999999997</v>
      </c>
      <c r="Y228" s="85"/>
      <c r="Z228" s="88"/>
      <c r="AA228" s="85">
        <v>0.19</v>
      </c>
      <c r="AB228" s="91">
        <v>0.21</v>
      </c>
      <c r="AC228" s="86">
        <v>0.09</v>
      </c>
      <c r="AD228" s="86">
        <v>0.09</v>
      </c>
      <c r="AE228" s="86">
        <v>0.1</v>
      </c>
      <c r="AF228" s="88">
        <v>0</v>
      </c>
      <c r="AG228" s="85">
        <v>0</v>
      </c>
      <c r="AH228" s="86">
        <v>0.198158</v>
      </c>
      <c r="AI228" s="88">
        <v>7.0907999954699999E-2</v>
      </c>
      <c r="AJ228" s="150">
        <v>1.01</v>
      </c>
      <c r="AK228" s="151">
        <v>0</v>
      </c>
    </row>
    <row r="229" spans="1:37" x14ac:dyDescent="0.2">
      <c r="A229" s="149" t="s">
        <v>786</v>
      </c>
      <c r="B229" s="66" t="s">
        <v>787</v>
      </c>
      <c r="C229" s="67">
        <v>39</v>
      </c>
      <c r="D229" s="84" t="s">
        <v>342</v>
      </c>
      <c r="E229" s="85">
        <v>78.1180295640997</v>
      </c>
      <c r="F229" s="91">
        <v>78.031706425717999</v>
      </c>
      <c r="G229" s="86">
        <v>23.401131652237499</v>
      </c>
      <c r="H229" s="86">
        <v>23.3671064736053</v>
      </c>
      <c r="I229" s="86">
        <v>17</v>
      </c>
      <c r="J229" s="86">
        <v>16.93</v>
      </c>
      <c r="K229" s="87">
        <v>0</v>
      </c>
      <c r="L229" s="85">
        <v>0</v>
      </c>
      <c r="M229" s="86">
        <v>0.114980257612911</v>
      </c>
      <c r="N229" s="86">
        <v>77.085042025628795</v>
      </c>
      <c r="O229" s="86">
        <v>17.3913043478261</v>
      </c>
      <c r="P229" s="86">
        <v>0.67800000000000005</v>
      </c>
      <c r="Q229" s="88">
        <v>1.2112000000000001</v>
      </c>
      <c r="R229" s="85">
        <v>4.1710114702815403E-2</v>
      </c>
      <c r="S229" s="86">
        <v>0</v>
      </c>
      <c r="T229" s="86">
        <v>1.89</v>
      </c>
      <c r="U229" s="88">
        <v>0.78635968394389599</v>
      </c>
      <c r="V229" s="89">
        <v>4.4400000000000004</v>
      </c>
      <c r="W229" s="85">
        <v>50.100427125887599</v>
      </c>
      <c r="X229" s="88">
        <v>43.633333333300001</v>
      </c>
      <c r="Y229" s="85"/>
      <c r="Z229" s="88"/>
      <c r="AA229" s="85">
        <v>0.36</v>
      </c>
      <c r="AB229" s="91">
        <v>0.4</v>
      </c>
      <c r="AC229" s="86">
        <v>0.17</v>
      </c>
      <c r="AD229" s="86">
        <v>0.18</v>
      </c>
      <c r="AE229" s="86">
        <v>0</v>
      </c>
      <c r="AF229" s="88">
        <v>0</v>
      </c>
      <c r="AG229" s="85">
        <v>0</v>
      </c>
      <c r="AH229" s="86">
        <v>0.173758</v>
      </c>
      <c r="AI229" s="88">
        <v>0.212723999878</v>
      </c>
      <c r="AJ229" s="150">
        <v>1</v>
      </c>
      <c r="AK229" s="151">
        <v>0</v>
      </c>
    </row>
    <row r="230" spans="1:37" x14ac:dyDescent="0.2">
      <c r="A230" s="149" t="s">
        <v>788</v>
      </c>
      <c r="B230" s="66" t="s">
        <v>789</v>
      </c>
      <c r="C230" s="67">
        <v>72</v>
      </c>
      <c r="D230" s="84" t="s">
        <v>342</v>
      </c>
      <c r="E230" s="85">
        <v>74.661084261116599</v>
      </c>
      <c r="F230" s="91">
        <v>74.5480001615487</v>
      </c>
      <c r="G230" s="86">
        <v>28.802789407789302</v>
      </c>
      <c r="H230" s="86">
        <v>28.766440947214001</v>
      </c>
      <c r="I230" s="86">
        <v>6.81</v>
      </c>
      <c r="J230" s="86">
        <v>15.13</v>
      </c>
      <c r="K230" s="87">
        <v>2.9899999999999999E-2</v>
      </c>
      <c r="L230" s="85">
        <v>3.7100001264500002</v>
      </c>
      <c r="M230" s="86">
        <v>0</v>
      </c>
      <c r="N230" s="86">
        <v>73.833688343148296</v>
      </c>
      <c r="O230" s="86">
        <v>12.8330311061515</v>
      </c>
      <c r="P230" s="86">
        <v>0.52</v>
      </c>
      <c r="Q230" s="88">
        <v>1.1667000000000001</v>
      </c>
      <c r="R230" s="85">
        <v>0</v>
      </c>
      <c r="S230" s="86">
        <v>0</v>
      </c>
      <c r="T230" s="86">
        <v>1.21</v>
      </c>
      <c r="U230" s="88">
        <v>3.7183128929335898</v>
      </c>
      <c r="V230" s="89">
        <v>4.13</v>
      </c>
      <c r="W230" s="85">
        <v>47.935517348770603</v>
      </c>
      <c r="X230" s="88">
        <v>51.733333333300003</v>
      </c>
      <c r="Y230" s="85"/>
      <c r="Z230" s="88"/>
      <c r="AA230" s="85">
        <v>0</v>
      </c>
      <c r="AB230" s="91">
        <v>0</v>
      </c>
      <c r="AC230" s="86">
        <v>0</v>
      </c>
      <c r="AD230" s="86">
        <v>0</v>
      </c>
      <c r="AE230" s="86">
        <v>0</v>
      </c>
      <c r="AF230" s="88">
        <v>8.6476001281400006</v>
      </c>
      <c r="AG230" s="85">
        <v>4.3736003347099997E-2</v>
      </c>
      <c r="AH230" s="86">
        <v>7.2575000000000001E-2</v>
      </c>
      <c r="AI230" s="88">
        <v>4.72719998736E-2</v>
      </c>
      <c r="AJ230" s="150">
        <v>1</v>
      </c>
      <c r="AK230" s="151">
        <v>0</v>
      </c>
    </row>
    <row r="231" spans="1:37" x14ac:dyDescent="0.2">
      <c r="A231" s="149" t="s">
        <v>790</v>
      </c>
      <c r="B231" s="66" t="s">
        <v>791</v>
      </c>
      <c r="C231" s="67">
        <v>39</v>
      </c>
      <c r="D231" s="84" t="s">
        <v>342</v>
      </c>
      <c r="E231" s="85">
        <v>58.735108756638297</v>
      </c>
      <c r="F231" s="91">
        <v>58.735108756638297</v>
      </c>
      <c r="G231" s="86">
        <v>17.825128198436801</v>
      </c>
      <c r="H231" s="86">
        <v>17.825128198436801</v>
      </c>
      <c r="I231" s="86">
        <v>2.37</v>
      </c>
      <c r="J231" s="86">
        <v>4.82</v>
      </c>
      <c r="K231" s="87">
        <v>0</v>
      </c>
      <c r="L231" s="85">
        <v>0.70000000003499996</v>
      </c>
      <c r="M231" s="86">
        <v>0</v>
      </c>
      <c r="N231" s="86">
        <v>54.135495410807799</v>
      </c>
      <c r="O231" s="86">
        <v>4.5911047345767599</v>
      </c>
      <c r="P231" s="86">
        <v>0.216</v>
      </c>
      <c r="Q231" s="88">
        <v>0.72489999999999999</v>
      </c>
      <c r="R231" s="85">
        <v>0</v>
      </c>
      <c r="S231" s="86">
        <v>0</v>
      </c>
      <c r="T231" s="86">
        <v>0.71</v>
      </c>
      <c r="U231" s="88">
        <v>7.5679484335651595E-2</v>
      </c>
      <c r="V231" s="89">
        <v>4.33</v>
      </c>
      <c r="W231" s="85">
        <v>44.590656451082197</v>
      </c>
      <c r="X231" s="88">
        <v>45.5</v>
      </c>
      <c r="Y231" s="85"/>
      <c r="Z231" s="88"/>
      <c r="AA231" s="85">
        <v>0.44</v>
      </c>
      <c r="AB231" s="91">
        <v>0.44</v>
      </c>
      <c r="AC231" s="86">
        <v>0.2</v>
      </c>
      <c r="AD231" s="86">
        <v>0.2</v>
      </c>
      <c r="AE231" s="86">
        <v>0</v>
      </c>
      <c r="AF231" s="88">
        <v>11.996600151699999</v>
      </c>
      <c r="AG231" s="85">
        <v>0</v>
      </c>
      <c r="AH231" s="86">
        <v>2.4725E-2</v>
      </c>
      <c r="AI231" s="88">
        <v>0</v>
      </c>
      <c r="AJ231" s="150">
        <v>1.49</v>
      </c>
      <c r="AK231" s="151">
        <v>0</v>
      </c>
    </row>
    <row r="232" spans="1:37" x14ac:dyDescent="0.2">
      <c r="A232" s="149" t="s">
        <v>792</v>
      </c>
      <c r="B232" s="66" t="s">
        <v>793</v>
      </c>
      <c r="C232" s="67">
        <v>39</v>
      </c>
      <c r="D232" s="84" t="s">
        <v>342</v>
      </c>
      <c r="E232" s="85">
        <v>47.340347154687201</v>
      </c>
      <c r="F232" s="91">
        <v>47.331506203400799</v>
      </c>
      <c r="G232" s="86">
        <v>14.232458079156</v>
      </c>
      <c r="H232" s="86">
        <v>14.232458079156</v>
      </c>
      <c r="I232" s="86">
        <v>4.3</v>
      </c>
      <c r="J232" s="86">
        <v>7.69</v>
      </c>
      <c r="K232" s="87">
        <v>0</v>
      </c>
      <c r="L232" s="85">
        <v>0.67000000030999995</v>
      </c>
      <c r="M232" s="86">
        <v>1.3880926770877299E-3</v>
      </c>
      <c r="N232" s="86">
        <v>43.939170561264397</v>
      </c>
      <c r="O232" s="86">
        <v>1.87891440501044</v>
      </c>
      <c r="P232" s="86">
        <v>0.27200000000000002</v>
      </c>
      <c r="Q232" s="88">
        <v>0.77769999999999995</v>
      </c>
      <c r="R232" s="85">
        <v>8.9333571556190795E-3</v>
      </c>
      <c r="S232" s="86">
        <v>0</v>
      </c>
      <c r="T232" s="86">
        <v>0.8</v>
      </c>
      <c r="U232" s="88">
        <v>4.3468010491262199E-2</v>
      </c>
      <c r="V232" s="89">
        <v>4.2</v>
      </c>
      <c r="W232" s="85"/>
      <c r="X232" s="88"/>
      <c r="Y232" s="85"/>
      <c r="Z232" s="88"/>
      <c r="AA232" s="85">
        <v>0.2</v>
      </c>
      <c r="AB232" s="91">
        <v>0.21</v>
      </c>
      <c r="AC232" s="86">
        <v>0.09</v>
      </c>
      <c r="AD232" s="86">
        <v>0.09</v>
      </c>
      <c r="AE232" s="86">
        <v>0</v>
      </c>
      <c r="AF232" s="88">
        <v>0</v>
      </c>
      <c r="AG232" s="85">
        <v>0</v>
      </c>
      <c r="AH232" s="86">
        <v>6.6905999999999993E-2</v>
      </c>
      <c r="AI232" s="88">
        <v>0</v>
      </c>
      <c r="AJ232" s="150">
        <v>1.54</v>
      </c>
      <c r="AK232" s="151">
        <v>0</v>
      </c>
    </row>
    <row r="233" spans="1:37" x14ac:dyDescent="0.2">
      <c r="A233" s="149" t="s">
        <v>794</v>
      </c>
      <c r="B233" s="66" t="s">
        <v>795</v>
      </c>
      <c r="C233" s="67">
        <v>39</v>
      </c>
      <c r="D233" s="84" t="s">
        <v>342</v>
      </c>
      <c r="E233" s="85">
        <v>43.534166338255602</v>
      </c>
      <c r="F233" s="91">
        <v>43.525666288028098</v>
      </c>
      <c r="G233" s="86">
        <v>13.702853698680901</v>
      </c>
      <c r="H233" s="86">
        <v>13.7005355031643</v>
      </c>
      <c r="I233" s="86">
        <v>35.340000000000003</v>
      </c>
      <c r="J233" s="86">
        <v>67.87</v>
      </c>
      <c r="K233" s="87">
        <v>0</v>
      </c>
      <c r="L233" s="85">
        <v>1.8399999993</v>
      </c>
      <c r="M233" s="86">
        <v>8.8951892919629499E-3</v>
      </c>
      <c r="N233" s="86">
        <v>40.173558333591799</v>
      </c>
      <c r="O233" s="86">
        <v>2.52022401991288</v>
      </c>
      <c r="P233" s="86">
        <v>2.601</v>
      </c>
      <c r="Q233" s="88">
        <v>1.4939</v>
      </c>
      <c r="R233" s="85">
        <v>3.7884527958781597E-2</v>
      </c>
      <c r="S233" s="86">
        <v>0</v>
      </c>
      <c r="T233" s="86">
        <v>1.87</v>
      </c>
      <c r="U233" s="88">
        <v>0.246501456599516</v>
      </c>
      <c r="V233" s="89">
        <v>3.89</v>
      </c>
      <c r="W233" s="85">
        <v>28.125111405019201</v>
      </c>
      <c r="X233" s="88">
        <v>35.166666666700003</v>
      </c>
      <c r="Y233" s="85">
        <v>-94.28</v>
      </c>
      <c r="Z233" s="88"/>
      <c r="AA233" s="85">
        <v>0.31</v>
      </c>
      <c r="AB233" s="91">
        <v>0.31</v>
      </c>
      <c r="AC233" s="86">
        <v>0.02</v>
      </c>
      <c r="AD233" s="86">
        <v>0.02</v>
      </c>
      <c r="AE233" s="86">
        <v>0</v>
      </c>
      <c r="AF233" s="88">
        <v>0.92970001662299995</v>
      </c>
      <c r="AG233" s="85">
        <v>0</v>
      </c>
      <c r="AH233" s="86">
        <v>0.56162800000000002</v>
      </c>
      <c r="AI233" s="88">
        <v>6.96300000263E-3</v>
      </c>
      <c r="AJ233" s="150">
        <v>1.59</v>
      </c>
      <c r="AK233" s="151">
        <v>0</v>
      </c>
    </row>
    <row r="234" spans="1:37" x14ac:dyDescent="0.2">
      <c r="A234" s="149" t="s">
        <v>796</v>
      </c>
      <c r="B234" s="66" t="s">
        <v>797</v>
      </c>
      <c r="C234" s="67">
        <v>39</v>
      </c>
      <c r="D234" s="84" t="s">
        <v>342</v>
      </c>
      <c r="E234" s="85">
        <v>52.223395770913697</v>
      </c>
      <c r="F234" s="91">
        <v>52.208307287737398</v>
      </c>
      <c r="G234" s="86">
        <v>14.4806328540944</v>
      </c>
      <c r="H234" s="86">
        <v>14.4734478621056</v>
      </c>
      <c r="I234" s="86">
        <v>4.6399999999999997</v>
      </c>
      <c r="J234" s="86">
        <v>6.38</v>
      </c>
      <c r="K234" s="87">
        <v>0</v>
      </c>
      <c r="L234" s="85">
        <v>1.9499999991100001</v>
      </c>
      <c r="M234" s="86">
        <v>0</v>
      </c>
      <c r="N234" s="86">
        <v>49.284492257727798</v>
      </c>
      <c r="O234" s="86">
        <v>4.6572280178837602</v>
      </c>
      <c r="P234" s="86">
        <v>0.27700000000000002</v>
      </c>
      <c r="Q234" s="88">
        <v>0.53490000000000004</v>
      </c>
      <c r="R234" s="85">
        <v>0</v>
      </c>
      <c r="S234" s="86">
        <v>0</v>
      </c>
      <c r="T234" s="86">
        <v>0.75</v>
      </c>
      <c r="U234" s="88">
        <v>0.115678371018616</v>
      </c>
      <c r="V234" s="89">
        <v>4.3</v>
      </c>
      <c r="W234" s="85">
        <v>40.999925835263198</v>
      </c>
      <c r="X234" s="88">
        <v>40.066666666700002</v>
      </c>
      <c r="Y234" s="85">
        <v>100</v>
      </c>
      <c r="Z234" s="88"/>
      <c r="AA234" s="85">
        <v>0.11</v>
      </c>
      <c r="AB234" s="91">
        <v>0.12</v>
      </c>
      <c r="AC234" s="86">
        <v>0.03</v>
      </c>
      <c r="AD234" s="86">
        <v>0.04</v>
      </c>
      <c r="AE234" s="86">
        <v>0</v>
      </c>
      <c r="AF234" s="88">
        <v>0.61589997978699995</v>
      </c>
      <c r="AG234" s="85">
        <v>0</v>
      </c>
      <c r="AH234" s="86">
        <v>5.7216000000000003E-2</v>
      </c>
      <c r="AI234" s="88">
        <v>1.4189999989800001E-3</v>
      </c>
      <c r="AJ234" s="150">
        <v>1.52</v>
      </c>
      <c r="AK234" s="151">
        <v>0</v>
      </c>
    </row>
    <row r="235" spans="1:37" x14ac:dyDescent="0.2">
      <c r="A235" s="149" t="s">
        <v>798</v>
      </c>
      <c r="B235" s="66" t="s">
        <v>799</v>
      </c>
      <c r="C235" s="67">
        <v>39</v>
      </c>
      <c r="D235" s="84" t="s">
        <v>342</v>
      </c>
      <c r="E235" s="85">
        <v>62.9839420534243</v>
      </c>
      <c r="F235" s="91">
        <v>62.934886751236</v>
      </c>
      <c r="G235" s="86">
        <v>19.633618211780899</v>
      </c>
      <c r="H235" s="86">
        <v>19.596060246042999</v>
      </c>
      <c r="I235" s="86">
        <v>4.71</v>
      </c>
      <c r="J235" s="86">
        <v>6.26</v>
      </c>
      <c r="K235" s="87">
        <v>0</v>
      </c>
      <c r="L235" s="85">
        <v>0.48999999955399998</v>
      </c>
      <c r="M235" s="86">
        <v>0</v>
      </c>
      <c r="N235" s="86">
        <v>59.185708478112502</v>
      </c>
      <c r="O235" s="86">
        <v>6.5481352992194299</v>
      </c>
      <c r="P235" s="86">
        <v>0.246</v>
      </c>
      <c r="Q235" s="88">
        <v>0.68130000000000002</v>
      </c>
      <c r="R235" s="85">
        <v>0</v>
      </c>
      <c r="S235" s="86">
        <v>0</v>
      </c>
      <c r="T235" s="86">
        <v>0.92</v>
      </c>
      <c r="U235" s="88">
        <v>0.174759514045913</v>
      </c>
      <c r="V235" s="89">
        <v>4.3499999999999996</v>
      </c>
      <c r="W235" s="85">
        <v>41.939487892083797</v>
      </c>
      <c r="X235" s="88">
        <v>41.4666666667</v>
      </c>
      <c r="Y235" s="85">
        <v>100</v>
      </c>
      <c r="Z235" s="88"/>
      <c r="AA235" s="85">
        <v>0.02</v>
      </c>
      <c r="AB235" s="91">
        <v>7.0000000000000007E-2</v>
      </c>
      <c r="AC235" s="86">
        <v>0</v>
      </c>
      <c r="AD235" s="86">
        <v>0.02</v>
      </c>
      <c r="AE235" s="86">
        <v>0</v>
      </c>
      <c r="AF235" s="88">
        <v>4.1600000075399997E-2</v>
      </c>
      <c r="AG235" s="85">
        <v>0</v>
      </c>
      <c r="AH235" s="86">
        <v>5.2031000000000001E-2</v>
      </c>
      <c r="AI235" s="88">
        <v>0</v>
      </c>
      <c r="AJ235" s="150">
        <v>1.41</v>
      </c>
      <c r="AK235" s="151">
        <v>0</v>
      </c>
    </row>
    <row r="236" spans="1:37" x14ac:dyDescent="0.2">
      <c r="A236" s="149" t="s">
        <v>800</v>
      </c>
      <c r="B236" s="66" t="s">
        <v>801</v>
      </c>
      <c r="C236" s="67">
        <v>39</v>
      </c>
      <c r="D236" s="84" t="s">
        <v>342</v>
      </c>
      <c r="E236" s="85">
        <v>64.013739140018004</v>
      </c>
      <c r="F236" s="91">
        <v>63.923736752199503</v>
      </c>
      <c r="G236" s="86">
        <v>19.868486306779602</v>
      </c>
      <c r="H236" s="86">
        <v>19.806954062046501</v>
      </c>
      <c r="I236" s="86">
        <v>7.71</v>
      </c>
      <c r="J236" s="86">
        <v>8.33</v>
      </c>
      <c r="K236" s="87">
        <v>0</v>
      </c>
      <c r="L236" s="85">
        <v>6.9999999987699998E-2</v>
      </c>
      <c r="M236" s="86">
        <v>1.53316513051363E-3</v>
      </c>
      <c r="N236" s="86">
        <v>61.312894768760003</v>
      </c>
      <c r="O236" s="86">
        <v>1.0672991402312499</v>
      </c>
      <c r="P236" s="86">
        <v>0.251</v>
      </c>
      <c r="Q236" s="88">
        <v>1.5612999999999999</v>
      </c>
      <c r="R236" s="85">
        <v>2.0802995631370901E-2</v>
      </c>
      <c r="S236" s="86">
        <v>0</v>
      </c>
      <c r="T236" s="86">
        <v>1.3</v>
      </c>
      <c r="U236" s="88">
        <v>3.7654060209760698E-2</v>
      </c>
      <c r="V236" s="89">
        <v>4.41</v>
      </c>
      <c r="W236" s="85">
        <v>41.9448611296474</v>
      </c>
      <c r="X236" s="88">
        <v>42.666666666700003</v>
      </c>
      <c r="Y236" s="85">
        <v>100</v>
      </c>
      <c r="Z236" s="88"/>
      <c r="AA236" s="85">
        <v>0.35</v>
      </c>
      <c r="AB236" s="91">
        <v>0.4</v>
      </c>
      <c r="AC236" s="86">
        <v>0.05</v>
      </c>
      <c r="AD236" s="86">
        <v>0.09</v>
      </c>
      <c r="AE236" s="86">
        <v>0</v>
      </c>
      <c r="AF236" s="88">
        <v>0</v>
      </c>
      <c r="AG236" s="85">
        <v>0</v>
      </c>
      <c r="AH236" s="86">
        <v>6.6826999999999998E-2</v>
      </c>
      <c r="AI236" s="88">
        <v>7.1099999927500001E-4</v>
      </c>
      <c r="AJ236" s="150">
        <v>1.38</v>
      </c>
      <c r="AK236" s="151">
        <v>0</v>
      </c>
    </row>
    <row r="237" spans="1:37" x14ac:dyDescent="0.2">
      <c r="A237" s="149" t="s">
        <v>802</v>
      </c>
      <c r="B237" s="66" t="s">
        <v>803</v>
      </c>
      <c r="C237" s="67">
        <v>39</v>
      </c>
      <c r="D237" s="84" t="s">
        <v>342</v>
      </c>
      <c r="E237" s="85">
        <v>67.277197128673194</v>
      </c>
      <c r="F237" s="91">
        <v>67.263614693478402</v>
      </c>
      <c r="G237" s="86">
        <v>19.011334542170101</v>
      </c>
      <c r="H237" s="86">
        <v>19.010655420410298</v>
      </c>
      <c r="I237" s="86">
        <v>3</v>
      </c>
      <c r="J237" s="86">
        <v>4.92</v>
      </c>
      <c r="K237" s="87">
        <v>0</v>
      </c>
      <c r="L237" s="85">
        <v>1.5800000026000001</v>
      </c>
      <c r="M237" s="86">
        <v>1.0007890380902601E-3</v>
      </c>
      <c r="N237" s="86">
        <v>63.2821956560175</v>
      </c>
      <c r="O237" s="86">
        <v>6.0453400503778303</v>
      </c>
      <c r="P237" s="86">
        <v>0.26400000000000001</v>
      </c>
      <c r="Q237" s="88">
        <v>0.82250000000000001</v>
      </c>
      <c r="R237" s="85">
        <v>7.1326676176890202E-3</v>
      </c>
      <c r="S237" s="86">
        <v>0</v>
      </c>
      <c r="T237" s="86">
        <v>0.76</v>
      </c>
      <c r="U237" s="88">
        <v>5.3650619019484001E-2</v>
      </c>
      <c r="V237" s="89">
        <v>4.42</v>
      </c>
      <c r="W237" s="85"/>
      <c r="X237" s="88"/>
      <c r="Y237" s="85"/>
      <c r="Z237" s="88"/>
      <c r="AA237" s="85">
        <v>0.14000000000000001</v>
      </c>
      <c r="AB237" s="91">
        <v>0.15</v>
      </c>
      <c r="AC237" s="86">
        <v>7.0000000000000007E-2</v>
      </c>
      <c r="AD237" s="86">
        <v>7.0000000000000007E-2</v>
      </c>
      <c r="AE237" s="86">
        <v>0</v>
      </c>
      <c r="AF237" s="88">
        <v>0</v>
      </c>
      <c r="AG237" s="85">
        <v>0</v>
      </c>
      <c r="AH237" s="86">
        <v>5.058E-2</v>
      </c>
      <c r="AI237" s="88">
        <v>0</v>
      </c>
      <c r="AJ237" s="150">
        <v>1.35</v>
      </c>
      <c r="AK237" s="151">
        <v>0</v>
      </c>
    </row>
    <row r="238" spans="1:37" x14ac:dyDescent="0.2">
      <c r="A238" s="149" t="s">
        <v>804</v>
      </c>
      <c r="B238" s="66" t="s">
        <v>805</v>
      </c>
      <c r="C238" s="67">
        <v>39</v>
      </c>
      <c r="D238" s="84" t="s">
        <v>342</v>
      </c>
      <c r="E238" s="85">
        <v>46.3432638714877</v>
      </c>
      <c r="F238" s="91">
        <v>46.283667097840301</v>
      </c>
      <c r="G238" s="86">
        <v>14.952695060917399</v>
      </c>
      <c r="H238" s="86">
        <v>14.9276373265429</v>
      </c>
      <c r="I238" s="86">
        <v>139.54</v>
      </c>
      <c r="J238" s="86">
        <v>162.46</v>
      </c>
      <c r="K238" s="87">
        <v>0</v>
      </c>
      <c r="L238" s="85">
        <v>0.47999999991300002</v>
      </c>
      <c r="M238" s="86">
        <v>3.9135189701351302E-4</v>
      </c>
      <c r="N238" s="86">
        <v>48.162507795535298</v>
      </c>
      <c r="O238" s="86">
        <v>6.9285714285714297</v>
      </c>
      <c r="P238" s="86">
        <v>5.2549999999999999</v>
      </c>
      <c r="Q238" s="88">
        <v>2.4832000000000001</v>
      </c>
      <c r="R238" s="85">
        <v>8.2230079763177394E-3</v>
      </c>
      <c r="S238" s="86">
        <v>0</v>
      </c>
      <c r="T238" s="86">
        <v>3.3</v>
      </c>
      <c r="U238" s="88">
        <v>0.59393602828137804</v>
      </c>
      <c r="V238" s="89">
        <v>3.86</v>
      </c>
      <c r="W238" s="85">
        <v>39.8059776693554</v>
      </c>
      <c r="X238" s="88">
        <v>49.9666666667</v>
      </c>
      <c r="Y238" s="85">
        <v>-10.14</v>
      </c>
      <c r="Z238" s="88"/>
      <c r="AA238" s="85">
        <v>0.84</v>
      </c>
      <c r="AB238" s="91">
        <v>0.85</v>
      </c>
      <c r="AC238" s="86">
        <v>0.13</v>
      </c>
      <c r="AD238" s="86">
        <v>0.14000000000000001</v>
      </c>
      <c r="AE238" s="86">
        <v>0.37</v>
      </c>
      <c r="AF238" s="88">
        <v>0</v>
      </c>
      <c r="AG238" s="85">
        <v>0</v>
      </c>
      <c r="AH238" s="86">
        <v>1.810516</v>
      </c>
      <c r="AI238" s="88">
        <v>4.2299000008700002E-2</v>
      </c>
      <c r="AJ238" s="150">
        <v>1.46</v>
      </c>
      <c r="AK238" s="151">
        <v>0</v>
      </c>
    </row>
    <row r="239" spans="1:37" x14ac:dyDescent="0.2">
      <c r="A239" s="149" t="s">
        <v>806</v>
      </c>
      <c r="B239" s="66" t="s">
        <v>807</v>
      </c>
      <c r="C239" s="67">
        <v>39</v>
      </c>
      <c r="D239" s="84" t="s">
        <v>342</v>
      </c>
      <c r="E239" s="85">
        <v>72.944005033255394</v>
      </c>
      <c r="F239" s="91">
        <v>72.913670681287101</v>
      </c>
      <c r="G239" s="86">
        <v>25.607810533884599</v>
      </c>
      <c r="H239" s="86">
        <v>25.579723170950899</v>
      </c>
      <c r="I239" s="86">
        <v>7.13</v>
      </c>
      <c r="J239" s="86">
        <v>26.41</v>
      </c>
      <c r="K239" s="87">
        <v>0</v>
      </c>
      <c r="L239" s="85">
        <v>2.9999999974800001E-2</v>
      </c>
      <c r="M239" s="86">
        <v>1.07337586237017E-3</v>
      </c>
      <c r="N239" s="86">
        <v>70.399700054535501</v>
      </c>
      <c r="O239" s="86">
        <v>6.6244520214320497</v>
      </c>
      <c r="P239" s="86">
        <v>0.82</v>
      </c>
      <c r="Q239" s="88">
        <v>1.5853999999999999</v>
      </c>
      <c r="R239" s="85">
        <v>3.9250318908841099E-2</v>
      </c>
      <c r="S239" s="86">
        <v>0</v>
      </c>
      <c r="T239" s="86">
        <v>1.65</v>
      </c>
      <c r="U239" s="88">
        <v>0.10448499011324799</v>
      </c>
      <c r="V239" s="89">
        <v>4.4400000000000004</v>
      </c>
      <c r="W239" s="85">
        <v>47.867379748404097</v>
      </c>
      <c r="X239" s="88">
        <v>44.6</v>
      </c>
      <c r="Y239" s="85">
        <v>100</v>
      </c>
      <c r="Z239" s="88"/>
      <c r="AA239" s="85">
        <v>0.34</v>
      </c>
      <c r="AB239" s="91">
        <v>0.36</v>
      </c>
      <c r="AC239" s="86">
        <v>0.01</v>
      </c>
      <c r="AD239" s="86">
        <v>0.02</v>
      </c>
      <c r="AE239" s="86">
        <v>0.02</v>
      </c>
      <c r="AF239" s="88">
        <v>9.8057002938799993</v>
      </c>
      <c r="AG239" s="85">
        <v>0</v>
      </c>
      <c r="AH239" s="86">
        <v>0.17503199999999999</v>
      </c>
      <c r="AI239" s="88">
        <v>1.17960000063E-2</v>
      </c>
      <c r="AJ239" s="150">
        <v>1.2</v>
      </c>
      <c r="AK239" s="151">
        <v>0</v>
      </c>
    </row>
    <row r="240" spans="1:37" x14ac:dyDescent="0.2">
      <c r="A240" s="149" t="s">
        <v>808</v>
      </c>
      <c r="B240" s="66" t="s">
        <v>809</v>
      </c>
      <c r="C240" s="67">
        <v>39</v>
      </c>
      <c r="D240" s="84" t="s">
        <v>342</v>
      </c>
      <c r="E240" s="85">
        <v>81.981583467881705</v>
      </c>
      <c r="F240" s="91">
        <v>81.834870501846794</v>
      </c>
      <c r="G240" s="86">
        <v>19.932320350341701</v>
      </c>
      <c r="H240" s="86">
        <v>19.871128510236701</v>
      </c>
      <c r="I240" s="86">
        <v>1.21</v>
      </c>
      <c r="J240" s="86">
        <v>1.77</v>
      </c>
      <c r="K240" s="87">
        <v>0</v>
      </c>
      <c r="L240" s="85">
        <v>0.19999999998199999</v>
      </c>
      <c r="M240" s="86">
        <v>1.48882956854056E-3</v>
      </c>
      <c r="N240" s="86">
        <v>78.245971612979503</v>
      </c>
      <c r="O240" s="86">
        <v>0.95351609058402897</v>
      </c>
      <c r="P240" s="86">
        <v>0.224</v>
      </c>
      <c r="Q240" s="88">
        <v>0.76180000000000003</v>
      </c>
      <c r="R240" s="85">
        <v>8.0192461908580592E-3</v>
      </c>
      <c r="S240" s="86">
        <v>0</v>
      </c>
      <c r="T240" s="86">
        <v>0.91</v>
      </c>
      <c r="U240" s="88">
        <v>0.29121417881287798</v>
      </c>
      <c r="V240" s="89">
        <v>4.57</v>
      </c>
      <c r="W240" s="85">
        <v>55.3611043311777</v>
      </c>
      <c r="X240" s="88"/>
      <c r="Y240" s="85"/>
      <c r="Z240" s="88"/>
      <c r="AA240" s="85">
        <v>0.04</v>
      </c>
      <c r="AB240" s="91">
        <v>0.08</v>
      </c>
      <c r="AC240" s="86">
        <v>0.02</v>
      </c>
      <c r="AD240" s="86">
        <v>0.03</v>
      </c>
      <c r="AE240" s="86">
        <v>0</v>
      </c>
      <c r="AF240" s="88">
        <v>0</v>
      </c>
      <c r="AG240" s="85">
        <v>0</v>
      </c>
      <c r="AH240" s="86">
        <v>1.5095000000000001E-2</v>
      </c>
      <c r="AI240" s="88">
        <v>2.11299999941E-3</v>
      </c>
      <c r="AJ240" s="150">
        <v>1.24</v>
      </c>
      <c r="AK240" s="151">
        <v>0</v>
      </c>
    </row>
    <row r="241" spans="1:37" x14ac:dyDescent="0.2">
      <c r="A241" s="149" t="s">
        <v>810</v>
      </c>
      <c r="B241" s="66" t="s">
        <v>811</v>
      </c>
      <c r="C241" s="67">
        <v>39</v>
      </c>
      <c r="D241" s="84" t="s">
        <v>342</v>
      </c>
      <c r="E241" s="85">
        <v>50.670648377790201</v>
      </c>
      <c r="F241" s="91">
        <v>50.670648377790201</v>
      </c>
      <c r="G241" s="86">
        <v>14.2481145922964</v>
      </c>
      <c r="H241" s="86">
        <v>14.2481145922964</v>
      </c>
      <c r="I241" s="86">
        <v>11.58</v>
      </c>
      <c r="J241" s="86">
        <v>14.16</v>
      </c>
      <c r="K241" s="87">
        <v>0</v>
      </c>
      <c r="L241" s="85">
        <v>0.440000000148</v>
      </c>
      <c r="M241" s="86">
        <v>0</v>
      </c>
      <c r="N241" s="86">
        <v>47.892572863710903</v>
      </c>
      <c r="O241" s="86">
        <v>3.4682080924855501</v>
      </c>
      <c r="P241" s="86">
        <v>0.309</v>
      </c>
      <c r="Q241" s="88">
        <v>0.94479999999999997</v>
      </c>
      <c r="R241" s="85">
        <v>0</v>
      </c>
      <c r="S241" s="86">
        <v>0</v>
      </c>
      <c r="T241" s="86">
        <v>1.2</v>
      </c>
      <c r="U241" s="88">
        <v>1.21475932580857E-2</v>
      </c>
      <c r="V241" s="89">
        <v>4.21</v>
      </c>
      <c r="W241" s="85">
        <v>54.126828931701901</v>
      </c>
      <c r="X241" s="88">
        <v>53.366666666699999</v>
      </c>
      <c r="Y241" s="85"/>
      <c r="Z241" s="88"/>
      <c r="AA241" s="85">
        <v>0.05</v>
      </c>
      <c r="AB241" s="91">
        <v>0.05</v>
      </c>
      <c r="AC241" s="86">
        <v>0</v>
      </c>
      <c r="AD241" s="86">
        <v>0</v>
      </c>
      <c r="AE241" s="86">
        <v>0</v>
      </c>
      <c r="AF241" s="88">
        <v>0</v>
      </c>
      <c r="AG241" s="85">
        <v>0</v>
      </c>
      <c r="AH241" s="86">
        <v>8.8579000000000005E-2</v>
      </c>
      <c r="AI241" s="88">
        <v>6.9720000032900001E-3</v>
      </c>
      <c r="AJ241" s="150">
        <v>1.53</v>
      </c>
      <c r="AK241" s="151">
        <v>0</v>
      </c>
    </row>
    <row r="242" spans="1:37" x14ac:dyDescent="0.2">
      <c r="A242" s="149" t="s">
        <v>812</v>
      </c>
      <c r="B242" s="66" t="s">
        <v>813</v>
      </c>
      <c r="C242" s="67">
        <v>39</v>
      </c>
      <c r="D242" s="84" t="s">
        <v>342</v>
      </c>
      <c r="E242" s="85">
        <v>80.991228199931996</v>
      </c>
      <c r="F242" s="91">
        <v>80.937236513172493</v>
      </c>
      <c r="G242" s="86">
        <v>20.7439018978448</v>
      </c>
      <c r="H242" s="86">
        <v>20.706181678327901</v>
      </c>
      <c r="I242" s="86">
        <v>3.89</v>
      </c>
      <c r="J242" s="86">
        <v>3.16</v>
      </c>
      <c r="K242" s="87">
        <v>0</v>
      </c>
      <c r="L242" s="85">
        <v>0.34000000012499998</v>
      </c>
      <c r="M242" s="86">
        <v>9.0245744336944801E-3</v>
      </c>
      <c r="N242" s="86">
        <v>78.545354924217193</v>
      </c>
      <c r="O242" s="86">
        <v>6.6795740561471399</v>
      </c>
      <c r="P242" s="86">
        <v>0.17499999999999999</v>
      </c>
      <c r="Q242" s="88">
        <v>0.90400000000000003</v>
      </c>
      <c r="R242" s="85">
        <v>1.5309246785058199E-2</v>
      </c>
      <c r="S242" s="86">
        <v>0</v>
      </c>
      <c r="T242" s="86">
        <v>0.97</v>
      </c>
      <c r="U242" s="88">
        <v>2.2188364421697301E-2</v>
      </c>
      <c r="V242" s="89">
        <v>4.5999999999999996</v>
      </c>
      <c r="W242" s="85">
        <v>56.886669956722599</v>
      </c>
      <c r="X242" s="88">
        <v>60.9</v>
      </c>
      <c r="Y242" s="85"/>
      <c r="Z242" s="88"/>
      <c r="AA242" s="85">
        <v>0.05</v>
      </c>
      <c r="AB242" s="91">
        <v>0.09</v>
      </c>
      <c r="AC242" s="86">
        <v>0</v>
      </c>
      <c r="AD242" s="86">
        <v>0</v>
      </c>
      <c r="AE242" s="86">
        <v>0</v>
      </c>
      <c r="AF242" s="88">
        <v>9.8741998708699992</v>
      </c>
      <c r="AG242" s="85">
        <v>0</v>
      </c>
      <c r="AH242" s="86">
        <v>2.7675000000000002E-2</v>
      </c>
      <c r="AI242" s="88">
        <v>0</v>
      </c>
      <c r="AJ242" s="150">
        <v>1.25</v>
      </c>
      <c r="AK242" s="151">
        <v>0</v>
      </c>
    </row>
    <row r="243" spans="1:37" x14ac:dyDescent="0.2">
      <c r="A243" s="149" t="s">
        <v>814</v>
      </c>
      <c r="B243" s="66" t="s">
        <v>815</v>
      </c>
      <c r="C243" s="67">
        <v>39</v>
      </c>
      <c r="D243" s="84" t="s">
        <v>342</v>
      </c>
      <c r="E243" s="85">
        <v>84.518597236981904</v>
      </c>
      <c r="F243" s="91">
        <v>84.518597236981904</v>
      </c>
      <c r="G243" s="86">
        <v>24.741764080765101</v>
      </c>
      <c r="H243" s="86">
        <v>24.741764080765101</v>
      </c>
      <c r="I243" s="86">
        <v>3.95</v>
      </c>
      <c r="J243" s="86">
        <v>5.55</v>
      </c>
      <c r="K243" s="87">
        <v>0</v>
      </c>
      <c r="L243" s="85">
        <v>0.71000000025300003</v>
      </c>
      <c r="M243" s="86">
        <v>3.8992924263093402E-3</v>
      </c>
      <c r="N243" s="86">
        <v>82.781732162645994</v>
      </c>
      <c r="O243" s="86">
        <v>14.0647378974506</v>
      </c>
      <c r="P243" s="86">
        <v>0.245</v>
      </c>
      <c r="Q243" s="88">
        <v>1.1216999999999999</v>
      </c>
      <c r="R243" s="85">
        <v>3.7903913579076999E-2</v>
      </c>
      <c r="S243" s="86">
        <v>0</v>
      </c>
      <c r="T243" s="86">
        <v>1.58</v>
      </c>
      <c r="U243" s="88">
        <v>1.7003188097768299E-2</v>
      </c>
      <c r="V243" s="89">
        <v>4.6100000000000003</v>
      </c>
      <c r="W243" s="85">
        <v>54.458233123823902</v>
      </c>
      <c r="X243" s="88">
        <v>59.566666666700002</v>
      </c>
      <c r="Y243" s="85">
        <v>100</v>
      </c>
      <c r="Z243" s="88"/>
      <c r="AA243" s="85">
        <v>0</v>
      </c>
      <c r="AB243" s="91">
        <v>0</v>
      </c>
      <c r="AC243" s="86">
        <v>0</v>
      </c>
      <c r="AD243" s="86">
        <v>0</v>
      </c>
      <c r="AE243" s="86">
        <v>0</v>
      </c>
      <c r="AF243" s="88">
        <v>21.454799659700001</v>
      </c>
      <c r="AG243" s="85">
        <v>0</v>
      </c>
      <c r="AH243" s="86">
        <v>3.2048E-2</v>
      </c>
      <c r="AI243" s="88">
        <v>0</v>
      </c>
      <c r="AJ243" s="150">
        <v>1.18</v>
      </c>
      <c r="AK243" s="151">
        <v>0</v>
      </c>
    </row>
    <row r="244" spans="1:37" x14ac:dyDescent="0.2">
      <c r="A244" s="149" t="s">
        <v>816</v>
      </c>
      <c r="B244" s="66" t="s">
        <v>817</v>
      </c>
      <c r="C244" s="67">
        <v>39</v>
      </c>
      <c r="D244" s="84" t="s">
        <v>342</v>
      </c>
      <c r="E244" s="85">
        <v>86.668827151400905</v>
      </c>
      <c r="F244" s="91">
        <v>86.649677400347599</v>
      </c>
      <c r="G244" s="86">
        <v>19.115870724449799</v>
      </c>
      <c r="H244" s="86">
        <v>19.0967209733966</v>
      </c>
      <c r="I244" s="86">
        <v>1.02</v>
      </c>
      <c r="J244" s="86">
        <v>0.68</v>
      </c>
      <c r="K244" s="87">
        <v>0</v>
      </c>
      <c r="L244" s="85">
        <v>0.170000000032</v>
      </c>
      <c r="M244" s="86">
        <v>4.5035295745275601E-2</v>
      </c>
      <c r="N244" s="86">
        <v>85.841127027347</v>
      </c>
      <c r="O244" s="86"/>
      <c r="P244" s="86">
        <v>0.186</v>
      </c>
      <c r="Q244" s="88">
        <v>0.94930000000000003</v>
      </c>
      <c r="R244" s="85">
        <v>4.19375131054728E-2</v>
      </c>
      <c r="S244" s="86">
        <v>0</v>
      </c>
      <c r="T244" s="86">
        <v>1.65</v>
      </c>
      <c r="U244" s="88">
        <v>1.47305777332587E-2</v>
      </c>
      <c r="V244" s="89">
        <v>4.5999999999999996</v>
      </c>
      <c r="W244" s="85">
        <v>54.959839970316203</v>
      </c>
      <c r="X244" s="88">
        <v>56.7</v>
      </c>
      <c r="Y244" s="85"/>
      <c r="Z244" s="88"/>
      <c r="AA244" s="85">
        <v>1.04</v>
      </c>
      <c r="AB244" s="91">
        <v>1.04</v>
      </c>
      <c r="AC244" s="86">
        <v>0.04</v>
      </c>
      <c r="AD244" s="86">
        <v>0.04</v>
      </c>
      <c r="AE244" s="86">
        <v>0</v>
      </c>
      <c r="AF244" s="88">
        <v>27.513099675599999</v>
      </c>
      <c r="AG244" s="85">
        <v>0</v>
      </c>
      <c r="AH244" s="86">
        <v>3.1020000000000002E-3</v>
      </c>
      <c r="AI244" s="88">
        <v>0</v>
      </c>
      <c r="AJ244" s="150">
        <v>1.19</v>
      </c>
      <c r="AK244" s="151">
        <v>0</v>
      </c>
    </row>
    <row r="245" spans="1:37" x14ac:dyDescent="0.2">
      <c r="A245" s="149" t="s">
        <v>714</v>
      </c>
      <c r="B245" s="66" t="s">
        <v>818</v>
      </c>
      <c r="C245" s="67">
        <v>39</v>
      </c>
      <c r="D245" s="84" t="s">
        <v>342</v>
      </c>
      <c r="E245" s="85">
        <v>83.796188487338796</v>
      </c>
      <c r="F245" s="91">
        <v>83.718065247928607</v>
      </c>
      <c r="G245" s="86">
        <v>22.1644644426583</v>
      </c>
      <c r="H245" s="86">
        <v>22.0863412032481</v>
      </c>
      <c r="I245" s="86">
        <v>2.36</v>
      </c>
      <c r="J245" s="86">
        <v>2.59</v>
      </c>
      <c r="K245" s="87">
        <v>0</v>
      </c>
      <c r="L245" s="85">
        <v>0.53999999975400004</v>
      </c>
      <c r="M245" s="86">
        <v>5.8651929254457296E-3</v>
      </c>
      <c r="N245" s="86">
        <v>81.564766048393295</v>
      </c>
      <c r="O245" s="86">
        <v>6.89981096408318</v>
      </c>
      <c r="P245" s="86">
        <v>0.14899999999999999</v>
      </c>
      <c r="Q245" s="88">
        <v>0.8931</v>
      </c>
      <c r="R245" s="85">
        <v>1.6186468112657799E-2</v>
      </c>
      <c r="S245" s="86">
        <v>0</v>
      </c>
      <c r="T245" s="86">
        <v>1.3</v>
      </c>
      <c r="U245" s="88">
        <v>6.23483545292699E-2</v>
      </c>
      <c r="V245" s="89">
        <v>4.7</v>
      </c>
      <c r="W245" s="85">
        <v>59.238901985477298</v>
      </c>
      <c r="X245" s="88">
        <v>60.833333333299997</v>
      </c>
      <c r="Y245" s="85"/>
      <c r="Z245" s="88"/>
      <c r="AA245" s="85">
        <v>0.11</v>
      </c>
      <c r="AB245" s="91">
        <v>0.14000000000000001</v>
      </c>
      <c r="AC245" s="86">
        <v>0.01</v>
      </c>
      <c r="AD245" s="86">
        <v>0.04</v>
      </c>
      <c r="AE245" s="86">
        <v>0</v>
      </c>
      <c r="AF245" s="88">
        <v>5.25710010289</v>
      </c>
      <c r="AG245" s="85">
        <v>0</v>
      </c>
      <c r="AH245" s="86">
        <v>2.1683999999999998E-2</v>
      </c>
      <c r="AI245" s="88">
        <v>1.8019999986600001E-3</v>
      </c>
      <c r="AJ245" s="150">
        <v>1.22</v>
      </c>
      <c r="AK245" s="151">
        <v>0</v>
      </c>
    </row>
    <row r="246" spans="1:37" x14ac:dyDescent="0.2">
      <c r="A246" s="149" t="s">
        <v>819</v>
      </c>
      <c r="B246" s="66" t="s">
        <v>820</v>
      </c>
      <c r="C246" s="67">
        <v>39</v>
      </c>
      <c r="D246" s="84" t="s">
        <v>342</v>
      </c>
      <c r="E246" s="85">
        <v>84.6595883184808</v>
      </c>
      <c r="F246" s="91">
        <v>84.621428090417297</v>
      </c>
      <c r="G246" s="86">
        <v>24.982977545324601</v>
      </c>
      <c r="H246" s="86">
        <v>24.9597821125802</v>
      </c>
      <c r="I246" s="86">
        <v>3.26</v>
      </c>
      <c r="J246" s="86">
        <v>3.12</v>
      </c>
      <c r="K246" s="87">
        <v>0</v>
      </c>
      <c r="L246" s="85">
        <v>0.54999999924200005</v>
      </c>
      <c r="M246" s="86">
        <v>1.57411054290084E-2</v>
      </c>
      <c r="N246" s="86">
        <v>82.249450441535302</v>
      </c>
      <c r="O246" s="86">
        <v>18.104789901435201</v>
      </c>
      <c r="P246" s="86">
        <v>0.24199999999999999</v>
      </c>
      <c r="Q246" s="88">
        <v>1.4799</v>
      </c>
      <c r="R246" s="85">
        <v>3.48918353105373E-2</v>
      </c>
      <c r="S246" s="86">
        <v>0</v>
      </c>
      <c r="T246" s="86">
        <v>1.37</v>
      </c>
      <c r="U246" s="88">
        <v>0.11672540348829399</v>
      </c>
      <c r="V246" s="89">
        <v>4.63</v>
      </c>
      <c r="W246" s="85">
        <v>58.052844051996701</v>
      </c>
      <c r="X246" s="88">
        <v>65.099999999999994</v>
      </c>
      <c r="Y246" s="85">
        <v>100</v>
      </c>
      <c r="Z246" s="88"/>
      <c r="AA246" s="85">
        <v>0</v>
      </c>
      <c r="AB246" s="91">
        <v>0</v>
      </c>
      <c r="AC246" s="86">
        <v>0</v>
      </c>
      <c r="AD246" s="86">
        <v>0</v>
      </c>
      <c r="AE246" s="86">
        <v>0</v>
      </c>
      <c r="AF246" s="88">
        <v>0.47249999577200003</v>
      </c>
      <c r="AG246" s="85">
        <v>0</v>
      </c>
      <c r="AH246" s="86">
        <v>2.6334E-2</v>
      </c>
      <c r="AI246" s="88">
        <v>1.06079999875E-2</v>
      </c>
      <c r="AJ246" s="150">
        <v>1.17</v>
      </c>
      <c r="AK246" s="151">
        <v>0</v>
      </c>
    </row>
    <row r="247" spans="1:37" x14ac:dyDescent="0.2">
      <c r="A247" s="149" t="s">
        <v>821</v>
      </c>
      <c r="B247" s="66" t="s">
        <v>822</v>
      </c>
      <c r="C247" s="67">
        <v>39</v>
      </c>
      <c r="D247" s="84" t="s">
        <v>342</v>
      </c>
      <c r="E247" s="85">
        <v>83.342649078539694</v>
      </c>
      <c r="F247" s="91">
        <v>83.342649078539694</v>
      </c>
      <c r="G247" s="86">
        <v>18.996135296560102</v>
      </c>
      <c r="H247" s="86">
        <v>18.996135296560102</v>
      </c>
      <c r="I247" s="86">
        <v>2.6</v>
      </c>
      <c r="J247" s="86">
        <v>2.64</v>
      </c>
      <c r="K247" s="87">
        <v>0</v>
      </c>
      <c r="L247" s="85">
        <v>0.15000000012299999</v>
      </c>
      <c r="M247" s="86">
        <v>7.6536806101409297E-4</v>
      </c>
      <c r="N247" s="86">
        <v>80.3844463093954</v>
      </c>
      <c r="O247" s="86">
        <v>13.9430284857571</v>
      </c>
      <c r="P247" s="86">
        <v>0.158</v>
      </c>
      <c r="Q247" s="88">
        <v>1.1001000000000001</v>
      </c>
      <c r="R247" s="85">
        <v>9.1945568223611596E-3</v>
      </c>
      <c r="S247" s="86">
        <v>0</v>
      </c>
      <c r="T247" s="86">
        <v>1.32</v>
      </c>
      <c r="U247" s="88">
        <v>4.8708039221949002E-2</v>
      </c>
      <c r="V247" s="89">
        <v>4.62</v>
      </c>
      <c r="W247" s="85">
        <v>58.628646841768301</v>
      </c>
      <c r="X247" s="88">
        <v>57.266666666699997</v>
      </c>
      <c r="Y247" s="85"/>
      <c r="Z247" s="88"/>
      <c r="AA247" s="85">
        <v>0</v>
      </c>
      <c r="AB247" s="91">
        <v>0</v>
      </c>
      <c r="AC247" s="86">
        <v>0</v>
      </c>
      <c r="AD247" s="86">
        <v>0</v>
      </c>
      <c r="AE247" s="86">
        <v>0</v>
      </c>
      <c r="AF247" s="88">
        <v>0.122599996727</v>
      </c>
      <c r="AG247" s="85">
        <v>0</v>
      </c>
      <c r="AH247" s="86">
        <v>2.0872999999999999E-2</v>
      </c>
      <c r="AI247" s="88">
        <v>1.79400000208E-3</v>
      </c>
      <c r="AJ247" s="150">
        <v>1.2</v>
      </c>
      <c r="AK247" s="151">
        <v>0</v>
      </c>
    </row>
    <row r="248" spans="1:37" x14ac:dyDescent="0.2">
      <c r="A248" s="149" t="s">
        <v>823</v>
      </c>
      <c r="B248" s="66" t="s">
        <v>824</v>
      </c>
      <c r="C248" s="67">
        <v>39</v>
      </c>
      <c r="D248" s="84" t="s">
        <v>342</v>
      </c>
      <c r="E248" s="85">
        <v>82.7898217244162</v>
      </c>
      <c r="F248" s="91">
        <v>82.786989705611603</v>
      </c>
      <c r="G248" s="86">
        <v>22.605174098355999</v>
      </c>
      <c r="H248" s="86">
        <v>22.605174098355999</v>
      </c>
      <c r="I248" s="86">
        <v>1.99</v>
      </c>
      <c r="J248" s="86">
        <v>4.3600000000000003</v>
      </c>
      <c r="K248" s="87">
        <v>0</v>
      </c>
      <c r="L248" s="85">
        <v>1.9999999995399999E-2</v>
      </c>
      <c r="M248" s="86">
        <v>0</v>
      </c>
      <c r="N248" s="86">
        <v>79.801244701512601</v>
      </c>
      <c r="O248" s="86">
        <v>4.8410554747558701</v>
      </c>
      <c r="P248" s="86">
        <v>0.27200000000000002</v>
      </c>
      <c r="Q248" s="88">
        <v>1.9352</v>
      </c>
      <c r="R248" s="85">
        <v>0</v>
      </c>
      <c r="S248" s="86">
        <v>0</v>
      </c>
      <c r="T248" s="86">
        <v>1.74</v>
      </c>
      <c r="U248" s="88">
        <v>0.11044873337959001</v>
      </c>
      <c r="V248" s="89">
        <v>4.5999999999999996</v>
      </c>
      <c r="W248" s="85">
        <v>56.973136890185103</v>
      </c>
      <c r="X248" s="88">
        <v>62.233333333300003</v>
      </c>
      <c r="Y248" s="85">
        <v>100</v>
      </c>
      <c r="Z248" s="88"/>
      <c r="AA248" s="85">
        <v>0</v>
      </c>
      <c r="AB248" s="91">
        <v>0</v>
      </c>
      <c r="AC248" s="86">
        <v>0</v>
      </c>
      <c r="AD248" s="86">
        <v>0</v>
      </c>
      <c r="AE248" s="86">
        <v>0</v>
      </c>
      <c r="AF248" s="88">
        <v>30.737598412099999</v>
      </c>
      <c r="AG248" s="85">
        <v>0</v>
      </c>
      <c r="AH248" s="86">
        <v>2.1163000000000001E-2</v>
      </c>
      <c r="AI248" s="88">
        <v>1.8219999988199999E-3</v>
      </c>
      <c r="AJ248" s="150">
        <v>1.18</v>
      </c>
      <c r="AK248" s="151">
        <v>0</v>
      </c>
    </row>
    <row r="249" spans="1:37" x14ac:dyDescent="0.2">
      <c r="A249" s="149" t="s">
        <v>825</v>
      </c>
      <c r="B249" s="66" t="s">
        <v>826</v>
      </c>
      <c r="C249" s="67">
        <v>39</v>
      </c>
      <c r="D249" s="84" t="s">
        <v>342</v>
      </c>
      <c r="E249" s="85">
        <v>93.754528872341993</v>
      </c>
      <c r="F249" s="91">
        <v>93.754528872341993</v>
      </c>
      <c r="G249" s="86">
        <v>22.3882461707604</v>
      </c>
      <c r="H249" s="86">
        <v>22.3882461707604</v>
      </c>
      <c r="I249" s="86">
        <v>1.68</v>
      </c>
      <c r="J249" s="86">
        <v>1.25</v>
      </c>
      <c r="K249" s="87">
        <v>0</v>
      </c>
      <c r="L249" s="85">
        <v>0</v>
      </c>
      <c r="M249" s="86">
        <v>0</v>
      </c>
      <c r="N249" s="86">
        <v>90.883422246098903</v>
      </c>
      <c r="O249" s="86"/>
      <c r="P249" s="86">
        <v>0.192</v>
      </c>
      <c r="Q249" s="88">
        <v>1.5964</v>
      </c>
      <c r="R249" s="85">
        <v>0</v>
      </c>
      <c r="S249" s="86">
        <v>0</v>
      </c>
      <c r="T249" s="86">
        <v>1.86</v>
      </c>
      <c r="U249" s="88">
        <v>0</v>
      </c>
      <c r="V249" s="89">
        <v>4.68</v>
      </c>
      <c r="W249" s="85">
        <v>53.833273478001701</v>
      </c>
      <c r="X249" s="88">
        <v>59.666666666700003</v>
      </c>
      <c r="Y249" s="85">
        <v>100</v>
      </c>
      <c r="Z249" s="88"/>
      <c r="AA249" s="85">
        <v>0</v>
      </c>
      <c r="AB249" s="91">
        <v>0</v>
      </c>
      <c r="AC249" s="86">
        <v>0</v>
      </c>
      <c r="AD249" s="86">
        <v>0</v>
      </c>
      <c r="AE249" s="86">
        <v>0</v>
      </c>
      <c r="AF249" s="88">
        <v>0</v>
      </c>
      <c r="AG249" s="85">
        <v>0</v>
      </c>
      <c r="AH249" s="86">
        <v>6.4520000000000003E-3</v>
      </c>
      <c r="AI249" s="88">
        <v>0</v>
      </c>
      <c r="AJ249" s="150">
        <v>1.1100000000000001</v>
      </c>
      <c r="AK249" s="151">
        <v>0</v>
      </c>
    </row>
    <row r="250" spans="1:37" x14ac:dyDescent="0.2">
      <c r="A250" s="149" t="s">
        <v>827</v>
      </c>
      <c r="B250" s="66" t="s">
        <v>828</v>
      </c>
      <c r="C250" s="67">
        <v>39</v>
      </c>
      <c r="D250" s="84" t="s">
        <v>342</v>
      </c>
      <c r="E250" s="85">
        <v>90.410495066657205</v>
      </c>
      <c r="F250" s="91">
        <v>89.0332538013906</v>
      </c>
      <c r="G250" s="86">
        <v>24.0147094721756</v>
      </c>
      <c r="H250" s="86">
        <v>23.0359153654138</v>
      </c>
      <c r="I250" s="86">
        <v>2.7</v>
      </c>
      <c r="J250" s="86">
        <v>7.89</v>
      </c>
      <c r="K250" s="87">
        <v>3.5000000000000003E-2</v>
      </c>
      <c r="L250" s="85">
        <v>0</v>
      </c>
      <c r="M250" s="86">
        <v>0.22546947887473601</v>
      </c>
      <c r="N250" s="86">
        <v>88.360542246264799</v>
      </c>
      <c r="O250" s="86">
        <v>20.580110497237602</v>
      </c>
      <c r="P250" s="86">
        <v>0.70399999999999996</v>
      </c>
      <c r="Q250" s="88">
        <v>1.6711</v>
      </c>
      <c r="R250" s="85">
        <v>1.8509949097640001E-2</v>
      </c>
      <c r="S250" s="86">
        <v>0</v>
      </c>
      <c r="T250" s="86">
        <v>1.97</v>
      </c>
      <c r="U250" s="88">
        <v>5.2758813477908201E-2</v>
      </c>
      <c r="V250" s="89">
        <v>4.49</v>
      </c>
      <c r="W250" s="85">
        <v>51.151417505607697</v>
      </c>
      <c r="X250" s="88">
        <v>59.0333333333</v>
      </c>
      <c r="Y250" s="85"/>
      <c r="Z250" s="88"/>
      <c r="AA250" s="85">
        <v>0</v>
      </c>
      <c r="AB250" s="91">
        <v>0.01</v>
      </c>
      <c r="AC250" s="86">
        <v>0</v>
      </c>
      <c r="AD250" s="86">
        <v>0.01</v>
      </c>
      <c r="AE250" s="86">
        <v>0</v>
      </c>
      <c r="AF250" s="88">
        <v>0</v>
      </c>
      <c r="AG250" s="85">
        <v>0</v>
      </c>
      <c r="AH250" s="86">
        <v>5.7886E-2</v>
      </c>
      <c r="AI250" s="88">
        <v>1.7070999997E-2</v>
      </c>
      <c r="AJ250" s="150">
        <v>1.19</v>
      </c>
      <c r="AK250" s="151">
        <v>0</v>
      </c>
    </row>
    <row r="251" spans="1:37" x14ac:dyDescent="0.2">
      <c r="A251" s="149" t="s">
        <v>829</v>
      </c>
      <c r="B251" s="66" t="s">
        <v>830</v>
      </c>
      <c r="C251" s="67">
        <v>39</v>
      </c>
      <c r="D251" s="84" t="s">
        <v>342</v>
      </c>
      <c r="E251" s="85">
        <v>92.147146760142306</v>
      </c>
      <c r="F251" s="91">
        <v>92.109773699675202</v>
      </c>
      <c r="G251" s="86">
        <v>23.306613742976399</v>
      </c>
      <c r="H251" s="86">
        <v>23.269240682509398</v>
      </c>
      <c r="I251" s="86">
        <v>2.11</v>
      </c>
      <c r="J251" s="86">
        <v>2.0299999999999998</v>
      </c>
      <c r="K251" s="87">
        <v>0</v>
      </c>
      <c r="L251" s="85">
        <v>5.9999999997299998E-2</v>
      </c>
      <c r="M251" s="86">
        <v>4.3696882517784502E-2</v>
      </c>
      <c r="N251" s="86">
        <v>90.163138473489994</v>
      </c>
      <c r="O251" s="86">
        <v>6.4289301858362604</v>
      </c>
      <c r="P251" s="86">
        <v>0.189</v>
      </c>
      <c r="Q251" s="88">
        <v>1.4033</v>
      </c>
      <c r="R251" s="85">
        <v>2.3315458148752601E-2</v>
      </c>
      <c r="S251" s="86">
        <v>0</v>
      </c>
      <c r="T251" s="86">
        <v>1.67</v>
      </c>
      <c r="U251" s="88">
        <v>2.5774524460023701E-3</v>
      </c>
      <c r="V251" s="89">
        <v>4.67</v>
      </c>
      <c r="W251" s="85">
        <v>52.6210703562041</v>
      </c>
      <c r="X251" s="88">
        <v>56.9666666667</v>
      </c>
      <c r="Y251" s="85"/>
      <c r="Z251" s="88"/>
      <c r="AA251" s="85">
        <v>0.08</v>
      </c>
      <c r="AB251" s="91">
        <v>0.08</v>
      </c>
      <c r="AC251" s="86">
        <v>0.04</v>
      </c>
      <c r="AD251" s="86">
        <v>0.04</v>
      </c>
      <c r="AE251" s="86">
        <v>0</v>
      </c>
      <c r="AF251" s="88">
        <v>0</v>
      </c>
      <c r="AG251" s="85">
        <v>0</v>
      </c>
      <c r="AH251" s="86">
        <v>1.8536E-2</v>
      </c>
      <c r="AI251" s="88">
        <v>0</v>
      </c>
      <c r="AJ251" s="150">
        <v>1.08</v>
      </c>
      <c r="AK251" s="151">
        <v>0</v>
      </c>
    </row>
    <row r="252" spans="1:37" x14ac:dyDescent="0.2">
      <c r="A252" s="149" t="s">
        <v>831</v>
      </c>
      <c r="B252" s="66" t="s">
        <v>832</v>
      </c>
      <c r="C252" s="67">
        <v>39</v>
      </c>
      <c r="D252" s="84" t="s">
        <v>342</v>
      </c>
      <c r="E252" s="85">
        <v>90.997174587264595</v>
      </c>
      <c r="F252" s="91">
        <v>90.976837426187004</v>
      </c>
      <c r="G252" s="86">
        <v>26.534910915971199</v>
      </c>
      <c r="H252" s="86">
        <v>26.534184588789898</v>
      </c>
      <c r="I252" s="86">
        <v>2.4700000000000002</v>
      </c>
      <c r="J252" s="86">
        <v>3.19</v>
      </c>
      <c r="K252" s="87">
        <v>0</v>
      </c>
      <c r="L252" s="85">
        <v>0.27999999992899999</v>
      </c>
      <c r="M252" s="86">
        <v>6.6313398863090598E-4</v>
      </c>
      <c r="N252" s="86">
        <v>90.078860340880198</v>
      </c>
      <c r="O252" s="86">
        <v>6.8172964550058399</v>
      </c>
      <c r="P252" s="86">
        <v>0.222</v>
      </c>
      <c r="Q252" s="88">
        <v>1.0329999999999999</v>
      </c>
      <c r="R252" s="85">
        <v>6.9367369589345201E-3</v>
      </c>
      <c r="S252" s="86">
        <v>0</v>
      </c>
      <c r="T252" s="86">
        <v>0.97</v>
      </c>
      <c r="U252" s="88">
        <v>1.45265436268421E-3</v>
      </c>
      <c r="V252" s="89">
        <v>4.66</v>
      </c>
      <c r="W252" s="85">
        <v>54.344990692807002</v>
      </c>
      <c r="X252" s="88">
        <v>59.633333333300001</v>
      </c>
      <c r="Y252" s="85"/>
      <c r="Z252" s="88"/>
      <c r="AA252" s="85">
        <v>0.2</v>
      </c>
      <c r="AB252" s="91">
        <v>0.22</v>
      </c>
      <c r="AC252" s="86">
        <v>0.02</v>
      </c>
      <c r="AD252" s="86">
        <v>0.02</v>
      </c>
      <c r="AE252" s="86">
        <v>0</v>
      </c>
      <c r="AF252" s="88">
        <v>0</v>
      </c>
      <c r="AG252" s="85">
        <v>0</v>
      </c>
      <c r="AH252" s="86">
        <v>2.5803E-2</v>
      </c>
      <c r="AI252" s="88">
        <v>1.67299999907E-3</v>
      </c>
      <c r="AJ252" s="150">
        <v>1.1000000000000001</v>
      </c>
      <c r="AK252" s="151">
        <v>0</v>
      </c>
    </row>
    <row r="253" spans="1:37" x14ac:dyDescent="0.2">
      <c r="A253" s="149" t="s">
        <v>833</v>
      </c>
      <c r="B253" s="66" t="s">
        <v>834</v>
      </c>
      <c r="C253" s="67">
        <v>39</v>
      </c>
      <c r="D253" s="84" t="s">
        <v>342</v>
      </c>
      <c r="E253" s="85">
        <v>92.820932625365202</v>
      </c>
      <c r="F253" s="91">
        <v>92.816426463188407</v>
      </c>
      <c r="G253" s="86">
        <v>27.0144422497766</v>
      </c>
      <c r="H253" s="86">
        <v>27.009936087599801</v>
      </c>
      <c r="I253" s="86">
        <v>1.77</v>
      </c>
      <c r="J253" s="86">
        <v>1.35</v>
      </c>
      <c r="K253" s="87">
        <v>0</v>
      </c>
      <c r="L253" s="85">
        <v>0</v>
      </c>
      <c r="M253" s="86">
        <v>1.0342246781412799E-3</v>
      </c>
      <c r="N253" s="86">
        <v>91.6684221613651</v>
      </c>
      <c r="O253" s="86">
        <v>7.8761061946902702</v>
      </c>
      <c r="P253" s="86">
        <v>0.14000000000000001</v>
      </c>
      <c r="Q253" s="88">
        <v>0.80940000000000001</v>
      </c>
      <c r="R253" s="85">
        <v>1.48500148500149E-2</v>
      </c>
      <c r="S253" s="86">
        <v>0</v>
      </c>
      <c r="T253" s="86">
        <v>0.79</v>
      </c>
      <c r="U253" s="88">
        <v>4.5061621767767401E-3</v>
      </c>
      <c r="V253" s="89">
        <v>4.76</v>
      </c>
      <c r="W253" s="85">
        <v>58.014229655717202</v>
      </c>
      <c r="X253" s="88">
        <v>62.1</v>
      </c>
      <c r="Y253" s="85">
        <v>-82.94</v>
      </c>
      <c r="Z253" s="88"/>
      <c r="AA253" s="85">
        <v>0.36</v>
      </c>
      <c r="AB253" s="91">
        <v>0.36</v>
      </c>
      <c r="AC253" s="86">
        <v>0.02</v>
      </c>
      <c r="AD253" s="86">
        <v>0.02</v>
      </c>
      <c r="AE253" s="86">
        <v>0</v>
      </c>
      <c r="AF253" s="88">
        <v>10.529000291799999</v>
      </c>
      <c r="AG253" s="85">
        <v>0</v>
      </c>
      <c r="AH253" s="86">
        <v>1.1703E-2</v>
      </c>
      <c r="AI253" s="88">
        <v>0</v>
      </c>
      <c r="AJ253" s="150">
        <v>1.0900000000000001</v>
      </c>
      <c r="AK253" s="151">
        <v>0</v>
      </c>
    </row>
    <row r="254" spans="1:37" x14ac:dyDescent="0.2">
      <c r="A254" s="149" t="s">
        <v>835</v>
      </c>
      <c r="B254" s="66" t="s">
        <v>836</v>
      </c>
      <c r="C254" s="67">
        <v>39</v>
      </c>
      <c r="D254" s="84" t="s">
        <v>342</v>
      </c>
      <c r="E254" s="85">
        <v>83.489901216324498</v>
      </c>
      <c r="F254" s="91">
        <v>83.438367306390802</v>
      </c>
      <c r="G254" s="86">
        <v>20.313673871065902</v>
      </c>
      <c r="H254" s="86">
        <v>20.313673871065902</v>
      </c>
      <c r="I254" s="86">
        <v>2.97</v>
      </c>
      <c r="J254" s="86">
        <v>2.67</v>
      </c>
      <c r="K254" s="87">
        <v>3.4500000000000003E-2</v>
      </c>
      <c r="L254" s="85">
        <v>2.99999999831E-2</v>
      </c>
      <c r="M254" s="86">
        <v>6.9790813667832997E-3</v>
      </c>
      <c r="N254" s="86">
        <v>81.852631840517901</v>
      </c>
      <c r="O254" s="86"/>
      <c r="P254" s="86">
        <v>0.25700000000000001</v>
      </c>
      <c r="Q254" s="88">
        <v>1.0762</v>
      </c>
      <c r="R254" s="85">
        <v>1.38035751259576E-2</v>
      </c>
      <c r="S254" s="86">
        <v>0</v>
      </c>
      <c r="T254" s="86">
        <v>1.56</v>
      </c>
      <c r="U254" s="88">
        <v>3.7253428867682001E-3</v>
      </c>
      <c r="V254" s="89">
        <v>4.51</v>
      </c>
      <c r="W254" s="85">
        <v>56.587527623754298</v>
      </c>
      <c r="X254" s="88">
        <v>64.233333333299996</v>
      </c>
      <c r="Y254" s="85">
        <v>100</v>
      </c>
      <c r="Z254" s="88"/>
      <c r="AA254" s="85">
        <v>0.39</v>
      </c>
      <c r="AB254" s="91">
        <v>0.43</v>
      </c>
      <c r="AC254" s="86">
        <v>0.14000000000000001</v>
      </c>
      <c r="AD254" s="86">
        <v>0.14000000000000001</v>
      </c>
      <c r="AE254" s="86">
        <v>0</v>
      </c>
      <c r="AF254" s="88">
        <v>0</v>
      </c>
      <c r="AG254" s="85">
        <v>0</v>
      </c>
      <c r="AH254" s="86">
        <v>2.7494000000000001E-2</v>
      </c>
      <c r="AI254" s="88">
        <v>3.3128000018000002E-2</v>
      </c>
      <c r="AJ254" s="150">
        <v>1.19</v>
      </c>
      <c r="AK254" s="151">
        <v>0</v>
      </c>
    </row>
    <row r="255" spans="1:37" x14ac:dyDescent="0.2">
      <c r="A255" s="149" t="s">
        <v>837</v>
      </c>
      <c r="B255" s="66" t="s">
        <v>838</v>
      </c>
      <c r="C255" s="67">
        <v>39</v>
      </c>
      <c r="D255" s="84" t="s">
        <v>342</v>
      </c>
      <c r="E255" s="85">
        <v>91.476105168870902</v>
      </c>
      <c r="F255" s="91">
        <v>91.069076347541994</v>
      </c>
      <c r="G255" s="86">
        <v>28.2786237420307</v>
      </c>
      <c r="H255" s="86">
        <v>28.135043995995598</v>
      </c>
      <c r="I255" s="86">
        <v>1.94</v>
      </c>
      <c r="J255" s="86">
        <v>4.21</v>
      </c>
      <c r="K255" s="87">
        <v>0</v>
      </c>
      <c r="L255" s="85">
        <v>0</v>
      </c>
      <c r="M255" s="86">
        <v>5.8968535584507796E-4</v>
      </c>
      <c r="N255" s="86">
        <v>88.537675183304401</v>
      </c>
      <c r="O255" s="86"/>
      <c r="P255" s="86">
        <v>0.625</v>
      </c>
      <c r="Q255" s="88">
        <v>1.0831</v>
      </c>
      <c r="R255" s="85">
        <v>2.4832381425378702E-2</v>
      </c>
      <c r="S255" s="86">
        <v>0</v>
      </c>
      <c r="T255" s="86">
        <v>1.1200000000000001</v>
      </c>
      <c r="U255" s="88">
        <v>2.10759260234997E-2</v>
      </c>
      <c r="V255" s="89">
        <v>4.5599999999999996</v>
      </c>
      <c r="W255" s="85">
        <v>52.922660363950897</v>
      </c>
      <c r="X255" s="88">
        <v>66.099999999999994</v>
      </c>
      <c r="Y255" s="85">
        <v>-54.78</v>
      </c>
      <c r="Z255" s="88"/>
      <c r="AA255" s="85">
        <v>0.06</v>
      </c>
      <c r="AB255" s="91">
        <v>0.09</v>
      </c>
      <c r="AC255" s="86">
        <v>0</v>
      </c>
      <c r="AD255" s="86">
        <v>0</v>
      </c>
      <c r="AE255" s="86">
        <v>0</v>
      </c>
      <c r="AF255" s="88">
        <v>0.77780002415299998</v>
      </c>
      <c r="AG255" s="85">
        <v>0</v>
      </c>
      <c r="AH255" s="86">
        <v>1.9255999999999999E-2</v>
      </c>
      <c r="AI255" s="88">
        <v>0</v>
      </c>
      <c r="AJ255" s="150">
        <v>1.1200000000000001</v>
      </c>
      <c r="AK255" s="151">
        <v>0</v>
      </c>
    </row>
    <row r="256" spans="1:37" x14ac:dyDescent="0.2">
      <c r="A256" s="149" t="s">
        <v>839</v>
      </c>
      <c r="B256" s="66" t="s">
        <v>840</v>
      </c>
      <c r="C256" s="67">
        <v>39</v>
      </c>
      <c r="D256" s="84" t="s">
        <v>342</v>
      </c>
      <c r="E256" s="85">
        <v>82.438734191790303</v>
      </c>
      <c r="F256" s="91">
        <v>82.224759638450195</v>
      </c>
      <c r="G256" s="86">
        <v>23.423976664299801</v>
      </c>
      <c r="H256" s="86">
        <v>23.220556909555</v>
      </c>
      <c r="I256" s="86">
        <v>2.5</v>
      </c>
      <c r="J256" s="86">
        <v>3.95</v>
      </c>
      <c r="K256" s="87">
        <v>0</v>
      </c>
      <c r="L256" s="85">
        <v>0</v>
      </c>
      <c r="M256" s="86">
        <v>7.6908492233251295E-4</v>
      </c>
      <c r="N256" s="86">
        <v>79.235682268521202</v>
      </c>
      <c r="O256" s="86">
        <v>5.6869652742828398</v>
      </c>
      <c r="P256" s="86">
        <v>0.23799999999999999</v>
      </c>
      <c r="Q256" s="88">
        <v>0.93820000000000003</v>
      </c>
      <c r="R256" s="85">
        <v>1.00190361687206E-2</v>
      </c>
      <c r="S256" s="86">
        <v>0</v>
      </c>
      <c r="T256" s="86">
        <v>1.32</v>
      </c>
      <c r="U256" s="88">
        <v>7.9640753036903406E-2</v>
      </c>
      <c r="V256" s="89">
        <v>4.59</v>
      </c>
      <c r="W256" s="85">
        <v>59.2697233462141</v>
      </c>
      <c r="X256" s="88">
        <v>68.433333333299998</v>
      </c>
      <c r="Y256" s="85">
        <v>100</v>
      </c>
      <c r="Z256" s="88"/>
      <c r="AA256" s="85">
        <v>0.2</v>
      </c>
      <c r="AB256" s="91">
        <v>0.2</v>
      </c>
      <c r="AC256" s="86">
        <v>0.02</v>
      </c>
      <c r="AD256" s="86">
        <v>0.02</v>
      </c>
      <c r="AE256" s="86">
        <v>0</v>
      </c>
      <c r="AF256" s="88">
        <v>5.0000002412799996E-4</v>
      </c>
      <c r="AG256" s="85">
        <v>0</v>
      </c>
      <c r="AH256" s="86">
        <v>2.6010999999999999E-2</v>
      </c>
      <c r="AI256" s="88">
        <v>0</v>
      </c>
      <c r="AJ256" s="150">
        <v>1.22</v>
      </c>
      <c r="AK256" s="151">
        <v>0</v>
      </c>
    </row>
    <row r="257" spans="1:37" x14ac:dyDescent="0.2">
      <c r="A257" s="149" t="s">
        <v>841</v>
      </c>
      <c r="B257" s="66" t="s">
        <v>842</v>
      </c>
      <c r="C257" s="67">
        <v>39</v>
      </c>
      <c r="D257" s="84" t="s">
        <v>342</v>
      </c>
      <c r="E257" s="85">
        <v>88.3737997675983</v>
      </c>
      <c r="F257" s="91">
        <v>88.359121766252798</v>
      </c>
      <c r="G257" s="86">
        <v>20.601798055164799</v>
      </c>
      <c r="H257" s="86">
        <v>20.601798055164799</v>
      </c>
      <c r="I257" s="86">
        <v>6.14</v>
      </c>
      <c r="J257" s="86">
        <v>3.67</v>
      </c>
      <c r="K257" s="87">
        <v>0</v>
      </c>
      <c r="L257" s="85">
        <v>0</v>
      </c>
      <c r="M257" s="86">
        <v>1.3675321319107E-2</v>
      </c>
      <c r="N257" s="86">
        <v>84.407390164416498</v>
      </c>
      <c r="O257" s="86"/>
      <c r="P257" s="86">
        <v>0.185</v>
      </c>
      <c r="Q257" s="88">
        <v>1.2639</v>
      </c>
      <c r="R257" s="85">
        <v>7.9833945393581393E-2</v>
      </c>
      <c r="S257" s="86">
        <v>0</v>
      </c>
      <c r="T257" s="86">
        <v>2.1</v>
      </c>
      <c r="U257" s="88">
        <v>2.44633355758058E-3</v>
      </c>
      <c r="V257" s="89">
        <v>4.58</v>
      </c>
      <c r="W257" s="85">
        <v>55.596666789938098</v>
      </c>
      <c r="X257" s="88">
        <v>56.4</v>
      </c>
      <c r="Y257" s="85"/>
      <c r="Z257" s="88"/>
      <c r="AA257" s="85">
        <v>0.04</v>
      </c>
      <c r="AB257" s="91">
        <v>0.06</v>
      </c>
      <c r="AC257" s="86">
        <v>0</v>
      </c>
      <c r="AD257" s="86">
        <v>0</v>
      </c>
      <c r="AE257" s="86">
        <v>0</v>
      </c>
      <c r="AF257" s="88">
        <v>0</v>
      </c>
      <c r="AG257" s="85">
        <v>0</v>
      </c>
      <c r="AH257" s="86">
        <v>1.8034999999999999E-2</v>
      </c>
      <c r="AI257" s="88">
        <v>0</v>
      </c>
      <c r="AJ257" s="150">
        <v>1.19</v>
      </c>
      <c r="AK257" s="151">
        <v>0</v>
      </c>
    </row>
    <row r="258" spans="1:37" x14ac:dyDescent="0.2">
      <c r="A258" s="149" t="s">
        <v>843</v>
      </c>
      <c r="B258" s="66" t="s">
        <v>844</v>
      </c>
      <c r="C258" s="67">
        <v>39</v>
      </c>
      <c r="D258" s="84" t="s">
        <v>342</v>
      </c>
      <c r="E258" s="85">
        <v>79.182896368622394</v>
      </c>
      <c r="F258" s="91">
        <v>79.041414123770807</v>
      </c>
      <c r="G258" s="86">
        <v>19.809260973607401</v>
      </c>
      <c r="H258" s="86">
        <v>19.667778728755799</v>
      </c>
      <c r="I258" s="86">
        <v>4.04</v>
      </c>
      <c r="J258" s="86">
        <v>4.26</v>
      </c>
      <c r="K258" s="87">
        <v>0</v>
      </c>
      <c r="L258" s="85">
        <v>0</v>
      </c>
      <c r="M258" s="86">
        <v>0</v>
      </c>
      <c r="N258" s="86">
        <v>77.227829266981004</v>
      </c>
      <c r="O258" s="86">
        <v>15.6091370558376</v>
      </c>
      <c r="P258" s="86">
        <v>0.184</v>
      </c>
      <c r="Q258" s="88">
        <v>0.97040000000000004</v>
      </c>
      <c r="R258" s="85">
        <v>0</v>
      </c>
      <c r="S258" s="86">
        <v>0</v>
      </c>
      <c r="T258" s="86">
        <v>1</v>
      </c>
      <c r="U258" s="88">
        <v>0.44890045588723299</v>
      </c>
      <c r="V258" s="89">
        <v>4.66</v>
      </c>
      <c r="W258" s="85">
        <v>62.677522638346701</v>
      </c>
      <c r="X258" s="88">
        <v>67.033333333300007</v>
      </c>
      <c r="Y258" s="85">
        <v>100</v>
      </c>
      <c r="Z258" s="88"/>
      <c r="AA258" s="85">
        <v>0.2</v>
      </c>
      <c r="AB258" s="91">
        <v>0.2</v>
      </c>
      <c r="AC258" s="86">
        <v>0.04</v>
      </c>
      <c r="AD258" s="86">
        <v>0.04</v>
      </c>
      <c r="AE258" s="86">
        <v>0</v>
      </c>
      <c r="AF258" s="88">
        <v>0</v>
      </c>
      <c r="AG258" s="85">
        <v>0</v>
      </c>
      <c r="AH258" s="86">
        <v>1.5782000000000001E-2</v>
      </c>
      <c r="AI258" s="88">
        <v>2.3150000009499998E-3</v>
      </c>
      <c r="AJ258" s="150">
        <v>1.31</v>
      </c>
      <c r="AK258" s="151">
        <v>0</v>
      </c>
    </row>
    <row r="259" spans="1:37" x14ac:dyDescent="0.2">
      <c r="A259" s="149" t="s">
        <v>845</v>
      </c>
      <c r="B259" s="66" t="s">
        <v>846</v>
      </c>
      <c r="C259" s="67">
        <v>39</v>
      </c>
      <c r="D259" s="84" t="s">
        <v>342</v>
      </c>
      <c r="E259" s="85">
        <v>65.151208913367498</v>
      </c>
      <c r="F259" s="91">
        <v>65.119628104393499</v>
      </c>
      <c r="G259" s="86">
        <v>16.971526742628999</v>
      </c>
      <c r="H259" s="86">
        <v>16.961420883757398</v>
      </c>
      <c r="I259" s="86">
        <v>6.5</v>
      </c>
      <c r="J259" s="86">
        <v>7.39</v>
      </c>
      <c r="K259" s="87">
        <v>0</v>
      </c>
      <c r="L259" s="85">
        <v>0</v>
      </c>
      <c r="M259" s="86">
        <v>1.41688113670209E-2</v>
      </c>
      <c r="N259" s="86">
        <v>61.623312479420498</v>
      </c>
      <c r="O259" s="86"/>
      <c r="P259" s="86">
        <v>0.26100000000000001</v>
      </c>
      <c r="Q259" s="88">
        <v>2.5265</v>
      </c>
      <c r="R259" s="85">
        <v>5.9023166592887699E-2</v>
      </c>
      <c r="S259" s="86">
        <v>0</v>
      </c>
      <c r="T259" s="86">
        <v>1.53</v>
      </c>
      <c r="U259" s="88">
        <v>6.3161617948005403E-3</v>
      </c>
      <c r="V259" s="89">
        <v>4.3899999999999997</v>
      </c>
      <c r="W259" s="85"/>
      <c r="X259" s="88"/>
      <c r="Y259" s="85"/>
      <c r="Z259" s="88"/>
      <c r="AA259" s="85">
        <v>0.57999999999999996</v>
      </c>
      <c r="AB259" s="91">
        <v>0.6</v>
      </c>
      <c r="AC259" s="86">
        <v>0.12</v>
      </c>
      <c r="AD259" s="86">
        <v>0.12</v>
      </c>
      <c r="AE259" s="86">
        <v>0</v>
      </c>
      <c r="AF259" s="88">
        <v>2.3067998888500001</v>
      </c>
      <c r="AG259" s="85">
        <v>0</v>
      </c>
      <c r="AH259" s="86">
        <v>4.0237000000000002E-2</v>
      </c>
      <c r="AI259" s="88">
        <v>2.4960000009400002E-3</v>
      </c>
      <c r="AJ259" s="150">
        <v>1.36</v>
      </c>
      <c r="AK259" s="151">
        <v>0</v>
      </c>
    </row>
    <row r="260" spans="1:37" x14ac:dyDescent="0.2">
      <c r="A260" s="149" t="s">
        <v>847</v>
      </c>
      <c r="B260" s="66" t="s">
        <v>848</v>
      </c>
      <c r="C260" s="67">
        <v>39</v>
      </c>
      <c r="D260" s="84" t="s">
        <v>342</v>
      </c>
      <c r="E260" s="85">
        <v>83.145093866382894</v>
      </c>
      <c r="F260" s="91">
        <v>83.101010868739095</v>
      </c>
      <c r="G260" s="86">
        <v>19.9034734361937</v>
      </c>
      <c r="H260" s="86">
        <v>19.862430645283901</v>
      </c>
      <c r="I260" s="86">
        <v>3.04</v>
      </c>
      <c r="J260" s="86">
        <v>3.61</v>
      </c>
      <c r="K260" s="87">
        <v>0</v>
      </c>
      <c r="L260" s="85">
        <v>0</v>
      </c>
      <c r="M260" s="86">
        <v>0</v>
      </c>
      <c r="N260" s="86">
        <v>80.209146126895206</v>
      </c>
      <c r="O260" s="86">
        <v>8.1967213114754092</v>
      </c>
      <c r="P260" s="86">
        <v>0.17899999999999999</v>
      </c>
      <c r="Q260" s="88">
        <v>0.86140000000000005</v>
      </c>
      <c r="R260" s="85">
        <v>0</v>
      </c>
      <c r="S260" s="86">
        <v>0</v>
      </c>
      <c r="T260" s="86">
        <v>1.18</v>
      </c>
      <c r="U260" s="88">
        <v>0</v>
      </c>
      <c r="V260" s="89">
        <v>4.62</v>
      </c>
      <c r="W260" s="85">
        <v>56.804720423094302</v>
      </c>
      <c r="X260" s="88">
        <v>63.7</v>
      </c>
      <c r="Y260" s="85"/>
      <c r="Z260" s="88"/>
      <c r="AA260" s="85">
        <v>0.18</v>
      </c>
      <c r="AB260" s="91">
        <v>0.18</v>
      </c>
      <c r="AC260" s="86">
        <v>0.01</v>
      </c>
      <c r="AD260" s="86">
        <v>0.01</v>
      </c>
      <c r="AE260" s="86">
        <v>0</v>
      </c>
      <c r="AF260" s="88">
        <v>0</v>
      </c>
      <c r="AG260" s="85">
        <v>0</v>
      </c>
      <c r="AH260" s="86">
        <v>3.1914999999999999E-2</v>
      </c>
      <c r="AI260" s="88">
        <v>6.8090000033599997E-3</v>
      </c>
      <c r="AJ260" s="150">
        <v>1.23</v>
      </c>
      <c r="AK260" s="151">
        <v>0</v>
      </c>
    </row>
    <row r="261" spans="1:37" x14ac:dyDescent="0.2">
      <c r="A261" s="149" t="s">
        <v>849</v>
      </c>
      <c r="B261" s="66" t="s">
        <v>850</v>
      </c>
      <c r="C261" s="67">
        <v>39</v>
      </c>
      <c r="D261" s="84" t="s">
        <v>342</v>
      </c>
      <c r="E261" s="85">
        <v>84.359767891682793</v>
      </c>
      <c r="F261" s="91">
        <v>84.177949709864606</v>
      </c>
      <c r="G261" s="86">
        <v>23.883945841392698</v>
      </c>
      <c r="H261" s="86">
        <v>23.734364925854301</v>
      </c>
      <c r="I261" s="86">
        <v>3.48</v>
      </c>
      <c r="J261" s="86">
        <v>5.64</v>
      </c>
      <c r="K261" s="87">
        <v>0</v>
      </c>
      <c r="L261" s="85">
        <v>0</v>
      </c>
      <c r="M261" s="86">
        <v>1.40301588239215E-4</v>
      </c>
      <c r="N261" s="86">
        <v>82.652295429843207</v>
      </c>
      <c r="O261" s="86">
        <v>11.9709543568465</v>
      </c>
      <c r="P261" s="86">
        <v>0.218</v>
      </c>
      <c r="Q261" s="88">
        <v>1.2751999999999999</v>
      </c>
      <c r="R261" s="85">
        <v>2.53549695740365E-2</v>
      </c>
      <c r="S261" s="86">
        <v>0</v>
      </c>
      <c r="T261" s="86">
        <v>1.1000000000000001</v>
      </c>
      <c r="U261" s="88">
        <v>2.8368794326241099E-2</v>
      </c>
      <c r="V261" s="89">
        <v>4.6500000000000004</v>
      </c>
      <c r="W261" s="85">
        <v>61.726675714867902</v>
      </c>
      <c r="X261" s="88">
        <v>64.400000000000006</v>
      </c>
      <c r="Y261" s="85">
        <v>100</v>
      </c>
      <c r="Z261" s="88"/>
      <c r="AA261" s="85">
        <v>0.21</v>
      </c>
      <c r="AB261" s="91">
        <v>0.27</v>
      </c>
      <c r="AC261" s="86">
        <v>0</v>
      </c>
      <c r="AD261" s="86">
        <v>0.03</v>
      </c>
      <c r="AE261" s="86">
        <v>0</v>
      </c>
      <c r="AF261" s="88">
        <v>2.2284998846400002</v>
      </c>
      <c r="AG261" s="85">
        <v>0</v>
      </c>
      <c r="AH261" s="86">
        <v>2.7189999999999999E-2</v>
      </c>
      <c r="AI261" s="88">
        <v>7.39299998388E-3</v>
      </c>
      <c r="AJ261" s="150">
        <v>1.17</v>
      </c>
      <c r="AK261" s="151">
        <v>0</v>
      </c>
    </row>
    <row r="262" spans="1:37" x14ac:dyDescent="0.2">
      <c r="A262" s="149" t="s">
        <v>851</v>
      </c>
      <c r="B262" s="66" t="s">
        <v>852</v>
      </c>
      <c r="C262" s="67">
        <v>39</v>
      </c>
      <c r="D262" s="84" t="s">
        <v>342</v>
      </c>
      <c r="E262" s="85">
        <v>64.216855495925302</v>
      </c>
      <c r="F262" s="91">
        <v>64.136520241171397</v>
      </c>
      <c r="G262" s="86">
        <v>18.723911747167602</v>
      </c>
      <c r="H262" s="86">
        <v>18.704034983104801</v>
      </c>
      <c r="I262" s="86">
        <v>27.37</v>
      </c>
      <c r="J262" s="86">
        <v>30.41</v>
      </c>
      <c r="K262" s="87">
        <v>0</v>
      </c>
      <c r="L262" s="85">
        <v>0.19000000012599999</v>
      </c>
      <c r="M262" s="86">
        <v>0</v>
      </c>
      <c r="N262" s="86">
        <v>61.371367883042097</v>
      </c>
      <c r="O262" s="86">
        <v>5.4327808471454899</v>
      </c>
      <c r="P262" s="86">
        <v>0.76400000000000001</v>
      </c>
      <c r="Q262" s="88">
        <v>1.3067</v>
      </c>
      <c r="R262" s="85">
        <v>0</v>
      </c>
      <c r="S262" s="86">
        <v>0</v>
      </c>
      <c r="T262" s="86">
        <v>1.33</v>
      </c>
      <c r="U262" s="88">
        <v>0.242662161266812</v>
      </c>
      <c r="V262" s="89">
        <v>4.3499999999999996</v>
      </c>
      <c r="W262" s="85">
        <v>42.286354800184199</v>
      </c>
      <c r="X262" s="88">
        <v>49.9</v>
      </c>
      <c r="Y262" s="85"/>
      <c r="Z262" s="88"/>
      <c r="AA262" s="85">
        <v>1.77</v>
      </c>
      <c r="AB262" s="91">
        <v>1.84</v>
      </c>
      <c r="AC262" s="86">
        <v>0.22</v>
      </c>
      <c r="AD262" s="86">
        <v>0.22</v>
      </c>
      <c r="AE262" s="86">
        <v>0</v>
      </c>
      <c r="AF262" s="88">
        <v>0.69720000074999999</v>
      </c>
      <c r="AG262" s="85">
        <v>0</v>
      </c>
      <c r="AH262" s="86">
        <v>0.235845</v>
      </c>
      <c r="AI262" s="88">
        <v>2.1081000011199998E-2</v>
      </c>
      <c r="AJ262" s="150">
        <v>1.39</v>
      </c>
      <c r="AK262" s="151">
        <v>0</v>
      </c>
    </row>
    <row r="263" spans="1:37" x14ac:dyDescent="0.2">
      <c r="A263" s="149" t="s">
        <v>853</v>
      </c>
      <c r="B263" s="66" t="s">
        <v>854</v>
      </c>
      <c r="C263" s="67">
        <v>39</v>
      </c>
      <c r="D263" s="84" t="s">
        <v>342</v>
      </c>
      <c r="E263" s="85">
        <v>79.7416843595187</v>
      </c>
      <c r="F263" s="91">
        <v>79.675968051764201</v>
      </c>
      <c r="G263" s="86">
        <v>25.6072439591548</v>
      </c>
      <c r="H263" s="86">
        <v>25.565539379233599</v>
      </c>
      <c r="I263" s="86">
        <v>4.7699999999999996</v>
      </c>
      <c r="J263" s="86">
        <v>11.89</v>
      </c>
      <c r="K263" s="87">
        <v>0</v>
      </c>
      <c r="L263" s="85">
        <v>0.230000000033</v>
      </c>
      <c r="M263" s="86">
        <v>5.3454657392189601E-4</v>
      </c>
      <c r="N263" s="86">
        <v>76.875708445304795</v>
      </c>
      <c r="O263" s="86">
        <v>16.302073425908301</v>
      </c>
      <c r="P263" s="86">
        <v>0.438</v>
      </c>
      <c r="Q263" s="88">
        <v>1.4743999999999999</v>
      </c>
      <c r="R263" s="85">
        <v>2.4427480916030499E-2</v>
      </c>
      <c r="S263" s="86">
        <v>0</v>
      </c>
      <c r="T263" s="86">
        <v>1.43</v>
      </c>
      <c r="U263" s="88">
        <v>0.171241532706501</v>
      </c>
      <c r="V263" s="89">
        <v>4.5199999999999996</v>
      </c>
      <c r="W263" s="85">
        <v>51.508374632503603</v>
      </c>
      <c r="X263" s="88">
        <v>50.333333333299997</v>
      </c>
      <c r="Y263" s="85">
        <v>100</v>
      </c>
      <c r="Z263" s="88"/>
      <c r="AA263" s="85">
        <v>0.03</v>
      </c>
      <c r="AB263" s="91">
        <v>0.05</v>
      </c>
      <c r="AC263" s="86">
        <v>0.02</v>
      </c>
      <c r="AD263" s="86">
        <v>0.03</v>
      </c>
      <c r="AE263" s="86">
        <v>0</v>
      </c>
      <c r="AF263" s="88">
        <v>1.83780002621</v>
      </c>
      <c r="AG263" s="85">
        <v>0</v>
      </c>
      <c r="AH263" s="86">
        <v>0.12133099999999999</v>
      </c>
      <c r="AI263" s="88">
        <v>1.4076000003199999E-2</v>
      </c>
      <c r="AJ263" s="150">
        <v>1.1399999999999999</v>
      </c>
      <c r="AK263" s="151">
        <v>0</v>
      </c>
    </row>
    <row r="264" spans="1:37" x14ac:dyDescent="0.2">
      <c r="A264" s="149" t="s">
        <v>855</v>
      </c>
      <c r="B264" s="66" t="s">
        <v>856</v>
      </c>
      <c r="C264" s="67">
        <v>39</v>
      </c>
      <c r="D264" s="84" t="s">
        <v>342</v>
      </c>
      <c r="E264" s="85">
        <v>80.662838392124698</v>
      </c>
      <c r="F264" s="91">
        <v>80.641181296144396</v>
      </c>
      <c r="G264" s="86">
        <v>23.799179655455301</v>
      </c>
      <c r="H264" s="86">
        <v>23.799179655455301</v>
      </c>
      <c r="I264" s="86">
        <v>8.81</v>
      </c>
      <c r="J264" s="86">
        <v>12.5</v>
      </c>
      <c r="K264" s="87">
        <v>0</v>
      </c>
      <c r="L264" s="85">
        <v>0.19999999991600001</v>
      </c>
      <c r="M264" s="86">
        <v>4.66593099804382E-4</v>
      </c>
      <c r="N264" s="86">
        <v>77.775270907848196</v>
      </c>
      <c r="O264" s="86">
        <v>35.615458015267201</v>
      </c>
      <c r="P264" s="86">
        <v>0.31</v>
      </c>
      <c r="Q264" s="88">
        <v>1.5386</v>
      </c>
      <c r="R264" s="85">
        <v>1.3684570646596001E-2</v>
      </c>
      <c r="S264" s="86">
        <v>0</v>
      </c>
      <c r="T264" s="86">
        <v>1.48</v>
      </c>
      <c r="U264" s="88">
        <v>7.8753076292042597E-3</v>
      </c>
      <c r="V264" s="89">
        <v>4.5199999999999996</v>
      </c>
      <c r="W264" s="85">
        <v>56.158649537554702</v>
      </c>
      <c r="X264" s="88">
        <v>61.5333333333</v>
      </c>
      <c r="Y264" s="85">
        <v>100</v>
      </c>
      <c r="Z264" s="88"/>
      <c r="AA264" s="85">
        <v>0.01</v>
      </c>
      <c r="AB264" s="91">
        <v>0.03</v>
      </c>
      <c r="AC264" s="86">
        <v>0</v>
      </c>
      <c r="AD264" s="86">
        <v>0</v>
      </c>
      <c r="AE264" s="86">
        <v>0</v>
      </c>
      <c r="AF264" s="88">
        <v>4.76000010768E-2</v>
      </c>
      <c r="AG264" s="85">
        <v>0</v>
      </c>
      <c r="AH264" s="86">
        <v>0.12350700000000001</v>
      </c>
      <c r="AI264" s="88">
        <v>1.69669999967E-2</v>
      </c>
      <c r="AJ264" s="150">
        <v>1.1100000000000001</v>
      </c>
      <c r="AK264" s="151">
        <v>0</v>
      </c>
    </row>
    <row r="265" spans="1:37" x14ac:dyDescent="0.2">
      <c r="A265" s="149" t="s">
        <v>857</v>
      </c>
      <c r="B265" s="66" t="s">
        <v>858</v>
      </c>
      <c r="C265" s="67">
        <v>39</v>
      </c>
      <c r="D265" s="84" t="s">
        <v>342</v>
      </c>
      <c r="E265" s="85">
        <v>94.571347039719498</v>
      </c>
      <c r="F265" s="91">
        <v>93.919093367395504</v>
      </c>
      <c r="G265" s="86">
        <v>26.380263890964901</v>
      </c>
      <c r="H265" s="86">
        <v>25.8441929040236</v>
      </c>
      <c r="I265" s="86">
        <v>1.1100000000000001</v>
      </c>
      <c r="J265" s="86">
        <v>1.52</v>
      </c>
      <c r="K265" s="87">
        <v>0</v>
      </c>
      <c r="L265" s="85">
        <v>0</v>
      </c>
      <c r="M265" s="86">
        <v>0</v>
      </c>
      <c r="N265" s="86">
        <v>93.345790298624905</v>
      </c>
      <c r="O265" s="86">
        <v>5.9786476868327396</v>
      </c>
      <c r="P265" s="86">
        <v>0.25900000000000001</v>
      </c>
      <c r="Q265" s="88">
        <v>1.3210999999999999</v>
      </c>
      <c r="R265" s="85">
        <v>0</v>
      </c>
      <c r="S265" s="86">
        <v>0</v>
      </c>
      <c r="T265" s="86">
        <v>1.46</v>
      </c>
      <c r="U265" s="88">
        <v>0</v>
      </c>
      <c r="V265" s="89">
        <v>4.5599999999999996</v>
      </c>
      <c r="W265" s="85">
        <v>49.781651663061702</v>
      </c>
      <c r="X265" s="88">
        <v>56.4</v>
      </c>
      <c r="Y265" s="85">
        <v>100</v>
      </c>
      <c r="Z265" s="88"/>
      <c r="AA265" s="85">
        <v>0.02</v>
      </c>
      <c r="AB265" s="91">
        <v>0</v>
      </c>
      <c r="AC265" s="86">
        <v>0</v>
      </c>
      <c r="AD265" s="86">
        <v>0</v>
      </c>
      <c r="AE265" s="86">
        <v>0</v>
      </c>
      <c r="AF265" s="88">
        <v>18.7681999102</v>
      </c>
      <c r="AG265" s="85">
        <v>0</v>
      </c>
      <c r="AH265" s="86">
        <v>1.312E-2</v>
      </c>
      <c r="AI265" s="88">
        <v>9.7099999967000007E-3</v>
      </c>
      <c r="AJ265" s="150">
        <v>1.02</v>
      </c>
      <c r="AK265" s="151">
        <v>0</v>
      </c>
    </row>
    <row r="266" spans="1:37" x14ac:dyDescent="0.2">
      <c r="A266" s="149" t="s">
        <v>859</v>
      </c>
      <c r="B266" s="66" t="s">
        <v>860</v>
      </c>
      <c r="C266" s="67">
        <v>39</v>
      </c>
      <c r="D266" s="84" t="s">
        <v>342</v>
      </c>
      <c r="E266" s="85">
        <v>92.727382046502797</v>
      </c>
      <c r="F266" s="91">
        <v>92.448227583896696</v>
      </c>
      <c r="G266" s="86">
        <v>25.914982434742299</v>
      </c>
      <c r="H266" s="86">
        <v>25.637545845752101</v>
      </c>
      <c r="I266" s="86">
        <v>1.1200000000000001</v>
      </c>
      <c r="J266" s="86">
        <v>2.37</v>
      </c>
      <c r="K266" s="87">
        <v>9.4999999999999998E-3</v>
      </c>
      <c r="L266" s="85">
        <v>0</v>
      </c>
      <c r="M266" s="86">
        <v>4.7404440763061896E-3</v>
      </c>
      <c r="N266" s="86">
        <v>91.304347826086996</v>
      </c>
      <c r="O266" s="86">
        <v>11.128526645768</v>
      </c>
      <c r="P266" s="86">
        <v>0.252</v>
      </c>
      <c r="Q266" s="88">
        <v>1.3648</v>
      </c>
      <c r="R266" s="85">
        <v>1.67588402882521E-2</v>
      </c>
      <c r="S266" s="86">
        <v>0</v>
      </c>
      <c r="T266" s="86">
        <v>1.48</v>
      </c>
      <c r="U266" s="88">
        <v>6.0984513369351401E-2</v>
      </c>
      <c r="V266" s="89">
        <v>4.57</v>
      </c>
      <c r="W266" s="85">
        <v>53.390135071026997</v>
      </c>
      <c r="X266" s="88">
        <v>59.5</v>
      </c>
      <c r="Y266" s="85">
        <v>100</v>
      </c>
      <c r="Z266" s="88"/>
      <c r="AA266" s="85">
        <v>0</v>
      </c>
      <c r="AB266" s="91">
        <v>0.04</v>
      </c>
      <c r="AC266" s="86">
        <v>0</v>
      </c>
      <c r="AD266" s="86">
        <v>0.03</v>
      </c>
      <c r="AE266" s="86">
        <v>0</v>
      </c>
      <c r="AF266" s="88">
        <v>1.9681999671499999</v>
      </c>
      <c r="AG266" s="85">
        <v>0</v>
      </c>
      <c r="AH266" s="86">
        <v>1.6919E-2</v>
      </c>
      <c r="AI266" s="88">
        <v>0</v>
      </c>
      <c r="AJ266" s="150">
        <v>1.04</v>
      </c>
      <c r="AK266" s="151">
        <v>0</v>
      </c>
    </row>
    <row r="267" spans="1:37" x14ac:dyDescent="0.2">
      <c r="A267" s="149" t="s">
        <v>861</v>
      </c>
      <c r="B267" s="66" t="s">
        <v>862</v>
      </c>
      <c r="C267" s="67">
        <v>39</v>
      </c>
      <c r="D267" s="84" t="s">
        <v>342</v>
      </c>
      <c r="E267" s="85">
        <v>91.323236444807094</v>
      </c>
      <c r="F267" s="91">
        <v>91.279232572466398</v>
      </c>
      <c r="G267" s="86">
        <v>27.7224395746826</v>
      </c>
      <c r="H267" s="86">
        <v>27.680835913560401</v>
      </c>
      <c r="I267" s="86">
        <v>8.24</v>
      </c>
      <c r="J267" s="86">
        <v>9.3000000000000007</v>
      </c>
      <c r="K267" s="87">
        <v>0</v>
      </c>
      <c r="L267" s="85">
        <v>0.200000000047</v>
      </c>
      <c r="M267" s="86">
        <v>3.29406138523088E-2</v>
      </c>
      <c r="N267" s="86">
        <v>88.895046260601404</v>
      </c>
      <c r="O267" s="86">
        <v>6.6738428417653397</v>
      </c>
      <c r="P267" s="86">
        <v>0.20599999999999999</v>
      </c>
      <c r="Q267" s="88">
        <v>2.5958000000000001</v>
      </c>
      <c r="R267" s="85">
        <v>7.5505889459377806E-2</v>
      </c>
      <c r="S267" s="86">
        <v>0</v>
      </c>
      <c r="T267" s="86">
        <v>1.93</v>
      </c>
      <c r="U267" s="88">
        <v>0.115210138492187</v>
      </c>
      <c r="V267" s="89">
        <v>4.66</v>
      </c>
      <c r="W267" s="85">
        <v>49.4590207669374</v>
      </c>
      <c r="X267" s="88">
        <v>51.933333333299998</v>
      </c>
      <c r="Y267" s="85"/>
      <c r="Z267" s="88"/>
      <c r="AA267" s="85">
        <v>0</v>
      </c>
      <c r="AB267" s="91">
        <v>0.02</v>
      </c>
      <c r="AC267" s="86">
        <v>0</v>
      </c>
      <c r="AD267" s="86">
        <v>0.01</v>
      </c>
      <c r="AE267" s="86">
        <v>0</v>
      </c>
      <c r="AF267" s="88">
        <v>9.0815000555199994</v>
      </c>
      <c r="AG267" s="85">
        <v>0</v>
      </c>
      <c r="AH267" s="86">
        <v>7.1540000000000006E-2</v>
      </c>
      <c r="AI267" s="88">
        <v>0</v>
      </c>
      <c r="AJ267" s="150">
        <v>1.01</v>
      </c>
      <c r="AK267" s="151">
        <v>0</v>
      </c>
    </row>
    <row r="268" spans="1:37" x14ac:dyDescent="0.2">
      <c r="A268" s="149" t="s">
        <v>863</v>
      </c>
      <c r="B268" s="66" t="s">
        <v>864</v>
      </c>
      <c r="C268" s="67">
        <v>39</v>
      </c>
      <c r="D268" s="84" t="s">
        <v>342</v>
      </c>
      <c r="E268" s="85">
        <v>88.654048210016597</v>
      </c>
      <c r="F268" s="91">
        <v>88.096724581626603</v>
      </c>
      <c r="G268" s="86">
        <v>23.900960850299199</v>
      </c>
      <c r="H268" s="86">
        <v>23.369523838528401</v>
      </c>
      <c r="I268" s="86">
        <v>6.44</v>
      </c>
      <c r="J268" s="86">
        <v>8.34</v>
      </c>
      <c r="K268" s="87">
        <v>0</v>
      </c>
      <c r="L268" s="85">
        <v>0.26000000015500002</v>
      </c>
      <c r="M268" s="86">
        <v>1.0339775583525499E-3</v>
      </c>
      <c r="N268" s="86">
        <v>85.874814122119801</v>
      </c>
      <c r="O268" s="86">
        <v>8.3072100313479602</v>
      </c>
      <c r="P268" s="86">
        <v>0.188</v>
      </c>
      <c r="Q268" s="88">
        <v>1.6243000000000001</v>
      </c>
      <c r="R268" s="85">
        <v>3.0261764260856399E-2</v>
      </c>
      <c r="S268" s="86">
        <v>0</v>
      </c>
      <c r="T268" s="86">
        <v>1.55</v>
      </c>
      <c r="U268" s="88">
        <v>0.29998020435199702</v>
      </c>
      <c r="V268" s="89">
        <v>4.6500000000000004</v>
      </c>
      <c r="W268" s="85">
        <v>52.745337346399403</v>
      </c>
      <c r="X268" s="88">
        <v>54.433333333299998</v>
      </c>
      <c r="Y268" s="85">
        <v>100</v>
      </c>
      <c r="Z268" s="88"/>
      <c r="AA268" s="85">
        <v>0.12</v>
      </c>
      <c r="AB268" s="91">
        <v>0.12</v>
      </c>
      <c r="AC268" s="86">
        <v>0.04</v>
      </c>
      <c r="AD268" s="86">
        <v>0.04</v>
      </c>
      <c r="AE268" s="86">
        <v>0.02</v>
      </c>
      <c r="AF268" s="88">
        <v>9.3478002603999997</v>
      </c>
      <c r="AG268" s="85">
        <v>0</v>
      </c>
      <c r="AH268" s="86">
        <v>3.7371000000000001E-2</v>
      </c>
      <c r="AI268" s="88">
        <v>2.7700000003699998E-4</v>
      </c>
      <c r="AJ268" s="150">
        <v>1.02</v>
      </c>
      <c r="AK268" s="151">
        <v>0</v>
      </c>
    </row>
    <row r="269" spans="1:37" x14ac:dyDescent="0.2">
      <c r="A269" s="149" t="s">
        <v>865</v>
      </c>
      <c r="B269" s="66" t="s">
        <v>866</v>
      </c>
      <c r="C269" s="67">
        <v>39</v>
      </c>
      <c r="D269" s="84" t="s">
        <v>342</v>
      </c>
      <c r="E269" s="85">
        <v>86.593607836867605</v>
      </c>
      <c r="F269" s="91">
        <v>86.5848872868916</v>
      </c>
      <c r="G269" s="86">
        <v>19.3785154717091</v>
      </c>
      <c r="H269" s="86">
        <v>19.369794921733099</v>
      </c>
      <c r="I269" s="86">
        <v>3.72</v>
      </c>
      <c r="J269" s="86">
        <v>2.4700000000000002</v>
      </c>
      <c r="K269" s="87">
        <v>0</v>
      </c>
      <c r="L269" s="85">
        <v>2.0000000017099999E-2</v>
      </c>
      <c r="M269" s="86">
        <v>4.3792180913193597E-2</v>
      </c>
      <c r="N269" s="86">
        <v>85.066159807003402</v>
      </c>
      <c r="O269" s="86"/>
      <c r="P269" s="86">
        <v>0.14799999999999999</v>
      </c>
      <c r="Q269" s="88">
        <v>1.2031000000000001</v>
      </c>
      <c r="R269" s="85">
        <v>9.5666315890175092E-3</v>
      </c>
      <c r="S269" s="86">
        <v>0</v>
      </c>
      <c r="T269" s="86">
        <v>2.0499999999999998</v>
      </c>
      <c r="U269" s="88">
        <v>2.10746624420447E-2</v>
      </c>
      <c r="V269" s="89">
        <v>4.7300000000000004</v>
      </c>
      <c r="W269" s="85">
        <v>54.755547580295797</v>
      </c>
      <c r="X269" s="88">
        <v>56.633333333300001</v>
      </c>
      <c r="Y269" s="85"/>
      <c r="Z269" s="88"/>
      <c r="AA269" s="85">
        <v>0.09</v>
      </c>
      <c r="AB269" s="91">
        <v>0.09</v>
      </c>
      <c r="AC269" s="86">
        <v>0</v>
      </c>
      <c r="AD269" s="86">
        <v>0</v>
      </c>
      <c r="AE269" s="86">
        <v>0</v>
      </c>
      <c r="AF269" s="88">
        <v>0.460999995863</v>
      </c>
      <c r="AG269" s="85">
        <v>0</v>
      </c>
      <c r="AH269" s="86">
        <v>2.0629000000000002E-2</v>
      </c>
      <c r="AI269" s="88">
        <v>0</v>
      </c>
      <c r="AJ269" s="150">
        <v>1.0900000000000001</v>
      </c>
      <c r="AK269" s="151">
        <v>0</v>
      </c>
    </row>
    <row r="270" spans="1:37" x14ac:dyDescent="0.2">
      <c r="A270" s="149" t="s">
        <v>867</v>
      </c>
      <c r="B270" s="66" t="s">
        <v>868</v>
      </c>
      <c r="C270" s="67">
        <v>39</v>
      </c>
      <c r="D270" s="84" t="s">
        <v>342</v>
      </c>
      <c r="E270" s="85">
        <v>84.396126822106496</v>
      </c>
      <c r="F270" s="91">
        <v>84.321319956653994</v>
      </c>
      <c r="G270" s="86">
        <v>22.188974726465499</v>
      </c>
      <c r="H270" s="86">
        <v>22.1190617680987</v>
      </c>
      <c r="I270" s="86">
        <v>12.87</v>
      </c>
      <c r="J270" s="86">
        <v>13.74</v>
      </c>
      <c r="K270" s="87">
        <v>0</v>
      </c>
      <c r="L270" s="85">
        <v>3.00000000181E-2</v>
      </c>
      <c r="M270" s="86">
        <v>6.62929863611462E-4</v>
      </c>
      <c r="N270" s="86">
        <v>81.919084939631404</v>
      </c>
      <c r="O270" s="86">
        <v>16.726137377341701</v>
      </c>
      <c r="P270" s="86">
        <v>0.23499999999999999</v>
      </c>
      <c r="Q270" s="88">
        <v>2.1284999999999998</v>
      </c>
      <c r="R270" s="85">
        <v>1.58982511923688E-2</v>
      </c>
      <c r="S270" s="86">
        <v>0</v>
      </c>
      <c r="T270" s="86">
        <v>2.11</v>
      </c>
      <c r="U270" s="88">
        <v>1.53808508407033E-2</v>
      </c>
      <c r="V270" s="89">
        <v>4.59</v>
      </c>
      <c r="W270" s="85">
        <v>56.968034632949298</v>
      </c>
      <c r="X270" s="88">
        <v>57.733333333300003</v>
      </c>
      <c r="Y270" s="85">
        <v>100</v>
      </c>
      <c r="Z270" s="88"/>
      <c r="AA270" s="85">
        <v>0.02</v>
      </c>
      <c r="AB270" s="91">
        <v>0.03</v>
      </c>
      <c r="AC270" s="86">
        <v>0</v>
      </c>
      <c r="AD270" s="86">
        <v>0.02</v>
      </c>
      <c r="AE270" s="86">
        <v>0</v>
      </c>
      <c r="AF270" s="88">
        <v>13.052200325199999</v>
      </c>
      <c r="AG270" s="85">
        <v>0</v>
      </c>
      <c r="AH270" s="86">
        <v>0.12517600000000001</v>
      </c>
      <c r="AI270" s="88">
        <v>9.5320000050099999E-3</v>
      </c>
      <c r="AJ270" s="150">
        <v>1.04</v>
      </c>
      <c r="AK270" s="151">
        <v>0</v>
      </c>
    </row>
    <row r="271" spans="1:37" x14ac:dyDescent="0.2">
      <c r="A271" s="149" t="s">
        <v>869</v>
      </c>
      <c r="B271" s="66" t="s">
        <v>870</v>
      </c>
      <c r="C271" s="67">
        <v>39</v>
      </c>
      <c r="D271" s="84" t="s">
        <v>342</v>
      </c>
      <c r="E271" s="85">
        <v>85.833248863556605</v>
      </c>
      <c r="F271" s="91">
        <v>85.439489750567205</v>
      </c>
      <c r="G271" s="86">
        <v>24.901950082260601</v>
      </c>
      <c r="H271" s="86">
        <v>24.750684205191401</v>
      </c>
      <c r="I271" s="86">
        <v>8.09</v>
      </c>
      <c r="J271" s="86">
        <v>19.23</v>
      </c>
      <c r="K271" s="87">
        <v>0</v>
      </c>
      <c r="L271" s="85">
        <v>3.9999999991999997E-2</v>
      </c>
      <c r="M271" s="86">
        <v>1.3993242148702101E-4</v>
      </c>
      <c r="N271" s="86">
        <v>83.509127948590901</v>
      </c>
      <c r="O271" s="86">
        <v>12.065368567454801</v>
      </c>
      <c r="P271" s="86">
        <v>0.40300000000000002</v>
      </c>
      <c r="Q271" s="88">
        <v>2.3045</v>
      </c>
      <c r="R271" s="85">
        <v>2.31107002542177E-2</v>
      </c>
      <c r="S271" s="86">
        <v>0</v>
      </c>
      <c r="T271" s="86">
        <v>2.09</v>
      </c>
      <c r="U271" s="88">
        <v>0.15204559808500501</v>
      </c>
      <c r="V271" s="89">
        <v>4.57</v>
      </c>
      <c r="W271" s="85">
        <v>48.925213592906204</v>
      </c>
      <c r="X271" s="88">
        <v>55.9666666667</v>
      </c>
      <c r="Y271" s="85">
        <v>100</v>
      </c>
      <c r="Z271" s="88"/>
      <c r="AA271" s="85">
        <v>0</v>
      </c>
      <c r="AB271" s="91">
        <v>0</v>
      </c>
      <c r="AC271" s="86">
        <v>0</v>
      </c>
      <c r="AD271" s="86">
        <v>0</v>
      </c>
      <c r="AE271" s="86">
        <v>0.02</v>
      </c>
      <c r="AF271" s="88">
        <v>4.1943998328400003</v>
      </c>
      <c r="AG271" s="85">
        <v>0</v>
      </c>
      <c r="AH271" s="86">
        <v>0.157143</v>
      </c>
      <c r="AI271" s="88">
        <v>6.1680000006800002E-3</v>
      </c>
      <c r="AJ271" s="150">
        <v>1.02</v>
      </c>
      <c r="AK271" s="151">
        <v>0</v>
      </c>
    </row>
    <row r="272" spans="1:37" x14ac:dyDescent="0.2">
      <c r="A272" s="149" t="s">
        <v>871</v>
      </c>
      <c r="B272" s="66" t="s">
        <v>872</v>
      </c>
      <c r="C272" s="67">
        <v>39</v>
      </c>
      <c r="D272" s="84" t="s">
        <v>342</v>
      </c>
      <c r="E272" s="85">
        <v>90.832584698945695</v>
      </c>
      <c r="F272" s="91">
        <v>90.772693947936403</v>
      </c>
      <c r="G272" s="86">
        <v>27.789308468345698</v>
      </c>
      <c r="H272" s="86">
        <v>27.754200097064299</v>
      </c>
      <c r="I272" s="86">
        <v>5.97</v>
      </c>
      <c r="J272" s="86">
        <v>10.33</v>
      </c>
      <c r="K272" s="87">
        <v>0</v>
      </c>
      <c r="L272" s="85">
        <v>0.13000000001600001</v>
      </c>
      <c r="M272" s="86">
        <v>0</v>
      </c>
      <c r="N272" s="86">
        <v>89.718580777352699</v>
      </c>
      <c r="O272" s="86">
        <v>9.2653871608206497</v>
      </c>
      <c r="P272" s="86">
        <v>0.32900000000000001</v>
      </c>
      <c r="Q272" s="88">
        <v>1.5488999999999999</v>
      </c>
      <c r="R272" s="85">
        <v>0</v>
      </c>
      <c r="S272" s="86">
        <v>0</v>
      </c>
      <c r="T272" s="86">
        <v>1.63</v>
      </c>
      <c r="U272" s="88">
        <v>0.42026785622089402</v>
      </c>
      <c r="V272" s="89">
        <v>4.62</v>
      </c>
      <c r="W272" s="85">
        <v>57.828370376744402</v>
      </c>
      <c r="X272" s="88">
        <v>60.833333333299997</v>
      </c>
      <c r="Y272" s="85">
        <v>100</v>
      </c>
      <c r="Z272" s="88"/>
      <c r="AA272" s="85">
        <v>0</v>
      </c>
      <c r="AB272" s="91">
        <v>0</v>
      </c>
      <c r="AC272" s="86">
        <v>0</v>
      </c>
      <c r="AD272" s="86">
        <v>0</v>
      </c>
      <c r="AE272" s="86">
        <v>0.05</v>
      </c>
      <c r="AF272" s="88">
        <v>33.418399815000001</v>
      </c>
      <c r="AG272" s="85">
        <v>0</v>
      </c>
      <c r="AH272" s="86">
        <v>6.6253999999999993E-2</v>
      </c>
      <c r="AI272" s="88">
        <v>0</v>
      </c>
      <c r="AJ272" s="150">
        <v>1.02</v>
      </c>
      <c r="AK272" s="151">
        <v>0</v>
      </c>
    </row>
    <row r="273" spans="1:37" x14ac:dyDescent="0.2">
      <c r="A273" s="149" t="s">
        <v>873</v>
      </c>
      <c r="B273" s="66" t="s">
        <v>874</v>
      </c>
      <c r="C273" s="67">
        <v>39</v>
      </c>
      <c r="D273" s="84" t="s">
        <v>342</v>
      </c>
      <c r="E273" s="85">
        <v>71.399888024402998</v>
      </c>
      <c r="F273" s="91">
        <v>71.309149178523896</v>
      </c>
      <c r="G273" s="86">
        <v>22.976234144834599</v>
      </c>
      <c r="H273" s="86">
        <v>22.8970789814082</v>
      </c>
      <c r="I273" s="86">
        <v>35.46</v>
      </c>
      <c r="J273" s="86">
        <v>50.58</v>
      </c>
      <c r="K273" s="87">
        <v>0</v>
      </c>
      <c r="L273" s="85">
        <v>0.37999999990799999</v>
      </c>
      <c r="M273" s="86">
        <v>7.7495090351697505E-4</v>
      </c>
      <c r="N273" s="86">
        <v>68.269504520866704</v>
      </c>
      <c r="O273" s="86">
        <v>14.4786601836845</v>
      </c>
      <c r="P273" s="86">
        <v>1.048</v>
      </c>
      <c r="Q273" s="88">
        <v>1.0188999999999999</v>
      </c>
      <c r="R273" s="85">
        <v>2.7548209366391199E-2</v>
      </c>
      <c r="S273" s="86">
        <v>0</v>
      </c>
      <c r="T273" s="86">
        <v>1.61</v>
      </c>
      <c r="U273" s="88">
        <v>0.91607622063053895</v>
      </c>
      <c r="V273" s="89">
        <v>4.46</v>
      </c>
      <c r="W273" s="85">
        <v>54.219519149830603</v>
      </c>
      <c r="X273" s="88">
        <v>54.366666666699999</v>
      </c>
      <c r="Y273" s="85">
        <v>100</v>
      </c>
      <c r="Z273" s="88"/>
      <c r="AA273" s="85">
        <v>0.05</v>
      </c>
      <c r="AB273" s="91">
        <v>0.06</v>
      </c>
      <c r="AC273" s="86">
        <v>0.01</v>
      </c>
      <c r="AD273" s="86">
        <v>0.01</v>
      </c>
      <c r="AE273" s="86">
        <v>0.26</v>
      </c>
      <c r="AF273" s="88">
        <v>4.5233001698099997</v>
      </c>
      <c r="AG273" s="85">
        <v>0</v>
      </c>
      <c r="AH273" s="86">
        <v>0.35085899999999998</v>
      </c>
      <c r="AI273" s="88">
        <v>2.2159999988499999E-3</v>
      </c>
      <c r="AJ273" s="150">
        <v>1.01</v>
      </c>
      <c r="AK273" s="151">
        <v>0</v>
      </c>
    </row>
    <row r="274" spans="1:37" x14ac:dyDescent="0.2">
      <c r="A274" s="149" t="s">
        <v>875</v>
      </c>
      <c r="B274" s="66" t="s">
        <v>876</v>
      </c>
      <c r="C274" s="67">
        <v>39</v>
      </c>
      <c r="D274" s="84" t="s">
        <v>342</v>
      </c>
      <c r="E274" s="85">
        <v>59.3062319079107</v>
      </c>
      <c r="F274" s="91">
        <v>59.301391215110698</v>
      </c>
      <c r="G274" s="86">
        <v>19.802306106049901</v>
      </c>
      <c r="H274" s="86">
        <v>19.802306106049901</v>
      </c>
      <c r="I274" s="86">
        <v>20.51</v>
      </c>
      <c r="J274" s="86">
        <v>27.84</v>
      </c>
      <c r="K274" s="87">
        <v>0</v>
      </c>
      <c r="L274" s="85">
        <v>1.06999999936</v>
      </c>
      <c r="M274" s="86">
        <v>1.13548965263908E-2</v>
      </c>
      <c r="N274" s="86">
        <v>53.519404416008797</v>
      </c>
      <c r="O274" s="86">
        <v>21.379310344827601</v>
      </c>
      <c r="P274" s="86">
        <v>0.70499999999999996</v>
      </c>
      <c r="Q274" s="88">
        <v>2.0438000000000001</v>
      </c>
      <c r="R274" s="85">
        <v>1.8869704689121601E-2</v>
      </c>
      <c r="S274" s="86">
        <v>0</v>
      </c>
      <c r="T274" s="86">
        <v>1.99</v>
      </c>
      <c r="U274" s="88">
        <v>0.91682721631119801</v>
      </c>
      <c r="V274" s="89">
        <v>4.08</v>
      </c>
      <c r="W274" s="85">
        <v>42.1669249006397</v>
      </c>
      <c r="X274" s="88">
        <v>52.1</v>
      </c>
      <c r="Y274" s="85"/>
      <c r="Z274" s="88"/>
      <c r="AA274" s="85">
        <v>0.01</v>
      </c>
      <c r="AB274" s="91">
        <v>0.01</v>
      </c>
      <c r="AC274" s="86">
        <v>0.01</v>
      </c>
      <c r="AD274" s="86">
        <v>0.01</v>
      </c>
      <c r="AE274" s="86">
        <v>0.01</v>
      </c>
      <c r="AF274" s="88">
        <v>0</v>
      </c>
      <c r="AG274" s="85">
        <v>0</v>
      </c>
      <c r="AH274" s="86">
        <v>0.198742</v>
      </c>
      <c r="AI274" s="88">
        <v>2.7699999975000001E-3</v>
      </c>
      <c r="AJ274" s="150">
        <v>1</v>
      </c>
      <c r="AK274" s="151">
        <v>0</v>
      </c>
    </row>
    <row r="275" spans="1:37" x14ac:dyDescent="0.2">
      <c r="A275" s="149" t="s">
        <v>877</v>
      </c>
      <c r="B275" s="66" t="s">
        <v>878</v>
      </c>
      <c r="C275" s="67">
        <v>39</v>
      </c>
      <c r="D275" s="84" t="s">
        <v>342</v>
      </c>
      <c r="E275" s="85">
        <v>68.521944857290194</v>
      </c>
      <c r="F275" s="91">
        <v>68.371298290313106</v>
      </c>
      <c r="G275" s="86">
        <v>20.6800327580454</v>
      </c>
      <c r="H275" s="86">
        <v>20.5415188004893</v>
      </c>
      <c r="I275" s="86">
        <v>25.05</v>
      </c>
      <c r="J275" s="86">
        <v>40.01</v>
      </c>
      <c r="K275" s="87">
        <v>1.12E-2</v>
      </c>
      <c r="L275" s="85">
        <v>1.4099999993000001</v>
      </c>
      <c r="M275" s="86">
        <v>4.9447740880284596E-4</v>
      </c>
      <c r="N275" s="86">
        <v>64.125301602359201</v>
      </c>
      <c r="O275" s="86">
        <v>16.266571121461801</v>
      </c>
      <c r="P275" s="86">
        <v>0.95099999999999996</v>
      </c>
      <c r="Q275" s="88">
        <v>1.5840000000000001</v>
      </c>
      <c r="R275" s="85">
        <v>2.2660321776569198E-2</v>
      </c>
      <c r="S275" s="86">
        <v>0</v>
      </c>
      <c r="T275" s="86">
        <v>2.31</v>
      </c>
      <c r="U275" s="88">
        <v>2.13129505495061</v>
      </c>
      <c r="V275" s="89">
        <v>4.33</v>
      </c>
      <c r="W275" s="85">
        <v>53.489857045882303</v>
      </c>
      <c r="X275" s="88">
        <v>61.333333333299997</v>
      </c>
      <c r="Y275" s="85">
        <v>100</v>
      </c>
      <c r="Z275" s="88"/>
      <c r="AA275" s="85">
        <v>0.06</v>
      </c>
      <c r="AB275" s="91">
        <v>0.08</v>
      </c>
      <c r="AC275" s="86">
        <v>0</v>
      </c>
      <c r="AD275" s="86">
        <v>0.01</v>
      </c>
      <c r="AE275" s="86">
        <v>0.03</v>
      </c>
      <c r="AF275" s="88">
        <v>1.2152999633499999</v>
      </c>
      <c r="AG275" s="85">
        <v>0</v>
      </c>
      <c r="AH275" s="86">
        <v>0.26359900000000003</v>
      </c>
      <c r="AI275" s="88">
        <v>2.7700000008599999E-3</v>
      </c>
      <c r="AJ275" s="150">
        <v>1.01</v>
      </c>
      <c r="AK275" s="151">
        <v>0</v>
      </c>
    </row>
    <row r="276" spans="1:37" x14ac:dyDescent="0.2">
      <c r="A276" s="149" t="s">
        <v>879</v>
      </c>
      <c r="B276" s="66" t="s">
        <v>880</v>
      </c>
      <c r="C276" s="67">
        <v>39</v>
      </c>
      <c r="D276" s="84" t="s">
        <v>342</v>
      </c>
      <c r="E276" s="85">
        <v>74.940247545881306</v>
      </c>
      <c r="F276" s="91">
        <v>74.918907383696094</v>
      </c>
      <c r="G276" s="86">
        <v>22.417840375586898</v>
      </c>
      <c r="H276" s="86">
        <v>22.396500213401598</v>
      </c>
      <c r="I276" s="86">
        <v>23.95</v>
      </c>
      <c r="J276" s="86">
        <v>26.77</v>
      </c>
      <c r="K276" s="87">
        <v>0</v>
      </c>
      <c r="L276" s="85">
        <v>0.26000000011399999</v>
      </c>
      <c r="M276" s="86">
        <v>1.03197342013726E-4</v>
      </c>
      <c r="N276" s="86">
        <v>70.934150742407397</v>
      </c>
      <c r="O276" s="86">
        <v>8.9616810877626705</v>
      </c>
      <c r="P276" s="86">
        <v>0.499</v>
      </c>
      <c r="Q276" s="88">
        <v>1.0196000000000001</v>
      </c>
      <c r="R276" s="85">
        <v>2.5233409033560399E-2</v>
      </c>
      <c r="S276" s="86">
        <v>0</v>
      </c>
      <c r="T276" s="86">
        <v>1.99</v>
      </c>
      <c r="U276" s="88">
        <v>2.2385830132309001</v>
      </c>
      <c r="V276" s="89">
        <v>4.4800000000000004</v>
      </c>
      <c r="W276" s="85">
        <v>56.870375934923104</v>
      </c>
      <c r="X276" s="88">
        <v>59.666666666700003</v>
      </c>
      <c r="Y276" s="85">
        <v>100</v>
      </c>
      <c r="Z276" s="88"/>
      <c r="AA276" s="85">
        <v>7.0000000000000007E-2</v>
      </c>
      <c r="AB276" s="91">
        <v>7.0000000000000007E-2</v>
      </c>
      <c r="AC276" s="86">
        <v>0</v>
      </c>
      <c r="AD276" s="86">
        <v>0</v>
      </c>
      <c r="AE276" s="86">
        <v>0.05</v>
      </c>
      <c r="AF276" s="88">
        <v>1.71259999351</v>
      </c>
      <c r="AG276" s="85">
        <v>0</v>
      </c>
      <c r="AH276" s="86">
        <v>8.0836000000000005E-2</v>
      </c>
      <c r="AI276" s="88">
        <v>8.3099999922999998E-4</v>
      </c>
      <c r="AJ276" s="150">
        <v>1</v>
      </c>
      <c r="AK276" s="151">
        <v>0</v>
      </c>
    </row>
    <row r="277" spans="1:37" x14ac:dyDescent="0.2">
      <c r="A277" s="149" t="s">
        <v>881</v>
      </c>
      <c r="B277" s="66" t="s">
        <v>882</v>
      </c>
      <c r="C277" s="67">
        <v>39</v>
      </c>
      <c r="D277" s="84" t="s">
        <v>342</v>
      </c>
      <c r="E277" s="85">
        <v>70.201453408150101</v>
      </c>
      <c r="F277" s="91">
        <v>70.188575108085701</v>
      </c>
      <c r="G277" s="86">
        <v>21.536810474350698</v>
      </c>
      <c r="H277" s="86">
        <v>21.533130960046599</v>
      </c>
      <c r="I277" s="86">
        <v>34.44</v>
      </c>
      <c r="J277" s="86">
        <v>39.6</v>
      </c>
      <c r="K277" s="87">
        <v>0</v>
      </c>
      <c r="L277" s="85">
        <v>1.28000000002</v>
      </c>
      <c r="M277" s="86">
        <v>7.6348289152781002E-4</v>
      </c>
      <c r="N277" s="86">
        <v>68.730820525436698</v>
      </c>
      <c r="O277" s="86">
        <v>29.019786217875801</v>
      </c>
      <c r="P277" s="86">
        <v>0.84899999999999998</v>
      </c>
      <c r="Q277" s="88">
        <v>2.7801</v>
      </c>
      <c r="R277" s="85">
        <v>4.2467997330582999E-2</v>
      </c>
      <c r="S277" s="86">
        <v>0</v>
      </c>
      <c r="T277" s="86">
        <v>3.02</v>
      </c>
      <c r="U277" s="88">
        <v>1.83853064728789</v>
      </c>
      <c r="V277" s="89">
        <v>4.2</v>
      </c>
      <c r="W277" s="85">
        <v>41.216843473346103</v>
      </c>
      <c r="X277" s="88">
        <v>50.133333333300001</v>
      </c>
      <c r="Y277" s="85"/>
      <c r="Z277" s="88"/>
      <c r="AA277" s="85">
        <v>0.09</v>
      </c>
      <c r="AB277" s="91">
        <v>0.09</v>
      </c>
      <c r="AC277" s="86">
        <v>0.06</v>
      </c>
      <c r="AD277" s="86">
        <v>0.06</v>
      </c>
      <c r="AE277" s="86">
        <v>0.08</v>
      </c>
      <c r="AF277" s="88">
        <v>3.1096999645799999</v>
      </c>
      <c r="AG277" s="85">
        <v>0</v>
      </c>
      <c r="AH277" s="86">
        <v>0.444801</v>
      </c>
      <c r="AI277" s="88">
        <v>1.8807999992100002E-2</v>
      </c>
      <c r="AJ277" s="150">
        <v>1.01</v>
      </c>
      <c r="AK277" s="151">
        <v>0</v>
      </c>
    </row>
    <row r="278" spans="1:37" x14ac:dyDescent="0.2">
      <c r="A278" s="149" t="s">
        <v>883</v>
      </c>
      <c r="B278" s="66" t="s">
        <v>884</v>
      </c>
      <c r="C278" s="67">
        <v>39</v>
      </c>
      <c r="D278" s="84" t="s">
        <v>342</v>
      </c>
      <c r="E278" s="85">
        <v>58.969136326345897</v>
      </c>
      <c r="F278" s="91">
        <v>58.2081529887691</v>
      </c>
      <c r="G278" s="86">
        <v>21.9977934312145</v>
      </c>
      <c r="H278" s="86">
        <v>21.397116372928998</v>
      </c>
      <c r="I278" s="86">
        <v>122.5</v>
      </c>
      <c r="J278" s="86">
        <v>134.79</v>
      </c>
      <c r="K278" s="87">
        <v>1.0500000000000001E-2</v>
      </c>
      <c r="L278" s="85">
        <v>1.77000000004</v>
      </c>
      <c r="M278" s="86">
        <v>1.10088190046162E-4</v>
      </c>
      <c r="N278" s="86">
        <v>57.016926664522401</v>
      </c>
      <c r="O278" s="86">
        <v>16.017484215638699</v>
      </c>
      <c r="P278" s="86">
        <v>4.9640000000000004</v>
      </c>
      <c r="Q278" s="88">
        <v>2.2841</v>
      </c>
      <c r="R278" s="85">
        <v>2.8409090909090901E-2</v>
      </c>
      <c r="S278" s="86">
        <v>0</v>
      </c>
      <c r="T278" s="86">
        <v>3.06</v>
      </c>
      <c r="U278" s="88">
        <v>3.2344149292294899</v>
      </c>
      <c r="V278" s="89">
        <v>4.05</v>
      </c>
      <c r="W278" s="85">
        <v>42.0713730773751</v>
      </c>
      <c r="X278" s="88">
        <v>49.1</v>
      </c>
      <c r="Y278" s="85">
        <v>100</v>
      </c>
      <c r="Z278" s="88"/>
      <c r="AA278" s="85">
        <v>0.49</v>
      </c>
      <c r="AB278" s="91">
        <v>0.56000000000000005</v>
      </c>
      <c r="AC278" s="86">
        <v>0.18</v>
      </c>
      <c r="AD278" s="86">
        <v>0.14000000000000001</v>
      </c>
      <c r="AE278" s="86">
        <v>0.53</v>
      </c>
      <c r="AF278" s="88">
        <v>4.0153999329500003</v>
      </c>
      <c r="AG278" s="85">
        <v>0</v>
      </c>
      <c r="AH278" s="86">
        <v>0.93601299999999998</v>
      </c>
      <c r="AI278" s="88">
        <v>3.1833000003200003E-2</v>
      </c>
      <c r="AJ278" s="150">
        <v>1.02</v>
      </c>
      <c r="AK278" s="151">
        <v>0</v>
      </c>
    </row>
    <row r="279" spans="1:37" x14ac:dyDescent="0.2">
      <c r="A279" s="149" t="s">
        <v>885</v>
      </c>
      <c r="B279" s="66" t="s">
        <v>886</v>
      </c>
      <c r="C279" s="67">
        <v>39</v>
      </c>
      <c r="D279" s="84" t="s">
        <v>342</v>
      </c>
      <c r="E279" s="85">
        <v>74.598780766713205</v>
      </c>
      <c r="F279" s="91">
        <v>74.433166930860196</v>
      </c>
      <c r="G279" s="86">
        <v>22.423324737186601</v>
      </c>
      <c r="H279" s="86">
        <v>22.284524569995501</v>
      </c>
      <c r="I279" s="86">
        <v>64.72</v>
      </c>
      <c r="J279" s="86">
        <v>55.19</v>
      </c>
      <c r="K279" s="87">
        <v>0</v>
      </c>
      <c r="L279" s="85">
        <v>1.0900000000400001</v>
      </c>
      <c r="M279" s="86">
        <v>2.7252497045730703E-4</v>
      </c>
      <c r="N279" s="86">
        <v>72.646520804875905</v>
      </c>
      <c r="O279" s="86">
        <v>7.0694782373614498</v>
      </c>
      <c r="P279" s="86">
        <v>1.425</v>
      </c>
      <c r="Q279" s="88">
        <v>4.0045000000000002</v>
      </c>
      <c r="R279" s="85">
        <v>2.963841138115E-2</v>
      </c>
      <c r="S279" s="86">
        <v>0</v>
      </c>
      <c r="T279" s="86">
        <v>3.57</v>
      </c>
      <c r="U279" s="88">
        <v>2.2870482093989799</v>
      </c>
      <c r="V279" s="89">
        <v>4.22</v>
      </c>
      <c r="W279" s="85">
        <v>36.9821370774958</v>
      </c>
      <c r="X279" s="88">
        <v>39.366666666699999</v>
      </c>
      <c r="Y279" s="85">
        <v>27.019999999999996</v>
      </c>
      <c r="Z279" s="88"/>
      <c r="AA279" s="85">
        <v>0.24</v>
      </c>
      <c r="AB279" s="91">
        <v>0.26</v>
      </c>
      <c r="AC279" s="86">
        <v>0.03</v>
      </c>
      <c r="AD279" s="86">
        <v>0.03</v>
      </c>
      <c r="AE279" s="86">
        <v>0.23</v>
      </c>
      <c r="AF279" s="88">
        <v>10.260000229299999</v>
      </c>
      <c r="AG279" s="85">
        <v>0</v>
      </c>
      <c r="AH279" s="86">
        <v>0.50384899999999999</v>
      </c>
      <c r="AI279" s="88">
        <v>0.100398000077</v>
      </c>
      <c r="AJ279" s="150">
        <v>1.01</v>
      </c>
      <c r="AK279" s="151">
        <v>0</v>
      </c>
    </row>
    <row r="280" spans="1:37" x14ac:dyDescent="0.2">
      <c r="A280" s="149" t="s">
        <v>887</v>
      </c>
      <c r="B280" s="66" t="s">
        <v>888</v>
      </c>
      <c r="C280" s="67">
        <v>39</v>
      </c>
      <c r="D280" s="84" t="s">
        <v>342</v>
      </c>
      <c r="E280" s="85">
        <v>71.131836602263505</v>
      </c>
      <c r="F280" s="91">
        <v>70.019785351205897</v>
      </c>
      <c r="G280" s="86">
        <v>20.2179569557279</v>
      </c>
      <c r="H280" s="86">
        <v>19.716007048929001</v>
      </c>
      <c r="I280" s="86">
        <v>156.47</v>
      </c>
      <c r="J280" s="86">
        <v>209.42</v>
      </c>
      <c r="K280" s="87">
        <v>2.12E-2</v>
      </c>
      <c r="L280" s="85">
        <v>0.15999999997</v>
      </c>
      <c r="M280" s="86">
        <v>0</v>
      </c>
      <c r="N280" s="86">
        <v>68.942479293460906</v>
      </c>
      <c r="O280" s="86">
        <v>17.513113972341401</v>
      </c>
      <c r="P280" s="86">
        <v>5.8390000000000004</v>
      </c>
      <c r="Q280" s="88">
        <v>2.9830000000000001</v>
      </c>
      <c r="R280" s="85">
        <v>0</v>
      </c>
      <c r="S280" s="86">
        <v>0</v>
      </c>
      <c r="T280" s="86">
        <v>3.91</v>
      </c>
      <c r="U280" s="88">
        <v>1.4301437141748401</v>
      </c>
      <c r="V280" s="89">
        <v>4.01</v>
      </c>
      <c r="W280" s="85">
        <v>33.335032491574196</v>
      </c>
      <c r="X280" s="88">
        <v>45.5333333333</v>
      </c>
      <c r="Y280" s="85">
        <v>-100</v>
      </c>
      <c r="Z280" s="88"/>
      <c r="AA280" s="85">
        <v>1.26</v>
      </c>
      <c r="AB280" s="91">
        <v>1.38</v>
      </c>
      <c r="AC280" s="86">
        <v>0.2</v>
      </c>
      <c r="AD280" s="86">
        <v>0.23</v>
      </c>
      <c r="AE280" s="86">
        <v>0.86</v>
      </c>
      <c r="AF280" s="88">
        <v>10.123200414699999</v>
      </c>
      <c r="AG280" s="85">
        <v>3.25499999984E-3</v>
      </c>
      <c r="AH280" s="86">
        <v>2.377977</v>
      </c>
      <c r="AI280" s="88">
        <v>8.3148999995900003E-2</v>
      </c>
      <c r="AJ280" s="150">
        <v>1.02</v>
      </c>
      <c r="AK280" s="151">
        <v>0</v>
      </c>
    </row>
    <row r="281" spans="1:37" x14ac:dyDescent="0.2">
      <c r="A281" s="149" t="s">
        <v>889</v>
      </c>
      <c r="B281" s="66" t="s">
        <v>890</v>
      </c>
      <c r="C281" s="67">
        <v>39</v>
      </c>
      <c r="D281" s="84" t="s">
        <v>342</v>
      </c>
      <c r="E281" s="85">
        <v>29.126307488580402</v>
      </c>
      <c r="F281" s="91">
        <v>27.858620125280801</v>
      </c>
      <c r="G281" s="86">
        <v>12.136767397223601</v>
      </c>
      <c r="H281" s="86">
        <v>11.2470056093678</v>
      </c>
      <c r="I281" s="86">
        <v>616.59</v>
      </c>
      <c r="J281" s="86">
        <v>920.41</v>
      </c>
      <c r="K281" s="87">
        <v>1.6500000000000001E-2</v>
      </c>
      <c r="L281" s="85">
        <v>0</v>
      </c>
      <c r="M281" s="86">
        <v>0</v>
      </c>
      <c r="N281" s="86">
        <v>27.322770903203399</v>
      </c>
      <c r="O281" s="86">
        <v>16.903633491311201</v>
      </c>
      <c r="P281" s="86">
        <v>24.085999999999999</v>
      </c>
      <c r="Q281" s="88">
        <v>4.8190999999999997</v>
      </c>
      <c r="R281" s="85">
        <v>0</v>
      </c>
      <c r="S281" s="86">
        <v>0</v>
      </c>
      <c r="T281" s="86">
        <v>6.29</v>
      </c>
      <c r="U281" s="88">
        <v>2.3322769271972499</v>
      </c>
      <c r="V281" s="89">
        <v>2.31</v>
      </c>
      <c r="W281" s="85">
        <v>17.645265603330898</v>
      </c>
      <c r="X281" s="88">
        <v>19.066666666700002</v>
      </c>
      <c r="Y281" s="85">
        <v>-100</v>
      </c>
      <c r="Z281" s="88">
        <v>-100</v>
      </c>
      <c r="AA281" s="85">
        <v>1.7</v>
      </c>
      <c r="AB281" s="91">
        <v>1.58</v>
      </c>
      <c r="AC281" s="86">
        <v>0.5</v>
      </c>
      <c r="AD281" s="86">
        <v>0.49</v>
      </c>
      <c r="AE281" s="86">
        <v>0.84</v>
      </c>
      <c r="AF281" s="88">
        <v>3.7674000270799999</v>
      </c>
      <c r="AG281" s="85">
        <v>0</v>
      </c>
      <c r="AH281" s="86">
        <v>8.9185619999999997</v>
      </c>
      <c r="AI281" s="88">
        <v>1.7344999994599999E-2</v>
      </c>
      <c r="AJ281" s="150">
        <v>1.03</v>
      </c>
      <c r="AK281" s="151">
        <v>0</v>
      </c>
    </row>
    <row r="282" spans="1:37" x14ac:dyDescent="0.2">
      <c r="A282" s="149" t="s">
        <v>891</v>
      </c>
      <c r="B282" s="66" t="s">
        <v>892</v>
      </c>
      <c r="C282" s="67">
        <v>39</v>
      </c>
      <c r="D282" s="84" t="s">
        <v>342</v>
      </c>
      <c r="E282" s="85">
        <v>44.179396667334601</v>
      </c>
      <c r="F282" s="91">
        <v>43.212122146347497</v>
      </c>
      <c r="G282" s="86">
        <v>16.1099378786244</v>
      </c>
      <c r="H282" s="86">
        <v>15.3908405654124</v>
      </c>
      <c r="I282" s="86">
        <v>457.89</v>
      </c>
      <c r="J282" s="86">
        <v>527.89</v>
      </c>
      <c r="K282" s="87">
        <v>8.6E-3</v>
      </c>
      <c r="L282" s="85">
        <v>0.18000000002800001</v>
      </c>
      <c r="M282" s="86">
        <v>1.05639506600688E-4</v>
      </c>
      <c r="N282" s="86">
        <v>42.974071410680097</v>
      </c>
      <c r="O282" s="86">
        <v>16.791044776119399</v>
      </c>
      <c r="P282" s="86">
        <v>18.449000000000002</v>
      </c>
      <c r="Q282" s="88">
        <v>6.2343999999999999</v>
      </c>
      <c r="R282" s="85">
        <v>7.6540375047837702E-3</v>
      </c>
      <c r="S282" s="86">
        <v>0</v>
      </c>
      <c r="T282" s="86">
        <v>6.85</v>
      </c>
      <c r="U282" s="88">
        <v>3.4690857521619201</v>
      </c>
      <c r="V282" s="89">
        <v>2.87</v>
      </c>
      <c r="W282" s="85">
        <v>21.123053893288201</v>
      </c>
      <c r="X282" s="88">
        <v>30.433333333299998</v>
      </c>
      <c r="Y282" s="85">
        <v>-46.78</v>
      </c>
      <c r="Z282" s="88"/>
      <c r="AA282" s="85">
        <v>3.21</v>
      </c>
      <c r="AB282" s="91">
        <v>2.73</v>
      </c>
      <c r="AC282" s="86">
        <v>0.86</v>
      </c>
      <c r="AD282" s="86">
        <v>0.67</v>
      </c>
      <c r="AE282" s="86">
        <v>1.67</v>
      </c>
      <c r="AF282" s="88">
        <v>0.86779999746500003</v>
      </c>
      <c r="AG282" s="85">
        <v>3.1309999997400002E-3</v>
      </c>
      <c r="AH282" s="86">
        <v>4.8768669999999998</v>
      </c>
      <c r="AI282" s="88">
        <v>1.34462699989</v>
      </c>
      <c r="AJ282" s="150">
        <v>1.03</v>
      </c>
      <c r="AK282" s="151">
        <v>0</v>
      </c>
    </row>
    <row r="283" spans="1:37" x14ac:dyDescent="0.2">
      <c r="A283" s="149" t="s">
        <v>893</v>
      </c>
      <c r="B283" s="66" t="s">
        <v>894</v>
      </c>
      <c r="C283" s="67">
        <v>39</v>
      </c>
      <c r="D283" s="84" t="s">
        <v>342</v>
      </c>
      <c r="E283" s="85">
        <v>27.1361576981162</v>
      </c>
      <c r="F283" s="91">
        <v>26.2761306732374</v>
      </c>
      <c r="G283" s="86">
        <v>13.1968841904459</v>
      </c>
      <c r="H283" s="86">
        <v>12.4560845719736</v>
      </c>
      <c r="I283" s="86">
        <v>446.01</v>
      </c>
      <c r="J283" s="86">
        <v>801.32</v>
      </c>
      <c r="K283" s="87">
        <v>8.8000000000000005E-3</v>
      </c>
      <c r="L283" s="85">
        <v>9.9999999970299992E-3</v>
      </c>
      <c r="M283" s="86">
        <v>2.46418840489934E-5</v>
      </c>
      <c r="N283" s="86">
        <v>26.123892635197699</v>
      </c>
      <c r="O283" s="86">
        <v>11.177783979905101</v>
      </c>
      <c r="P283" s="86">
        <v>24.77</v>
      </c>
      <c r="Q283" s="88">
        <v>5.3608000000000002</v>
      </c>
      <c r="R283" s="85">
        <v>1.6977928692699502E-2</v>
      </c>
      <c r="S283" s="86">
        <v>0</v>
      </c>
      <c r="T283" s="86">
        <v>6.52</v>
      </c>
      <c r="U283" s="88">
        <v>3.4885939114537798</v>
      </c>
      <c r="V283" s="89">
        <v>2.4300000000000002</v>
      </c>
      <c r="W283" s="85">
        <v>19.9357904984331</v>
      </c>
      <c r="X283" s="88">
        <v>22.566666666700002</v>
      </c>
      <c r="Y283" s="85">
        <v>-100</v>
      </c>
      <c r="Z283" s="88"/>
      <c r="AA283" s="85">
        <v>3.98</v>
      </c>
      <c r="AB283" s="91">
        <v>3.44</v>
      </c>
      <c r="AC283" s="86">
        <v>1.31</v>
      </c>
      <c r="AD283" s="86">
        <v>1.01</v>
      </c>
      <c r="AE283" s="86">
        <v>2.39</v>
      </c>
      <c r="AF283" s="88">
        <v>0.40220001327999999</v>
      </c>
      <c r="AG283" s="85">
        <v>4.8050000037699998E-2</v>
      </c>
      <c r="AH283" s="86">
        <v>7.2367229999999996</v>
      </c>
      <c r="AI283" s="88">
        <v>0.68056300053399998</v>
      </c>
      <c r="AJ283" s="150">
        <v>1.1000000000000001</v>
      </c>
      <c r="AK283" s="151">
        <v>0</v>
      </c>
    </row>
    <row r="284" spans="1:37" x14ac:dyDescent="0.2">
      <c r="A284" s="149" t="s">
        <v>792</v>
      </c>
      <c r="B284" s="66" t="s">
        <v>895</v>
      </c>
      <c r="C284" s="67">
        <v>39</v>
      </c>
      <c r="D284" s="84" t="s">
        <v>342</v>
      </c>
      <c r="E284" s="85">
        <v>46.115053141273599</v>
      </c>
      <c r="F284" s="91">
        <v>45.9962846788683</v>
      </c>
      <c r="G284" s="86">
        <v>14.6121752900691</v>
      </c>
      <c r="H284" s="86">
        <v>14.570758595486801</v>
      </c>
      <c r="I284" s="86">
        <v>6.46</v>
      </c>
      <c r="J284" s="86">
        <v>16.329999999999998</v>
      </c>
      <c r="K284" s="87">
        <v>0</v>
      </c>
      <c r="L284" s="85">
        <v>10.899999999</v>
      </c>
      <c r="M284" s="86">
        <v>0</v>
      </c>
      <c r="N284" s="86">
        <v>52.6431370189596</v>
      </c>
      <c r="O284" s="86">
        <v>7.6946992072128104</v>
      </c>
      <c r="P284" s="86">
        <v>0.997</v>
      </c>
      <c r="Q284" s="88">
        <v>1.2723</v>
      </c>
      <c r="R284" s="85">
        <v>0</v>
      </c>
      <c r="S284" s="86">
        <v>0</v>
      </c>
      <c r="T284" s="86">
        <v>1.31</v>
      </c>
      <c r="U284" s="88">
        <v>1.09876054450772</v>
      </c>
      <c r="V284" s="89">
        <v>4.01</v>
      </c>
      <c r="W284" s="85">
        <v>38.556762896920098</v>
      </c>
      <c r="X284" s="88"/>
      <c r="Y284" s="85"/>
      <c r="Z284" s="88"/>
      <c r="AA284" s="85">
        <v>0.05</v>
      </c>
      <c r="AB284" s="91">
        <v>0.12</v>
      </c>
      <c r="AC284" s="86">
        <v>0.01</v>
      </c>
      <c r="AD284" s="86">
        <v>0.03</v>
      </c>
      <c r="AE284" s="86">
        <v>0.01</v>
      </c>
      <c r="AF284" s="88">
        <v>1.16999996816E-2</v>
      </c>
      <c r="AG284" s="85">
        <v>0</v>
      </c>
      <c r="AH284" s="86">
        <v>0.16894200000000001</v>
      </c>
      <c r="AI284" s="88">
        <v>1.47359999751E-2</v>
      </c>
      <c r="AJ284" s="150">
        <v>1.05</v>
      </c>
      <c r="AK284" s="151">
        <v>0</v>
      </c>
    </row>
    <row r="285" spans="1:37" x14ac:dyDescent="0.2">
      <c r="A285" s="149" t="s">
        <v>806</v>
      </c>
      <c r="B285" s="66" t="s">
        <v>896</v>
      </c>
      <c r="C285" s="67">
        <v>39</v>
      </c>
      <c r="D285" s="84" t="s">
        <v>342</v>
      </c>
      <c r="E285" s="85">
        <v>61.203326602553098</v>
      </c>
      <c r="F285" s="91">
        <v>61.1519901433998</v>
      </c>
      <c r="G285" s="86">
        <v>19.453095588486899</v>
      </c>
      <c r="H285" s="86">
        <v>19.434842625232399</v>
      </c>
      <c r="I285" s="86">
        <v>5.94</v>
      </c>
      <c r="J285" s="86">
        <v>9.2200000000000006</v>
      </c>
      <c r="K285" s="87">
        <v>0</v>
      </c>
      <c r="L285" s="85">
        <v>4.4499999957199998</v>
      </c>
      <c r="M285" s="86">
        <v>1.52028428271289E-3</v>
      </c>
      <c r="N285" s="86">
        <v>58.551996541656997</v>
      </c>
      <c r="O285" s="86">
        <v>12.475143903715299</v>
      </c>
      <c r="P285" s="86">
        <v>0.42199999999999999</v>
      </c>
      <c r="Q285" s="88">
        <v>1.0077</v>
      </c>
      <c r="R285" s="85">
        <v>1.8335166850018299E-2</v>
      </c>
      <c r="S285" s="86">
        <v>0</v>
      </c>
      <c r="T285" s="86">
        <v>1.27</v>
      </c>
      <c r="U285" s="88">
        <v>2.3175559282202198</v>
      </c>
      <c r="V285" s="89">
        <v>4.38</v>
      </c>
      <c r="W285" s="85">
        <v>52.917204172974301</v>
      </c>
      <c r="X285" s="88">
        <v>56.7</v>
      </c>
      <c r="Y285" s="85"/>
      <c r="Z285" s="88"/>
      <c r="AA285" s="85">
        <v>0</v>
      </c>
      <c r="AB285" s="91">
        <v>0</v>
      </c>
      <c r="AC285" s="86">
        <v>0</v>
      </c>
      <c r="AD285" s="86">
        <v>0.01</v>
      </c>
      <c r="AE285" s="86">
        <v>0</v>
      </c>
      <c r="AF285" s="88">
        <v>0</v>
      </c>
      <c r="AG285" s="85">
        <v>0</v>
      </c>
      <c r="AH285" s="86">
        <v>0.10992</v>
      </c>
      <c r="AI285" s="88">
        <v>2.2709999994400001E-3</v>
      </c>
      <c r="AJ285" s="150">
        <v>1.01</v>
      </c>
      <c r="AK285" s="151">
        <v>0</v>
      </c>
    </row>
    <row r="286" spans="1:37" x14ac:dyDescent="0.2">
      <c r="A286" s="149" t="s">
        <v>897</v>
      </c>
      <c r="B286" s="66" t="s">
        <v>898</v>
      </c>
      <c r="C286" s="67">
        <v>39</v>
      </c>
      <c r="D286" s="84" t="s">
        <v>342</v>
      </c>
      <c r="E286" s="85">
        <v>51.715560873090197</v>
      </c>
      <c r="F286" s="91">
        <v>51.617956125091503</v>
      </c>
      <c r="G286" s="86">
        <v>16.9155325362279</v>
      </c>
      <c r="H286" s="86">
        <v>16.901364105066801</v>
      </c>
      <c r="I286" s="86">
        <v>33.39</v>
      </c>
      <c r="J286" s="86">
        <v>50.92</v>
      </c>
      <c r="K286" s="87">
        <v>0</v>
      </c>
      <c r="L286" s="85">
        <v>1.43000000089</v>
      </c>
      <c r="M286" s="86">
        <v>3.6281079681206502E-2</v>
      </c>
      <c r="N286" s="86">
        <v>54.542944430094501</v>
      </c>
      <c r="O286" s="86">
        <v>3.3707865168539302</v>
      </c>
      <c r="P286" s="86">
        <v>2.76</v>
      </c>
      <c r="Q286" s="88">
        <v>2.1602000000000001</v>
      </c>
      <c r="R286" s="85">
        <v>8.1037277147487808E-3</v>
      </c>
      <c r="S286" s="86">
        <v>0</v>
      </c>
      <c r="T286" s="86">
        <v>2.4</v>
      </c>
      <c r="U286" s="88">
        <v>0.33925521280196502</v>
      </c>
      <c r="V286" s="89">
        <v>3.96</v>
      </c>
      <c r="W286" s="85">
        <v>33.509732605369102</v>
      </c>
      <c r="X286" s="88">
        <v>37.4666666667</v>
      </c>
      <c r="Y286" s="85"/>
      <c r="Z286" s="88">
        <v>100</v>
      </c>
      <c r="AA286" s="85">
        <v>0.21</v>
      </c>
      <c r="AB286" s="91">
        <v>0.28999999999999998</v>
      </c>
      <c r="AC286" s="86">
        <v>0.05</v>
      </c>
      <c r="AD286" s="86">
        <v>0.05</v>
      </c>
      <c r="AE286" s="86">
        <v>0.04</v>
      </c>
      <c r="AF286" s="88">
        <v>1.2024999864399999</v>
      </c>
      <c r="AG286" s="85">
        <v>0</v>
      </c>
      <c r="AH286" s="86">
        <v>0.480209</v>
      </c>
      <c r="AI286" s="88">
        <v>3.1785000051499999E-2</v>
      </c>
      <c r="AJ286" s="150">
        <v>1.28</v>
      </c>
      <c r="AK286" s="151">
        <v>0</v>
      </c>
    </row>
    <row r="287" spans="1:37" x14ac:dyDescent="0.2">
      <c r="A287" s="149" t="s">
        <v>899</v>
      </c>
      <c r="B287" s="66" t="s">
        <v>900</v>
      </c>
      <c r="C287" s="67">
        <v>39</v>
      </c>
      <c r="D287" s="84" t="s">
        <v>342</v>
      </c>
      <c r="E287" s="85">
        <v>47.859016916230601</v>
      </c>
      <c r="F287" s="91">
        <v>47.835099366547297</v>
      </c>
      <c r="G287" s="86">
        <v>15.3166538623219</v>
      </c>
      <c r="H287" s="86">
        <v>15.2941858611043</v>
      </c>
      <c r="I287" s="86">
        <v>9.08</v>
      </c>
      <c r="J287" s="86">
        <v>13.52</v>
      </c>
      <c r="K287" s="87">
        <v>0</v>
      </c>
      <c r="L287" s="85">
        <v>1.8700000005799999</v>
      </c>
      <c r="M287" s="86">
        <v>0</v>
      </c>
      <c r="N287" s="86">
        <v>45.730347104488303</v>
      </c>
      <c r="O287" s="86">
        <v>7.1970761877987099</v>
      </c>
      <c r="P287" s="86">
        <v>0.63500000000000001</v>
      </c>
      <c r="Q287" s="88">
        <v>1.82</v>
      </c>
      <c r="R287" s="85">
        <v>0</v>
      </c>
      <c r="S287" s="86">
        <v>0</v>
      </c>
      <c r="T287" s="86">
        <v>1.56</v>
      </c>
      <c r="U287" s="88">
        <v>0.67693913345992696</v>
      </c>
      <c r="V287" s="89">
        <v>4.05</v>
      </c>
      <c r="W287" s="85"/>
      <c r="X287" s="88"/>
      <c r="Y287" s="85">
        <v>100</v>
      </c>
      <c r="Z287" s="88"/>
      <c r="AA287" s="85">
        <v>0.01</v>
      </c>
      <c r="AB287" s="91">
        <v>0.02</v>
      </c>
      <c r="AC287" s="86">
        <v>0</v>
      </c>
      <c r="AD287" s="86">
        <v>0.01</v>
      </c>
      <c r="AE287" s="86">
        <v>0.01</v>
      </c>
      <c r="AF287" s="88">
        <v>0</v>
      </c>
      <c r="AG287" s="85">
        <v>0</v>
      </c>
      <c r="AH287" s="86">
        <v>0.12681899999999999</v>
      </c>
      <c r="AI287" s="88">
        <v>1.41700000057E-2</v>
      </c>
      <c r="AJ287" s="150">
        <v>1.31</v>
      </c>
      <c r="AK287" s="151">
        <v>0</v>
      </c>
    </row>
    <row r="288" spans="1:37" x14ac:dyDescent="0.2">
      <c r="A288" s="149" t="s">
        <v>901</v>
      </c>
      <c r="B288" s="66" t="s">
        <v>902</v>
      </c>
      <c r="C288" s="67">
        <v>39</v>
      </c>
      <c r="D288" s="84" t="s">
        <v>342</v>
      </c>
      <c r="E288" s="85">
        <v>62.945077645097598</v>
      </c>
      <c r="F288" s="91">
        <v>62.931487487995398</v>
      </c>
      <c r="G288" s="86">
        <v>19.354195734502699</v>
      </c>
      <c r="H288" s="86">
        <v>19.346947650714799</v>
      </c>
      <c r="I288" s="86">
        <v>9.4499999999999993</v>
      </c>
      <c r="J288" s="86">
        <v>12.53</v>
      </c>
      <c r="K288" s="87">
        <v>0</v>
      </c>
      <c r="L288" s="85">
        <v>1.24000000054</v>
      </c>
      <c r="M288" s="86">
        <v>6.8186268746689795E-4</v>
      </c>
      <c r="N288" s="86">
        <v>61.847119267446502</v>
      </c>
      <c r="O288" s="86">
        <v>6.5008880994671401</v>
      </c>
      <c r="P288" s="86">
        <v>0.47</v>
      </c>
      <c r="Q288" s="88">
        <v>1.2583</v>
      </c>
      <c r="R288" s="85">
        <v>9.9058940069341305E-3</v>
      </c>
      <c r="S288" s="86">
        <v>0</v>
      </c>
      <c r="T288" s="86">
        <v>1.66</v>
      </c>
      <c r="U288" s="88">
        <v>4.8924565567978001E-2</v>
      </c>
      <c r="V288" s="89">
        <v>4.32</v>
      </c>
      <c r="W288" s="85">
        <v>36.757956202920198</v>
      </c>
      <c r="X288" s="88">
        <v>38.066666666700002</v>
      </c>
      <c r="Y288" s="85"/>
      <c r="Z288" s="88"/>
      <c r="AA288" s="85">
        <v>0.22</v>
      </c>
      <c r="AB288" s="91">
        <v>0.23</v>
      </c>
      <c r="AC288" s="86">
        <v>0.06</v>
      </c>
      <c r="AD288" s="86">
        <v>0.06</v>
      </c>
      <c r="AE288" s="86">
        <v>0</v>
      </c>
      <c r="AF288" s="88">
        <v>2.08000000657E-2</v>
      </c>
      <c r="AG288" s="85">
        <v>0</v>
      </c>
      <c r="AH288" s="86">
        <v>0.101176</v>
      </c>
      <c r="AI288" s="88">
        <v>0</v>
      </c>
      <c r="AJ288" s="150">
        <v>1.1399999999999999</v>
      </c>
      <c r="AK288" s="151">
        <v>0</v>
      </c>
    </row>
    <row r="289" spans="1:37" x14ac:dyDescent="0.2">
      <c r="A289" s="149" t="s">
        <v>903</v>
      </c>
      <c r="B289" s="66" t="s">
        <v>904</v>
      </c>
      <c r="C289" s="67">
        <v>39</v>
      </c>
      <c r="D289" s="84" t="s">
        <v>342</v>
      </c>
      <c r="E289" s="85">
        <v>61.707448127634997</v>
      </c>
      <c r="F289" s="91">
        <v>61.653715797305097</v>
      </c>
      <c r="G289" s="86">
        <v>21.023807555592299</v>
      </c>
      <c r="H289" s="86">
        <v>21.010374473009801</v>
      </c>
      <c r="I289" s="86">
        <v>2.35</v>
      </c>
      <c r="J289" s="86">
        <v>5.42</v>
      </c>
      <c r="K289" s="87">
        <v>0</v>
      </c>
      <c r="L289" s="85">
        <v>1.2699999984999999</v>
      </c>
      <c r="M289" s="86">
        <v>0</v>
      </c>
      <c r="N289" s="86">
        <v>59.532118805963798</v>
      </c>
      <c r="O289" s="86">
        <v>2.12636695018226</v>
      </c>
      <c r="P289" s="86">
        <v>0.23400000000000001</v>
      </c>
      <c r="Q289" s="88">
        <v>0.72330000000000005</v>
      </c>
      <c r="R289" s="85">
        <v>0</v>
      </c>
      <c r="S289" s="86">
        <v>0</v>
      </c>
      <c r="T289" s="86">
        <v>0.74</v>
      </c>
      <c r="U289" s="88">
        <v>0.28622799041084601</v>
      </c>
      <c r="V289" s="89">
        <v>4.38</v>
      </c>
      <c r="W289" s="85">
        <v>41.544122453525297</v>
      </c>
      <c r="X289" s="88">
        <v>48.566666666700002</v>
      </c>
      <c r="Y289" s="85">
        <v>-100</v>
      </c>
      <c r="Z289" s="88"/>
      <c r="AA289" s="85">
        <v>0.12</v>
      </c>
      <c r="AB289" s="91">
        <v>0.17</v>
      </c>
      <c r="AC289" s="86">
        <v>0</v>
      </c>
      <c r="AD289" s="86">
        <v>0.01</v>
      </c>
      <c r="AE289" s="86">
        <v>0</v>
      </c>
      <c r="AF289" s="88">
        <v>0</v>
      </c>
      <c r="AG289" s="85">
        <v>0</v>
      </c>
      <c r="AH289" s="86">
        <v>3.5750999999999998E-2</v>
      </c>
      <c r="AI289" s="88">
        <v>0</v>
      </c>
      <c r="AJ289" s="150">
        <v>1.03</v>
      </c>
      <c r="AK289" s="151">
        <v>0</v>
      </c>
    </row>
    <row r="290" spans="1:37" x14ac:dyDescent="0.2">
      <c r="A290" s="149" t="s">
        <v>905</v>
      </c>
      <c r="B290" s="66" t="s">
        <v>906</v>
      </c>
      <c r="C290" s="67">
        <v>39</v>
      </c>
      <c r="D290" s="84" t="s">
        <v>342</v>
      </c>
      <c r="E290" s="85">
        <v>58.474051069222703</v>
      </c>
      <c r="F290" s="91">
        <v>58.064605978733901</v>
      </c>
      <c r="G290" s="86">
        <v>17.4905472498242</v>
      </c>
      <c r="H290" s="86">
        <v>17.3457095307397</v>
      </c>
      <c r="I290" s="86">
        <v>35.56</v>
      </c>
      <c r="J290" s="86">
        <v>48.8</v>
      </c>
      <c r="K290" s="87">
        <v>2.3199999999999998E-2</v>
      </c>
      <c r="L290" s="85">
        <v>0.92999999905399999</v>
      </c>
      <c r="M290" s="86">
        <v>0.25880937647646401</v>
      </c>
      <c r="N290" s="86">
        <v>59.837377209840099</v>
      </c>
      <c r="O290" s="86">
        <v>7.4879227053140101</v>
      </c>
      <c r="P290" s="86">
        <v>2.2999999999999998</v>
      </c>
      <c r="Q290" s="88">
        <v>1.5319</v>
      </c>
      <c r="R290" s="85">
        <v>2.0946795140343501E-2</v>
      </c>
      <c r="S290" s="86">
        <v>0</v>
      </c>
      <c r="T290" s="86">
        <v>2.3199999999999998</v>
      </c>
      <c r="U290" s="88">
        <v>0.144837719084458</v>
      </c>
      <c r="V290" s="89">
        <v>4.13</v>
      </c>
      <c r="W290" s="85">
        <v>32.861488992217602</v>
      </c>
      <c r="X290" s="88">
        <v>36.866666666699999</v>
      </c>
      <c r="Y290" s="85"/>
      <c r="Z290" s="88">
        <v>100</v>
      </c>
      <c r="AA290" s="85">
        <v>0.49</v>
      </c>
      <c r="AB290" s="91">
        <v>0.56000000000000005</v>
      </c>
      <c r="AC290" s="86">
        <v>0.21</v>
      </c>
      <c r="AD290" s="86">
        <v>0.22</v>
      </c>
      <c r="AE290" s="86">
        <v>0</v>
      </c>
      <c r="AF290" s="88">
        <v>0</v>
      </c>
      <c r="AG290" s="85">
        <v>0</v>
      </c>
      <c r="AH290" s="86">
        <v>0.453349</v>
      </c>
      <c r="AI290" s="88">
        <v>5.6294999946599998E-2</v>
      </c>
      <c r="AJ290" s="150">
        <v>1.06</v>
      </c>
      <c r="AK290" s="151">
        <v>0</v>
      </c>
    </row>
    <row r="291" spans="1:37" x14ac:dyDescent="0.2">
      <c r="A291" s="149" t="s">
        <v>700</v>
      </c>
      <c r="B291" s="66" t="s">
        <v>907</v>
      </c>
      <c r="C291" s="67">
        <v>39</v>
      </c>
      <c r="D291" s="84" t="s">
        <v>342</v>
      </c>
      <c r="E291" s="85">
        <v>64.379564025300695</v>
      </c>
      <c r="F291" s="91">
        <v>64.359204061134193</v>
      </c>
      <c r="G291" s="86">
        <v>19.5360642831935</v>
      </c>
      <c r="H291" s="86">
        <v>19.530634959415799</v>
      </c>
      <c r="I291" s="86">
        <v>5.38</v>
      </c>
      <c r="J291" s="86">
        <v>7.25</v>
      </c>
      <c r="K291" s="87">
        <v>0</v>
      </c>
      <c r="L291" s="85">
        <v>1.9999999978</v>
      </c>
      <c r="M291" s="86">
        <v>2.9282977268643299E-3</v>
      </c>
      <c r="N291" s="86">
        <v>60.7527916827108</v>
      </c>
      <c r="O291" s="86">
        <v>12.790372236216101</v>
      </c>
      <c r="P291" s="86">
        <v>0.35299999999999998</v>
      </c>
      <c r="Q291" s="88">
        <v>0.96519999999999995</v>
      </c>
      <c r="R291" s="85">
        <v>3.3858134416793598E-2</v>
      </c>
      <c r="S291" s="86">
        <v>0</v>
      </c>
      <c r="T291" s="86">
        <v>1.31</v>
      </c>
      <c r="U291" s="88">
        <v>0.69088145071531304</v>
      </c>
      <c r="V291" s="89">
        <v>4.38</v>
      </c>
      <c r="W291" s="85">
        <v>43.739839734141903</v>
      </c>
      <c r="X291" s="88">
        <v>49.3</v>
      </c>
      <c r="Y291" s="85">
        <v>100</v>
      </c>
      <c r="Z291" s="88"/>
      <c r="AA291" s="85">
        <v>0</v>
      </c>
      <c r="AB291" s="91">
        <v>0</v>
      </c>
      <c r="AC291" s="86">
        <v>0</v>
      </c>
      <c r="AD291" s="86">
        <v>0</v>
      </c>
      <c r="AE291" s="86">
        <v>0</v>
      </c>
      <c r="AF291" s="88">
        <v>0</v>
      </c>
      <c r="AG291" s="85">
        <v>0</v>
      </c>
      <c r="AH291" s="86">
        <v>3.5860000000000003E-2</v>
      </c>
      <c r="AI291" s="88">
        <v>5.2230000003300001E-3</v>
      </c>
      <c r="AJ291" s="150">
        <v>1.03</v>
      </c>
      <c r="AK291" s="151">
        <v>0</v>
      </c>
    </row>
    <row r="292" spans="1:37" x14ac:dyDescent="0.2">
      <c r="A292" s="149" t="s">
        <v>908</v>
      </c>
      <c r="B292" s="66" t="s">
        <v>909</v>
      </c>
      <c r="C292" s="67">
        <v>39</v>
      </c>
      <c r="D292" s="84" t="s">
        <v>342</v>
      </c>
      <c r="E292" s="85">
        <v>59.479518164950598</v>
      </c>
      <c r="F292" s="91">
        <v>59.459329545563797</v>
      </c>
      <c r="G292" s="86">
        <v>18.480277641584699</v>
      </c>
      <c r="H292" s="86">
        <v>18.469702650477299</v>
      </c>
      <c r="I292" s="86">
        <v>5.7</v>
      </c>
      <c r="J292" s="86">
        <v>6.25</v>
      </c>
      <c r="K292" s="87">
        <v>0</v>
      </c>
      <c r="L292" s="85">
        <v>2.8800000050899999</v>
      </c>
      <c r="M292" s="86">
        <v>1.46341043094604E-3</v>
      </c>
      <c r="N292" s="86">
        <v>55.3796072048398</v>
      </c>
      <c r="O292" s="86">
        <v>19.0599256985947</v>
      </c>
      <c r="P292" s="86">
        <v>0.308</v>
      </c>
      <c r="Q292" s="88">
        <v>1.2070000000000001</v>
      </c>
      <c r="R292" s="85">
        <v>1.1683607898118901E-2</v>
      </c>
      <c r="S292" s="86">
        <v>0</v>
      </c>
      <c r="T292" s="86">
        <v>1.41</v>
      </c>
      <c r="U292" s="88">
        <v>0.931560580278603</v>
      </c>
      <c r="V292" s="89">
        <v>4.38</v>
      </c>
      <c r="W292" s="85">
        <v>51.714488226649799</v>
      </c>
      <c r="X292" s="88">
        <v>50.5</v>
      </c>
      <c r="Y292" s="85">
        <v>-99.88</v>
      </c>
      <c r="Z292" s="88"/>
      <c r="AA292" s="85">
        <v>0</v>
      </c>
      <c r="AB292" s="91">
        <v>0</v>
      </c>
      <c r="AC292" s="86">
        <v>0</v>
      </c>
      <c r="AD292" s="86">
        <v>0</v>
      </c>
      <c r="AE292" s="86">
        <v>0</v>
      </c>
      <c r="AF292" s="88">
        <v>0.207100004324</v>
      </c>
      <c r="AG292" s="85">
        <v>0</v>
      </c>
      <c r="AH292" s="86">
        <v>4.4363E-2</v>
      </c>
      <c r="AI292" s="88">
        <v>1.57070000047E-2</v>
      </c>
      <c r="AJ292" s="150">
        <v>1.02</v>
      </c>
      <c r="AK292" s="151">
        <v>0</v>
      </c>
    </row>
    <row r="293" spans="1:37" x14ac:dyDescent="0.2">
      <c r="A293" s="149" t="s">
        <v>910</v>
      </c>
      <c r="B293" s="66" t="s">
        <v>911</v>
      </c>
      <c r="C293" s="67">
        <v>39</v>
      </c>
      <c r="D293" s="84" t="s">
        <v>342</v>
      </c>
      <c r="E293" s="85">
        <v>58.562569472883602</v>
      </c>
      <c r="F293" s="91">
        <v>58.535657871643402</v>
      </c>
      <c r="G293" s="86">
        <v>17.237465629204902</v>
      </c>
      <c r="H293" s="86">
        <v>17.232785350728399</v>
      </c>
      <c r="I293" s="86">
        <v>8.68</v>
      </c>
      <c r="J293" s="86">
        <v>16.48</v>
      </c>
      <c r="K293" s="87">
        <v>0</v>
      </c>
      <c r="L293" s="85">
        <v>1.01000000007</v>
      </c>
      <c r="M293" s="86">
        <v>7.5609293884665099E-3</v>
      </c>
      <c r="N293" s="86">
        <v>54.262998905856101</v>
      </c>
      <c r="O293" s="86">
        <v>5.1422550052686997</v>
      </c>
      <c r="P293" s="86">
        <v>0.64300000000000002</v>
      </c>
      <c r="Q293" s="88">
        <v>1.1115999999999999</v>
      </c>
      <c r="R293" s="85">
        <v>2.8762493708204499E-2</v>
      </c>
      <c r="S293" s="86">
        <v>0</v>
      </c>
      <c r="T293" s="86">
        <v>1.47</v>
      </c>
      <c r="U293" s="88">
        <v>0.50605511027906203</v>
      </c>
      <c r="V293" s="89">
        <v>4.21</v>
      </c>
      <c r="W293" s="85">
        <v>40.287004983476699</v>
      </c>
      <c r="X293" s="88">
        <v>54.7</v>
      </c>
      <c r="Y293" s="85"/>
      <c r="Z293" s="88"/>
      <c r="AA293" s="85">
        <v>0.14000000000000001</v>
      </c>
      <c r="AB293" s="91">
        <v>0.16</v>
      </c>
      <c r="AC293" s="86">
        <v>0</v>
      </c>
      <c r="AD293" s="86">
        <v>0</v>
      </c>
      <c r="AE293" s="86">
        <v>0</v>
      </c>
      <c r="AF293" s="88">
        <v>8.7999999529400005E-3</v>
      </c>
      <c r="AG293" s="85">
        <v>0</v>
      </c>
      <c r="AH293" s="86">
        <v>0.18565300000000001</v>
      </c>
      <c r="AI293" s="88">
        <v>0</v>
      </c>
      <c r="AJ293" s="150">
        <v>1.06</v>
      </c>
      <c r="AK293" s="151">
        <v>0</v>
      </c>
    </row>
    <row r="294" spans="1:37" x14ac:dyDescent="0.2">
      <c r="A294" s="149" t="s">
        <v>912</v>
      </c>
      <c r="B294" s="66" t="s">
        <v>913</v>
      </c>
      <c r="C294" s="67">
        <v>39</v>
      </c>
      <c r="D294" s="84" t="s">
        <v>342</v>
      </c>
      <c r="E294" s="85">
        <v>67.670143138402594</v>
      </c>
      <c r="F294" s="91">
        <v>67.660831160538507</v>
      </c>
      <c r="G294" s="86">
        <v>20.136486989836602</v>
      </c>
      <c r="H294" s="86">
        <v>20.136486989836602</v>
      </c>
      <c r="I294" s="86">
        <v>4.79</v>
      </c>
      <c r="J294" s="86">
        <v>6.14</v>
      </c>
      <c r="K294" s="87">
        <v>0</v>
      </c>
      <c r="L294" s="85">
        <v>2.1600000044200001</v>
      </c>
      <c r="M294" s="86">
        <v>2.4267475440856901E-3</v>
      </c>
      <c r="N294" s="86">
        <v>63.559333377953301</v>
      </c>
      <c r="O294" s="86">
        <v>14.983474109438101</v>
      </c>
      <c r="P294" s="86">
        <v>0.24399999999999999</v>
      </c>
      <c r="Q294" s="88">
        <v>0.62080000000000002</v>
      </c>
      <c r="R294" s="85">
        <v>2.9926679634894499E-2</v>
      </c>
      <c r="S294" s="86">
        <v>0</v>
      </c>
      <c r="T294" s="86">
        <v>1.07</v>
      </c>
      <c r="U294" s="88">
        <v>1.7453307082424301</v>
      </c>
      <c r="V294" s="89">
        <v>4.53</v>
      </c>
      <c r="W294" s="85">
        <v>52.559825919716999</v>
      </c>
      <c r="X294" s="88">
        <v>51.233333333300003</v>
      </c>
      <c r="Y294" s="85">
        <v>-100</v>
      </c>
      <c r="Z294" s="88"/>
      <c r="AA294" s="85">
        <v>0</v>
      </c>
      <c r="AB294" s="91">
        <v>0</v>
      </c>
      <c r="AC294" s="86">
        <v>0</v>
      </c>
      <c r="AD294" s="86">
        <v>0</v>
      </c>
      <c r="AE294" s="86">
        <v>0</v>
      </c>
      <c r="AF294" s="88">
        <v>3.1599998538800002E-2</v>
      </c>
      <c r="AG294" s="85">
        <v>0</v>
      </c>
      <c r="AH294" s="86">
        <v>3.1629999999999998E-2</v>
      </c>
      <c r="AI294" s="88">
        <v>2.3790000034100002E-3</v>
      </c>
      <c r="AJ294" s="150">
        <v>1.01</v>
      </c>
      <c r="AK294" s="151">
        <v>0</v>
      </c>
    </row>
    <row r="295" spans="1:37" x14ac:dyDescent="0.2">
      <c r="A295" s="149" t="s">
        <v>914</v>
      </c>
      <c r="B295" s="66" t="s">
        <v>915</v>
      </c>
      <c r="C295" s="67">
        <v>39</v>
      </c>
      <c r="D295" s="84" t="s">
        <v>342</v>
      </c>
      <c r="E295" s="85">
        <v>51.221106002393398</v>
      </c>
      <c r="F295" s="91">
        <v>51.088051898973397</v>
      </c>
      <c r="G295" s="86">
        <v>16.576651760408101</v>
      </c>
      <c r="H295" s="86">
        <v>16.520753290923999</v>
      </c>
      <c r="I295" s="86">
        <v>15.77</v>
      </c>
      <c r="J295" s="86">
        <v>37.799999999999997</v>
      </c>
      <c r="K295" s="87">
        <v>8.6999999999999994E-3</v>
      </c>
      <c r="L295" s="85">
        <v>11.8799999955</v>
      </c>
      <c r="M295" s="86">
        <v>2.5120497553583501E-2</v>
      </c>
      <c r="N295" s="86">
        <v>51.100486863458897</v>
      </c>
      <c r="O295" s="86">
        <v>15.2269399707174</v>
      </c>
      <c r="P295" s="86">
        <v>1.9390000000000001</v>
      </c>
      <c r="Q295" s="88">
        <v>1.2508999999999999</v>
      </c>
      <c r="R295" s="85">
        <v>6.1043849832129397E-2</v>
      </c>
      <c r="S295" s="86">
        <v>0</v>
      </c>
      <c r="T295" s="86">
        <v>1.82</v>
      </c>
      <c r="U295" s="88">
        <v>1.5856270076210901</v>
      </c>
      <c r="V295" s="89">
        <v>3.95</v>
      </c>
      <c r="W295" s="85">
        <v>43.065981807004398</v>
      </c>
      <c r="X295" s="88">
        <v>48.433333333299998</v>
      </c>
      <c r="Y295" s="85">
        <v>-100</v>
      </c>
      <c r="Z295" s="88"/>
      <c r="AA295" s="85">
        <v>0.1</v>
      </c>
      <c r="AB295" s="91">
        <v>0.15</v>
      </c>
      <c r="AC295" s="86">
        <v>0.04</v>
      </c>
      <c r="AD295" s="86">
        <v>0.06</v>
      </c>
      <c r="AE295" s="86">
        <v>0</v>
      </c>
      <c r="AF295" s="88">
        <v>0</v>
      </c>
      <c r="AG295" s="85">
        <v>1.1248000000200001E-2</v>
      </c>
      <c r="AH295" s="86">
        <v>0.33658900000000003</v>
      </c>
      <c r="AI295" s="88">
        <v>2.6603000000600001E-2</v>
      </c>
      <c r="AJ295" s="150">
        <v>1</v>
      </c>
      <c r="AK295" s="151">
        <v>0</v>
      </c>
    </row>
    <row r="296" spans="1:37" x14ac:dyDescent="0.2">
      <c r="A296" s="149" t="s">
        <v>916</v>
      </c>
      <c r="B296" s="66" t="s">
        <v>917</v>
      </c>
      <c r="C296" s="67">
        <v>39</v>
      </c>
      <c r="D296" s="84" t="s">
        <v>342</v>
      </c>
      <c r="E296" s="85">
        <v>70.666280614504203</v>
      </c>
      <c r="F296" s="91">
        <v>70.666280614504203</v>
      </c>
      <c r="G296" s="86">
        <v>22.103757195898801</v>
      </c>
      <c r="H296" s="86">
        <v>22.103757195898801</v>
      </c>
      <c r="I296" s="86">
        <v>6.53</v>
      </c>
      <c r="J296" s="86">
        <v>14.3</v>
      </c>
      <c r="K296" s="87">
        <v>0</v>
      </c>
      <c r="L296" s="85">
        <v>2.9400000053599999</v>
      </c>
      <c r="M296" s="86">
        <v>3.9043221002258198E-3</v>
      </c>
      <c r="N296" s="86">
        <v>66.057781281058297</v>
      </c>
      <c r="O296" s="86">
        <v>27.7988614800759</v>
      </c>
      <c r="P296" s="86">
        <v>0.622</v>
      </c>
      <c r="Q296" s="88">
        <v>0.88939999999999997</v>
      </c>
      <c r="R296" s="85">
        <v>1.9554165037152901E-2</v>
      </c>
      <c r="S296" s="86">
        <v>0</v>
      </c>
      <c r="T296" s="86">
        <v>0.98</v>
      </c>
      <c r="U296" s="88">
        <v>1.2382055387130799</v>
      </c>
      <c r="V296" s="89">
        <v>4.3499999999999996</v>
      </c>
      <c r="W296" s="85">
        <v>46.317049983722796</v>
      </c>
      <c r="X296" s="88">
        <v>44</v>
      </c>
      <c r="Y296" s="85">
        <v>65</v>
      </c>
      <c r="Z296" s="88">
        <v>-100</v>
      </c>
      <c r="AA296" s="85">
        <v>0.09</v>
      </c>
      <c r="AB296" s="91">
        <v>0.09</v>
      </c>
      <c r="AC296" s="86">
        <v>0</v>
      </c>
      <c r="AD296" s="86">
        <v>0</v>
      </c>
      <c r="AE296" s="86">
        <v>0.17</v>
      </c>
      <c r="AF296" s="88">
        <v>0</v>
      </c>
      <c r="AG296" s="85">
        <v>0</v>
      </c>
      <c r="AH296" s="86">
        <v>5.7570999999999997E-2</v>
      </c>
      <c r="AI296" s="88">
        <v>5.1590000037200004E-3</v>
      </c>
      <c r="AJ296" s="150">
        <v>1</v>
      </c>
      <c r="AK296" s="151">
        <v>0</v>
      </c>
    </row>
    <row r="297" spans="1:37" x14ac:dyDescent="0.2">
      <c r="A297" s="149" t="s">
        <v>918</v>
      </c>
      <c r="B297" s="66" t="s">
        <v>919</v>
      </c>
      <c r="C297" s="67">
        <v>39</v>
      </c>
      <c r="D297" s="84" t="s">
        <v>342</v>
      </c>
      <c r="E297" s="85">
        <v>51.495543308158098</v>
      </c>
      <c r="F297" s="91">
        <v>51.442471252636601</v>
      </c>
      <c r="G297" s="86">
        <v>16.249574743144901</v>
      </c>
      <c r="H297" s="86">
        <v>16.233244879907499</v>
      </c>
      <c r="I297" s="86">
        <v>9.0299999999999994</v>
      </c>
      <c r="J297" s="86">
        <v>26.79</v>
      </c>
      <c r="K297" s="87">
        <v>0</v>
      </c>
      <c r="L297" s="85">
        <v>1.9199999990100001</v>
      </c>
      <c r="M297" s="86">
        <v>4.2478208071246998E-3</v>
      </c>
      <c r="N297" s="86">
        <v>47.158835761708403</v>
      </c>
      <c r="O297" s="86">
        <v>5.6672025723472697</v>
      </c>
      <c r="P297" s="86">
        <v>1.25</v>
      </c>
      <c r="Q297" s="88">
        <v>1.0660000000000001</v>
      </c>
      <c r="R297" s="85">
        <v>8.0269706212875297E-3</v>
      </c>
      <c r="S297" s="86">
        <v>0</v>
      </c>
      <c r="T297" s="86">
        <v>1.45</v>
      </c>
      <c r="U297" s="88">
        <v>0.55521535007144296</v>
      </c>
      <c r="V297" s="89">
        <v>4.1100000000000003</v>
      </c>
      <c r="W297" s="85">
        <v>38.494064954620001</v>
      </c>
      <c r="X297" s="88">
        <v>48.366666666699999</v>
      </c>
      <c r="Y297" s="85">
        <v>100</v>
      </c>
      <c r="Z297" s="88"/>
      <c r="AA297" s="85">
        <v>0.02</v>
      </c>
      <c r="AB297" s="91">
        <v>0.06</v>
      </c>
      <c r="AC297" s="86">
        <v>0.02</v>
      </c>
      <c r="AD297" s="86">
        <v>0.03</v>
      </c>
      <c r="AE297" s="86">
        <v>0.03</v>
      </c>
      <c r="AF297" s="88">
        <v>0</v>
      </c>
      <c r="AG297" s="85">
        <v>0</v>
      </c>
      <c r="AH297" s="86">
        <v>0.25806099999999998</v>
      </c>
      <c r="AI297" s="88">
        <v>2.7433999969199999E-2</v>
      </c>
      <c r="AJ297" s="150">
        <v>1.03</v>
      </c>
      <c r="AK297" s="151">
        <v>0</v>
      </c>
    </row>
    <row r="298" spans="1:37" x14ac:dyDescent="0.2">
      <c r="A298" s="149" t="s">
        <v>920</v>
      </c>
      <c r="B298" s="66" t="s">
        <v>921</v>
      </c>
      <c r="C298" s="67">
        <v>39</v>
      </c>
      <c r="D298" s="84" t="s">
        <v>342</v>
      </c>
      <c r="E298" s="85">
        <v>58.950698655417902</v>
      </c>
      <c r="F298" s="91">
        <v>58.950698655417902</v>
      </c>
      <c r="G298" s="86">
        <v>24.901133667281801</v>
      </c>
      <c r="H298" s="86">
        <v>24.901133667281801</v>
      </c>
      <c r="I298" s="86">
        <v>5.8</v>
      </c>
      <c r="J298" s="86">
        <v>7.52</v>
      </c>
      <c r="K298" s="87">
        <v>0</v>
      </c>
      <c r="L298" s="85">
        <v>4.3999999990700003</v>
      </c>
      <c r="M298" s="86">
        <v>0</v>
      </c>
      <c r="N298" s="86">
        <v>54.745634016704599</v>
      </c>
      <c r="O298" s="86">
        <v>16.681859617137601</v>
      </c>
      <c r="P298" s="86">
        <v>0.36699999999999999</v>
      </c>
      <c r="Q298" s="88">
        <v>0.73229999999999995</v>
      </c>
      <c r="R298" s="85">
        <v>0</v>
      </c>
      <c r="S298" s="86">
        <v>0</v>
      </c>
      <c r="T298" s="86">
        <v>1.06</v>
      </c>
      <c r="U298" s="88">
        <v>1.63678706388962</v>
      </c>
      <c r="V298" s="89">
        <v>4.41</v>
      </c>
      <c r="W298" s="85">
        <v>54.560597800337902</v>
      </c>
      <c r="X298" s="88">
        <v>55.633333333300001</v>
      </c>
      <c r="Y298" s="85">
        <v>-99.74</v>
      </c>
      <c r="Z298" s="88"/>
      <c r="AA298" s="85">
        <v>0</v>
      </c>
      <c r="AB298" s="91">
        <v>0</v>
      </c>
      <c r="AC298" s="86">
        <v>0</v>
      </c>
      <c r="AD298" s="86">
        <v>0</v>
      </c>
      <c r="AE298" s="86">
        <v>0.01</v>
      </c>
      <c r="AF298" s="88">
        <v>9.2299997787100005E-2</v>
      </c>
      <c r="AG298" s="85">
        <v>0</v>
      </c>
      <c r="AH298" s="86">
        <v>2.2898999999999999E-2</v>
      </c>
      <c r="AI298" s="88">
        <v>0</v>
      </c>
      <c r="AJ298" s="150">
        <v>1.01</v>
      </c>
      <c r="AK298" s="151">
        <v>0</v>
      </c>
    </row>
    <row r="299" spans="1:37" x14ac:dyDescent="0.2">
      <c r="A299" s="149" t="s">
        <v>922</v>
      </c>
      <c r="B299" s="66" t="s">
        <v>923</v>
      </c>
      <c r="C299" s="67">
        <v>39</v>
      </c>
      <c r="D299" s="84" t="s">
        <v>342</v>
      </c>
      <c r="E299" s="85">
        <v>62.975939995246101</v>
      </c>
      <c r="F299" s="91">
        <v>62.975939995246101</v>
      </c>
      <c r="G299" s="86">
        <v>20.362528721465601</v>
      </c>
      <c r="H299" s="86">
        <v>20.362528721465601</v>
      </c>
      <c r="I299" s="86">
        <v>7.23</v>
      </c>
      <c r="J299" s="86">
        <v>17.510000000000002</v>
      </c>
      <c r="K299" s="87">
        <v>0</v>
      </c>
      <c r="L299" s="85">
        <v>2.3000000028500001</v>
      </c>
      <c r="M299" s="86">
        <v>3.3298835645651599E-4</v>
      </c>
      <c r="N299" s="86">
        <v>59.195537181130497</v>
      </c>
      <c r="O299" s="86">
        <v>10.3421309872923</v>
      </c>
      <c r="P299" s="86">
        <v>0.70399999999999996</v>
      </c>
      <c r="Q299" s="88">
        <v>1.1249</v>
      </c>
      <c r="R299" s="85">
        <v>9.3738282714660708E-3</v>
      </c>
      <c r="S299" s="86">
        <v>0</v>
      </c>
      <c r="T299" s="86">
        <v>1.34</v>
      </c>
      <c r="U299" s="88">
        <v>1.7298905723164699</v>
      </c>
      <c r="V299" s="89">
        <v>4.32</v>
      </c>
      <c r="W299" s="85">
        <v>50.8674595468934</v>
      </c>
      <c r="X299" s="88">
        <v>52.566666666700002</v>
      </c>
      <c r="Y299" s="85">
        <v>-100</v>
      </c>
      <c r="Z299" s="88"/>
      <c r="AA299" s="85">
        <v>0</v>
      </c>
      <c r="AB299" s="91">
        <v>0</v>
      </c>
      <c r="AC299" s="86">
        <v>0</v>
      </c>
      <c r="AD299" s="86">
        <v>0</v>
      </c>
      <c r="AE299" s="86">
        <v>7.0000000000000007E-2</v>
      </c>
      <c r="AF299" s="88">
        <v>2.1099999573199999E-2</v>
      </c>
      <c r="AG299" s="85">
        <v>0</v>
      </c>
      <c r="AH299" s="86">
        <v>0.13542100000000001</v>
      </c>
      <c r="AI299" s="88">
        <v>2.7700000011099998E-4</v>
      </c>
      <c r="AJ299" s="150">
        <v>1.01</v>
      </c>
      <c r="AK299" s="151">
        <v>0</v>
      </c>
    </row>
    <row r="300" spans="1:37" x14ac:dyDescent="0.2">
      <c r="A300" s="149" t="s">
        <v>794</v>
      </c>
      <c r="B300" s="66" t="s">
        <v>924</v>
      </c>
      <c r="C300" s="67">
        <v>39</v>
      </c>
      <c r="D300" s="84" t="s">
        <v>342</v>
      </c>
      <c r="E300" s="85">
        <v>65.301767472028502</v>
      </c>
      <c r="F300" s="91">
        <v>65.218744932706301</v>
      </c>
      <c r="G300" s="86">
        <v>17.7116912599319</v>
      </c>
      <c r="H300" s="86">
        <v>17.699367601751302</v>
      </c>
      <c r="I300" s="86">
        <v>31.12</v>
      </c>
      <c r="J300" s="86">
        <v>68.31</v>
      </c>
      <c r="K300" s="87">
        <v>0</v>
      </c>
      <c r="L300" s="85">
        <v>0.319999999935</v>
      </c>
      <c r="M300" s="86">
        <v>1.9143419191482501E-3</v>
      </c>
      <c r="N300" s="86">
        <v>62.821684997445303</v>
      </c>
      <c r="O300" s="86">
        <v>15.273934698395101</v>
      </c>
      <c r="P300" s="86">
        <v>2.7160000000000002</v>
      </c>
      <c r="Q300" s="88">
        <v>1.5495000000000001</v>
      </c>
      <c r="R300" s="85">
        <v>8.0418174507438708E-3</v>
      </c>
      <c r="S300" s="86">
        <v>0</v>
      </c>
      <c r="T300" s="86">
        <v>1.7</v>
      </c>
      <c r="U300" s="88">
        <v>0.81141559915680195</v>
      </c>
      <c r="V300" s="89">
        <v>4.1500000000000004</v>
      </c>
      <c r="W300" s="85">
        <v>31.1825324106841</v>
      </c>
      <c r="X300" s="88">
        <v>47.8</v>
      </c>
      <c r="Y300" s="85"/>
      <c r="Z300" s="88"/>
      <c r="AA300" s="85">
        <v>0.14000000000000001</v>
      </c>
      <c r="AB300" s="91">
        <v>0.19</v>
      </c>
      <c r="AC300" s="86">
        <v>0.05</v>
      </c>
      <c r="AD300" s="86">
        <v>0.06</v>
      </c>
      <c r="AE300" s="86">
        <v>7.0000000000000007E-2</v>
      </c>
      <c r="AF300" s="88">
        <v>5.4569001186800001</v>
      </c>
      <c r="AG300" s="85">
        <v>0</v>
      </c>
      <c r="AH300" s="86">
        <v>0.71950400000000003</v>
      </c>
      <c r="AI300" s="88">
        <v>1.6436999998399999E-2</v>
      </c>
      <c r="AJ300" s="150">
        <v>1.01</v>
      </c>
      <c r="AK300" s="151">
        <v>0</v>
      </c>
    </row>
    <row r="301" spans="1:37" x14ac:dyDescent="0.2">
      <c r="A301" s="149" t="s">
        <v>925</v>
      </c>
      <c r="B301" s="66" t="s">
        <v>926</v>
      </c>
      <c r="C301" s="67">
        <v>39</v>
      </c>
      <c r="D301" s="84" t="s">
        <v>342</v>
      </c>
      <c r="E301" s="85">
        <v>68.484215319912707</v>
      </c>
      <c r="F301" s="91">
        <v>68.484215319912707</v>
      </c>
      <c r="G301" s="86">
        <v>23.436600099114699</v>
      </c>
      <c r="H301" s="86">
        <v>23.436600099114699</v>
      </c>
      <c r="I301" s="86">
        <v>6.23</v>
      </c>
      <c r="J301" s="86">
        <v>13.59</v>
      </c>
      <c r="K301" s="87">
        <v>0</v>
      </c>
      <c r="L301" s="85">
        <v>2.9599999993999999</v>
      </c>
      <c r="M301" s="86">
        <v>0</v>
      </c>
      <c r="N301" s="86">
        <v>64.297974132688196</v>
      </c>
      <c r="O301" s="86">
        <v>9.6383260746070807</v>
      </c>
      <c r="P301" s="86">
        <v>0.49299999999999999</v>
      </c>
      <c r="Q301" s="88">
        <v>1.2054</v>
      </c>
      <c r="R301" s="85">
        <v>0</v>
      </c>
      <c r="S301" s="86">
        <v>0</v>
      </c>
      <c r="T301" s="86">
        <v>1.22</v>
      </c>
      <c r="U301" s="88">
        <v>3.11005745971792</v>
      </c>
      <c r="V301" s="89">
        <v>4.4800000000000004</v>
      </c>
      <c r="W301" s="85">
        <v>54.6506458354919</v>
      </c>
      <c r="X301" s="88">
        <v>54.266666666699997</v>
      </c>
      <c r="Y301" s="85">
        <v>-100</v>
      </c>
      <c r="Z301" s="88"/>
      <c r="AA301" s="85">
        <v>0.04</v>
      </c>
      <c r="AB301" s="91">
        <v>0.04</v>
      </c>
      <c r="AC301" s="86">
        <v>0.03</v>
      </c>
      <c r="AD301" s="86">
        <v>0.03</v>
      </c>
      <c r="AE301" s="86">
        <v>0.01</v>
      </c>
      <c r="AF301" s="88">
        <v>0</v>
      </c>
      <c r="AG301" s="85">
        <v>0</v>
      </c>
      <c r="AH301" s="86">
        <v>6.8371000000000001E-2</v>
      </c>
      <c r="AI301" s="88">
        <v>0</v>
      </c>
      <c r="AJ301" s="150">
        <v>1.01</v>
      </c>
      <c r="AK301" s="151">
        <v>0</v>
      </c>
    </row>
    <row r="302" spans="1:37" x14ac:dyDescent="0.2">
      <c r="A302" s="149" t="s">
        <v>927</v>
      </c>
      <c r="B302" s="66" t="s">
        <v>928</v>
      </c>
      <c r="C302" s="67">
        <v>39</v>
      </c>
      <c r="D302" s="84" t="s">
        <v>342</v>
      </c>
      <c r="E302" s="85">
        <v>70.695316189901703</v>
      </c>
      <c r="F302" s="91">
        <v>70.695316189901703</v>
      </c>
      <c r="G302" s="86">
        <v>21.082551370545101</v>
      </c>
      <c r="H302" s="86">
        <v>21.082551370545101</v>
      </c>
      <c r="I302" s="86">
        <v>21.96</v>
      </c>
      <c r="J302" s="86">
        <v>35.93</v>
      </c>
      <c r="K302" s="87">
        <v>0</v>
      </c>
      <c r="L302" s="85">
        <v>0.54000000000799997</v>
      </c>
      <c r="M302" s="86">
        <v>1.47845939737934E-4</v>
      </c>
      <c r="N302" s="86">
        <v>66.262332108482397</v>
      </c>
      <c r="O302" s="86">
        <v>16.1177406523469</v>
      </c>
      <c r="P302" s="86">
        <v>1.554</v>
      </c>
      <c r="Q302" s="88">
        <v>1.4353</v>
      </c>
      <c r="R302" s="85">
        <v>1.84956843403206E-2</v>
      </c>
      <c r="S302" s="86">
        <v>0</v>
      </c>
      <c r="T302" s="86">
        <v>1.77</v>
      </c>
      <c r="U302" s="88">
        <v>2.0144196024651002</v>
      </c>
      <c r="V302" s="89">
        <v>4.3499999999999996</v>
      </c>
      <c r="W302" s="85">
        <v>50.7670995671591</v>
      </c>
      <c r="X302" s="88">
        <v>47.9</v>
      </c>
      <c r="Y302" s="85">
        <v>-100</v>
      </c>
      <c r="Z302" s="88"/>
      <c r="AA302" s="85">
        <v>0.19</v>
      </c>
      <c r="AB302" s="91">
        <v>0.19</v>
      </c>
      <c r="AC302" s="86">
        <v>0.05</v>
      </c>
      <c r="AD302" s="86">
        <v>0.05</v>
      </c>
      <c r="AE302" s="86">
        <v>0.14000000000000001</v>
      </c>
      <c r="AF302" s="88">
        <v>3.4899998456800002E-2</v>
      </c>
      <c r="AG302" s="85">
        <v>0</v>
      </c>
      <c r="AH302" s="86">
        <v>0.431813</v>
      </c>
      <c r="AI302" s="88">
        <v>6.9250000006099996E-3</v>
      </c>
      <c r="AJ302" s="150">
        <v>1</v>
      </c>
      <c r="AK302" s="151">
        <v>0</v>
      </c>
    </row>
    <row r="303" spans="1:37" x14ac:dyDescent="0.2">
      <c r="A303" s="149" t="s">
        <v>929</v>
      </c>
      <c r="B303" s="66" t="s">
        <v>930</v>
      </c>
      <c r="C303" s="67">
        <v>39</v>
      </c>
      <c r="D303" s="84" t="s">
        <v>342</v>
      </c>
      <c r="E303" s="85">
        <v>49.270199883232003</v>
      </c>
      <c r="F303" s="91">
        <v>48.781479805036803</v>
      </c>
      <c r="G303" s="86">
        <v>17.210818753731001</v>
      </c>
      <c r="H303" s="86">
        <v>17.128818740610999</v>
      </c>
      <c r="I303" s="86">
        <v>86.85</v>
      </c>
      <c r="J303" s="86">
        <v>142.27000000000001</v>
      </c>
      <c r="K303" s="87">
        <v>7.3000000000000001E-3</v>
      </c>
      <c r="L303" s="85">
        <v>2.84999999949</v>
      </c>
      <c r="M303" s="86">
        <v>1.1489573452912901E-3</v>
      </c>
      <c r="N303" s="86">
        <v>46.028257241175602</v>
      </c>
      <c r="O303" s="86">
        <v>17.910637217567899</v>
      </c>
      <c r="P303" s="86">
        <v>5.298</v>
      </c>
      <c r="Q303" s="88">
        <v>2.3980000000000001</v>
      </c>
      <c r="R303" s="85">
        <v>2.7519779841761301E-2</v>
      </c>
      <c r="S303" s="86">
        <v>0</v>
      </c>
      <c r="T303" s="86">
        <v>3.3</v>
      </c>
      <c r="U303" s="88">
        <v>4.4719527155124403</v>
      </c>
      <c r="V303" s="89">
        <v>3.86</v>
      </c>
      <c r="W303" s="85">
        <v>37.906613082341401</v>
      </c>
      <c r="X303" s="88">
        <v>47.5333333333</v>
      </c>
      <c r="Y303" s="85">
        <v>-99.62</v>
      </c>
      <c r="Z303" s="88"/>
      <c r="AA303" s="85">
        <v>0.52</v>
      </c>
      <c r="AB303" s="91">
        <v>0.52</v>
      </c>
      <c r="AC303" s="86">
        <v>0.1</v>
      </c>
      <c r="AD303" s="86">
        <v>0.1</v>
      </c>
      <c r="AE303" s="86">
        <v>0.52</v>
      </c>
      <c r="AF303" s="88">
        <v>7.4600003646400001E-2</v>
      </c>
      <c r="AG303" s="85">
        <v>0</v>
      </c>
      <c r="AH303" s="86">
        <v>1.454898</v>
      </c>
      <c r="AI303" s="88">
        <v>1.2741999999400001E-2</v>
      </c>
      <c r="AJ303" s="150">
        <v>1.01</v>
      </c>
      <c r="AK303" s="151">
        <v>0</v>
      </c>
    </row>
    <row r="304" spans="1:37" x14ac:dyDescent="0.2">
      <c r="A304" s="149" t="s">
        <v>931</v>
      </c>
      <c r="B304" s="66" t="s">
        <v>932</v>
      </c>
      <c r="C304" s="67">
        <v>39</v>
      </c>
      <c r="D304" s="84" t="s">
        <v>342</v>
      </c>
      <c r="E304" s="85">
        <v>81.397951425374004</v>
      </c>
      <c r="F304" s="91">
        <v>81.340714352836699</v>
      </c>
      <c r="G304" s="86">
        <v>18.6968741724117</v>
      </c>
      <c r="H304" s="86">
        <v>18.6789341944523</v>
      </c>
      <c r="I304" s="86">
        <v>4.29</v>
      </c>
      <c r="J304" s="86">
        <v>3.29</v>
      </c>
      <c r="K304" s="87">
        <v>0</v>
      </c>
      <c r="L304" s="85">
        <v>0.26999999985099998</v>
      </c>
      <c r="M304" s="86">
        <v>0.40068369736687098</v>
      </c>
      <c r="N304" s="86">
        <v>81.083538924204504</v>
      </c>
      <c r="O304" s="86">
        <v>9.0315560391730099</v>
      </c>
      <c r="P304" s="86">
        <v>0.20300000000000001</v>
      </c>
      <c r="Q304" s="88">
        <v>1.0726</v>
      </c>
      <c r="R304" s="85">
        <v>2.21852468108708E-2</v>
      </c>
      <c r="S304" s="86">
        <v>0</v>
      </c>
      <c r="T304" s="86">
        <v>1.49</v>
      </c>
      <c r="U304" s="88">
        <v>3.4171386589439299E-3</v>
      </c>
      <c r="V304" s="89">
        <v>4.55</v>
      </c>
      <c r="W304" s="85">
        <v>48.704162529698898</v>
      </c>
      <c r="X304" s="88">
        <v>51.566666666700002</v>
      </c>
      <c r="Y304" s="85">
        <v>24.060000000000002</v>
      </c>
      <c r="Z304" s="88">
        <v>100</v>
      </c>
      <c r="AA304" s="85">
        <v>7.0000000000000007E-2</v>
      </c>
      <c r="AB304" s="91">
        <v>0.13</v>
      </c>
      <c r="AC304" s="86">
        <v>0.04</v>
      </c>
      <c r="AD304" s="86">
        <v>0.06</v>
      </c>
      <c r="AE304" s="86">
        <v>0</v>
      </c>
      <c r="AF304" s="88">
        <v>0</v>
      </c>
      <c r="AG304" s="85">
        <v>0</v>
      </c>
      <c r="AH304" s="86">
        <v>2.2845000000000001E-2</v>
      </c>
      <c r="AI304" s="88">
        <v>0</v>
      </c>
      <c r="AJ304" s="150">
        <v>1.25</v>
      </c>
      <c r="AK304" s="151">
        <v>0</v>
      </c>
    </row>
    <row r="305" spans="1:37" x14ac:dyDescent="0.2">
      <c r="A305" s="149" t="s">
        <v>933</v>
      </c>
      <c r="B305" s="66" t="s">
        <v>934</v>
      </c>
      <c r="C305" s="67">
        <v>39</v>
      </c>
      <c r="D305" s="84" t="s">
        <v>342</v>
      </c>
      <c r="E305" s="85">
        <v>65.128980973383193</v>
      </c>
      <c r="F305" s="91">
        <v>65.128980973383193</v>
      </c>
      <c r="G305" s="86">
        <v>19.267654751525701</v>
      </c>
      <c r="H305" s="86">
        <v>19.267654751525701</v>
      </c>
      <c r="I305" s="86">
        <v>11.24</v>
      </c>
      <c r="J305" s="86">
        <v>8.11</v>
      </c>
      <c r="K305" s="87">
        <v>0</v>
      </c>
      <c r="L305" s="85">
        <v>0.66999999962599999</v>
      </c>
      <c r="M305" s="86">
        <v>0</v>
      </c>
      <c r="N305" s="86">
        <v>63.353754503713503</v>
      </c>
      <c r="O305" s="86">
        <v>10.9994977398292</v>
      </c>
      <c r="P305" s="86">
        <v>0.41599999999999998</v>
      </c>
      <c r="Q305" s="88">
        <v>1.681</v>
      </c>
      <c r="R305" s="85">
        <v>0</v>
      </c>
      <c r="S305" s="86">
        <v>0</v>
      </c>
      <c r="T305" s="86">
        <v>2.0099999999999998</v>
      </c>
      <c r="U305" s="88">
        <v>0.139750756449049</v>
      </c>
      <c r="V305" s="89">
        <v>4.32</v>
      </c>
      <c r="W305" s="85">
        <v>42.505456108144003</v>
      </c>
      <c r="X305" s="88">
        <v>40.633333333300001</v>
      </c>
      <c r="Y305" s="85"/>
      <c r="Z305" s="88"/>
      <c r="AA305" s="85">
        <v>0.01</v>
      </c>
      <c r="AB305" s="91">
        <v>0.01</v>
      </c>
      <c r="AC305" s="86">
        <v>0</v>
      </c>
      <c r="AD305" s="86">
        <v>0</v>
      </c>
      <c r="AE305" s="86">
        <v>0</v>
      </c>
      <c r="AF305" s="88">
        <v>7.6455001788299999</v>
      </c>
      <c r="AG305" s="85">
        <v>0</v>
      </c>
      <c r="AH305" s="86">
        <v>3.5767E-2</v>
      </c>
      <c r="AI305" s="88">
        <v>1.9999999971899999E-2</v>
      </c>
      <c r="AJ305" s="150">
        <v>1.38</v>
      </c>
      <c r="AK305" s="151">
        <v>0</v>
      </c>
    </row>
    <row r="306" spans="1:37" x14ac:dyDescent="0.2">
      <c r="A306" s="149" t="s">
        <v>935</v>
      </c>
      <c r="B306" s="66" t="s">
        <v>936</v>
      </c>
      <c r="C306" s="67">
        <v>39</v>
      </c>
      <c r="D306" s="84" t="s">
        <v>342</v>
      </c>
      <c r="E306" s="85">
        <v>67.219691479449196</v>
      </c>
      <c r="F306" s="91">
        <v>67.180867584636104</v>
      </c>
      <c r="G306" s="86">
        <v>19.807951133657699</v>
      </c>
      <c r="H306" s="86">
        <v>19.785950926597</v>
      </c>
      <c r="I306" s="86">
        <v>14.26</v>
      </c>
      <c r="J306" s="86">
        <v>7.02</v>
      </c>
      <c r="K306" s="87">
        <v>0</v>
      </c>
      <c r="L306" s="85">
        <v>0.41000000060699998</v>
      </c>
      <c r="M306" s="86">
        <v>0</v>
      </c>
      <c r="N306" s="86">
        <v>66.624816630763704</v>
      </c>
      <c r="O306" s="86">
        <v>0.49140049140049102</v>
      </c>
      <c r="P306" s="86">
        <v>0.316</v>
      </c>
      <c r="Q306" s="88">
        <v>1.6105</v>
      </c>
      <c r="R306" s="85">
        <v>0</v>
      </c>
      <c r="S306" s="86">
        <v>0</v>
      </c>
      <c r="T306" s="86">
        <v>1.27</v>
      </c>
      <c r="U306" s="88">
        <v>7.7647789626255306E-2</v>
      </c>
      <c r="V306" s="89">
        <v>4.3499999999999996</v>
      </c>
      <c r="W306" s="85">
        <v>44.820362168617997</v>
      </c>
      <c r="X306" s="88">
        <v>42.5333333333</v>
      </c>
      <c r="Y306" s="85"/>
      <c r="Z306" s="88"/>
      <c r="AA306" s="85">
        <v>0.08</v>
      </c>
      <c r="AB306" s="91">
        <v>0.12</v>
      </c>
      <c r="AC306" s="86">
        <v>0</v>
      </c>
      <c r="AD306" s="86">
        <v>0.02</v>
      </c>
      <c r="AE306" s="86">
        <v>0</v>
      </c>
      <c r="AF306" s="88">
        <v>0</v>
      </c>
      <c r="AG306" s="85">
        <v>0</v>
      </c>
      <c r="AH306" s="86">
        <v>3.1115E-2</v>
      </c>
      <c r="AI306" s="88">
        <v>1.00000000199E-2</v>
      </c>
      <c r="AJ306" s="150">
        <v>1.35</v>
      </c>
      <c r="AK306" s="151">
        <v>0</v>
      </c>
    </row>
    <row r="307" spans="1:37" x14ac:dyDescent="0.2">
      <c r="A307" s="149" t="s">
        <v>937</v>
      </c>
      <c r="B307" s="66" t="s">
        <v>938</v>
      </c>
      <c r="C307" s="67">
        <v>39</v>
      </c>
      <c r="D307" s="84" t="s">
        <v>342</v>
      </c>
      <c r="E307" s="85">
        <v>78.760429082240805</v>
      </c>
      <c r="F307" s="91">
        <v>78.743602327700998</v>
      </c>
      <c r="G307" s="86">
        <v>24.599312907523</v>
      </c>
      <c r="H307" s="86">
        <v>24.595106218887999</v>
      </c>
      <c r="I307" s="86">
        <v>15.52</v>
      </c>
      <c r="J307" s="86">
        <v>9.68</v>
      </c>
      <c r="K307" s="87">
        <v>0</v>
      </c>
      <c r="L307" s="85">
        <v>3.9999999911399998E-2</v>
      </c>
      <c r="M307" s="86">
        <v>6.1271643393476299E-3</v>
      </c>
      <c r="N307" s="86">
        <v>76.651299126326904</v>
      </c>
      <c r="O307" s="86">
        <v>0.80202617138032894</v>
      </c>
      <c r="P307" s="86">
        <v>0.39300000000000002</v>
      </c>
      <c r="Q307" s="88">
        <v>1.3711</v>
      </c>
      <c r="R307" s="85">
        <v>7.3964497041420094E-2</v>
      </c>
      <c r="S307" s="86">
        <v>0</v>
      </c>
      <c r="T307" s="86">
        <v>1.4</v>
      </c>
      <c r="U307" s="88">
        <v>7.0111477248825599E-3</v>
      </c>
      <c r="V307" s="89">
        <v>4.5599999999999996</v>
      </c>
      <c r="W307" s="85">
        <v>41.767498713265802</v>
      </c>
      <c r="X307" s="88">
        <v>46.833333333299997</v>
      </c>
      <c r="Y307" s="85"/>
      <c r="Z307" s="88"/>
      <c r="AA307" s="85">
        <v>0.01</v>
      </c>
      <c r="AB307" s="91">
        <v>0.01</v>
      </c>
      <c r="AC307" s="86">
        <v>0.01</v>
      </c>
      <c r="AD307" s="86">
        <v>0.01</v>
      </c>
      <c r="AE307" s="86">
        <v>0</v>
      </c>
      <c r="AF307" s="88">
        <v>11.2455997218</v>
      </c>
      <c r="AG307" s="85">
        <v>0</v>
      </c>
      <c r="AH307" s="86">
        <v>4.1068E-2</v>
      </c>
      <c r="AI307" s="88">
        <v>0</v>
      </c>
      <c r="AJ307" s="150">
        <v>1.18</v>
      </c>
      <c r="AK307" s="151">
        <v>0</v>
      </c>
    </row>
    <row r="308" spans="1:37" x14ac:dyDescent="0.2">
      <c r="A308" s="149" t="s">
        <v>939</v>
      </c>
      <c r="B308" s="66" t="s">
        <v>940</v>
      </c>
      <c r="C308" s="67">
        <v>39</v>
      </c>
      <c r="D308" s="84" t="s">
        <v>342</v>
      </c>
      <c r="E308" s="85">
        <v>71.748697836457794</v>
      </c>
      <c r="F308" s="91">
        <v>71.743222247318698</v>
      </c>
      <c r="G308" s="86">
        <v>21.851707357138501</v>
      </c>
      <c r="H308" s="86">
        <v>21.846916216641699</v>
      </c>
      <c r="I308" s="86">
        <v>16.05</v>
      </c>
      <c r="J308" s="86">
        <v>10.68</v>
      </c>
      <c r="K308" s="87">
        <v>0</v>
      </c>
      <c r="L308" s="85">
        <v>1.2000000008</v>
      </c>
      <c r="M308" s="86">
        <v>6.8645299835138297E-3</v>
      </c>
      <c r="N308" s="86">
        <v>70.944887917655507</v>
      </c>
      <c r="O308" s="86">
        <v>10.2545454545455</v>
      </c>
      <c r="P308" s="86">
        <v>0.33800000000000002</v>
      </c>
      <c r="Q308" s="88">
        <v>2.2130999999999998</v>
      </c>
      <c r="R308" s="85">
        <v>3.4108738658844402E-2</v>
      </c>
      <c r="S308" s="86">
        <v>0</v>
      </c>
      <c r="T308" s="86">
        <v>1.98</v>
      </c>
      <c r="U308" s="88">
        <v>1.77956647022991E-2</v>
      </c>
      <c r="V308" s="89">
        <v>4.45</v>
      </c>
      <c r="W308" s="85">
        <v>41.366032517437098</v>
      </c>
      <c r="X308" s="88">
        <v>48.4666666667</v>
      </c>
      <c r="Y308" s="85">
        <v>-100</v>
      </c>
      <c r="Z308" s="88"/>
      <c r="AA308" s="85">
        <v>0.23</v>
      </c>
      <c r="AB308" s="91">
        <v>0.24</v>
      </c>
      <c r="AC308" s="86">
        <v>0.03</v>
      </c>
      <c r="AD308" s="86">
        <v>0.03</v>
      </c>
      <c r="AE308" s="86">
        <v>0</v>
      </c>
      <c r="AF308" s="88">
        <v>0.88899999916100003</v>
      </c>
      <c r="AG308" s="85">
        <v>0</v>
      </c>
      <c r="AH308" s="86">
        <v>9.2008999999999994E-2</v>
      </c>
      <c r="AI308" s="88">
        <v>3.5350000009900001E-3</v>
      </c>
      <c r="AJ308" s="150">
        <v>1.29</v>
      </c>
      <c r="AK308" s="151">
        <v>0</v>
      </c>
    </row>
    <row r="309" spans="1:37" x14ac:dyDescent="0.2">
      <c r="A309" s="149" t="s">
        <v>941</v>
      </c>
      <c r="B309" s="66" t="s">
        <v>942</v>
      </c>
      <c r="C309" s="67">
        <v>39</v>
      </c>
      <c r="D309" s="84" t="s">
        <v>342</v>
      </c>
      <c r="E309" s="85">
        <v>72.528175272201807</v>
      </c>
      <c r="F309" s="91">
        <v>72.488310480287694</v>
      </c>
      <c r="G309" s="86">
        <v>22.7652877324408</v>
      </c>
      <c r="H309" s="86">
        <v>22.756982567458699</v>
      </c>
      <c r="I309" s="86">
        <v>25.96</v>
      </c>
      <c r="J309" s="86">
        <v>26.91</v>
      </c>
      <c r="K309" s="87">
        <v>0</v>
      </c>
      <c r="L309" s="85">
        <v>0</v>
      </c>
      <c r="M309" s="86">
        <v>5.1385456929428403E-4</v>
      </c>
      <c r="N309" s="86">
        <v>70.597529073532101</v>
      </c>
      <c r="O309" s="86">
        <v>6.2162162162162202</v>
      </c>
      <c r="P309" s="86">
        <v>0.61299999999999999</v>
      </c>
      <c r="Q309" s="88">
        <v>1.8455999999999999</v>
      </c>
      <c r="R309" s="85">
        <v>8.8817834621191891E-3</v>
      </c>
      <c r="S309" s="86">
        <v>0</v>
      </c>
      <c r="T309" s="86">
        <v>2.39</v>
      </c>
      <c r="U309" s="88">
        <v>3.32206599284095E-3</v>
      </c>
      <c r="V309" s="89">
        <v>4.3499999999999996</v>
      </c>
      <c r="W309" s="85">
        <v>34.434065207319001</v>
      </c>
      <c r="X309" s="88">
        <v>48.366666666699999</v>
      </c>
      <c r="Y309" s="85">
        <v>-32.879999999999995</v>
      </c>
      <c r="Z309" s="88"/>
      <c r="AA309" s="85">
        <v>0.62</v>
      </c>
      <c r="AB309" s="91">
        <v>0.66</v>
      </c>
      <c r="AC309" s="86">
        <v>0.21</v>
      </c>
      <c r="AD309" s="86">
        <v>0.21</v>
      </c>
      <c r="AE309" s="86">
        <v>0.02</v>
      </c>
      <c r="AF309" s="88">
        <v>0.25889998676600001</v>
      </c>
      <c r="AG309" s="85">
        <v>0</v>
      </c>
      <c r="AH309" s="86">
        <v>0.19733999999999999</v>
      </c>
      <c r="AI309" s="88">
        <v>3.9280000042099996E-3</v>
      </c>
      <c r="AJ309" s="150">
        <v>1.1100000000000001</v>
      </c>
      <c r="AK309" s="151">
        <v>0</v>
      </c>
    </row>
    <row r="310" spans="1:37" x14ac:dyDescent="0.2">
      <c r="A310" s="149" t="s">
        <v>943</v>
      </c>
      <c r="B310" s="66" t="s">
        <v>944</v>
      </c>
      <c r="C310" s="67">
        <v>39</v>
      </c>
      <c r="D310" s="84" t="s">
        <v>342</v>
      </c>
      <c r="E310" s="85">
        <v>73.808749495921802</v>
      </c>
      <c r="F310" s="91">
        <v>73.777529171490599</v>
      </c>
      <c r="G310" s="86">
        <v>23.7092347117974</v>
      </c>
      <c r="H310" s="86">
        <v>23.698827936987001</v>
      </c>
      <c r="I310" s="86">
        <v>61.02</v>
      </c>
      <c r="J310" s="86">
        <v>40.729999999999997</v>
      </c>
      <c r="K310" s="87">
        <v>0</v>
      </c>
      <c r="L310" s="85">
        <v>0.46999999936499998</v>
      </c>
      <c r="M310" s="86">
        <v>2.78113593151357E-2</v>
      </c>
      <c r="N310" s="86">
        <v>72.665753536120604</v>
      </c>
      <c r="O310" s="86">
        <v>5.1262235960844897</v>
      </c>
      <c r="P310" s="86">
        <v>0.80500000000000005</v>
      </c>
      <c r="Q310" s="88">
        <v>1.8067</v>
      </c>
      <c r="R310" s="85">
        <v>4.3478260869565202E-2</v>
      </c>
      <c r="S310" s="86">
        <v>0</v>
      </c>
      <c r="T310" s="86">
        <v>3.17</v>
      </c>
      <c r="U310" s="88">
        <v>0.128783838278719</v>
      </c>
      <c r="V310" s="89">
        <v>4.33</v>
      </c>
      <c r="W310" s="85">
        <v>33.789287789347199</v>
      </c>
      <c r="X310" s="88">
        <v>41.733333333300003</v>
      </c>
      <c r="Y310" s="85">
        <v>-100</v>
      </c>
      <c r="Z310" s="88">
        <v>-9.0999999999999943</v>
      </c>
      <c r="AA310" s="85">
        <v>0.47</v>
      </c>
      <c r="AB310" s="91">
        <v>0.49</v>
      </c>
      <c r="AC310" s="86">
        <v>0.06</v>
      </c>
      <c r="AD310" s="86">
        <v>0.06</v>
      </c>
      <c r="AE310" s="86">
        <v>0.08</v>
      </c>
      <c r="AF310" s="88">
        <v>0</v>
      </c>
      <c r="AG310" s="85">
        <v>0</v>
      </c>
      <c r="AH310" s="86">
        <v>0.18953200000000001</v>
      </c>
      <c r="AI310" s="88">
        <v>1.35679999748E-2</v>
      </c>
      <c r="AJ310" s="150">
        <v>1.1000000000000001</v>
      </c>
      <c r="AK310" s="151">
        <v>0</v>
      </c>
    </row>
    <row r="311" spans="1:37" x14ac:dyDescent="0.2">
      <c r="A311" s="149" t="s">
        <v>945</v>
      </c>
      <c r="B311" s="66" t="s">
        <v>946</v>
      </c>
      <c r="C311" s="67">
        <v>39</v>
      </c>
      <c r="D311" s="84" t="s">
        <v>342</v>
      </c>
      <c r="E311" s="85">
        <v>61.759182808584001</v>
      </c>
      <c r="F311" s="91">
        <v>58.585113145646197</v>
      </c>
      <c r="G311" s="86">
        <v>18.516867725177001</v>
      </c>
      <c r="H311" s="86">
        <v>16.7332802373245</v>
      </c>
      <c r="I311" s="86">
        <v>60.16</v>
      </c>
      <c r="J311" s="86">
        <v>115.69</v>
      </c>
      <c r="K311" s="87">
        <v>1.6199999999999999E-2</v>
      </c>
      <c r="L311" s="85">
        <v>0</v>
      </c>
      <c r="M311" s="86">
        <v>0.79454522179725395</v>
      </c>
      <c r="N311" s="86">
        <v>56.567305345374699</v>
      </c>
      <c r="O311" s="86">
        <v>5.0939663699307598</v>
      </c>
      <c r="P311" s="86">
        <v>5.1020000000000003</v>
      </c>
      <c r="Q311" s="88">
        <v>2.3138000000000001</v>
      </c>
      <c r="R311" s="85">
        <v>2.78189910979228E-2</v>
      </c>
      <c r="S311" s="86">
        <v>0</v>
      </c>
      <c r="T311" s="86">
        <v>3.37</v>
      </c>
      <c r="U311" s="88">
        <v>0.60646358661103805</v>
      </c>
      <c r="V311" s="89">
        <v>3.78</v>
      </c>
      <c r="W311" s="85">
        <v>22.364896638007</v>
      </c>
      <c r="X311" s="88"/>
      <c r="Y311" s="85">
        <v>-100</v>
      </c>
      <c r="Z311" s="88">
        <v>100</v>
      </c>
      <c r="AA311" s="85">
        <v>1.05</v>
      </c>
      <c r="AB311" s="91">
        <v>1.06</v>
      </c>
      <c r="AC311" s="86">
        <v>0.28000000000000003</v>
      </c>
      <c r="AD311" s="86">
        <v>0.33</v>
      </c>
      <c r="AE311" s="86">
        <v>0.18</v>
      </c>
      <c r="AF311" s="88">
        <v>18.882299435899998</v>
      </c>
      <c r="AG311" s="85">
        <v>0</v>
      </c>
      <c r="AH311" s="86">
        <v>1.0464560000000001</v>
      </c>
      <c r="AI311" s="88">
        <v>7.1063000055000006E-2</v>
      </c>
      <c r="AJ311" s="150">
        <v>1.04</v>
      </c>
      <c r="AK311" s="151">
        <v>0</v>
      </c>
    </row>
    <row r="312" spans="1:37" x14ac:dyDescent="0.2">
      <c r="A312" s="149" t="s">
        <v>947</v>
      </c>
      <c r="B312" s="66" t="s">
        <v>948</v>
      </c>
      <c r="C312" s="67">
        <v>39</v>
      </c>
      <c r="D312" s="84" t="s">
        <v>342</v>
      </c>
      <c r="E312" s="85">
        <v>54.933157954646099</v>
      </c>
      <c r="F312" s="91">
        <v>54.863596696472598</v>
      </c>
      <c r="G312" s="86">
        <v>20.7026951825667</v>
      </c>
      <c r="H312" s="86">
        <v>20.6736059291487</v>
      </c>
      <c r="I312" s="86">
        <v>11.41</v>
      </c>
      <c r="J312" s="86">
        <v>10.66</v>
      </c>
      <c r="K312" s="87">
        <v>0</v>
      </c>
      <c r="L312" s="85">
        <v>0.110000000004</v>
      </c>
      <c r="M312" s="86">
        <v>0</v>
      </c>
      <c r="N312" s="86">
        <v>55.187088703975597</v>
      </c>
      <c r="O312" s="86"/>
      <c r="P312" s="86">
        <v>0.34499999999999997</v>
      </c>
      <c r="Q312" s="88">
        <v>0.85719999999999996</v>
      </c>
      <c r="R312" s="85">
        <v>0</v>
      </c>
      <c r="S312" s="86">
        <v>0</v>
      </c>
      <c r="T312" s="86">
        <v>1.2</v>
      </c>
      <c r="U312" s="88">
        <v>4.3001505052676803E-2</v>
      </c>
      <c r="V312" s="89">
        <v>4.22</v>
      </c>
      <c r="W312" s="85">
        <v>47.783247243039</v>
      </c>
      <c r="X312" s="88">
        <v>42.233333333300003</v>
      </c>
      <c r="Y312" s="85"/>
      <c r="Z312" s="88"/>
      <c r="AA312" s="85">
        <v>0.09</v>
      </c>
      <c r="AB312" s="91">
        <v>0.16</v>
      </c>
      <c r="AC312" s="86">
        <v>0.01</v>
      </c>
      <c r="AD312" s="86">
        <v>0.01</v>
      </c>
      <c r="AE312" s="86">
        <v>0</v>
      </c>
      <c r="AF312" s="88">
        <v>0</v>
      </c>
      <c r="AG312" s="85">
        <v>0</v>
      </c>
      <c r="AH312" s="86">
        <v>5.5705999999999999E-2</v>
      </c>
      <c r="AI312" s="88">
        <v>0</v>
      </c>
      <c r="AJ312" s="150">
        <v>1.02</v>
      </c>
      <c r="AK312" s="151">
        <v>0</v>
      </c>
    </row>
    <row r="313" spans="1:37" x14ac:dyDescent="0.2">
      <c r="A313" s="149" t="s">
        <v>949</v>
      </c>
      <c r="B313" s="66" t="s">
        <v>950</v>
      </c>
      <c r="C313" s="67">
        <v>39</v>
      </c>
      <c r="D313" s="84" t="s">
        <v>342</v>
      </c>
      <c r="E313" s="85">
        <v>51.053597814892797</v>
      </c>
      <c r="F313" s="91">
        <v>50.961357632203502</v>
      </c>
      <c r="G313" s="86">
        <v>20.137016970402499</v>
      </c>
      <c r="H313" s="86">
        <v>20.102986611740501</v>
      </c>
      <c r="I313" s="86">
        <v>15.9</v>
      </c>
      <c r="J313" s="86">
        <v>22.35</v>
      </c>
      <c r="K313" s="87">
        <v>0</v>
      </c>
      <c r="L313" s="85">
        <v>0.44000000017399998</v>
      </c>
      <c r="M313" s="86">
        <v>1.5372688548309899E-3</v>
      </c>
      <c r="N313" s="86">
        <v>50.672616002576802</v>
      </c>
      <c r="O313" s="86">
        <v>6.4202334630350197</v>
      </c>
      <c r="P313" s="86">
        <v>0.499</v>
      </c>
      <c r="Q313" s="88">
        <v>1.6020000000000001</v>
      </c>
      <c r="R313" s="85">
        <v>1.7873100983020598E-2</v>
      </c>
      <c r="S313" s="86">
        <v>0</v>
      </c>
      <c r="T313" s="86">
        <v>1.39</v>
      </c>
      <c r="U313" s="88">
        <v>5.0150002238839399E-2</v>
      </c>
      <c r="V313" s="89">
        <v>4.1100000000000003</v>
      </c>
      <c r="W313" s="85">
        <v>35.423209385789796</v>
      </c>
      <c r="X313" s="88">
        <v>45.733333333300003</v>
      </c>
      <c r="Y313" s="85"/>
      <c r="Z313" s="88"/>
      <c r="AA313" s="85">
        <v>0.32</v>
      </c>
      <c r="AB313" s="91">
        <v>0.39</v>
      </c>
      <c r="AC313" s="86">
        <v>0.04</v>
      </c>
      <c r="AD313" s="86">
        <v>0.06</v>
      </c>
      <c r="AE313" s="86">
        <v>0.01</v>
      </c>
      <c r="AF313" s="88">
        <v>0.486000001623</v>
      </c>
      <c r="AG313" s="85">
        <v>0</v>
      </c>
      <c r="AH313" s="86">
        <v>0.159829</v>
      </c>
      <c r="AI313" s="88">
        <v>0</v>
      </c>
      <c r="AJ313" s="150">
        <v>1.03</v>
      </c>
      <c r="AK313" s="151">
        <v>0</v>
      </c>
    </row>
    <row r="314" spans="1:37" x14ac:dyDescent="0.2">
      <c r="A314" s="149" t="s">
        <v>951</v>
      </c>
      <c r="B314" s="66" t="s">
        <v>952</v>
      </c>
      <c r="C314" s="67">
        <v>39</v>
      </c>
      <c r="D314" s="84" t="s">
        <v>342</v>
      </c>
      <c r="E314" s="85">
        <v>69.518323797742397</v>
      </c>
      <c r="F314" s="91">
        <v>65.845832689036598</v>
      </c>
      <c r="G314" s="86">
        <v>23.2323720426782</v>
      </c>
      <c r="H314" s="86">
        <v>21.449280964898701</v>
      </c>
      <c r="I314" s="86">
        <v>47.33</v>
      </c>
      <c r="J314" s="86">
        <v>133.22</v>
      </c>
      <c r="K314" s="87">
        <v>2.1499999999999998E-2</v>
      </c>
      <c r="L314" s="85">
        <v>7.9999999998900007E-2</v>
      </c>
      <c r="M314" s="86">
        <v>5.4704594526436097E-3</v>
      </c>
      <c r="N314" s="86">
        <v>68.875817430344398</v>
      </c>
      <c r="O314" s="86">
        <v>12.5199680511182</v>
      </c>
      <c r="P314" s="86">
        <v>3.7</v>
      </c>
      <c r="Q314" s="88">
        <v>1.1060000000000001</v>
      </c>
      <c r="R314" s="85">
        <v>2.5680534155110402E-2</v>
      </c>
      <c r="S314" s="86">
        <v>0</v>
      </c>
      <c r="T314" s="86">
        <v>2.11</v>
      </c>
      <c r="U314" s="88">
        <v>0.56247100664914196</v>
      </c>
      <c r="V314" s="89">
        <v>4.26</v>
      </c>
      <c r="W314" s="85">
        <v>30.384024610511801</v>
      </c>
      <c r="X314" s="88">
        <v>21.366666666699999</v>
      </c>
      <c r="Y314" s="85">
        <v>-100</v>
      </c>
      <c r="Z314" s="88"/>
      <c r="AA314" s="85">
        <v>1.1200000000000001</v>
      </c>
      <c r="AB314" s="91">
        <v>1.1399999999999999</v>
      </c>
      <c r="AC314" s="86">
        <v>0.26</v>
      </c>
      <c r="AD314" s="86">
        <v>0.28999999999999998</v>
      </c>
      <c r="AE314" s="86">
        <v>0</v>
      </c>
      <c r="AF314" s="88">
        <v>2.7499999850600001E-2</v>
      </c>
      <c r="AG314" s="85">
        <v>9.7020000001500004E-3</v>
      </c>
      <c r="AH314" s="86">
        <v>0.90388800000000002</v>
      </c>
      <c r="AI314" s="88">
        <v>0.110405000002</v>
      </c>
      <c r="AJ314" s="150">
        <v>1.04</v>
      </c>
      <c r="AK314" s="151">
        <v>0</v>
      </c>
    </row>
    <row r="315" spans="1:37" x14ac:dyDescent="0.2">
      <c r="A315" s="149" t="s">
        <v>953</v>
      </c>
      <c r="B315" s="66" t="s">
        <v>954</v>
      </c>
      <c r="C315" s="67">
        <v>39</v>
      </c>
      <c r="D315" s="84" t="s">
        <v>342</v>
      </c>
      <c r="E315" s="85">
        <v>76.358632339235797</v>
      </c>
      <c r="F315" s="91">
        <v>76.269076188257202</v>
      </c>
      <c r="G315" s="86">
        <v>19.977574557315901</v>
      </c>
      <c r="H315" s="86">
        <v>19.957915890028001</v>
      </c>
      <c r="I315" s="86">
        <v>45.31</v>
      </c>
      <c r="J315" s="86">
        <v>50.93</v>
      </c>
      <c r="K315" s="87">
        <v>0</v>
      </c>
      <c r="L315" s="85">
        <v>0</v>
      </c>
      <c r="M315" s="86">
        <v>8.1157319421487295E-2</v>
      </c>
      <c r="N315" s="86">
        <v>73.942328857583107</v>
      </c>
      <c r="O315" s="86"/>
      <c r="P315" s="86">
        <v>1.4870000000000001</v>
      </c>
      <c r="Q315" s="88">
        <v>2.3136999999999999</v>
      </c>
      <c r="R315" s="85">
        <v>5.3041018387552999E-2</v>
      </c>
      <c r="S315" s="86">
        <v>0</v>
      </c>
      <c r="T315" s="86">
        <v>2.88</v>
      </c>
      <c r="U315" s="88">
        <v>0.22716682199440799</v>
      </c>
      <c r="V315" s="89">
        <v>4.2300000000000004</v>
      </c>
      <c r="W315" s="85">
        <v>37.178603481991303</v>
      </c>
      <c r="X315" s="88">
        <v>46.766666666699997</v>
      </c>
      <c r="Y315" s="85"/>
      <c r="Z315" s="88"/>
      <c r="AA315" s="85">
        <v>0.23</v>
      </c>
      <c r="AB315" s="91">
        <v>0.24</v>
      </c>
      <c r="AC315" s="86">
        <v>0.05</v>
      </c>
      <c r="AD315" s="86">
        <v>0.04</v>
      </c>
      <c r="AE315" s="86">
        <v>0</v>
      </c>
      <c r="AF315" s="88">
        <v>0</v>
      </c>
      <c r="AG315" s="85">
        <v>0</v>
      </c>
      <c r="AH315" s="86">
        <v>0.41650599999999999</v>
      </c>
      <c r="AI315" s="88">
        <v>2.5654999994400001E-2</v>
      </c>
      <c r="AJ315" s="150">
        <v>1.1000000000000001</v>
      </c>
      <c r="AK315" s="151">
        <v>0</v>
      </c>
    </row>
    <row r="316" spans="1:37" x14ac:dyDescent="0.2">
      <c r="A316" s="149" t="s">
        <v>955</v>
      </c>
      <c r="B316" s="66" t="s">
        <v>956</v>
      </c>
      <c r="C316" s="67">
        <v>39</v>
      </c>
      <c r="D316" s="84" t="s">
        <v>342</v>
      </c>
      <c r="E316" s="85">
        <v>87.551639387125405</v>
      </c>
      <c r="F316" s="91">
        <v>87.5215708832296</v>
      </c>
      <c r="G316" s="86">
        <v>20.5420174658788</v>
      </c>
      <c r="H316" s="86">
        <v>20.5420174658788</v>
      </c>
      <c r="I316" s="86">
        <v>17.46</v>
      </c>
      <c r="J316" s="86">
        <v>9.5399999999999991</v>
      </c>
      <c r="K316" s="87">
        <v>0</v>
      </c>
      <c r="L316" s="85">
        <v>0.13000000015800001</v>
      </c>
      <c r="M316" s="86">
        <v>0.10787624827462899</v>
      </c>
      <c r="N316" s="86">
        <v>87.548199875442293</v>
      </c>
      <c r="O316" s="86">
        <v>29.347826086956498</v>
      </c>
      <c r="P316" s="86">
        <v>0.38</v>
      </c>
      <c r="Q316" s="88">
        <v>2.3241000000000001</v>
      </c>
      <c r="R316" s="85">
        <v>3.2658393207054201E-2</v>
      </c>
      <c r="S316" s="86">
        <v>0</v>
      </c>
      <c r="T316" s="86">
        <v>2.54</v>
      </c>
      <c r="U316" s="88">
        <v>9.1512837943837303E-3</v>
      </c>
      <c r="V316" s="89">
        <v>4.53</v>
      </c>
      <c r="W316" s="85">
        <v>46.629581479195998</v>
      </c>
      <c r="X316" s="88"/>
      <c r="Y316" s="85"/>
      <c r="Z316" s="88"/>
      <c r="AA316" s="85">
        <v>0.62</v>
      </c>
      <c r="AB316" s="91">
        <v>0.65</v>
      </c>
      <c r="AC316" s="86">
        <v>0.04</v>
      </c>
      <c r="AD316" s="86">
        <v>0.04</v>
      </c>
      <c r="AE316" s="86">
        <v>0</v>
      </c>
      <c r="AF316" s="88">
        <v>0</v>
      </c>
      <c r="AG316" s="85">
        <v>0</v>
      </c>
      <c r="AH316" s="86">
        <v>4.2752999999999999E-2</v>
      </c>
      <c r="AI316" s="88">
        <v>0</v>
      </c>
      <c r="AJ316" s="150">
        <v>1.1399999999999999</v>
      </c>
      <c r="AK316" s="151">
        <v>0</v>
      </c>
    </row>
    <row r="317" spans="1:37" x14ac:dyDescent="0.2">
      <c r="A317" s="149" t="s">
        <v>957</v>
      </c>
      <c r="B317" s="66" t="s">
        <v>958</v>
      </c>
      <c r="C317" s="67">
        <v>39</v>
      </c>
      <c r="D317" s="84" t="s">
        <v>342</v>
      </c>
      <c r="E317" s="85">
        <v>79.297517705129096</v>
      </c>
      <c r="F317" s="91">
        <v>79.284104728521399</v>
      </c>
      <c r="G317" s="86">
        <v>21.006509764646999</v>
      </c>
      <c r="H317" s="86">
        <v>21.006509764646999</v>
      </c>
      <c r="I317" s="86">
        <v>7.08</v>
      </c>
      <c r="J317" s="86">
        <v>5.25</v>
      </c>
      <c r="K317" s="87">
        <v>0</v>
      </c>
      <c r="L317" s="85">
        <v>0</v>
      </c>
      <c r="M317" s="86">
        <v>0</v>
      </c>
      <c r="N317" s="86">
        <v>77.438663775336494</v>
      </c>
      <c r="O317" s="86"/>
      <c r="P317" s="86">
        <v>0.26200000000000001</v>
      </c>
      <c r="Q317" s="88">
        <v>2.3448000000000002</v>
      </c>
      <c r="R317" s="85">
        <v>0</v>
      </c>
      <c r="S317" s="86">
        <v>0</v>
      </c>
      <c r="T317" s="86">
        <v>2.5299999999999998</v>
      </c>
      <c r="U317" s="88">
        <v>2.1460762572430101E-2</v>
      </c>
      <c r="V317" s="89">
        <v>4.54</v>
      </c>
      <c r="W317" s="85">
        <v>49.716330231116402</v>
      </c>
      <c r="X317" s="88">
        <v>59.166666666700003</v>
      </c>
      <c r="Y317" s="85">
        <v>100</v>
      </c>
      <c r="Z317" s="88"/>
      <c r="AA317" s="85">
        <v>0.01</v>
      </c>
      <c r="AB317" s="91">
        <v>0.03</v>
      </c>
      <c r="AC317" s="86">
        <v>0</v>
      </c>
      <c r="AD317" s="86">
        <v>0</v>
      </c>
      <c r="AE317" s="86">
        <v>0</v>
      </c>
      <c r="AF317" s="88">
        <v>0</v>
      </c>
      <c r="AG317" s="85">
        <v>0</v>
      </c>
      <c r="AH317" s="86">
        <v>3.4985000000000002E-2</v>
      </c>
      <c r="AI317" s="88">
        <v>0</v>
      </c>
      <c r="AJ317" s="150">
        <v>1.1299999999999999</v>
      </c>
      <c r="AK317" s="151">
        <v>0</v>
      </c>
    </row>
    <row r="318" spans="1:37" x14ac:dyDescent="0.2">
      <c r="A318" s="149" t="s">
        <v>959</v>
      </c>
      <c r="B318" s="66" t="s">
        <v>960</v>
      </c>
      <c r="C318" s="67">
        <v>39</v>
      </c>
      <c r="D318" s="84" t="s">
        <v>342</v>
      </c>
      <c r="E318" s="85">
        <v>93.408374770048994</v>
      </c>
      <c r="F318" s="91">
        <v>93.378321767480799</v>
      </c>
      <c r="G318" s="86">
        <v>26.680691401198501</v>
      </c>
      <c r="H318" s="86">
        <v>26.662477460248098</v>
      </c>
      <c r="I318" s="86">
        <v>9.92</v>
      </c>
      <c r="J318" s="86">
        <v>6.23</v>
      </c>
      <c r="K318" s="87">
        <v>0</v>
      </c>
      <c r="L318" s="85">
        <v>0</v>
      </c>
      <c r="M318" s="86">
        <v>4.8877563925754002E-3</v>
      </c>
      <c r="N318" s="86">
        <v>91.829121100179194</v>
      </c>
      <c r="O318" s="86">
        <v>44.837476099426397</v>
      </c>
      <c r="P318" s="86">
        <v>0.152</v>
      </c>
      <c r="Q318" s="88">
        <v>1.9529000000000001</v>
      </c>
      <c r="R318" s="85">
        <v>7.5287031808770902E-2</v>
      </c>
      <c r="S318" s="86">
        <v>0</v>
      </c>
      <c r="T318" s="86">
        <v>1.85</v>
      </c>
      <c r="U318" s="88">
        <v>6.5570187421452403E-2</v>
      </c>
      <c r="V318" s="89">
        <v>4.68</v>
      </c>
      <c r="W318" s="85">
        <v>46.994243739312303</v>
      </c>
      <c r="X318" s="88">
        <v>46.233333333300003</v>
      </c>
      <c r="Y318" s="85">
        <v>100</v>
      </c>
      <c r="Z318" s="88"/>
      <c r="AA318" s="85">
        <v>0.02</v>
      </c>
      <c r="AB318" s="91">
        <v>0.05</v>
      </c>
      <c r="AC318" s="86">
        <v>0.02</v>
      </c>
      <c r="AD318" s="86">
        <v>0.03</v>
      </c>
      <c r="AE318" s="86">
        <v>0</v>
      </c>
      <c r="AF318" s="88">
        <v>7.0661001291899996</v>
      </c>
      <c r="AG318" s="85">
        <v>0</v>
      </c>
      <c r="AH318" s="86">
        <v>4.0078000000000003E-2</v>
      </c>
      <c r="AI318" s="88">
        <v>0</v>
      </c>
      <c r="AJ318" s="150">
        <v>1.02</v>
      </c>
      <c r="AK318" s="151">
        <v>0</v>
      </c>
    </row>
    <row r="319" spans="1:37" x14ac:dyDescent="0.2">
      <c r="A319" s="149" t="s">
        <v>961</v>
      </c>
      <c r="B319" s="66" t="s">
        <v>962</v>
      </c>
      <c r="C319" s="67">
        <v>39</v>
      </c>
      <c r="D319" s="84" t="s">
        <v>342</v>
      </c>
      <c r="E319" s="85">
        <v>86.079502919598696</v>
      </c>
      <c r="F319" s="91">
        <v>85.864276089234906</v>
      </c>
      <c r="G319" s="86">
        <v>21.062284773169601</v>
      </c>
      <c r="H319" s="86">
        <v>21.030468633028899</v>
      </c>
      <c r="I319" s="86">
        <v>85.58</v>
      </c>
      <c r="J319" s="86">
        <v>38.340000000000003</v>
      </c>
      <c r="K319" s="87">
        <v>0</v>
      </c>
      <c r="L319" s="85">
        <v>0</v>
      </c>
      <c r="M319" s="86">
        <v>5.31984859058343E-2</v>
      </c>
      <c r="N319" s="86">
        <v>84.362877916609804</v>
      </c>
      <c r="O319" s="86"/>
      <c r="P319" s="86">
        <v>0.86099999999999999</v>
      </c>
      <c r="Q319" s="88">
        <v>3.3271999999999999</v>
      </c>
      <c r="R319" s="85">
        <v>7.5150300601202397E-2</v>
      </c>
      <c r="S319" s="86">
        <v>0</v>
      </c>
      <c r="T319" s="86">
        <v>4.37</v>
      </c>
      <c r="U319" s="88">
        <v>8.0476119179517899E-2</v>
      </c>
      <c r="V319" s="89">
        <v>4.33</v>
      </c>
      <c r="W319" s="85">
        <v>31.553674101057101</v>
      </c>
      <c r="X319" s="88">
        <v>35.1</v>
      </c>
      <c r="Y319" s="85">
        <v>-94.1</v>
      </c>
      <c r="Z319" s="88"/>
      <c r="AA319" s="85">
        <v>0.01</v>
      </c>
      <c r="AB319" s="91">
        <v>0.09</v>
      </c>
      <c r="AC319" s="86">
        <v>0</v>
      </c>
      <c r="AD319" s="86">
        <v>0</v>
      </c>
      <c r="AE319" s="86">
        <v>0</v>
      </c>
      <c r="AF319" s="88">
        <v>0.17170000086100001</v>
      </c>
      <c r="AG319" s="85">
        <v>0</v>
      </c>
      <c r="AH319" s="86">
        <v>0.121375</v>
      </c>
      <c r="AI319" s="88">
        <v>3.89099999832E-3</v>
      </c>
      <c r="AJ319" s="150">
        <v>1.06</v>
      </c>
      <c r="AK319" s="151">
        <v>0</v>
      </c>
    </row>
    <row r="320" spans="1:37" x14ac:dyDescent="0.2">
      <c r="A320" s="149" t="s">
        <v>963</v>
      </c>
      <c r="B320" s="66" t="s">
        <v>964</v>
      </c>
      <c r="C320" s="67">
        <v>39</v>
      </c>
      <c r="D320" s="84" t="s">
        <v>342</v>
      </c>
      <c r="E320" s="85">
        <v>93.348720100713393</v>
      </c>
      <c r="F320" s="91">
        <v>93.081200167855698</v>
      </c>
      <c r="G320" s="86">
        <v>27.7871030913414</v>
      </c>
      <c r="H320" s="86">
        <v>27.533571128829202</v>
      </c>
      <c r="I320" s="86">
        <v>15.42</v>
      </c>
      <c r="J320" s="86">
        <v>16.100000000000001</v>
      </c>
      <c r="K320" s="87">
        <v>0</v>
      </c>
      <c r="L320" s="85">
        <v>0</v>
      </c>
      <c r="M320" s="86">
        <v>1.25786717224066E-5</v>
      </c>
      <c r="N320" s="86">
        <v>91.086906632301805</v>
      </c>
      <c r="O320" s="86">
        <v>25.2822580645161</v>
      </c>
      <c r="P320" s="86">
        <v>0.309</v>
      </c>
      <c r="Q320" s="88">
        <v>3.6524000000000001</v>
      </c>
      <c r="R320" s="85">
        <v>1.7565431231336699E-2</v>
      </c>
      <c r="S320" s="86">
        <v>0</v>
      </c>
      <c r="T320" s="86">
        <v>2.33</v>
      </c>
      <c r="U320" s="88">
        <v>0.18708910337110099</v>
      </c>
      <c r="V320" s="89">
        <v>4.68</v>
      </c>
      <c r="W320" s="85">
        <v>44.8863024627451</v>
      </c>
      <c r="X320" s="88">
        <v>35.933333333299998</v>
      </c>
      <c r="Y320" s="85">
        <v>100</v>
      </c>
      <c r="Z320" s="88"/>
      <c r="AA320" s="85">
        <v>0.17</v>
      </c>
      <c r="AB320" s="91">
        <v>0.17</v>
      </c>
      <c r="AC320" s="86">
        <v>0.1</v>
      </c>
      <c r="AD320" s="86">
        <v>0.1</v>
      </c>
      <c r="AE320" s="86">
        <v>0</v>
      </c>
      <c r="AF320" s="88">
        <v>5.7746000281500001</v>
      </c>
      <c r="AG320" s="85">
        <v>0</v>
      </c>
      <c r="AH320" s="86">
        <v>5.6274999999999999E-2</v>
      </c>
      <c r="AI320" s="88">
        <v>0</v>
      </c>
      <c r="AJ320" s="150">
        <v>1.02</v>
      </c>
      <c r="AK320" s="151">
        <v>0</v>
      </c>
    </row>
    <row r="321" spans="1:37" x14ac:dyDescent="0.2">
      <c r="A321" s="149" t="s">
        <v>965</v>
      </c>
      <c r="B321" s="66" t="s">
        <v>966</v>
      </c>
      <c r="C321" s="67">
        <v>39</v>
      </c>
      <c r="D321" s="84" t="s">
        <v>342</v>
      </c>
      <c r="E321" s="85">
        <v>85.950861216137497</v>
      </c>
      <c r="F321" s="91">
        <v>85.824829586263903</v>
      </c>
      <c r="G321" s="86">
        <v>28.302909568917599</v>
      </c>
      <c r="H321" s="86">
        <v>28.246669648060099</v>
      </c>
      <c r="I321" s="86">
        <v>20.350000000000001</v>
      </c>
      <c r="J321" s="86">
        <v>36.53</v>
      </c>
      <c r="K321" s="87">
        <v>7.4999999999999997E-3</v>
      </c>
      <c r="L321" s="85">
        <v>4.9999999967199997E-2</v>
      </c>
      <c r="M321" s="86">
        <v>0.15400159782294501</v>
      </c>
      <c r="N321" s="86">
        <v>81.446637561745504</v>
      </c>
      <c r="O321" s="86">
        <v>26.291390728476799</v>
      </c>
      <c r="P321" s="86">
        <v>0.72399999999999998</v>
      </c>
      <c r="Q321" s="88">
        <v>1.6336999999999999</v>
      </c>
      <c r="R321" s="85">
        <v>7.6190476190476197E-2</v>
      </c>
      <c r="S321" s="86">
        <v>0</v>
      </c>
      <c r="T321" s="86">
        <v>2.2799999999999998</v>
      </c>
      <c r="U321" s="88">
        <v>7.0469298423927004E-2</v>
      </c>
      <c r="V321" s="89">
        <v>4.38</v>
      </c>
      <c r="W321" s="85">
        <v>34.396520713077201</v>
      </c>
      <c r="X321" s="88">
        <v>41.2</v>
      </c>
      <c r="Y321" s="85">
        <v>61.900000000000006</v>
      </c>
      <c r="Z321" s="88"/>
      <c r="AA321" s="85">
        <v>0.3</v>
      </c>
      <c r="AB321" s="91">
        <v>0.4</v>
      </c>
      <c r="AC321" s="86">
        <v>0.08</v>
      </c>
      <c r="AD321" s="86">
        <v>0.1</v>
      </c>
      <c r="AE321" s="86">
        <v>0</v>
      </c>
      <c r="AF321" s="88">
        <v>4.0100000772400002E-2</v>
      </c>
      <c r="AG321" s="85">
        <v>0</v>
      </c>
      <c r="AH321" s="86">
        <v>0.31503900000000001</v>
      </c>
      <c r="AI321" s="88">
        <v>1.6392999993499999E-2</v>
      </c>
      <c r="AJ321" s="150">
        <v>1.06</v>
      </c>
      <c r="AK321" s="151">
        <v>0</v>
      </c>
    </row>
    <row r="322" spans="1:37" x14ac:dyDescent="0.2">
      <c r="A322" s="149" t="s">
        <v>967</v>
      </c>
      <c r="B322" s="66" t="s">
        <v>968</v>
      </c>
      <c r="C322" s="67">
        <v>39</v>
      </c>
      <c r="D322" s="84" t="s">
        <v>342</v>
      </c>
      <c r="E322" s="85">
        <v>81.535571956608095</v>
      </c>
      <c r="F322" s="91">
        <v>81.335709211746106</v>
      </c>
      <c r="G322" s="86">
        <v>26.181417580697602</v>
      </c>
      <c r="H322" s="86">
        <v>26.139879841554599</v>
      </c>
      <c r="I322" s="86">
        <v>27.3</v>
      </c>
      <c r="J322" s="86">
        <v>55.37</v>
      </c>
      <c r="K322" s="87">
        <v>6.7000000000000002E-3</v>
      </c>
      <c r="L322" s="85">
        <v>9.0000000034899996E-2</v>
      </c>
      <c r="M322" s="86">
        <v>1.18028926334574E-2</v>
      </c>
      <c r="N322" s="86">
        <v>80.996600352556001</v>
      </c>
      <c r="O322" s="86">
        <v>36.7826086956522</v>
      </c>
      <c r="P322" s="86">
        <v>1.3089999999999999</v>
      </c>
      <c r="Q322" s="88">
        <v>1.6922999999999999</v>
      </c>
      <c r="R322" s="85">
        <v>7.9152459814904999E-2</v>
      </c>
      <c r="S322" s="86">
        <v>0</v>
      </c>
      <c r="T322" s="86">
        <v>1.87</v>
      </c>
      <c r="U322" s="88">
        <v>0.22093261254319299</v>
      </c>
      <c r="V322" s="89">
        <v>4.47</v>
      </c>
      <c r="W322" s="85">
        <v>31.9504123109947</v>
      </c>
      <c r="X322" s="88">
        <v>37.6</v>
      </c>
      <c r="Y322" s="85">
        <v>-82.88</v>
      </c>
      <c r="Z322" s="88">
        <v>100</v>
      </c>
      <c r="AA322" s="85">
        <v>0.24</v>
      </c>
      <c r="AB322" s="91">
        <v>0.3</v>
      </c>
      <c r="AC322" s="86">
        <v>0.05</v>
      </c>
      <c r="AD322" s="86">
        <v>0.06</v>
      </c>
      <c r="AE322" s="86">
        <v>0.09</v>
      </c>
      <c r="AF322" s="88">
        <v>6.5711002375299996</v>
      </c>
      <c r="AG322" s="85">
        <v>1.6939999989799999E-3</v>
      </c>
      <c r="AH322" s="86">
        <v>0.59962599999999999</v>
      </c>
      <c r="AI322" s="88">
        <v>4.2569999974200003E-2</v>
      </c>
      <c r="AJ322" s="150">
        <v>1.04</v>
      </c>
      <c r="AK322" s="151">
        <v>0</v>
      </c>
    </row>
    <row r="323" spans="1:37" x14ac:dyDescent="0.2">
      <c r="A323" s="149" t="s">
        <v>969</v>
      </c>
      <c r="B323" s="66" t="s">
        <v>970</v>
      </c>
      <c r="C323" s="67">
        <v>39</v>
      </c>
      <c r="D323" s="84" t="s">
        <v>342</v>
      </c>
      <c r="E323" s="85">
        <v>79.857834877843302</v>
      </c>
      <c r="F323" s="91">
        <v>79.834667228306699</v>
      </c>
      <c r="G323" s="86">
        <v>29.715669755686601</v>
      </c>
      <c r="H323" s="86">
        <v>29.715669755686601</v>
      </c>
      <c r="I323" s="86">
        <v>17.989999999999998</v>
      </c>
      <c r="J323" s="86">
        <v>18.91</v>
      </c>
      <c r="K323" s="87">
        <v>0</v>
      </c>
      <c r="L323" s="85">
        <v>0.129999999867</v>
      </c>
      <c r="M323" s="86">
        <v>1.35088627001127E-3</v>
      </c>
      <c r="N323" s="86">
        <v>77.187674348740401</v>
      </c>
      <c r="O323" s="86">
        <v>23.663489432241999</v>
      </c>
      <c r="P323" s="86">
        <v>0.41299999999999998</v>
      </c>
      <c r="Q323" s="88">
        <v>3.1006999999999998</v>
      </c>
      <c r="R323" s="85">
        <v>3.5752592062924603E-2</v>
      </c>
      <c r="S323" s="86">
        <v>0</v>
      </c>
      <c r="T323" s="86">
        <v>2.2599999999999998</v>
      </c>
      <c r="U323" s="88">
        <v>0.24536647009267101</v>
      </c>
      <c r="V323" s="89">
        <v>4.5199999999999996</v>
      </c>
      <c r="W323" s="85">
        <v>35.7850933711347</v>
      </c>
      <c r="X323" s="88">
        <v>38.866666666699999</v>
      </c>
      <c r="Y323" s="85">
        <v>-99.9</v>
      </c>
      <c r="Z323" s="88"/>
      <c r="AA323" s="85">
        <v>0.28000000000000003</v>
      </c>
      <c r="AB323" s="91">
        <v>0.3</v>
      </c>
      <c r="AC323" s="86">
        <v>0.05</v>
      </c>
      <c r="AD323" s="86">
        <v>0.05</v>
      </c>
      <c r="AE323" s="86">
        <v>0.28000000000000003</v>
      </c>
      <c r="AF323" s="88">
        <v>5.1503000206499996</v>
      </c>
      <c r="AG323" s="85">
        <v>0</v>
      </c>
      <c r="AH323" s="86">
        <v>0.124417</v>
      </c>
      <c r="AI323" s="88">
        <v>1.6592000000399999E-2</v>
      </c>
      <c r="AJ323" s="150">
        <v>1.03</v>
      </c>
      <c r="AK323" s="151">
        <v>0</v>
      </c>
    </row>
    <row r="324" spans="1:37" x14ac:dyDescent="0.2">
      <c r="A324" s="149" t="s">
        <v>971</v>
      </c>
      <c r="B324" s="66" t="s">
        <v>972</v>
      </c>
      <c r="C324" s="67">
        <v>39</v>
      </c>
      <c r="D324" s="84" t="s">
        <v>342</v>
      </c>
      <c r="E324" s="85">
        <v>85.605614126994496</v>
      </c>
      <c r="F324" s="91">
        <v>85.592517407722696</v>
      </c>
      <c r="G324" s="86">
        <v>28.209241918232799</v>
      </c>
      <c r="H324" s="86">
        <v>28.2081505249602</v>
      </c>
      <c r="I324" s="86">
        <v>11.82</v>
      </c>
      <c r="J324" s="86">
        <v>14.44</v>
      </c>
      <c r="K324" s="87">
        <v>0</v>
      </c>
      <c r="L324" s="85">
        <v>0.34999999981000002</v>
      </c>
      <c r="M324" s="86">
        <v>3.56388232623308E-3</v>
      </c>
      <c r="N324" s="86">
        <v>81.563011726434496</v>
      </c>
      <c r="O324" s="86">
        <v>16.657027183343001</v>
      </c>
      <c r="P324" s="86">
        <v>0.23699999999999999</v>
      </c>
      <c r="Q324" s="88">
        <v>2.4981</v>
      </c>
      <c r="R324" s="85">
        <v>2.04415372035977E-2</v>
      </c>
      <c r="S324" s="86">
        <v>0</v>
      </c>
      <c r="T324" s="86">
        <v>2.09</v>
      </c>
      <c r="U324" s="88">
        <v>0.17571431689695099</v>
      </c>
      <c r="V324" s="89">
        <v>4.5999999999999996</v>
      </c>
      <c r="W324" s="85">
        <v>41.550139559931999</v>
      </c>
      <c r="X324" s="88">
        <v>39.6</v>
      </c>
      <c r="Y324" s="85">
        <v>-26.86</v>
      </c>
      <c r="Z324" s="88"/>
      <c r="AA324" s="85">
        <v>0.06</v>
      </c>
      <c r="AB324" s="91">
        <v>7.0000000000000007E-2</v>
      </c>
      <c r="AC324" s="86">
        <v>0.05</v>
      </c>
      <c r="AD324" s="86">
        <v>0.05</v>
      </c>
      <c r="AE324" s="86">
        <v>0.02</v>
      </c>
      <c r="AF324" s="88">
        <v>0.40790000535799997</v>
      </c>
      <c r="AG324" s="85">
        <v>0</v>
      </c>
      <c r="AH324" s="86">
        <v>8.8237999999999997E-2</v>
      </c>
      <c r="AI324" s="88">
        <v>3.3184000003200001E-2</v>
      </c>
      <c r="AJ324" s="150">
        <v>1.01</v>
      </c>
      <c r="AK324" s="151">
        <v>0</v>
      </c>
    </row>
    <row r="325" spans="1:37" x14ac:dyDescent="0.2">
      <c r="A325" s="149" t="s">
        <v>847</v>
      </c>
      <c r="B325" s="66" t="s">
        <v>973</v>
      </c>
      <c r="C325" s="67">
        <v>39</v>
      </c>
      <c r="D325" s="84" t="s">
        <v>342</v>
      </c>
      <c r="E325" s="85">
        <v>78.063938980177994</v>
      </c>
      <c r="F325" s="91">
        <v>77.999199585667895</v>
      </c>
      <c r="G325" s="86">
        <v>21.723009557888801</v>
      </c>
      <c r="H325" s="86">
        <v>21.6971138000848</v>
      </c>
      <c r="I325" s="86">
        <v>29.46</v>
      </c>
      <c r="J325" s="86">
        <v>26.15</v>
      </c>
      <c r="K325" s="87">
        <v>0</v>
      </c>
      <c r="L325" s="85">
        <v>6.0000000108899998E-2</v>
      </c>
      <c r="M325" s="86">
        <v>5.8616905220112104E-3</v>
      </c>
      <c r="N325" s="86">
        <v>80.093335086104901</v>
      </c>
      <c r="O325" s="86">
        <v>7.6433121019108299</v>
      </c>
      <c r="P325" s="86">
        <v>0.629</v>
      </c>
      <c r="Q325" s="88">
        <v>2.0009999999999999</v>
      </c>
      <c r="R325" s="85">
        <v>2.6343519494204399E-2</v>
      </c>
      <c r="S325" s="86">
        <v>0</v>
      </c>
      <c r="T325" s="86">
        <v>2.6</v>
      </c>
      <c r="U325" s="88">
        <v>1.1759028202834401</v>
      </c>
      <c r="V325" s="89">
        <v>4.2300000000000004</v>
      </c>
      <c r="W325" s="85">
        <v>41.951755455996597</v>
      </c>
      <c r="X325" s="88"/>
      <c r="Y325" s="85"/>
      <c r="Z325" s="88"/>
      <c r="AA325" s="85">
        <v>7.0000000000000007E-2</v>
      </c>
      <c r="AB325" s="91">
        <v>0.09</v>
      </c>
      <c r="AC325" s="86">
        <v>0</v>
      </c>
      <c r="AD325" s="86">
        <v>0</v>
      </c>
      <c r="AE325" s="86">
        <v>0.3</v>
      </c>
      <c r="AF325" s="88">
        <v>0</v>
      </c>
      <c r="AG325" s="85">
        <v>0</v>
      </c>
      <c r="AH325" s="86">
        <v>0.170542</v>
      </c>
      <c r="AI325" s="88">
        <v>6.6368000053000004E-2</v>
      </c>
      <c r="AJ325" s="150">
        <v>1.03</v>
      </c>
      <c r="AK325" s="151">
        <v>0</v>
      </c>
    </row>
    <row r="326" spans="1:37" x14ac:dyDescent="0.2">
      <c r="A326" s="149" t="s">
        <v>974</v>
      </c>
      <c r="B326" s="66" t="s">
        <v>975</v>
      </c>
      <c r="C326" s="67">
        <v>39</v>
      </c>
      <c r="D326" s="84" t="s">
        <v>342</v>
      </c>
      <c r="E326" s="85">
        <v>80.647886629090195</v>
      </c>
      <c r="F326" s="91">
        <v>80.590535157068999</v>
      </c>
      <c r="G326" s="86">
        <v>24.909656014504399</v>
      </c>
      <c r="H326" s="86">
        <v>24.907189284525</v>
      </c>
      <c r="I326" s="86">
        <v>15.3</v>
      </c>
      <c r="J326" s="86">
        <v>14.85</v>
      </c>
      <c r="K326" s="87">
        <v>0</v>
      </c>
      <c r="L326" s="85">
        <v>0.539999999811</v>
      </c>
      <c r="M326" s="86">
        <v>8.2055642197844999E-3</v>
      </c>
      <c r="N326" s="86">
        <v>78.038027527578194</v>
      </c>
      <c r="O326" s="86">
        <v>20.625104462644199</v>
      </c>
      <c r="P326" s="86">
        <v>0.36699999999999999</v>
      </c>
      <c r="Q326" s="88">
        <v>1.3087</v>
      </c>
      <c r="R326" s="85">
        <v>7.9213149382797499E-2</v>
      </c>
      <c r="S326" s="86">
        <v>0</v>
      </c>
      <c r="T326" s="86">
        <v>1.81</v>
      </c>
      <c r="U326" s="88">
        <v>1.40048594580594</v>
      </c>
      <c r="V326" s="89">
        <v>4.5599999999999996</v>
      </c>
      <c r="W326" s="85">
        <v>42.918182204949296</v>
      </c>
      <c r="X326" s="88"/>
      <c r="Y326" s="85">
        <v>-78.08</v>
      </c>
      <c r="Z326" s="88"/>
      <c r="AA326" s="85">
        <v>0</v>
      </c>
      <c r="AB326" s="91">
        <v>0.01</v>
      </c>
      <c r="AC326" s="86">
        <v>0</v>
      </c>
      <c r="AD326" s="86">
        <v>0</v>
      </c>
      <c r="AE326" s="86">
        <v>0.05</v>
      </c>
      <c r="AF326" s="88">
        <v>2.6000000061700002E-3</v>
      </c>
      <c r="AG326" s="85">
        <v>0</v>
      </c>
      <c r="AH326" s="86">
        <v>0.17269499999999999</v>
      </c>
      <c r="AI326" s="88">
        <v>6.6644999983799996E-2</v>
      </c>
      <c r="AJ326" s="150">
        <v>1.02</v>
      </c>
      <c r="AK326" s="151">
        <v>0</v>
      </c>
    </row>
    <row r="327" spans="1:37" x14ac:dyDescent="0.2">
      <c r="A327" s="149" t="s">
        <v>976</v>
      </c>
      <c r="B327" s="66" t="s">
        <v>977</v>
      </c>
      <c r="C327" s="67">
        <v>39</v>
      </c>
      <c r="D327" s="84" t="s">
        <v>342</v>
      </c>
      <c r="E327" s="85">
        <v>76.6342572047175</v>
      </c>
      <c r="F327" s="91">
        <v>76.6342572047175</v>
      </c>
      <c r="G327" s="86">
        <v>22.306047524912302</v>
      </c>
      <c r="H327" s="86">
        <v>22.306047524912302</v>
      </c>
      <c r="I327" s="86">
        <v>118.95</v>
      </c>
      <c r="J327" s="86">
        <v>86.78</v>
      </c>
      <c r="K327" s="87">
        <v>0</v>
      </c>
      <c r="L327" s="85">
        <v>0.41999999983800002</v>
      </c>
      <c r="M327" s="86">
        <v>0.27996492879694501</v>
      </c>
      <c r="N327" s="86">
        <v>78.425369854987593</v>
      </c>
      <c r="O327" s="86">
        <v>1.5796703296703301</v>
      </c>
      <c r="P327" s="86">
        <v>2.177</v>
      </c>
      <c r="Q327" s="88">
        <v>2.7791999999999999</v>
      </c>
      <c r="R327" s="85">
        <v>5.65850898288301E-2</v>
      </c>
      <c r="S327" s="86">
        <v>0</v>
      </c>
      <c r="T327" s="86">
        <v>3.98</v>
      </c>
      <c r="U327" s="88">
        <v>1.11752128131682</v>
      </c>
      <c r="V327" s="89">
        <v>4.0599999999999996</v>
      </c>
      <c r="W327" s="85">
        <v>31.3970833758701</v>
      </c>
      <c r="X327" s="88">
        <v>31.866666666699999</v>
      </c>
      <c r="Y327" s="85">
        <v>100</v>
      </c>
      <c r="Z327" s="88"/>
      <c r="AA327" s="85">
        <v>1.37</v>
      </c>
      <c r="AB327" s="91">
        <v>1.37</v>
      </c>
      <c r="AC327" s="86">
        <v>0.32</v>
      </c>
      <c r="AD327" s="86">
        <v>0.32</v>
      </c>
      <c r="AE327" s="86">
        <v>1.1000000000000001</v>
      </c>
      <c r="AF327" s="88">
        <v>0</v>
      </c>
      <c r="AG327" s="85">
        <v>0</v>
      </c>
      <c r="AH327" s="86">
        <v>0.47292800000000002</v>
      </c>
      <c r="AI327" s="88">
        <v>0.26547199998900001</v>
      </c>
      <c r="AJ327" s="150">
        <v>1.02</v>
      </c>
      <c r="AK327" s="151">
        <v>0</v>
      </c>
    </row>
    <row r="328" spans="1:37" x14ac:dyDescent="0.2">
      <c r="A328" s="149" t="s">
        <v>978</v>
      </c>
      <c r="B328" s="66" t="s">
        <v>979</v>
      </c>
      <c r="C328" s="67">
        <v>39</v>
      </c>
      <c r="D328" s="84" t="s">
        <v>342</v>
      </c>
      <c r="E328" s="85">
        <v>73.202435728061005</v>
      </c>
      <c r="F328" s="91">
        <v>73.170546520279999</v>
      </c>
      <c r="G328" s="86">
        <v>22.694486204121301</v>
      </c>
      <c r="H328" s="86">
        <v>22.692967670417399</v>
      </c>
      <c r="I328" s="86">
        <v>31.22</v>
      </c>
      <c r="J328" s="86">
        <v>38.72</v>
      </c>
      <c r="K328" s="87">
        <v>0</v>
      </c>
      <c r="L328" s="85">
        <v>3.51000000293</v>
      </c>
      <c r="M328" s="86">
        <v>7.5307433341722195E-4</v>
      </c>
      <c r="N328" s="86">
        <v>79.486687036228702</v>
      </c>
      <c r="O328" s="86">
        <v>15.729652932819199</v>
      </c>
      <c r="P328" s="86">
        <v>0.75800000000000001</v>
      </c>
      <c r="Q328" s="88">
        <v>1.198</v>
      </c>
      <c r="R328" s="85">
        <v>1.46993973247097E-2</v>
      </c>
      <c r="S328" s="86">
        <v>0</v>
      </c>
      <c r="T328" s="86">
        <v>1.97</v>
      </c>
      <c r="U328" s="88">
        <v>3.7735562540810599</v>
      </c>
      <c r="V328" s="89">
        <v>4.3099999999999996</v>
      </c>
      <c r="W328" s="85">
        <v>40.873538530758601</v>
      </c>
      <c r="X328" s="88">
        <v>34.9</v>
      </c>
      <c r="Y328" s="85">
        <v>-99.66</v>
      </c>
      <c r="Z328" s="88"/>
      <c r="AA328" s="85">
        <v>0.05</v>
      </c>
      <c r="AB328" s="91">
        <v>0.06</v>
      </c>
      <c r="AC328" s="86">
        <v>0.02</v>
      </c>
      <c r="AD328" s="86">
        <v>0.02</v>
      </c>
      <c r="AE328" s="86">
        <v>0.63</v>
      </c>
      <c r="AF328" s="88">
        <v>0</v>
      </c>
      <c r="AG328" s="85">
        <v>0</v>
      </c>
      <c r="AH328" s="86">
        <v>0.189052</v>
      </c>
      <c r="AI328" s="88">
        <v>8.2959999987599994E-2</v>
      </c>
      <c r="AJ328" s="150">
        <v>1.04</v>
      </c>
      <c r="AK328" s="151">
        <v>0</v>
      </c>
    </row>
    <row r="329" spans="1:37" x14ac:dyDescent="0.2">
      <c r="A329" s="149" t="s">
        <v>980</v>
      </c>
      <c r="B329" s="66" t="s">
        <v>981</v>
      </c>
      <c r="C329" s="67">
        <v>39</v>
      </c>
      <c r="D329" s="84" t="s">
        <v>342</v>
      </c>
      <c r="E329" s="85">
        <v>80.369118398313105</v>
      </c>
      <c r="F329" s="91">
        <v>79.874569307522606</v>
      </c>
      <c r="G329" s="86">
        <v>20.751497233785901</v>
      </c>
      <c r="H329" s="86">
        <v>20.666717389650302</v>
      </c>
      <c r="I329" s="86">
        <v>112.32</v>
      </c>
      <c r="J329" s="86">
        <v>125.34</v>
      </c>
      <c r="K329" s="87">
        <v>1.21E-2</v>
      </c>
      <c r="L329" s="85">
        <v>0.210000000514</v>
      </c>
      <c r="M329" s="86">
        <v>1.6162154798001399E-2</v>
      </c>
      <c r="N329" s="86">
        <v>77.672310212998397</v>
      </c>
      <c r="O329" s="86">
        <v>7.2676450034940601</v>
      </c>
      <c r="P329" s="86">
        <v>3.4980000000000002</v>
      </c>
      <c r="Q329" s="88">
        <v>5.8815</v>
      </c>
      <c r="R329" s="85">
        <v>2.9597474348855599E-2</v>
      </c>
      <c r="S329" s="86">
        <v>0</v>
      </c>
      <c r="T329" s="86">
        <v>5.2</v>
      </c>
      <c r="U329" s="88">
        <v>1.4314750605958499</v>
      </c>
      <c r="V329" s="89">
        <v>4.0599999999999996</v>
      </c>
      <c r="W329" s="85">
        <v>35.063720654433403</v>
      </c>
      <c r="X329" s="88">
        <v>33.866666666699999</v>
      </c>
      <c r="Y329" s="85"/>
      <c r="Z329" s="88"/>
      <c r="AA329" s="85">
        <v>0.2</v>
      </c>
      <c r="AB329" s="91">
        <v>0.33</v>
      </c>
      <c r="AC329" s="86">
        <v>7.0000000000000007E-2</v>
      </c>
      <c r="AD329" s="86">
        <v>7.0000000000000007E-2</v>
      </c>
      <c r="AE329" s="86">
        <v>1.05</v>
      </c>
      <c r="AF329" s="88">
        <v>0</v>
      </c>
      <c r="AG329" s="85">
        <v>0</v>
      </c>
      <c r="AH329" s="86">
        <v>0.85351699999999997</v>
      </c>
      <c r="AI329" s="88">
        <v>0.31524800040200002</v>
      </c>
      <c r="AJ329" s="150">
        <v>1.01</v>
      </c>
      <c r="AK329" s="151">
        <v>0</v>
      </c>
    </row>
    <row r="330" spans="1:37" x14ac:dyDescent="0.2">
      <c r="A330" s="149" t="s">
        <v>982</v>
      </c>
      <c r="B330" s="66" t="s">
        <v>983</v>
      </c>
      <c r="C330" s="67">
        <v>39</v>
      </c>
      <c r="D330" s="84" t="s">
        <v>342</v>
      </c>
      <c r="E330" s="85">
        <v>67.107908621085201</v>
      </c>
      <c r="F330" s="91">
        <v>67.088342846347899</v>
      </c>
      <c r="G330" s="86">
        <v>20.195252938239602</v>
      </c>
      <c r="H330" s="86">
        <v>20.1925542106897</v>
      </c>
      <c r="I330" s="86">
        <v>105.8</v>
      </c>
      <c r="J330" s="86">
        <v>110.68</v>
      </c>
      <c r="K330" s="87">
        <v>0</v>
      </c>
      <c r="L330" s="85">
        <v>3.55999999942</v>
      </c>
      <c r="M330" s="86">
        <v>1.3630335997931199E-3</v>
      </c>
      <c r="N330" s="86">
        <v>65.328099489352795</v>
      </c>
      <c r="O330" s="86">
        <v>8.5909433627533591</v>
      </c>
      <c r="P330" s="86">
        <v>2.379</v>
      </c>
      <c r="Q330" s="88">
        <v>3.4108999999999998</v>
      </c>
      <c r="R330" s="85">
        <v>3.3615705257496298E-2</v>
      </c>
      <c r="S330" s="86">
        <v>0</v>
      </c>
      <c r="T330" s="86">
        <v>4</v>
      </c>
      <c r="U330" s="88">
        <v>4.32471089881121</v>
      </c>
      <c r="V330" s="89">
        <v>4.21</v>
      </c>
      <c r="W330" s="85">
        <v>33.855094616941798</v>
      </c>
      <c r="X330" s="88">
        <v>33.733333333300003</v>
      </c>
      <c r="Y330" s="85">
        <v>-93.46</v>
      </c>
      <c r="Z330" s="88"/>
      <c r="AA330" s="85">
        <v>0.18</v>
      </c>
      <c r="AB330" s="91">
        <v>0.18</v>
      </c>
      <c r="AC330" s="86">
        <v>0</v>
      </c>
      <c r="AD330" s="86">
        <v>0</v>
      </c>
      <c r="AE330" s="86">
        <v>1.1000000000000001</v>
      </c>
      <c r="AF330" s="88">
        <v>0.11119999734700001</v>
      </c>
      <c r="AG330" s="85">
        <v>0</v>
      </c>
      <c r="AH330" s="86">
        <v>1.1766840000000001</v>
      </c>
      <c r="AI330" s="88">
        <v>0.38161599981599997</v>
      </c>
      <c r="AJ330" s="150">
        <v>1.02</v>
      </c>
      <c r="AK330" s="151">
        <v>0</v>
      </c>
    </row>
    <row r="331" spans="1:37" x14ac:dyDescent="0.2">
      <c r="A331" s="149" t="s">
        <v>984</v>
      </c>
      <c r="B331" s="66" t="s">
        <v>985</v>
      </c>
      <c r="C331" s="67">
        <v>39</v>
      </c>
      <c r="D331" s="84" t="s">
        <v>342</v>
      </c>
      <c r="E331" s="85">
        <v>85.967676142517504</v>
      </c>
      <c r="F331" s="91">
        <v>85.867806957084397</v>
      </c>
      <c r="G331" s="86">
        <v>26.549730634521001</v>
      </c>
      <c r="H331" s="86">
        <v>26.528631510837901</v>
      </c>
      <c r="I331" s="86">
        <v>6.79</v>
      </c>
      <c r="J331" s="86">
        <v>10.23</v>
      </c>
      <c r="K331" s="87">
        <v>0</v>
      </c>
      <c r="L331" s="85">
        <v>0</v>
      </c>
      <c r="M331" s="86">
        <v>1.76638959811679E-3</v>
      </c>
      <c r="N331" s="86">
        <v>83.052094089025303</v>
      </c>
      <c r="O331" s="86"/>
      <c r="P331" s="86">
        <v>0.40400000000000003</v>
      </c>
      <c r="Q331" s="88">
        <v>0.89090000000000003</v>
      </c>
      <c r="R331" s="85">
        <v>1.4705882352941201E-2</v>
      </c>
      <c r="S331" s="86">
        <v>0</v>
      </c>
      <c r="T331" s="86">
        <v>1.03</v>
      </c>
      <c r="U331" s="88">
        <v>6.0484154558113998E-2</v>
      </c>
      <c r="V331" s="89">
        <v>4.51</v>
      </c>
      <c r="W331" s="85">
        <v>55.946711086666298</v>
      </c>
      <c r="X331" s="88">
        <v>61.8</v>
      </c>
      <c r="Y331" s="85"/>
      <c r="Z331" s="88"/>
      <c r="AA331" s="85">
        <v>0</v>
      </c>
      <c r="AB331" s="91">
        <v>0.01</v>
      </c>
      <c r="AC331" s="86">
        <v>0</v>
      </c>
      <c r="AD331" s="86">
        <v>0</v>
      </c>
      <c r="AE331" s="86">
        <v>0</v>
      </c>
      <c r="AF331" s="88">
        <v>0.58179998314900006</v>
      </c>
      <c r="AG331" s="85">
        <v>0</v>
      </c>
      <c r="AH331" s="86">
        <v>4.7056000000000001E-2</v>
      </c>
      <c r="AI331" s="88">
        <v>7.0907999880999995E-2</v>
      </c>
      <c r="AJ331" s="150">
        <v>1.01</v>
      </c>
      <c r="AK331" s="151">
        <v>0</v>
      </c>
    </row>
    <row r="332" spans="1:37" x14ac:dyDescent="0.2">
      <c r="A332" s="149" t="s">
        <v>986</v>
      </c>
      <c r="B332" s="66" t="s">
        <v>987</v>
      </c>
      <c r="C332" s="67">
        <v>39</v>
      </c>
      <c r="D332" s="84" t="s">
        <v>342</v>
      </c>
      <c r="E332" s="85">
        <v>89.770589842933603</v>
      </c>
      <c r="F332" s="91">
        <v>89.770589842933603</v>
      </c>
      <c r="G332" s="86">
        <v>26.297766988730402</v>
      </c>
      <c r="H332" s="86">
        <v>26.297766988730402</v>
      </c>
      <c r="I332" s="86">
        <v>0.93</v>
      </c>
      <c r="J332" s="86">
        <v>2.2000000000000002</v>
      </c>
      <c r="K332" s="87">
        <v>0</v>
      </c>
      <c r="L332" s="85">
        <v>0</v>
      </c>
      <c r="M332" s="86">
        <v>6.8971533829408599E-2</v>
      </c>
      <c r="N332" s="86">
        <v>89.153615191106098</v>
      </c>
      <c r="O332" s="86"/>
      <c r="P332" s="86">
        <v>0.22500000000000001</v>
      </c>
      <c r="Q332" s="88">
        <v>0.30370000000000003</v>
      </c>
      <c r="R332" s="85">
        <v>7.0434935728121206E-2</v>
      </c>
      <c r="S332" s="86">
        <v>0</v>
      </c>
      <c r="T332" s="86">
        <v>0.72</v>
      </c>
      <c r="U332" s="88">
        <v>9.1635451666318299E-2</v>
      </c>
      <c r="V332" s="89">
        <v>4.67</v>
      </c>
      <c r="W332" s="85">
        <v>59.469983582337299</v>
      </c>
      <c r="X332" s="88">
        <v>61.9666666667</v>
      </c>
      <c r="Y332" s="85">
        <v>-10.400000000000006</v>
      </c>
      <c r="Z332" s="88"/>
      <c r="AA332" s="85">
        <v>0</v>
      </c>
      <c r="AB332" s="91">
        <v>0</v>
      </c>
      <c r="AC332" s="86">
        <v>0</v>
      </c>
      <c r="AD332" s="86">
        <v>0</v>
      </c>
      <c r="AE332" s="86">
        <v>0</v>
      </c>
      <c r="AF332" s="88">
        <v>33.214801880899998</v>
      </c>
      <c r="AG332" s="85">
        <v>0</v>
      </c>
      <c r="AH332" s="86">
        <v>7.92E-3</v>
      </c>
      <c r="AI332" s="88">
        <v>0</v>
      </c>
      <c r="AJ332" s="150">
        <v>1</v>
      </c>
      <c r="AK332" s="151">
        <v>0</v>
      </c>
    </row>
    <row r="333" spans="1:37" x14ac:dyDescent="0.2">
      <c r="A333" s="149" t="s">
        <v>988</v>
      </c>
      <c r="B333" s="66" t="s">
        <v>989</v>
      </c>
      <c r="C333" s="67">
        <v>39</v>
      </c>
      <c r="D333" s="84" t="s">
        <v>342</v>
      </c>
      <c r="E333" s="85">
        <v>56.064956734313803</v>
      </c>
      <c r="F333" s="91">
        <v>55.9272049978658</v>
      </c>
      <c r="G333" s="86">
        <v>15.747351674362699</v>
      </c>
      <c r="H333" s="86">
        <v>15.677505723487601</v>
      </c>
      <c r="I333" s="86">
        <v>3.43</v>
      </c>
      <c r="J333" s="86">
        <v>9.6999999999999993</v>
      </c>
      <c r="K333" s="87">
        <v>1.0800000000000001E-2</v>
      </c>
      <c r="L333" s="85">
        <v>0</v>
      </c>
      <c r="M333" s="86">
        <v>2.40732688812509E-2</v>
      </c>
      <c r="N333" s="86">
        <v>56.102953913247298</v>
      </c>
      <c r="O333" s="86">
        <v>7.5280898876404496</v>
      </c>
      <c r="P333" s="86">
        <v>0.375</v>
      </c>
      <c r="Q333" s="88">
        <v>1.7030000000000001</v>
      </c>
      <c r="R333" s="85">
        <v>2.2168033695411201E-2</v>
      </c>
      <c r="S333" s="86">
        <v>0</v>
      </c>
      <c r="T333" s="86">
        <v>1.39</v>
      </c>
      <c r="U333" s="88">
        <v>3.5272205191882402</v>
      </c>
      <c r="V333" s="89">
        <v>4.03</v>
      </c>
      <c r="W333" s="85">
        <v>55.034778101191499</v>
      </c>
      <c r="X333" s="88">
        <v>48.833333333299997</v>
      </c>
      <c r="Y333" s="85">
        <v>100</v>
      </c>
      <c r="Z333" s="88"/>
      <c r="AA333" s="85">
        <v>0.05</v>
      </c>
      <c r="AB333" s="91">
        <v>0.12</v>
      </c>
      <c r="AC333" s="86">
        <v>0.02</v>
      </c>
      <c r="AD333" s="86">
        <v>0.06</v>
      </c>
      <c r="AE333" s="86">
        <v>0</v>
      </c>
      <c r="AF333" s="88">
        <v>0</v>
      </c>
      <c r="AG333" s="85">
        <v>0</v>
      </c>
      <c r="AH333" s="86">
        <v>6.1497999999999997E-2</v>
      </c>
      <c r="AI333" s="88">
        <v>4.7272000018799998E-2</v>
      </c>
      <c r="AJ333" s="150">
        <v>1</v>
      </c>
      <c r="AK333" s="151">
        <v>0</v>
      </c>
    </row>
    <row r="334" spans="1:37" x14ac:dyDescent="0.2">
      <c r="A334" s="149" t="s">
        <v>990</v>
      </c>
      <c r="B334" s="66" t="s">
        <v>991</v>
      </c>
      <c r="C334" s="67">
        <v>72</v>
      </c>
      <c r="D334" s="84" t="s">
        <v>342</v>
      </c>
      <c r="E334" s="85">
        <v>48.194061830425497</v>
      </c>
      <c r="F334" s="91">
        <v>48.010407101316197</v>
      </c>
      <c r="G334" s="86">
        <v>15.092209978573599</v>
      </c>
      <c r="H334" s="86">
        <v>15.069253137435</v>
      </c>
      <c r="I334" s="86">
        <v>8.73</v>
      </c>
      <c r="J334" s="86">
        <v>9.75</v>
      </c>
      <c r="K334" s="87">
        <v>0</v>
      </c>
      <c r="L334" s="85">
        <v>0.770000001667</v>
      </c>
      <c r="M334" s="86">
        <v>1.5634994907915199E-3</v>
      </c>
      <c r="N334" s="86">
        <v>50.146886016451198</v>
      </c>
      <c r="O334" s="86">
        <v>10.1255569056298</v>
      </c>
      <c r="P334" s="86">
        <v>1.2330000000000001</v>
      </c>
      <c r="Q334" s="88">
        <v>1.3816999999999999</v>
      </c>
      <c r="R334" s="85">
        <v>2.0981955518254301E-2</v>
      </c>
      <c r="S334" s="86">
        <v>0</v>
      </c>
      <c r="T334" s="86">
        <v>1.94</v>
      </c>
      <c r="U334" s="88">
        <v>5.9190388735843298</v>
      </c>
      <c r="V334" s="89">
        <v>3.85</v>
      </c>
      <c r="W334" s="85"/>
      <c r="X334" s="88">
        <v>40.4666666667</v>
      </c>
      <c r="Y334" s="85">
        <v>100</v>
      </c>
      <c r="Z334" s="88"/>
      <c r="AA334" s="85">
        <v>0.33</v>
      </c>
      <c r="AB334" s="91">
        <v>0.33</v>
      </c>
      <c r="AC334" s="86">
        <v>0</v>
      </c>
      <c r="AD334" s="86">
        <v>0</v>
      </c>
      <c r="AE334" s="86">
        <v>0</v>
      </c>
      <c r="AF334" s="88">
        <v>0</v>
      </c>
      <c r="AG334" s="85">
        <v>3.74219999895E-2</v>
      </c>
      <c r="AH334" s="86">
        <v>3.3161000000000003E-2</v>
      </c>
      <c r="AI334" s="88">
        <v>0</v>
      </c>
      <c r="AJ334" s="150">
        <v>1</v>
      </c>
      <c r="AK334" s="151">
        <v>0</v>
      </c>
    </row>
    <row r="335" spans="1:37" x14ac:dyDescent="0.2">
      <c r="A335" s="149" t="s">
        <v>992</v>
      </c>
      <c r="B335" s="66" t="s">
        <v>993</v>
      </c>
      <c r="C335" s="67">
        <v>39</v>
      </c>
      <c r="D335" s="84" t="s">
        <v>342</v>
      </c>
      <c r="E335" s="85">
        <v>46.4324211551167</v>
      </c>
      <c r="F335" s="91">
        <v>46.234222330400897</v>
      </c>
      <c r="G335" s="86">
        <v>15.3065127438367</v>
      </c>
      <c r="H335" s="86">
        <v>15.196981814388501</v>
      </c>
      <c r="I335" s="86">
        <v>3.6</v>
      </c>
      <c r="J335" s="86">
        <v>5.62</v>
      </c>
      <c r="K335" s="87">
        <v>0</v>
      </c>
      <c r="L335" s="85">
        <v>0</v>
      </c>
      <c r="M335" s="86">
        <v>0</v>
      </c>
      <c r="N335" s="86">
        <v>43.902354027634999</v>
      </c>
      <c r="O335" s="86">
        <v>7.30337078651685</v>
      </c>
      <c r="P335" s="86">
        <v>0.441</v>
      </c>
      <c r="Q335" s="88">
        <v>1.8351999999999999</v>
      </c>
      <c r="R335" s="85">
        <v>0</v>
      </c>
      <c r="S335" s="86">
        <v>0</v>
      </c>
      <c r="T335" s="86">
        <v>1.99</v>
      </c>
      <c r="U335" s="88">
        <v>1.1126951562989</v>
      </c>
      <c r="V335" s="89">
        <v>4</v>
      </c>
      <c r="W335" s="85">
        <v>48.852032822572497</v>
      </c>
      <c r="X335" s="88">
        <v>66.733333333299996</v>
      </c>
      <c r="Y335" s="85"/>
      <c r="Z335" s="88"/>
      <c r="AA335" s="85">
        <v>0</v>
      </c>
      <c r="AB335" s="91">
        <v>0</v>
      </c>
      <c r="AC335" s="86">
        <v>0</v>
      </c>
      <c r="AD335" s="86">
        <v>0.05</v>
      </c>
      <c r="AE335" s="86">
        <v>0</v>
      </c>
      <c r="AF335" s="88">
        <v>0</v>
      </c>
      <c r="AG335" s="85">
        <v>0</v>
      </c>
      <c r="AH335" s="86">
        <v>2.0917999999999999E-2</v>
      </c>
      <c r="AI335" s="88">
        <v>2.3635999950799999E-2</v>
      </c>
      <c r="AJ335" s="150">
        <v>1</v>
      </c>
      <c r="AK335" s="151">
        <v>0</v>
      </c>
    </row>
    <row r="336" spans="1:37" x14ac:dyDescent="0.2">
      <c r="A336" s="149" t="s">
        <v>994</v>
      </c>
      <c r="B336" s="66" t="s">
        <v>995</v>
      </c>
      <c r="C336" s="67">
        <v>39</v>
      </c>
      <c r="D336" s="84" t="s">
        <v>342</v>
      </c>
      <c r="E336" s="85">
        <v>80.780523388346893</v>
      </c>
      <c r="F336" s="91">
        <v>80.771405124464295</v>
      </c>
      <c r="G336" s="86">
        <v>20.155922312391699</v>
      </c>
      <c r="H336" s="86">
        <v>20.1522750068387</v>
      </c>
      <c r="I336" s="86">
        <v>5.72</v>
      </c>
      <c r="J336" s="86">
        <v>2.74</v>
      </c>
      <c r="K336" s="87">
        <v>0</v>
      </c>
      <c r="L336" s="85">
        <v>5.0000000053000003E-2</v>
      </c>
      <c r="M336" s="86">
        <v>0</v>
      </c>
      <c r="N336" s="86">
        <v>79.270252991140794</v>
      </c>
      <c r="O336" s="86">
        <v>5.6603773584905701</v>
      </c>
      <c r="P336" s="86">
        <v>0.25900000000000001</v>
      </c>
      <c r="Q336" s="88">
        <v>1.5501</v>
      </c>
      <c r="R336" s="85">
        <v>0</v>
      </c>
      <c r="S336" s="86">
        <v>0</v>
      </c>
      <c r="T336" s="86">
        <v>2.19</v>
      </c>
      <c r="U336" s="88">
        <v>0.36564238169052599</v>
      </c>
      <c r="V336" s="89">
        <v>4.46</v>
      </c>
      <c r="W336" s="85">
        <v>50.345424394093499</v>
      </c>
      <c r="X336" s="88">
        <v>67.766666666700004</v>
      </c>
      <c r="Y336" s="85"/>
      <c r="Z336" s="88"/>
      <c r="AA336" s="85">
        <v>0</v>
      </c>
      <c r="AB336" s="91">
        <v>0</v>
      </c>
      <c r="AC336" s="86">
        <v>0.03</v>
      </c>
      <c r="AD336" s="86">
        <v>0.03</v>
      </c>
      <c r="AE336" s="86">
        <v>0</v>
      </c>
      <c r="AF336" s="88">
        <v>0</v>
      </c>
      <c r="AG336" s="85">
        <v>0</v>
      </c>
      <c r="AH336" s="86">
        <v>1.8883E-2</v>
      </c>
      <c r="AI336" s="88">
        <v>0</v>
      </c>
      <c r="AJ336" s="150">
        <v>1</v>
      </c>
      <c r="AK336" s="151">
        <v>0</v>
      </c>
    </row>
    <row r="337" spans="1:37" x14ac:dyDescent="0.2">
      <c r="A337" s="149" t="s">
        <v>996</v>
      </c>
      <c r="B337" s="66" t="s">
        <v>997</v>
      </c>
      <c r="C337" s="67">
        <v>39</v>
      </c>
      <c r="D337" s="84" t="s">
        <v>342</v>
      </c>
      <c r="E337" s="85">
        <v>76.717293446283605</v>
      </c>
      <c r="F337" s="91">
        <v>76.575514833587306</v>
      </c>
      <c r="G337" s="86">
        <v>21.033743309821698</v>
      </c>
      <c r="H337" s="86">
        <v>20.952220607521401</v>
      </c>
      <c r="I337" s="86">
        <v>8.6</v>
      </c>
      <c r="J337" s="86">
        <v>6.7</v>
      </c>
      <c r="K337" s="87">
        <v>0</v>
      </c>
      <c r="L337" s="85">
        <v>0</v>
      </c>
      <c r="M337" s="86">
        <v>0.128392359254663</v>
      </c>
      <c r="N337" s="86">
        <v>74.852302462974393</v>
      </c>
      <c r="O337" s="86">
        <v>6.8166325835037496</v>
      </c>
      <c r="P337" s="86">
        <v>0.42099999999999999</v>
      </c>
      <c r="Q337" s="88">
        <v>1.6935</v>
      </c>
      <c r="R337" s="85">
        <v>5.4136966525308999E-2</v>
      </c>
      <c r="S337" s="86">
        <v>0.4</v>
      </c>
      <c r="T337" s="86">
        <v>1.92</v>
      </c>
      <c r="U337" s="88">
        <v>0.82408818629709701</v>
      </c>
      <c r="V337" s="89">
        <v>4.38</v>
      </c>
      <c r="W337" s="85">
        <v>46.724525531448499</v>
      </c>
      <c r="X337" s="88">
        <v>43.266666666699997</v>
      </c>
      <c r="Y337" s="85"/>
      <c r="Z337" s="88"/>
      <c r="AA337" s="85">
        <v>0</v>
      </c>
      <c r="AB337" s="91">
        <v>0.15</v>
      </c>
      <c r="AC337" s="86">
        <v>0</v>
      </c>
      <c r="AD337" s="86">
        <v>0.09</v>
      </c>
      <c r="AE337" s="86">
        <v>0</v>
      </c>
      <c r="AF337" s="88">
        <v>9.9999997747700006E-3</v>
      </c>
      <c r="AG337" s="85">
        <v>0</v>
      </c>
      <c r="AH337" s="86">
        <v>5.3124999999999999E-2</v>
      </c>
      <c r="AI337" s="88">
        <v>0</v>
      </c>
      <c r="AJ337" s="150">
        <v>1</v>
      </c>
      <c r="AK337" s="151">
        <v>0</v>
      </c>
    </row>
    <row r="338" spans="1:37" x14ac:dyDescent="0.2">
      <c r="A338" s="149" t="s">
        <v>998</v>
      </c>
      <c r="B338" s="66" t="s">
        <v>999</v>
      </c>
      <c r="C338" s="67">
        <v>39</v>
      </c>
      <c r="D338" s="84" t="s">
        <v>342</v>
      </c>
      <c r="E338" s="85">
        <v>60.532901397043901</v>
      </c>
      <c r="F338" s="91">
        <v>60.150637780927298</v>
      </c>
      <c r="G338" s="86">
        <v>16.318283053249601</v>
      </c>
      <c r="H338" s="86">
        <v>16.230815954646701</v>
      </c>
      <c r="I338" s="86">
        <v>12.13</v>
      </c>
      <c r="J338" s="86">
        <v>17.13</v>
      </c>
      <c r="K338" s="87">
        <v>0</v>
      </c>
      <c r="L338" s="85">
        <v>0</v>
      </c>
      <c r="M338" s="86">
        <v>4.4977554107923E-2</v>
      </c>
      <c r="N338" s="86">
        <v>57.522456619287802</v>
      </c>
      <c r="O338" s="86">
        <v>11.0468478889532</v>
      </c>
      <c r="P338" s="86">
        <v>1.629</v>
      </c>
      <c r="Q338" s="88">
        <v>1.1968000000000001</v>
      </c>
      <c r="R338" s="85">
        <v>8.8047545674664301E-2</v>
      </c>
      <c r="S338" s="86">
        <v>0.8</v>
      </c>
      <c r="T338" s="86">
        <v>1.7</v>
      </c>
      <c r="U338" s="88">
        <v>2.3697104677060099</v>
      </c>
      <c r="V338" s="89">
        <v>4.08</v>
      </c>
      <c r="W338" s="85">
        <v>52.463161378855503</v>
      </c>
      <c r="X338" s="88">
        <v>56.166666666700003</v>
      </c>
      <c r="Y338" s="85">
        <v>100</v>
      </c>
      <c r="Z338" s="88"/>
      <c r="AA338" s="85">
        <v>0</v>
      </c>
      <c r="AB338" s="91">
        <v>0.05</v>
      </c>
      <c r="AC338" s="86">
        <v>0</v>
      </c>
      <c r="AD338" s="86">
        <v>0</v>
      </c>
      <c r="AE338" s="86">
        <v>0</v>
      </c>
      <c r="AF338" s="88">
        <v>1.1483000510800001</v>
      </c>
      <c r="AG338" s="85">
        <v>0</v>
      </c>
      <c r="AH338" s="86">
        <v>0.14948</v>
      </c>
      <c r="AI338" s="88">
        <v>2.08779999739E-2</v>
      </c>
      <c r="AJ338" s="150">
        <v>1</v>
      </c>
      <c r="AK338" s="151">
        <v>0</v>
      </c>
    </row>
    <row r="339" spans="1:37" x14ac:dyDescent="0.2">
      <c r="A339" s="149" t="s">
        <v>1000</v>
      </c>
      <c r="B339" s="66" t="s">
        <v>1001</v>
      </c>
      <c r="C339" s="67">
        <v>39</v>
      </c>
      <c r="D339" s="84" t="s">
        <v>342</v>
      </c>
      <c r="E339" s="85">
        <v>75.976812345159203</v>
      </c>
      <c r="F339" s="91">
        <v>75.976812345159203</v>
      </c>
      <c r="G339" s="86">
        <v>21.085868808394199</v>
      </c>
      <c r="H339" s="86">
        <v>21.085868808394199</v>
      </c>
      <c r="I339" s="86">
        <v>2.3199999999999998</v>
      </c>
      <c r="J339" s="86">
        <v>5.25</v>
      </c>
      <c r="K339" s="87">
        <v>0</v>
      </c>
      <c r="L339" s="85">
        <v>5.9999999999799998E-2</v>
      </c>
      <c r="M339" s="86">
        <v>8.8424333942077604E-4</v>
      </c>
      <c r="N339" s="86">
        <v>72.096716688814695</v>
      </c>
      <c r="O339" s="86">
        <v>9.0502793296089408</v>
      </c>
      <c r="P339" s="86">
        <v>0.36499999999999999</v>
      </c>
      <c r="Q339" s="88">
        <v>0.89959999999999996</v>
      </c>
      <c r="R339" s="85">
        <v>1.58102766798419E-2</v>
      </c>
      <c r="S339" s="86">
        <v>0.6</v>
      </c>
      <c r="T339" s="86">
        <v>0.82</v>
      </c>
      <c r="U339" s="88">
        <v>3.4425247340382499</v>
      </c>
      <c r="V339" s="89">
        <v>4.45</v>
      </c>
      <c r="W339" s="85">
        <v>50.449270855425198</v>
      </c>
      <c r="X339" s="88">
        <v>51.5</v>
      </c>
      <c r="Y339" s="85">
        <v>100</v>
      </c>
      <c r="Z339" s="88"/>
      <c r="AA339" s="85">
        <v>0</v>
      </c>
      <c r="AB339" s="91">
        <v>0</v>
      </c>
      <c r="AC339" s="86">
        <v>0</v>
      </c>
      <c r="AD339" s="86">
        <v>0</v>
      </c>
      <c r="AE339" s="86">
        <v>0</v>
      </c>
      <c r="AF339" s="88">
        <v>0</v>
      </c>
      <c r="AG339" s="85">
        <v>0</v>
      </c>
      <c r="AH339" s="86">
        <v>2.2072999999999999E-2</v>
      </c>
      <c r="AI339" s="88">
        <v>0</v>
      </c>
      <c r="AJ339" s="150">
        <v>1</v>
      </c>
      <c r="AK339" s="151">
        <v>0</v>
      </c>
    </row>
    <row r="340" spans="1:37" x14ac:dyDescent="0.2">
      <c r="A340" s="149" t="s">
        <v>1002</v>
      </c>
      <c r="B340" s="66" t="s">
        <v>1003</v>
      </c>
      <c r="C340" s="67">
        <v>39</v>
      </c>
      <c r="D340" s="84" t="s">
        <v>342</v>
      </c>
      <c r="E340" s="85">
        <v>75.323529798970497</v>
      </c>
      <c r="F340" s="91">
        <v>75.323529798970497</v>
      </c>
      <c r="G340" s="86">
        <v>18.3190931950131</v>
      </c>
      <c r="H340" s="86">
        <v>18.3190931950131</v>
      </c>
      <c r="I340" s="86">
        <v>4.59</v>
      </c>
      <c r="J340" s="86">
        <v>4.8</v>
      </c>
      <c r="K340" s="87">
        <v>0</v>
      </c>
      <c r="L340" s="85">
        <v>1.4400000016400001</v>
      </c>
      <c r="M340" s="86">
        <v>9.7110294654039406E-3</v>
      </c>
      <c r="N340" s="86">
        <v>73.333156561973794</v>
      </c>
      <c r="O340" s="86">
        <v>12.461207925519201</v>
      </c>
      <c r="P340" s="86">
        <v>0.33700000000000002</v>
      </c>
      <c r="Q340" s="88">
        <v>1.3310999999999999</v>
      </c>
      <c r="R340" s="85">
        <v>4.69043151969981E-2</v>
      </c>
      <c r="S340" s="86">
        <v>0</v>
      </c>
      <c r="T340" s="86">
        <v>1.86</v>
      </c>
      <c r="U340" s="88">
        <v>4.2786239945233602</v>
      </c>
      <c r="V340" s="89">
        <v>4.46</v>
      </c>
      <c r="W340" s="85">
        <v>60.093078026304497</v>
      </c>
      <c r="X340" s="88">
        <v>54.933333333299998</v>
      </c>
      <c r="Y340" s="85">
        <v>100</v>
      </c>
      <c r="Z340" s="88"/>
      <c r="AA340" s="85">
        <v>0</v>
      </c>
      <c r="AB340" s="91">
        <v>0</v>
      </c>
      <c r="AC340" s="86">
        <v>0</v>
      </c>
      <c r="AD340" s="86">
        <v>0</v>
      </c>
      <c r="AE340" s="86">
        <v>0</v>
      </c>
      <c r="AF340" s="88">
        <v>0</v>
      </c>
      <c r="AG340" s="85">
        <v>0</v>
      </c>
      <c r="AH340" s="86">
        <v>2.3762999999999999E-2</v>
      </c>
      <c r="AI340" s="88">
        <v>4.7272000005000002E-2</v>
      </c>
      <c r="AJ340" s="150">
        <v>1</v>
      </c>
      <c r="AK340" s="151">
        <v>0</v>
      </c>
    </row>
    <row r="341" spans="1:37" x14ac:dyDescent="0.2">
      <c r="A341" s="149" t="s">
        <v>1004</v>
      </c>
      <c r="B341" s="66" t="s">
        <v>1005</v>
      </c>
      <c r="C341" s="67">
        <v>39</v>
      </c>
      <c r="D341" s="84" t="s">
        <v>342</v>
      </c>
      <c r="E341" s="85">
        <v>55.610684820861898</v>
      </c>
      <c r="F341" s="91">
        <v>55.593376795707599</v>
      </c>
      <c r="G341" s="86">
        <v>14.4579703455836</v>
      </c>
      <c r="H341" s="86">
        <v>14.4579703455836</v>
      </c>
      <c r="I341" s="86">
        <v>8.23</v>
      </c>
      <c r="J341" s="86">
        <v>8.66</v>
      </c>
      <c r="K341" s="87">
        <v>0</v>
      </c>
      <c r="L341" s="85">
        <v>0.23999999992500001</v>
      </c>
      <c r="M341" s="86">
        <v>4.6860193567282897E-3</v>
      </c>
      <c r="N341" s="86">
        <v>53.921341369185598</v>
      </c>
      <c r="O341" s="86">
        <v>14.4271570014144</v>
      </c>
      <c r="P341" s="86">
        <v>0.96099999999999997</v>
      </c>
      <c r="Q341" s="88">
        <v>2.1368</v>
      </c>
      <c r="R341" s="85">
        <v>4.1972717733473199E-2</v>
      </c>
      <c r="S341" s="86">
        <v>0</v>
      </c>
      <c r="T341" s="86">
        <v>2.04</v>
      </c>
      <c r="U341" s="88">
        <v>4.3481605415488804</v>
      </c>
      <c r="V341" s="89">
        <v>4</v>
      </c>
      <c r="W341" s="85">
        <v>59.461852020286102</v>
      </c>
      <c r="X341" s="88">
        <v>50.9</v>
      </c>
      <c r="Y341" s="85"/>
      <c r="Z341" s="88"/>
      <c r="AA341" s="85">
        <v>0</v>
      </c>
      <c r="AB341" s="91">
        <v>0</v>
      </c>
      <c r="AC341" s="86">
        <v>0</v>
      </c>
      <c r="AD341" s="86">
        <v>0</v>
      </c>
      <c r="AE341" s="86">
        <v>0</v>
      </c>
      <c r="AF341" s="88">
        <v>0</v>
      </c>
      <c r="AG341" s="85">
        <v>0</v>
      </c>
      <c r="AH341" s="86">
        <v>3.0457999999999999E-2</v>
      </c>
      <c r="AI341" s="88">
        <v>2.3635999990799999E-2</v>
      </c>
      <c r="AJ341" s="150">
        <v>1</v>
      </c>
      <c r="AK341" s="151">
        <v>0</v>
      </c>
    </row>
    <row r="342" spans="1:37" x14ac:dyDescent="0.2">
      <c r="A342" s="149" t="s">
        <v>933</v>
      </c>
      <c r="B342" s="66" t="s">
        <v>1006</v>
      </c>
      <c r="C342" s="67">
        <v>72</v>
      </c>
      <c r="D342" s="84" t="s">
        <v>342</v>
      </c>
      <c r="E342" s="85">
        <v>39.304554994611202</v>
      </c>
      <c r="F342" s="91">
        <v>39.177869797870898</v>
      </c>
      <c r="G342" s="86">
        <v>10.6131941686993</v>
      </c>
      <c r="H342" s="86">
        <v>10.590504282715999</v>
      </c>
      <c r="I342" s="86">
        <v>3.06</v>
      </c>
      <c r="J342" s="86">
        <v>9.02</v>
      </c>
      <c r="K342" s="87">
        <v>0</v>
      </c>
      <c r="L342" s="85">
        <v>3.67999999311</v>
      </c>
      <c r="M342" s="86">
        <v>0</v>
      </c>
      <c r="N342" s="86">
        <v>37.759209446956298</v>
      </c>
      <c r="O342" s="86">
        <v>3.1456310679611699</v>
      </c>
      <c r="P342" s="86">
        <v>1.5149999999999999</v>
      </c>
      <c r="Q342" s="88">
        <v>0.50419999999999998</v>
      </c>
      <c r="R342" s="85">
        <v>0</v>
      </c>
      <c r="S342" s="86">
        <v>0.8</v>
      </c>
      <c r="T342" s="86">
        <v>1.53</v>
      </c>
      <c r="U342" s="88">
        <v>5.41153780702252</v>
      </c>
      <c r="V342" s="89">
        <v>3.7</v>
      </c>
      <c r="W342" s="85"/>
      <c r="X342" s="88">
        <v>44.6</v>
      </c>
      <c r="Y342" s="85">
        <v>100</v>
      </c>
      <c r="Z342" s="88"/>
      <c r="AA342" s="85">
        <v>0.34</v>
      </c>
      <c r="AB342" s="91">
        <v>0.37</v>
      </c>
      <c r="AC342" s="86">
        <v>0.01</v>
      </c>
      <c r="AD342" s="86">
        <v>0.01</v>
      </c>
      <c r="AE342" s="86">
        <v>0</v>
      </c>
      <c r="AF342" s="88">
        <v>0</v>
      </c>
      <c r="AG342" s="85">
        <v>3.1107999978100001E-2</v>
      </c>
      <c r="AH342" s="86">
        <v>3.2682999999999997E-2</v>
      </c>
      <c r="AI342" s="88">
        <v>3.16679999777E-2</v>
      </c>
      <c r="AJ342" s="150">
        <v>1</v>
      </c>
      <c r="AK342" s="151">
        <v>0</v>
      </c>
    </row>
    <row r="343" spans="1:37" x14ac:dyDescent="0.2">
      <c r="A343" s="149" t="s">
        <v>1007</v>
      </c>
      <c r="B343" s="66" t="s">
        <v>1008</v>
      </c>
      <c r="C343" s="67">
        <v>72</v>
      </c>
      <c r="D343" s="84" t="s">
        <v>342</v>
      </c>
      <c r="E343" s="85">
        <v>27.007344780716501</v>
      </c>
      <c r="F343" s="91">
        <v>26.790991732445502</v>
      </c>
      <c r="G343" s="86">
        <v>13.076577756163299</v>
      </c>
      <c r="H343" s="86">
        <v>12.901998927587201</v>
      </c>
      <c r="I343" s="86">
        <v>16.93</v>
      </c>
      <c r="J343" s="86">
        <v>55.74</v>
      </c>
      <c r="K343" s="87">
        <v>6.8999999999999999E-3</v>
      </c>
      <c r="L343" s="85">
        <v>23.6899998335</v>
      </c>
      <c r="M343" s="86">
        <v>0</v>
      </c>
      <c r="N343" s="86">
        <v>27.252458922375499</v>
      </c>
      <c r="O343" s="86">
        <v>11.893836437764801</v>
      </c>
      <c r="P343" s="86">
        <v>1.8640000000000001</v>
      </c>
      <c r="Q343" s="88">
        <v>0.53339999999999999</v>
      </c>
      <c r="R343" s="85">
        <v>0</v>
      </c>
      <c r="S343" s="86">
        <v>1.3</v>
      </c>
      <c r="T343" s="86">
        <v>1.06</v>
      </c>
      <c r="U343" s="88">
        <v>11.951167807664</v>
      </c>
      <c r="V343" s="89">
        <v>3.78</v>
      </c>
      <c r="W343" s="85">
        <v>42.777746956406702</v>
      </c>
      <c r="X343" s="88">
        <v>40.866666666699999</v>
      </c>
      <c r="Y343" s="85">
        <v>100</v>
      </c>
      <c r="Z343" s="88"/>
      <c r="AA343" s="85">
        <v>0</v>
      </c>
      <c r="AB343" s="91">
        <v>0</v>
      </c>
      <c r="AC343" s="86">
        <v>0</v>
      </c>
      <c r="AD343" s="86">
        <v>0</v>
      </c>
      <c r="AE343" s="86">
        <v>0</v>
      </c>
      <c r="AF343" s="88">
        <v>0.10510004181300001</v>
      </c>
      <c r="AG343" s="85">
        <v>0.75554401044999997</v>
      </c>
      <c r="AH343" s="86">
        <v>0.52343799999999996</v>
      </c>
      <c r="AI343" s="88">
        <v>0.117486000168</v>
      </c>
      <c r="AJ343" s="150">
        <v>1.01</v>
      </c>
      <c r="AK343" s="151">
        <v>0</v>
      </c>
    </row>
    <row r="344" spans="1:37" x14ac:dyDescent="0.2">
      <c r="A344" s="149" t="s">
        <v>1009</v>
      </c>
      <c r="B344" s="66" t="s">
        <v>1010</v>
      </c>
      <c r="C344" s="67">
        <v>72</v>
      </c>
      <c r="D344" s="84" t="s">
        <v>342</v>
      </c>
      <c r="E344" s="85">
        <v>26.206918669289301</v>
      </c>
      <c r="F344" s="91">
        <v>25.720516548362301</v>
      </c>
      <c r="G344" s="86">
        <v>8.7322543402035393</v>
      </c>
      <c r="H344" s="86">
        <v>8.6066450012828195</v>
      </c>
      <c r="I344" s="86">
        <v>10.93</v>
      </c>
      <c r="J344" s="86">
        <v>10.37</v>
      </c>
      <c r="K344" s="87">
        <v>5.8999999999999999E-3</v>
      </c>
      <c r="L344" s="85">
        <v>9.1800000014100007</v>
      </c>
      <c r="M344" s="86">
        <v>3.0999865802820901E-3</v>
      </c>
      <c r="N344" s="86">
        <v>24.217448723822901</v>
      </c>
      <c r="O344" s="86">
        <v>0.66759987078712202</v>
      </c>
      <c r="P344" s="86">
        <v>1.5289999999999999</v>
      </c>
      <c r="Q344" s="88">
        <v>0.7127</v>
      </c>
      <c r="R344" s="85">
        <v>1.0830715910321699E-2</v>
      </c>
      <c r="S344" s="86">
        <v>3.3</v>
      </c>
      <c r="T344" s="86">
        <v>2.3199999999999998</v>
      </c>
      <c r="U344" s="88">
        <v>3.8099717779868301</v>
      </c>
      <c r="V344" s="89">
        <v>3.62</v>
      </c>
      <c r="W344" s="85">
        <v>29.314044737364298</v>
      </c>
      <c r="X344" s="88">
        <v>33.766666666699997</v>
      </c>
      <c r="Y344" s="85"/>
      <c r="Z344" s="88"/>
      <c r="AA344" s="85">
        <v>0</v>
      </c>
      <c r="AB344" s="91">
        <v>0</v>
      </c>
      <c r="AC344" s="86">
        <v>0</v>
      </c>
      <c r="AD344" s="86">
        <v>0</v>
      </c>
      <c r="AE344" s="86">
        <v>0</v>
      </c>
      <c r="AF344" s="88">
        <v>0</v>
      </c>
      <c r="AG344" s="85">
        <v>2.8700000004500001E-2</v>
      </c>
      <c r="AH344" s="86">
        <v>0.14174500000000001</v>
      </c>
      <c r="AI344" s="88">
        <v>3.2050000005000003E-2</v>
      </c>
      <c r="AJ344" s="150">
        <v>1</v>
      </c>
      <c r="AK344" s="151">
        <v>0</v>
      </c>
    </row>
    <row r="345" spans="1:37" x14ac:dyDescent="0.2">
      <c r="A345" s="149" t="s">
        <v>806</v>
      </c>
      <c r="B345" s="66" t="s">
        <v>1011</v>
      </c>
      <c r="C345" s="67">
        <v>72</v>
      </c>
      <c r="D345" s="84" t="s">
        <v>342</v>
      </c>
      <c r="E345" s="85">
        <v>33.1344832058099</v>
      </c>
      <c r="F345" s="91">
        <v>33.113409415121303</v>
      </c>
      <c r="G345" s="86">
        <v>11.101024510439601</v>
      </c>
      <c r="H345" s="86">
        <v>11.101024510439601</v>
      </c>
      <c r="I345" s="86">
        <v>8.48</v>
      </c>
      <c r="J345" s="86">
        <v>8.2899999999999991</v>
      </c>
      <c r="K345" s="87">
        <v>0</v>
      </c>
      <c r="L345" s="85">
        <v>0</v>
      </c>
      <c r="M345" s="86">
        <v>0</v>
      </c>
      <c r="N345" s="86">
        <v>31.235805593407299</v>
      </c>
      <c r="O345" s="86">
        <v>11.158798283261801</v>
      </c>
      <c r="P345" s="86">
        <v>0.68799999999999994</v>
      </c>
      <c r="Q345" s="88">
        <v>0.36020000000000002</v>
      </c>
      <c r="R345" s="85">
        <v>0</v>
      </c>
      <c r="S345" s="86">
        <v>1.9</v>
      </c>
      <c r="T345" s="86">
        <v>1.25</v>
      </c>
      <c r="U345" s="88">
        <v>2.8141615873427601</v>
      </c>
      <c r="V345" s="89">
        <v>3.92</v>
      </c>
      <c r="W345" s="85">
        <v>29.914929342102301</v>
      </c>
      <c r="X345" s="88">
        <v>35.0333333333</v>
      </c>
      <c r="Y345" s="85"/>
      <c r="Z345" s="88"/>
      <c r="AA345" s="85">
        <v>0.18</v>
      </c>
      <c r="AB345" s="91">
        <v>0.18</v>
      </c>
      <c r="AC345" s="86">
        <v>0</v>
      </c>
      <c r="AD345" s="86">
        <v>0</v>
      </c>
      <c r="AE345" s="86">
        <v>0</v>
      </c>
      <c r="AF345" s="88">
        <v>0</v>
      </c>
      <c r="AG345" s="85">
        <v>1.02400000103E-3</v>
      </c>
      <c r="AH345" s="86">
        <v>3.7860999999999999E-2</v>
      </c>
      <c r="AI345" s="88">
        <v>0</v>
      </c>
      <c r="AJ345" s="150">
        <v>1</v>
      </c>
      <c r="AK345" s="151">
        <v>0</v>
      </c>
    </row>
    <row r="346" spans="1:37" x14ac:dyDescent="0.2">
      <c r="A346" s="149" t="s">
        <v>1012</v>
      </c>
      <c r="B346" s="66" t="s">
        <v>1013</v>
      </c>
      <c r="C346" s="67">
        <v>72</v>
      </c>
      <c r="D346" s="84" t="s">
        <v>342</v>
      </c>
      <c r="E346" s="85">
        <v>0.19322924717885301</v>
      </c>
      <c r="F346" s="91">
        <v>0.18936466223527601</v>
      </c>
      <c r="G346" s="86">
        <v>0.15651569021487099</v>
      </c>
      <c r="H346" s="86">
        <v>0.154583397743082</v>
      </c>
      <c r="I346" s="86">
        <v>0.22</v>
      </c>
      <c r="J346" s="86">
        <v>0.17</v>
      </c>
      <c r="K346" s="87">
        <v>0</v>
      </c>
      <c r="L346" s="85">
        <v>14.0400000783</v>
      </c>
      <c r="M346" s="86">
        <v>0</v>
      </c>
      <c r="N346" s="86">
        <v>0.10298661174047399</v>
      </c>
      <c r="O346" s="86">
        <v>2.9357490353967501E-2</v>
      </c>
      <c r="P346" s="86">
        <v>1.052</v>
      </c>
      <c r="Q346" s="88">
        <v>0.17180000000000001</v>
      </c>
      <c r="R346" s="85">
        <v>0</v>
      </c>
      <c r="S346" s="86">
        <v>6.9</v>
      </c>
      <c r="T346" s="86">
        <v>2.79</v>
      </c>
      <c r="U346" s="88">
        <v>9.0682485701035702</v>
      </c>
      <c r="V346" s="89">
        <v>3.29</v>
      </c>
      <c r="W346" s="85">
        <v>21.536764441629501</v>
      </c>
      <c r="X346" s="88">
        <v>19.2</v>
      </c>
      <c r="Y346" s="85"/>
      <c r="Z346" s="88"/>
      <c r="AA346" s="85">
        <v>0</v>
      </c>
      <c r="AB346" s="91">
        <v>0</v>
      </c>
      <c r="AC346" s="86">
        <v>0</v>
      </c>
      <c r="AD346" s="86">
        <v>0</v>
      </c>
      <c r="AE346" s="86">
        <v>0</v>
      </c>
      <c r="AF346" s="88">
        <v>0</v>
      </c>
      <c r="AG346" s="85">
        <v>0.195792000341</v>
      </c>
      <c r="AH346" s="86">
        <v>6.5899999999999997E-4</v>
      </c>
      <c r="AI346" s="88">
        <v>0</v>
      </c>
      <c r="AJ346" s="150">
        <v>1</v>
      </c>
      <c r="AK346" s="151">
        <v>0</v>
      </c>
    </row>
    <row r="347" spans="1:37" x14ac:dyDescent="0.2">
      <c r="A347" s="149" t="s">
        <v>1014</v>
      </c>
      <c r="B347" s="66" t="s">
        <v>1015</v>
      </c>
      <c r="C347" s="67">
        <v>72</v>
      </c>
      <c r="D347" s="84" t="s">
        <v>342</v>
      </c>
      <c r="E347" s="85">
        <v>35.3873015873016</v>
      </c>
      <c r="F347" s="91">
        <v>35.312698412698403</v>
      </c>
      <c r="G347" s="86">
        <v>9.7587301587301596</v>
      </c>
      <c r="H347" s="86">
        <v>9.7539682539682495</v>
      </c>
      <c r="I347" s="86">
        <v>4.2699999999999996</v>
      </c>
      <c r="J347" s="86">
        <v>6.75</v>
      </c>
      <c r="K347" s="87">
        <v>0</v>
      </c>
      <c r="L347" s="85">
        <v>0</v>
      </c>
      <c r="M347" s="86">
        <v>0</v>
      </c>
      <c r="N347" s="86">
        <v>33.436754176610997</v>
      </c>
      <c r="O347" s="86">
        <v>6.3985374771480803</v>
      </c>
      <c r="P347" s="86">
        <v>0.66300000000000003</v>
      </c>
      <c r="Q347" s="88">
        <v>0.67020000000000002</v>
      </c>
      <c r="R347" s="85">
        <v>0</v>
      </c>
      <c r="S347" s="86">
        <v>1.3</v>
      </c>
      <c r="T347" s="86">
        <v>1.06</v>
      </c>
      <c r="U347" s="88">
        <v>3.4269841269841299</v>
      </c>
      <c r="V347" s="89">
        <v>3.74</v>
      </c>
      <c r="W347" s="85">
        <v>28.5028256463936</v>
      </c>
      <c r="X347" s="88">
        <v>31.933333333299998</v>
      </c>
      <c r="Y347" s="85"/>
      <c r="Z347" s="88"/>
      <c r="AA347" s="85">
        <v>0</v>
      </c>
      <c r="AB347" s="91">
        <v>0</v>
      </c>
      <c r="AC347" s="86">
        <v>0</v>
      </c>
      <c r="AD347" s="86">
        <v>0</v>
      </c>
      <c r="AE347" s="86">
        <v>0</v>
      </c>
      <c r="AF347" s="88">
        <v>2.3854999540900002</v>
      </c>
      <c r="AG347" s="85">
        <v>9.6799999997300001E-4</v>
      </c>
      <c r="AH347" s="86">
        <v>3.1308999999999997E-2</v>
      </c>
      <c r="AI347" s="88">
        <v>0</v>
      </c>
      <c r="AJ347" s="150">
        <v>1</v>
      </c>
      <c r="AK347" s="151">
        <v>0</v>
      </c>
    </row>
    <row r="348" spans="1:37" x14ac:dyDescent="0.2">
      <c r="A348" s="149" t="s">
        <v>1016</v>
      </c>
      <c r="B348" s="66" t="s">
        <v>1017</v>
      </c>
      <c r="C348" s="67">
        <v>72</v>
      </c>
      <c r="D348" s="84" t="s">
        <v>342</v>
      </c>
      <c r="E348" s="85">
        <v>32.372116703672802</v>
      </c>
      <c r="F348" s="91">
        <v>32.336053401971498</v>
      </c>
      <c r="G348" s="86">
        <v>10.4364366629425</v>
      </c>
      <c r="H348" s="86">
        <v>10.430072550877499</v>
      </c>
      <c r="I348" s="86">
        <v>32.14</v>
      </c>
      <c r="J348" s="86">
        <v>78.3</v>
      </c>
      <c r="K348" s="87">
        <v>0</v>
      </c>
      <c r="L348" s="85">
        <v>0.94999999926699996</v>
      </c>
      <c r="M348" s="86">
        <v>1.3040832080336499E-3</v>
      </c>
      <c r="N348" s="86">
        <v>30.734343405576301</v>
      </c>
      <c r="O348" s="86">
        <v>2.9319741622931002</v>
      </c>
      <c r="P348" s="86">
        <v>4.633</v>
      </c>
      <c r="Q348" s="88">
        <v>0.87209999999999999</v>
      </c>
      <c r="R348" s="85">
        <v>2.5021894157387699E-2</v>
      </c>
      <c r="S348" s="86">
        <v>2</v>
      </c>
      <c r="T348" s="86">
        <v>2.34</v>
      </c>
      <c r="U348" s="88">
        <v>3.7583617361297699</v>
      </c>
      <c r="V348" s="89">
        <v>3.47</v>
      </c>
      <c r="W348" s="85"/>
      <c r="X348" s="88">
        <v>53.633333333300001</v>
      </c>
      <c r="Y348" s="85">
        <v>-55.1</v>
      </c>
      <c r="Z348" s="88"/>
      <c r="AA348" s="85">
        <v>0.06</v>
      </c>
      <c r="AB348" s="91">
        <v>0.05</v>
      </c>
      <c r="AC348" s="86">
        <v>0.01</v>
      </c>
      <c r="AD348" s="86">
        <v>0.01</v>
      </c>
      <c r="AE348" s="86">
        <v>0</v>
      </c>
      <c r="AF348" s="88">
        <v>0.33989998671999999</v>
      </c>
      <c r="AG348" s="85">
        <v>1.02479999892E-2</v>
      </c>
      <c r="AH348" s="86">
        <v>0.79945699999999997</v>
      </c>
      <c r="AI348" s="88">
        <v>0.124967999868</v>
      </c>
      <c r="AJ348" s="150">
        <v>1</v>
      </c>
      <c r="AK348" s="151">
        <v>0</v>
      </c>
    </row>
    <row r="349" spans="1:37" x14ac:dyDescent="0.2">
      <c r="A349" s="149" t="s">
        <v>1018</v>
      </c>
      <c r="B349" s="66" t="s">
        <v>1019</v>
      </c>
      <c r="C349" s="67">
        <v>72</v>
      </c>
      <c r="D349" s="84" t="s">
        <v>342</v>
      </c>
      <c r="E349" s="85">
        <v>31.613606325503699</v>
      </c>
      <c r="F349" s="91">
        <v>31.570709764184901</v>
      </c>
      <c r="G349" s="86">
        <v>8.4320727154682693</v>
      </c>
      <c r="H349" s="86">
        <v>8.4193196837248099</v>
      </c>
      <c r="I349" s="86">
        <v>4.3899999999999997</v>
      </c>
      <c r="J349" s="86">
        <v>9.23</v>
      </c>
      <c r="K349" s="87">
        <v>0</v>
      </c>
      <c r="L349" s="85">
        <v>2.0299999938500002</v>
      </c>
      <c r="M349" s="86">
        <v>0</v>
      </c>
      <c r="N349" s="86">
        <v>29.6215927683721</v>
      </c>
      <c r="O349" s="86">
        <v>3.2734274711168201</v>
      </c>
      <c r="P349" s="86">
        <v>0.76</v>
      </c>
      <c r="Q349" s="88">
        <v>1.7647999999999999</v>
      </c>
      <c r="R349" s="85">
        <v>0</v>
      </c>
      <c r="S349" s="86">
        <v>2</v>
      </c>
      <c r="T349" s="86">
        <v>1.77</v>
      </c>
      <c r="U349" s="88">
        <v>6.6686762353050302</v>
      </c>
      <c r="V349" s="89">
        <v>3.69</v>
      </c>
      <c r="W349" s="85">
        <v>30.124594830063899</v>
      </c>
      <c r="X349" s="88">
        <v>37.733333333300003</v>
      </c>
      <c r="Y349" s="85">
        <v>-100</v>
      </c>
      <c r="Z349" s="88"/>
      <c r="AA349" s="85">
        <v>0.03</v>
      </c>
      <c r="AB349" s="91">
        <v>0.1</v>
      </c>
      <c r="AC349" s="86">
        <v>0</v>
      </c>
      <c r="AD349" s="86">
        <v>0</v>
      </c>
      <c r="AE349" s="86">
        <v>0</v>
      </c>
      <c r="AF349" s="88">
        <v>0</v>
      </c>
      <c r="AG349" s="85">
        <v>4.27999999009E-3</v>
      </c>
      <c r="AH349" s="86">
        <v>5.7045999999999999E-2</v>
      </c>
      <c r="AI349" s="88">
        <v>3.0451999929500002E-2</v>
      </c>
      <c r="AJ349" s="150">
        <v>1</v>
      </c>
      <c r="AK349" s="151">
        <v>0</v>
      </c>
    </row>
    <row r="350" spans="1:37" x14ac:dyDescent="0.2">
      <c r="A350" s="149" t="s">
        <v>1020</v>
      </c>
      <c r="B350" s="66" t="s">
        <v>1021</v>
      </c>
      <c r="C350" s="67">
        <v>72</v>
      </c>
      <c r="D350" s="84" t="s">
        <v>342</v>
      </c>
      <c r="E350" s="85">
        <v>49.488567325748399</v>
      </c>
      <c r="F350" s="91">
        <v>47.8670054125704</v>
      </c>
      <c r="G350" s="86">
        <v>14.571965094443801</v>
      </c>
      <c r="H350" s="86">
        <v>13.001215066828699</v>
      </c>
      <c r="I350" s="86">
        <v>3.37</v>
      </c>
      <c r="J350" s="86">
        <v>17.829999999999998</v>
      </c>
      <c r="K350" s="87">
        <v>0</v>
      </c>
      <c r="L350" s="85">
        <v>2.4599999979799998</v>
      </c>
      <c r="M350" s="86">
        <v>0</v>
      </c>
      <c r="N350" s="86">
        <v>78.021502272891297</v>
      </c>
      <c r="O350" s="86">
        <v>48.020468623754397</v>
      </c>
      <c r="P350" s="86">
        <v>0.83</v>
      </c>
      <c r="Q350" s="88">
        <v>0</v>
      </c>
      <c r="R350" s="85">
        <v>0</v>
      </c>
      <c r="S350" s="86">
        <v>2.2999999999999998</v>
      </c>
      <c r="T350" s="86">
        <v>0.73</v>
      </c>
      <c r="U350" s="88">
        <v>5.4633823042085501</v>
      </c>
      <c r="V350" s="89">
        <v>4.49</v>
      </c>
      <c r="W350" s="85">
        <v>46.904885344956803</v>
      </c>
      <c r="X350" s="88">
        <v>46.3</v>
      </c>
      <c r="Y350" s="85">
        <v>87.38</v>
      </c>
      <c r="Z350" s="88"/>
      <c r="AA350" s="85">
        <v>0.08</v>
      </c>
      <c r="AB350" s="91">
        <v>0.08</v>
      </c>
      <c r="AC350" s="86">
        <v>0</v>
      </c>
      <c r="AD350" s="86">
        <v>0</v>
      </c>
      <c r="AE350" s="86">
        <v>0</v>
      </c>
      <c r="AF350" s="88">
        <v>4.4000997507299999</v>
      </c>
      <c r="AG350" s="85">
        <v>0.124900000011</v>
      </c>
      <c r="AH350" s="86">
        <v>4.3359000000000002E-2</v>
      </c>
      <c r="AI350" s="88">
        <v>0</v>
      </c>
      <c r="AJ350" s="150">
        <v>1</v>
      </c>
      <c r="AK350" s="151">
        <v>0</v>
      </c>
    </row>
    <row r="351" spans="1:37" x14ac:dyDescent="0.2">
      <c r="A351" s="149" t="s">
        <v>1022</v>
      </c>
      <c r="B351" s="66" t="s">
        <v>1023</v>
      </c>
      <c r="C351" s="67">
        <v>72</v>
      </c>
      <c r="D351" s="84" t="s">
        <v>342</v>
      </c>
      <c r="E351" s="85">
        <v>26.431809485514901</v>
      </c>
      <c r="F351" s="91">
        <v>26.2988592218843</v>
      </c>
      <c r="G351" s="86">
        <v>10.3305597530368</v>
      </c>
      <c r="H351" s="86">
        <v>10.289053329269199</v>
      </c>
      <c r="I351" s="86">
        <v>9.5299999999999994</v>
      </c>
      <c r="J351" s="86">
        <v>10.62</v>
      </c>
      <c r="K351" s="87">
        <v>0</v>
      </c>
      <c r="L351" s="85">
        <v>0</v>
      </c>
      <c r="M351" s="86">
        <v>2.7198719731323098E-4</v>
      </c>
      <c r="N351" s="86">
        <v>24.614793992868499</v>
      </c>
      <c r="O351" s="86">
        <v>17.294751009421301</v>
      </c>
      <c r="P351" s="86">
        <v>1.0409999999999999</v>
      </c>
      <c r="Q351" s="88">
        <v>1.5709</v>
      </c>
      <c r="R351" s="85">
        <v>8.0469944475738305E-3</v>
      </c>
      <c r="S351" s="86">
        <v>2.4</v>
      </c>
      <c r="T351" s="86">
        <v>1.58</v>
      </c>
      <c r="U351" s="88">
        <v>3.6661845868489502</v>
      </c>
      <c r="V351" s="89">
        <v>3.27</v>
      </c>
      <c r="W351" s="85"/>
      <c r="X351" s="88">
        <v>56.7</v>
      </c>
      <c r="Y351" s="85">
        <v>100</v>
      </c>
      <c r="Z351" s="88"/>
      <c r="AA351" s="85">
        <v>0</v>
      </c>
      <c r="AB351" s="91">
        <v>0</v>
      </c>
      <c r="AC351" s="86">
        <v>0</v>
      </c>
      <c r="AD351" s="86">
        <v>0</v>
      </c>
      <c r="AE351" s="86">
        <v>0</v>
      </c>
      <c r="AF351" s="88">
        <v>0</v>
      </c>
      <c r="AG351" s="85">
        <v>0</v>
      </c>
      <c r="AH351" s="86">
        <v>0.118419</v>
      </c>
      <c r="AI351" s="88">
        <v>8.4781999996900004E-2</v>
      </c>
      <c r="AJ351" s="150">
        <v>1</v>
      </c>
      <c r="AK351" s="151">
        <v>0</v>
      </c>
    </row>
    <row r="352" spans="1:37" x14ac:dyDescent="0.2">
      <c r="A352" s="149" t="s">
        <v>397</v>
      </c>
      <c r="B352" s="66" t="s">
        <v>1024</v>
      </c>
      <c r="C352" s="67">
        <v>72</v>
      </c>
      <c r="D352" s="84" t="s">
        <v>342</v>
      </c>
      <c r="E352" s="85">
        <v>21.942595166678899</v>
      </c>
      <c r="F352" s="91">
        <v>21.930402126466198</v>
      </c>
      <c r="G352" s="86">
        <v>7.7279488867754296</v>
      </c>
      <c r="H352" s="86">
        <v>7.7279488867754296</v>
      </c>
      <c r="I352" s="86">
        <v>6.84</v>
      </c>
      <c r="J352" s="86">
        <v>9.5299999999999994</v>
      </c>
      <c r="K352" s="87">
        <v>0</v>
      </c>
      <c r="L352" s="85">
        <v>0</v>
      </c>
      <c r="M352" s="86">
        <v>0</v>
      </c>
      <c r="N352" s="86">
        <v>20.750495194776601</v>
      </c>
      <c r="O352" s="86">
        <v>1.6003657978966599</v>
      </c>
      <c r="P352" s="86">
        <v>1.0489999999999999</v>
      </c>
      <c r="Q352" s="88">
        <v>0.94830000000000003</v>
      </c>
      <c r="R352" s="85">
        <v>0</v>
      </c>
      <c r="S352" s="86">
        <v>2.1</v>
      </c>
      <c r="T352" s="86">
        <v>1.52</v>
      </c>
      <c r="U352" s="88">
        <v>4.7199258663155099</v>
      </c>
      <c r="V352" s="89">
        <v>3.47</v>
      </c>
      <c r="W352" s="85">
        <v>28.520337694188601</v>
      </c>
      <c r="X352" s="88">
        <v>36.5333333333</v>
      </c>
      <c r="Y352" s="85"/>
      <c r="Z352" s="88"/>
      <c r="AA352" s="85">
        <v>0</v>
      </c>
      <c r="AB352" s="91">
        <v>0</v>
      </c>
      <c r="AC352" s="86">
        <v>0</v>
      </c>
      <c r="AD352" s="86">
        <v>0</v>
      </c>
      <c r="AE352" s="86">
        <v>0</v>
      </c>
      <c r="AF352" s="88">
        <v>0</v>
      </c>
      <c r="AG352" s="85">
        <v>0</v>
      </c>
      <c r="AH352" s="86">
        <v>5.6639000000000002E-2</v>
      </c>
      <c r="AI352" s="88">
        <v>4.6800000057499996E-3</v>
      </c>
      <c r="AJ352" s="150">
        <v>1</v>
      </c>
      <c r="AK352" s="151">
        <v>0</v>
      </c>
    </row>
    <row r="353" spans="1:37" x14ac:dyDescent="0.2">
      <c r="A353" s="149" t="s">
        <v>1025</v>
      </c>
      <c r="B353" s="66" t="s">
        <v>1026</v>
      </c>
      <c r="C353" s="67">
        <v>72</v>
      </c>
      <c r="D353" s="84" t="s">
        <v>342</v>
      </c>
      <c r="E353" s="85">
        <v>22.217390071190199</v>
      </c>
      <c r="F353" s="91">
        <v>22.134665746456999</v>
      </c>
      <c r="G353" s="86">
        <v>7.8276119614646502</v>
      </c>
      <c r="H353" s="86">
        <v>7.7968857837066201</v>
      </c>
      <c r="I353" s="86">
        <v>8.92</v>
      </c>
      <c r="J353" s="86">
        <v>10.37</v>
      </c>
      <c r="K353" s="87">
        <v>5.3E-3</v>
      </c>
      <c r="L353" s="85">
        <v>0</v>
      </c>
      <c r="M353" s="86">
        <v>0</v>
      </c>
      <c r="N353" s="86">
        <v>20.2554087108212</v>
      </c>
      <c r="O353" s="86">
        <v>14.91961414791</v>
      </c>
      <c r="P353" s="86">
        <v>1.3879999999999999</v>
      </c>
      <c r="Q353" s="88">
        <v>1.1818</v>
      </c>
      <c r="R353" s="85">
        <v>0</v>
      </c>
      <c r="S353" s="86">
        <v>4.7</v>
      </c>
      <c r="T353" s="86">
        <v>1.83</v>
      </c>
      <c r="U353" s="88">
        <v>4.7720117610354196</v>
      </c>
      <c r="V353" s="89">
        <v>3.36</v>
      </c>
      <c r="W353" s="85">
        <v>35.456452554518599</v>
      </c>
      <c r="X353" s="88">
        <v>57.233333333300003</v>
      </c>
      <c r="Y353" s="85">
        <v>100</v>
      </c>
      <c r="Z353" s="88"/>
      <c r="AA353" s="85">
        <v>0</v>
      </c>
      <c r="AB353" s="91">
        <v>0.05</v>
      </c>
      <c r="AC353" s="86">
        <v>0</v>
      </c>
      <c r="AD353" s="86">
        <v>0</v>
      </c>
      <c r="AE353" s="86">
        <v>0</v>
      </c>
      <c r="AF353" s="88">
        <v>0</v>
      </c>
      <c r="AG353" s="85">
        <v>1.6400000011800001E-3</v>
      </c>
      <c r="AH353" s="86">
        <v>0.16264500000000001</v>
      </c>
      <c r="AI353" s="88">
        <v>1.09920000079E-2</v>
      </c>
      <c r="AJ353" s="150">
        <v>1</v>
      </c>
      <c r="AK353" s="151">
        <v>0</v>
      </c>
    </row>
    <row r="354" spans="1:37" x14ac:dyDescent="0.2">
      <c r="A354" s="149" t="s">
        <v>1027</v>
      </c>
      <c r="B354" s="66" t="s">
        <v>1028</v>
      </c>
      <c r="C354" s="67">
        <v>72</v>
      </c>
      <c r="D354" s="84" t="s">
        <v>342</v>
      </c>
      <c r="E354" s="85">
        <v>39.606477679597901</v>
      </c>
      <c r="F354" s="91">
        <v>39.529612718851602</v>
      </c>
      <c r="G354" s="86">
        <v>7.6641592484314902</v>
      </c>
      <c r="H354" s="86">
        <v>7.6602174555727096</v>
      </c>
      <c r="I354" s="86">
        <v>5.32</v>
      </c>
      <c r="J354" s="86">
        <v>10.49</v>
      </c>
      <c r="K354" s="87">
        <v>0</v>
      </c>
      <c r="L354" s="85">
        <v>0.26000000014800001</v>
      </c>
      <c r="M354" s="86">
        <v>0</v>
      </c>
      <c r="N354" s="86">
        <v>37.819337650519003</v>
      </c>
      <c r="O354" s="86">
        <v>7.5562700964630203</v>
      </c>
      <c r="P354" s="86">
        <v>0.72799999999999998</v>
      </c>
      <c r="Q354" s="88">
        <v>1.2627999999999999</v>
      </c>
      <c r="R354" s="85">
        <v>0</v>
      </c>
      <c r="S354" s="86">
        <v>3</v>
      </c>
      <c r="T354" s="86">
        <v>1.32</v>
      </c>
      <c r="U354" s="88">
        <v>5.7037742666622897</v>
      </c>
      <c r="V354" s="89">
        <v>3.59</v>
      </c>
      <c r="W354" s="85">
        <v>40.392074724044498</v>
      </c>
      <c r="X354" s="88">
        <v>54.833333333299997</v>
      </c>
      <c r="Y354" s="85">
        <v>100</v>
      </c>
      <c r="Z354" s="88"/>
      <c r="AA354" s="85">
        <v>0</v>
      </c>
      <c r="AB354" s="91">
        <v>0</v>
      </c>
      <c r="AC354" s="86">
        <v>0</v>
      </c>
      <c r="AD354" s="86">
        <v>0</v>
      </c>
      <c r="AE354" s="86">
        <v>0</v>
      </c>
      <c r="AF354" s="88">
        <v>4.8668999699700004</v>
      </c>
      <c r="AG354" s="85">
        <v>0</v>
      </c>
      <c r="AH354" s="86">
        <v>0.116991</v>
      </c>
      <c r="AI354" s="88">
        <v>4.8302999986000003E-2</v>
      </c>
      <c r="AJ354" s="150">
        <v>1</v>
      </c>
      <c r="AK354" s="151">
        <v>0</v>
      </c>
    </row>
    <row r="355" spans="1:37" x14ac:dyDescent="0.2">
      <c r="A355" s="149" t="s">
        <v>1029</v>
      </c>
      <c r="B355" s="66" t="s">
        <v>1030</v>
      </c>
      <c r="C355" s="67">
        <v>72</v>
      </c>
      <c r="D355" s="84" t="s">
        <v>342</v>
      </c>
      <c r="E355" s="85">
        <v>64.8499526549639</v>
      </c>
      <c r="F355" s="91">
        <v>62.733993735887502</v>
      </c>
      <c r="G355" s="86">
        <v>20.556850462524601</v>
      </c>
      <c r="H355" s="86">
        <v>19.498871002986402</v>
      </c>
      <c r="I355" s="86">
        <v>12.65</v>
      </c>
      <c r="J355" s="86">
        <v>5.42</v>
      </c>
      <c r="K355" s="87">
        <v>2.0199999999999999E-2</v>
      </c>
      <c r="L355" s="85">
        <v>2.56000000421</v>
      </c>
      <c r="M355" s="86">
        <v>0</v>
      </c>
      <c r="N355" s="86">
        <v>87.406625109474007</v>
      </c>
      <c r="O355" s="86">
        <v>73.940904236383005</v>
      </c>
      <c r="P355" s="86">
        <v>0.27</v>
      </c>
      <c r="Q355" s="88">
        <v>1.0521</v>
      </c>
      <c r="R355" s="85">
        <v>0</v>
      </c>
      <c r="S355" s="86">
        <v>1.6</v>
      </c>
      <c r="T355" s="86">
        <v>0.84</v>
      </c>
      <c r="U355" s="88">
        <v>2.7878942384732999</v>
      </c>
      <c r="V355" s="89">
        <v>4.53</v>
      </c>
      <c r="W355" s="85">
        <v>47.874253919480203</v>
      </c>
      <c r="X355" s="88">
        <v>47.333333333299997</v>
      </c>
      <c r="Y355" s="85">
        <v>-91.64</v>
      </c>
      <c r="Z355" s="88"/>
      <c r="AA355" s="85">
        <v>0</v>
      </c>
      <c r="AB355" s="91">
        <v>0.64</v>
      </c>
      <c r="AC355" s="86">
        <v>0</v>
      </c>
      <c r="AD355" s="86">
        <v>0.15</v>
      </c>
      <c r="AE355" s="86">
        <v>0</v>
      </c>
      <c r="AF355" s="88">
        <v>8.45180036026</v>
      </c>
      <c r="AG355" s="85">
        <v>2.2056999951200001E-2</v>
      </c>
      <c r="AH355" s="86">
        <v>1.7014000000000001E-2</v>
      </c>
      <c r="AI355" s="88">
        <v>0</v>
      </c>
      <c r="AJ355" s="150">
        <v>1.01</v>
      </c>
      <c r="AK355" s="151">
        <v>0</v>
      </c>
    </row>
    <row r="356" spans="1:37" x14ac:dyDescent="0.2">
      <c r="A356" s="149" t="s">
        <v>1031</v>
      </c>
      <c r="B356" s="66" t="s">
        <v>1032</v>
      </c>
      <c r="C356" s="67">
        <v>72</v>
      </c>
      <c r="D356" s="84" t="s">
        <v>342</v>
      </c>
      <c r="E356" s="85">
        <v>61.381797491444303</v>
      </c>
      <c r="F356" s="91">
        <v>60.7299746466852</v>
      </c>
      <c r="G356" s="86">
        <v>13.0732735898788</v>
      </c>
      <c r="H356" s="86">
        <v>12.734392650048999</v>
      </c>
      <c r="I356" s="86">
        <v>25.44</v>
      </c>
      <c r="J356" s="86">
        <v>24.55</v>
      </c>
      <c r="K356" s="87">
        <v>0</v>
      </c>
      <c r="L356" s="85">
        <v>8.9999999975899997E-2</v>
      </c>
      <c r="M356" s="86">
        <v>2.4115060369783899E-2</v>
      </c>
      <c r="N356" s="86">
        <v>59.460191675979502</v>
      </c>
      <c r="O356" s="86">
        <v>4.3487484089944797</v>
      </c>
      <c r="P356" s="86">
        <v>1.899</v>
      </c>
      <c r="Q356" s="88">
        <v>2.7334000000000001</v>
      </c>
      <c r="R356" s="85">
        <v>1.7765144785930002E-2</v>
      </c>
      <c r="S356" s="86">
        <v>2.1</v>
      </c>
      <c r="T356" s="86">
        <v>2.75</v>
      </c>
      <c r="U356" s="88">
        <v>3.6657713515910699</v>
      </c>
      <c r="V356" s="89">
        <v>3.83</v>
      </c>
      <c r="W356" s="85">
        <v>35.142471602418397</v>
      </c>
      <c r="X356" s="88">
        <v>52.6</v>
      </c>
      <c r="Y356" s="85"/>
      <c r="Z356" s="88"/>
      <c r="AA356" s="85">
        <v>0.15</v>
      </c>
      <c r="AB356" s="91">
        <v>0.22</v>
      </c>
      <c r="AC356" s="86">
        <v>0.04</v>
      </c>
      <c r="AD356" s="86">
        <v>0.05</v>
      </c>
      <c r="AE356" s="86">
        <v>0</v>
      </c>
      <c r="AF356" s="88">
        <v>4.6792998301399997</v>
      </c>
      <c r="AG356" s="85">
        <v>1.5479999997299999E-3</v>
      </c>
      <c r="AH356" s="86">
        <v>0.21482799999999999</v>
      </c>
      <c r="AI356" s="88">
        <v>0.58666299989699999</v>
      </c>
      <c r="AJ356" s="150">
        <v>1</v>
      </c>
      <c r="AK356" s="151">
        <v>0</v>
      </c>
    </row>
    <row r="357" spans="1:37" x14ac:dyDescent="0.2">
      <c r="A357" s="149" t="s">
        <v>1033</v>
      </c>
      <c r="B357" s="66" t="s">
        <v>1034</v>
      </c>
      <c r="C357" s="67">
        <v>72</v>
      </c>
      <c r="D357" s="84" t="s">
        <v>342</v>
      </c>
      <c r="E357" s="85">
        <v>48.480382057255802</v>
      </c>
      <c r="F357" s="91">
        <v>48.228389094040402</v>
      </c>
      <c r="G357" s="86">
        <v>20.902208768509901</v>
      </c>
      <c r="H357" s="86">
        <v>20.653913815236901</v>
      </c>
      <c r="I357" s="86">
        <v>13.71</v>
      </c>
      <c r="J357" s="86">
        <v>19.02</v>
      </c>
      <c r="K357" s="87">
        <v>0</v>
      </c>
      <c r="L357" s="85">
        <v>7.6299999979799997</v>
      </c>
      <c r="M357" s="86">
        <v>2.64174721657502E-6</v>
      </c>
      <c r="N357" s="86">
        <v>64.456195203481002</v>
      </c>
      <c r="O357" s="86">
        <v>27.986108792199602</v>
      </c>
      <c r="P357" s="86">
        <v>0.63600000000000001</v>
      </c>
      <c r="Q357" s="88">
        <v>2.1307999999999998</v>
      </c>
      <c r="R357" s="85">
        <v>1.1895557009457E-2</v>
      </c>
      <c r="S357" s="86">
        <v>5</v>
      </c>
      <c r="T357" s="86">
        <v>1.55</v>
      </c>
      <c r="U357" s="88">
        <v>6.3093332488073903</v>
      </c>
      <c r="V357" s="89">
        <v>4</v>
      </c>
      <c r="W357" s="85"/>
      <c r="X357" s="88">
        <v>49.933333333299998</v>
      </c>
      <c r="Y357" s="85">
        <v>-100</v>
      </c>
      <c r="Z357" s="88"/>
      <c r="AA357" s="85">
        <v>0.18</v>
      </c>
      <c r="AB357" s="91">
        <v>0.18</v>
      </c>
      <c r="AC357" s="86">
        <v>0.05</v>
      </c>
      <c r="AD357" s="86">
        <v>0.05</v>
      </c>
      <c r="AE357" s="86">
        <v>0.05</v>
      </c>
      <c r="AF357" s="88">
        <v>4.0629000653</v>
      </c>
      <c r="AG357" s="85">
        <v>0.67377900066200003</v>
      </c>
      <c r="AH357" s="86">
        <v>0.22239800000000001</v>
      </c>
      <c r="AI357" s="88">
        <v>0.26666500026200002</v>
      </c>
      <c r="AJ357" s="150">
        <v>1.01</v>
      </c>
      <c r="AK357" s="151">
        <v>0</v>
      </c>
    </row>
    <row r="358" spans="1:37" x14ac:dyDescent="0.2">
      <c r="A358" s="149" t="s">
        <v>1035</v>
      </c>
      <c r="B358" s="66" t="s">
        <v>1036</v>
      </c>
      <c r="C358" s="67">
        <v>72</v>
      </c>
      <c r="D358" s="84" t="s">
        <v>342</v>
      </c>
      <c r="E358" s="85">
        <v>24.4886585297888</v>
      </c>
      <c r="F358" s="91">
        <v>23.478793958646801</v>
      </c>
      <c r="G358" s="86">
        <v>10.298723736275999</v>
      </c>
      <c r="H358" s="86">
        <v>9.7218971186535104</v>
      </c>
      <c r="I358" s="86">
        <v>200.8</v>
      </c>
      <c r="J358" s="86">
        <v>283.89</v>
      </c>
      <c r="K358" s="87">
        <v>2.4799999999999999E-2</v>
      </c>
      <c r="L358" s="85">
        <v>6.4500000033799996</v>
      </c>
      <c r="M358" s="86">
        <v>1.1129726151482501E-6</v>
      </c>
      <c r="N358" s="86">
        <v>24.589040665329801</v>
      </c>
      <c r="O358" s="86">
        <v>7.7314064345962601</v>
      </c>
      <c r="P358" s="86">
        <v>12.887</v>
      </c>
      <c r="Q358" s="88">
        <v>3.2014999999999998</v>
      </c>
      <c r="R358" s="85">
        <v>2.5863183757920599E-2</v>
      </c>
      <c r="S358" s="86">
        <v>5.0999999999999996</v>
      </c>
      <c r="T358" s="86">
        <v>3.64</v>
      </c>
      <c r="U358" s="88">
        <v>8.1992977762915906</v>
      </c>
      <c r="V358" s="89">
        <v>2.95</v>
      </c>
      <c r="W358" s="85">
        <v>27.296027956914799</v>
      </c>
      <c r="X358" s="88">
        <v>46.333333333299997</v>
      </c>
      <c r="Y358" s="85">
        <v>-9.7800000000000011</v>
      </c>
      <c r="Z358" s="88"/>
      <c r="AA358" s="85">
        <v>0.79</v>
      </c>
      <c r="AB358" s="91">
        <v>0.78</v>
      </c>
      <c r="AC358" s="86">
        <v>0.17</v>
      </c>
      <c r="AD358" s="86">
        <v>0.14000000000000001</v>
      </c>
      <c r="AE358" s="86">
        <v>0</v>
      </c>
      <c r="AF358" s="88">
        <v>0.313899994061</v>
      </c>
      <c r="AG358" s="85">
        <v>1.4236250017700001</v>
      </c>
      <c r="AH358" s="86">
        <v>3.4149150000000001</v>
      </c>
      <c r="AI358" s="88">
        <v>5.78060400718</v>
      </c>
      <c r="AJ358" s="150">
        <v>1</v>
      </c>
      <c r="AK358" s="151">
        <v>0</v>
      </c>
    </row>
    <row r="359" spans="1:37" x14ac:dyDescent="0.2">
      <c r="A359" s="149" t="s">
        <v>1037</v>
      </c>
      <c r="B359" s="66" t="s">
        <v>1038</v>
      </c>
      <c r="C359" s="67">
        <v>72</v>
      </c>
      <c r="D359" s="84" t="s">
        <v>342</v>
      </c>
      <c r="E359" s="85">
        <v>52.637060422124897</v>
      </c>
      <c r="F359" s="91">
        <v>52.0430912434297</v>
      </c>
      <c r="G359" s="86">
        <v>17.0819026541472</v>
      </c>
      <c r="H359" s="86">
        <v>16.566044490732502</v>
      </c>
      <c r="I359" s="86">
        <v>15.73</v>
      </c>
      <c r="J359" s="86">
        <v>52.76</v>
      </c>
      <c r="K359" s="87">
        <v>0</v>
      </c>
      <c r="L359" s="85">
        <v>6.4599999954399996</v>
      </c>
      <c r="M359" s="86">
        <v>0</v>
      </c>
      <c r="N359" s="86">
        <v>60.567693304281299</v>
      </c>
      <c r="O359" s="86">
        <v>28.349542749310501</v>
      </c>
      <c r="P359" s="86">
        <v>1.621</v>
      </c>
      <c r="Q359" s="88">
        <v>0.97640000000000005</v>
      </c>
      <c r="R359" s="85">
        <v>0</v>
      </c>
      <c r="S359" s="86">
        <v>7.6</v>
      </c>
      <c r="T359" s="86">
        <v>1.84</v>
      </c>
      <c r="U359" s="88">
        <v>4.4783648760801302</v>
      </c>
      <c r="V359" s="89">
        <v>4.1100000000000003</v>
      </c>
      <c r="W359" s="85"/>
      <c r="X359" s="88">
        <v>45.366666666699999</v>
      </c>
      <c r="Y359" s="85">
        <v>-83.2</v>
      </c>
      <c r="Z359" s="88"/>
      <c r="AA359" s="85">
        <v>0.09</v>
      </c>
      <c r="AB359" s="91">
        <v>0.16</v>
      </c>
      <c r="AC359" s="86">
        <v>0</v>
      </c>
      <c r="AD359" s="86">
        <v>0.02</v>
      </c>
      <c r="AE359" s="86">
        <v>0</v>
      </c>
      <c r="AF359" s="88">
        <v>5.0026001894999998</v>
      </c>
      <c r="AG359" s="85">
        <v>0.14494799088999999</v>
      </c>
      <c r="AH359" s="86">
        <v>0.21824499999999999</v>
      </c>
      <c r="AI359" s="88">
        <v>0.118328992563</v>
      </c>
      <c r="AJ359" s="150">
        <v>1</v>
      </c>
      <c r="AK359" s="151">
        <v>0</v>
      </c>
    </row>
    <row r="360" spans="1:37" x14ac:dyDescent="0.2">
      <c r="A360" s="149" t="s">
        <v>1039</v>
      </c>
      <c r="B360" s="66" t="s">
        <v>1040</v>
      </c>
      <c r="C360" s="67">
        <v>73</v>
      </c>
      <c r="D360" s="84" t="s">
        <v>342</v>
      </c>
      <c r="E360" s="85">
        <v>21.433540663594599</v>
      </c>
      <c r="F360" s="91">
        <v>20.615929301069698</v>
      </c>
      <c r="G360" s="86">
        <v>20.3493618223021</v>
      </c>
      <c r="H360" s="86">
        <v>19.614407042340801</v>
      </c>
      <c r="I360" s="86">
        <v>0.23</v>
      </c>
      <c r="J360" s="86">
        <v>0.91</v>
      </c>
      <c r="K360" s="87">
        <v>0</v>
      </c>
      <c r="L360" s="85">
        <v>36.930000050899999</v>
      </c>
      <c r="M360" s="86">
        <v>0</v>
      </c>
      <c r="N360" s="86">
        <v>38.199697428139203</v>
      </c>
      <c r="O360" s="86">
        <v>18.993955005297199</v>
      </c>
      <c r="P360" s="86">
        <v>0.435</v>
      </c>
      <c r="Q360" s="88">
        <v>0.1454</v>
      </c>
      <c r="R360" s="85">
        <v>0</v>
      </c>
      <c r="S360" s="86">
        <v>30.9</v>
      </c>
      <c r="T360" s="86">
        <v>0.51</v>
      </c>
      <c r="U360" s="88">
        <v>11.459646367587601</v>
      </c>
      <c r="V360" s="89">
        <v>4.22</v>
      </c>
      <c r="W360" s="85">
        <v>32.4173481935265</v>
      </c>
      <c r="X360" s="88">
        <v>34.6</v>
      </c>
      <c r="Y360" s="85">
        <v>-100</v>
      </c>
      <c r="Z360" s="88"/>
      <c r="AA360" s="85">
        <v>0</v>
      </c>
      <c r="AB360" s="91">
        <v>0</v>
      </c>
      <c r="AC360" s="86">
        <v>0</v>
      </c>
      <c r="AD360" s="86">
        <v>0</v>
      </c>
      <c r="AE360" s="86">
        <v>0</v>
      </c>
      <c r="AF360" s="88">
        <v>9.3000000470899995E-3</v>
      </c>
      <c r="AG360" s="85">
        <v>5.3458389982799996</v>
      </c>
      <c r="AH360" s="86">
        <v>7.509E-3</v>
      </c>
      <c r="AI360" s="88">
        <v>0</v>
      </c>
      <c r="AJ360" s="150">
        <v>1.01</v>
      </c>
      <c r="AK360" s="151">
        <v>0</v>
      </c>
    </row>
    <row r="361" spans="1:37" x14ac:dyDescent="0.2">
      <c r="A361" s="149" t="s">
        <v>1041</v>
      </c>
      <c r="B361" s="66" t="s">
        <v>1042</v>
      </c>
      <c r="C361" s="67">
        <v>73</v>
      </c>
      <c r="D361" s="84" t="s">
        <v>342</v>
      </c>
      <c r="E361" s="85">
        <v>9.8417102231910594</v>
      </c>
      <c r="F361" s="91">
        <v>9.8417102231910594</v>
      </c>
      <c r="G361" s="86">
        <v>9.8392330748841896</v>
      </c>
      <c r="H361" s="86">
        <v>9.8392330748841896</v>
      </c>
      <c r="I361" s="86">
        <v>2.37</v>
      </c>
      <c r="J361" s="86">
        <v>2.23</v>
      </c>
      <c r="K361" s="87">
        <v>0</v>
      </c>
      <c r="L361" s="85">
        <v>25.930000016400001</v>
      </c>
      <c r="M361" s="86"/>
      <c r="N361" s="86">
        <v>8.8204533713032909</v>
      </c>
      <c r="O361" s="86">
        <v>9.6281548871611999</v>
      </c>
      <c r="P361" s="86">
        <v>0.65500000000000003</v>
      </c>
      <c r="Q361" s="88">
        <v>0</v>
      </c>
      <c r="R361" s="85">
        <v>1.40193466984439E-2</v>
      </c>
      <c r="S361" s="86">
        <v>52</v>
      </c>
      <c r="T361" s="86">
        <v>1.95</v>
      </c>
      <c r="U361" s="88">
        <v>9.3673363224256203</v>
      </c>
      <c r="V361" s="89">
        <v>3</v>
      </c>
      <c r="W361" s="85">
        <v>19.833333333300001</v>
      </c>
      <c r="X361" s="88"/>
      <c r="Y361" s="85"/>
      <c r="Z361" s="88"/>
      <c r="AA361" s="85">
        <v>0</v>
      </c>
      <c r="AB361" s="91">
        <v>0</v>
      </c>
      <c r="AC361" s="86">
        <v>0</v>
      </c>
      <c r="AD361" s="86">
        <v>0</v>
      </c>
      <c r="AE361" s="86">
        <v>0</v>
      </c>
      <c r="AF361" s="88">
        <v>0.919000030144</v>
      </c>
      <c r="AG361" s="85">
        <v>3.8422180002299999</v>
      </c>
      <c r="AH361" s="86">
        <v>1.3417E-2</v>
      </c>
      <c r="AI361" s="88">
        <v>0</v>
      </c>
      <c r="AJ361" s="150">
        <v>1</v>
      </c>
      <c r="AK361" s="151">
        <v>0</v>
      </c>
    </row>
    <row r="362" spans="1:37" x14ac:dyDescent="0.2">
      <c r="A362" s="149" t="s">
        <v>1043</v>
      </c>
      <c r="B362" s="66" t="s">
        <v>1044</v>
      </c>
      <c r="C362" s="67">
        <v>39</v>
      </c>
      <c r="D362" s="84" t="s">
        <v>342</v>
      </c>
      <c r="E362" s="85">
        <v>86.571729724550195</v>
      </c>
      <c r="F362" s="91">
        <v>86.571729724550195</v>
      </c>
      <c r="G362" s="86">
        <v>22.152444552550701</v>
      </c>
      <c r="H362" s="86">
        <v>22.152444552550701</v>
      </c>
      <c r="I362" s="86">
        <v>6.62</v>
      </c>
      <c r="J362" s="86">
        <v>3.64</v>
      </c>
      <c r="K362" s="87">
        <v>0</v>
      </c>
      <c r="L362" s="85">
        <v>0.30999999973800002</v>
      </c>
      <c r="M362" s="86">
        <v>2.0360383803378402E-3</v>
      </c>
      <c r="N362" s="86">
        <v>84.547810103127802</v>
      </c>
      <c r="O362" s="86">
        <v>17.928444356592198</v>
      </c>
      <c r="P362" s="86">
        <v>0.246</v>
      </c>
      <c r="Q362" s="88">
        <v>0.69610000000000005</v>
      </c>
      <c r="R362" s="85">
        <v>1.7480989424001399E-2</v>
      </c>
      <c r="S362" s="86">
        <v>0</v>
      </c>
      <c r="T362" s="86">
        <v>0.99</v>
      </c>
      <c r="U362" s="88">
        <v>0.27345967022680201</v>
      </c>
      <c r="V362" s="89">
        <v>4.6100000000000003</v>
      </c>
      <c r="W362" s="85">
        <v>54.412708381843203</v>
      </c>
      <c r="X362" s="88">
        <v>60.733333333300003</v>
      </c>
      <c r="Y362" s="85"/>
      <c r="Z362" s="88"/>
      <c r="AA362" s="85">
        <v>0</v>
      </c>
      <c r="AB362" s="91">
        <v>0</v>
      </c>
      <c r="AC362" s="86">
        <v>0</v>
      </c>
      <c r="AD362" s="86">
        <v>0</v>
      </c>
      <c r="AE362" s="86">
        <v>0</v>
      </c>
      <c r="AF362" s="88">
        <v>16.569099412300002</v>
      </c>
      <c r="AG362" s="85">
        <v>0</v>
      </c>
      <c r="AH362" s="86">
        <v>3.0119E-2</v>
      </c>
      <c r="AI362" s="88">
        <v>0</v>
      </c>
      <c r="AJ362" s="150">
        <v>1.02</v>
      </c>
      <c r="AK362" s="151">
        <v>0</v>
      </c>
    </row>
    <row r="363" spans="1:37" x14ac:dyDescent="0.2">
      <c r="A363" s="149" t="s">
        <v>425</v>
      </c>
      <c r="B363" s="66" t="s">
        <v>1045</v>
      </c>
      <c r="C363" s="67">
        <v>39</v>
      </c>
      <c r="D363" s="84" t="s">
        <v>342</v>
      </c>
      <c r="E363" s="85">
        <v>84.195351780879705</v>
      </c>
      <c r="F363" s="91">
        <v>83.8402306529306</v>
      </c>
      <c r="G363" s="86">
        <v>21.554270243662302</v>
      </c>
      <c r="H363" s="86">
        <v>21.373193628915999</v>
      </c>
      <c r="I363" s="86">
        <v>4.45</v>
      </c>
      <c r="J363" s="86">
        <v>3.64</v>
      </c>
      <c r="K363" s="87">
        <v>0</v>
      </c>
      <c r="L363" s="85">
        <v>0.64999999955599996</v>
      </c>
      <c r="M363" s="86">
        <v>1.6684864714624801E-2</v>
      </c>
      <c r="N363" s="86">
        <v>80.063540385313104</v>
      </c>
      <c r="O363" s="86">
        <v>13.674929296290101</v>
      </c>
      <c r="P363" s="86">
        <v>0.20699999999999999</v>
      </c>
      <c r="Q363" s="88">
        <v>1.2795000000000001</v>
      </c>
      <c r="R363" s="85">
        <v>2.9357079949114399E-2</v>
      </c>
      <c r="S363" s="86">
        <v>0</v>
      </c>
      <c r="T363" s="86">
        <v>1.6</v>
      </c>
      <c r="U363" s="88">
        <v>0.65574346893569102</v>
      </c>
      <c r="V363" s="89">
        <v>4.62</v>
      </c>
      <c r="W363" s="85">
        <v>57.821381158124098</v>
      </c>
      <c r="X363" s="88">
        <v>57</v>
      </c>
      <c r="Y363" s="85"/>
      <c r="Z363" s="88"/>
      <c r="AA363" s="85">
        <v>0.06</v>
      </c>
      <c r="AB363" s="91">
        <v>0.39</v>
      </c>
      <c r="AC363" s="86">
        <v>0.06</v>
      </c>
      <c r="AD363" s="86">
        <v>0.21</v>
      </c>
      <c r="AE363" s="86">
        <v>0</v>
      </c>
      <c r="AF363" s="88">
        <v>0.260199993671</v>
      </c>
      <c r="AG363" s="85">
        <v>0</v>
      </c>
      <c r="AH363" s="86">
        <v>2.23E-2</v>
      </c>
      <c r="AI363" s="88">
        <v>0</v>
      </c>
      <c r="AJ363" s="150">
        <v>1.03</v>
      </c>
      <c r="AK363" s="151">
        <v>0</v>
      </c>
    </row>
    <row r="364" spans="1:37" x14ac:dyDescent="0.2">
      <c r="A364" s="149" t="s">
        <v>1046</v>
      </c>
      <c r="B364" s="66" t="s">
        <v>1047</v>
      </c>
      <c r="C364" s="67">
        <v>39</v>
      </c>
      <c r="D364" s="84" t="s">
        <v>342</v>
      </c>
      <c r="E364" s="85">
        <v>76.9499680487163</v>
      </c>
      <c r="F364" s="91">
        <v>76.777681715094801</v>
      </c>
      <c r="G364" s="86">
        <v>21.3152651956546</v>
      </c>
      <c r="H364" s="86">
        <v>21.297723314413201</v>
      </c>
      <c r="I364" s="86">
        <v>6.36</v>
      </c>
      <c r="J364" s="86">
        <v>6.31</v>
      </c>
      <c r="K364" s="87">
        <v>0</v>
      </c>
      <c r="L364" s="85">
        <v>0.49000000018500001</v>
      </c>
      <c r="M364" s="86">
        <v>0</v>
      </c>
      <c r="N364" s="86">
        <v>73.897911832946605</v>
      </c>
      <c r="O364" s="86">
        <v>18.481621435932698</v>
      </c>
      <c r="P364" s="86">
        <v>0.30599999999999999</v>
      </c>
      <c r="Q364" s="88">
        <v>1.8864000000000001</v>
      </c>
      <c r="R364" s="85">
        <v>0</v>
      </c>
      <c r="S364" s="86">
        <v>0.1</v>
      </c>
      <c r="T364" s="86">
        <v>1.53</v>
      </c>
      <c r="U364" s="88">
        <v>0.56196669548547196</v>
      </c>
      <c r="V364" s="89">
        <v>4.43</v>
      </c>
      <c r="W364" s="85">
        <v>42.753241000278699</v>
      </c>
      <c r="X364" s="88">
        <v>50.733333333300003</v>
      </c>
      <c r="Y364" s="85"/>
      <c r="Z364" s="88"/>
      <c r="AA364" s="85">
        <v>0.27</v>
      </c>
      <c r="AB364" s="91">
        <v>0.44</v>
      </c>
      <c r="AC364" s="86">
        <v>0.1</v>
      </c>
      <c r="AD364" s="86">
        <v>0.11</v>
      </c>
      <c r="AE364" s="86">
        <v>0</v>
      </c>
      <c r="AF364" s="88">
        <v>4.0574998870899996</v>
      </c>
      <c r="AG364" s="85">
        <v>0</v>
      </c>
      <c r="AH364" s="86">
        <v>6.6512000000000002E-2</v>
      </c>
      <c r="AI364" s="88">
        <v>1.31180000035E-2</v>
      </c>
      <c r="AJ364" s="150">
        <v>1</v>
      </c>
      <c r="AK364" s="151">
        <v>0</v>
      </c>
    </row>
    <row r="365" spans="1:37" x14ac:dyDescent="0.2">
      <c r="A365" s="149" t="s">
        <v>1048</v>
      </c>
      <c r="B365" s="66" t="s">
        <v>1049</v>
      </c>
      <c r="C365" s="67">
        <v>39</v>
      </c>
      <c r="D365" s="84" t="s">
        <v>342</v>
      </c>
      <c r="E365" s="85">
        <v>80.288292025303306</v>
      </c>
      <c r="F365" s="91">
        <v>80.181133119015499</v>
      </c>
      <c r="G365" s="86">
        <v>20.716236302672101</v>
      </c>
      <c r="H365" s="86">
        <v>20.713470911542</v>
      </c>
      <c r="I365" s="86">
        <v>6.38</v>
      </c>
      <c r="J365" s="86">
        <v>6.36</v>
      </c>
      <c r="K365" s="87">
        <v>0</v>
      </c>
      <c r="L365" s="85">
        <v>0.14999999998999999</v>
      </c>
      <c r="M365" s="86">
        <v>1.83702596126238E-3</v>
      </c>
      <c r="N365" s="86">
        <v>78.931571796933497</v>
      </c>
      <c r="O365" s="86">
        <v>18.2565038795071</v>
      </c>
      <c r="P365" s="86">
        <v>0.33</v>
      </c>
      <c r="Q365" s="88">
        <v>2.7576999999999998</v>
      </c>
      <c r="R365" s="85">
        <v>2.17564725505838E-2</v>
      </c>
      <c r="S365" s="86">
        <v>0.1</v>
      </c>
      <c r="T365" s="86">
        <v>2.17</v>
      </c>
      <c r="U365" s="88">
        <v>0.324242109993432</v>
      </c>
      <c r="V365" s="89">
        <v>4.58</v>
      </c>
      <c r="W365" s="85">
        <v>49.605088606479498</v>
      </c>
      <c r="X365" s="88">
        <v>56.366666666699999</v>
      </c>
      <c r="Y365" s="85"/>
      <c r="Z365" s="88"/>
      <c r="AA365" s="85">
        <v>0.76</v>
      </c>
      <c r="AB365" s="91">
        <v>0.87</v>
      </c>
      <c r="AC365" s="86">
        <v>0.02</v>
      </c>
      <c r="AD365" s="86">
        <v>0.03</v>
      </c>
      <c r="AE365" s="86">
        <v>0</v>
      </c>
      <c r="AF365" s="88">
        <v>0</v>
      </c>
      <c r="AG365" s="85">
        <v>0</v>
      </c>
      <c r="AH365" s="86">
        <v>6.1305999999999999E-2</v>
      </c>
      <c r="AI365" s="88">
        <v>2.8231999974399999E-2</v>
      </c>
      <c r="AJ365" s="150">
        <v>1.01</v>
      </c>
      <c r="AK365" s="151">
        <v>0</v>
      </c>
    </row>
    <row r="366" spans="1:37" x14ac:dyDescent="0.2">
      <c r="A366" s="149" t="s">
        <v>1050</v>
      </c>
      <c r="B366" s="66" t="s">
        <v>1051</v>
      </c>
      <c r="C366" s="67">
        <v>39</v>
      </c>
      <c r="D366" s="84" t="s">
        <v>342</v>
      </c>
      <c r="E366" s="85">
        <v>88.784472422062393</v>
      </c>
      <c r="F366" s="91">
        <v>88.784472422062393</v>
      </c>
      <c r="G366" s="86">
        <v>19.823141486810599</v>
      </c>
      <c r="H366" s="86">
        <v>19.823141486810599</v>
      </c>
      <c r="I366" s="86">
        <v>4</v>
      </c>
      <c r="J366" s="86">
        <v>1.95</v>
      </c>
      <c r="K366" s="87">
        <v>0</v>
      </c>
      <c r="L366" s="85">
        <v>0.28000000052899998</v>
      </c>
      <c r="M366" s="86">
        <v>0</v>
      </c>
      <c r="N366" s="86">
        <v>85.771467977932403</v>
      </c>
      <c r="O366" s="86">
        <v>8.5996955859969493</v>
      </c>
      <c r="P366" s="86">
        <v>0.154</v>
      </c>
      <c r="Q366" s="88">
        <v>1.5488</v>
      </c>
      <c r="R366" s="85">
        <v>0</v>
      </c>
      <c r="S366" s="86">
        <v>0</v>
      </c>
      <c r="T366" s="86">
        <v>2.13</v>
      </c>
      <c r="U366" s="88">
        <v>0.29226618705036</v>
      </c>
      <c r="V366" s="89">
        <v>4.71</v>
      </c>
      <c r="W366" s="85">
        <v>60.549969069720902</v>
      </c>
      <c r="X366" s="88">
        <v>62.4</v>
      </c>
      <c r="Y366" s="85"/>
      <c r="Z366" s="88"/>
      <c r="AA366" s="85">
        <v>0</v>
      </c>
      <c r="AB366" s="91">
        <v>0</v>
      </c>
      <c r="AC366" s="86">
        <v>0</v>
      </c>
      <c r="AD366" s="86">
        <v>0</v>
      </c>
      <c r="AE366" s="86">
        <v>0</v>
      </c>
      <c r="AF366" s="88">
        <v>0</v>
      </c>
      <c r="AG366" s="85">
        <v>0</v>
      </c>
      <c r="AH366" s="86">
        <v>9.0100000000000006E-3</v>
      </c>
      <c r="AI366" s="88">
        <v>0</v>
      </c>
      <c r="AJ366" s="150">
        <v>1</v>
      </c>
      <c r="AK366" s="151">
        <v>0</v>
      </c>
    </row>
    <row r="367" spans="1:37" x14ac:dyDescent="0.2">
      <c r="A367" s="149" t="s">
        <v>1052</v>
      </c>
      <c r="B367" s="66" t="s">
        <v>1053</v>
      </c>
      <c r="C367" s="67">
        <v>39</v>
      </c>
      <c r="D367" s="84" t="s">
        <v>342</v>
      </c>
      <c r="E367" s="85">
        <v>83.828620090910107</v>
      </c>
      <c r="F367" s="91">
        <v>83.820878355212997</v>
      </c>
      <c r="G367" s="86">
        <v>22.242006657892698</v>
      </c>
      <c r="H367" s="86">
        <v>22.234264922195599</v>
      </c>
      <c r="I367" s="86">
        <v>11.65</v>
      </c>
      <c r="J367" s="86">
        <v>6.99</v>
      </c>
      <c r="K367" s="87">
        <v>0</v>
      </c>
      <c r="L367" s="85">
        <v>0.90999999863100001</v>
      </c>
      <c r="M367" s="86">
        <v>0</v>
      </c>
      <c r="N367" s="86">
        <v>81.614046748643005</v>
      </c>
      <c r="O367" s="86">
        <v>14.1039015230545</v>
      </c>
      <c r="P367" s="86">
        <v>0.377</v>
      </c>
      <c r="Q367" s="88">
        <v>2.1381999999999999</v>
      </c>
      <c r="R367" s="85">
        <v>0</v>
      </c>
      <c r="S367" s="86">
        <v>0.2</v>
      </c>
      <c r="T367" s="86">
        <v>2.2000000000000002</v>
      </c>
      <c r="U367" s="88">
        <v>1.09158473329721</v>
      </c>
      <c r="V367" s="89">
        <v>4.63</v>
      </c>
      <c r="W367" s="85">
        <v>57.183054656670599</v>
      </c>
      <c r="X367" s="88">
        <v>66.3</v>
      </c>
      <c r="Y367" s="85"/>
      <c r="Z367" s="88"/>
      <c r="AA367" s="85">
        <v>0</v>
      </c>
      <c r="AB367" s="91">
        <v>0</v>
      </c>
      <c r="AC367" s="86">
        <v>0</v>
      </c>
      <c r="AD367" s="86">
        <v>0</v>
      </c>
      <c r="AE367" s="86">
        <v>0</v>
      </c>
      <c r="AF367" s="88">
        <v>0.35530000871599998</v>
      </c>
      <c r="AG367" s="85">
        <v>0</v>
      </c>
      <c r="AH367" s="86">
        <v>4.1952999999999997E-2</v>
      </c>
      <c r="AI367" s="88">
        <v>5.1450000020900003E-3</v>
      </c>
      <c r="AJ367" s="150">
        <v>1</v>
      </c>
      <c r="AK367" s="151">
        <v>0</v>
      </c>
    </row>
    <row r="368" spans="1:37" x14ac:dyDescent="0.2">
      <c r="A368" s="149" t="s">
        <v>1054</v>
      </c>
      <c r="B368" s="66" t="s">
        <v>1055</v>
      </c>
      <c r="C368" s="67">
        <v>39</v>
      </c>
      <c r="D368" s="84" t="s">
        <v>342</v>
      </c>
      <c r="E368" s="85">
        <v>89.354567596308897</v>
      </c>
      <c r="F368" s="91">
        <v>89.057836780899507</v>
      </c>
      <c r="G368" s="86">
        <v>18.945319200027399</v>
      </c>
      <c r="H368" s="86">
        <v>18.7060478199719</v>
      </c>
      <c r="I368" s="86">
        <v>5.42</v>
      </c>
      <c r="J368" s="86">
        <v>2.42</v>
      </c>
      <c r="K368" s="87">
        <v>0</v>
      </c>
      <c r="L368" s="85">
        <v>0.61000000008199995</v>
      </c>
      <c r="M368" s="86">
        <v>0</v>
      </c>
      <c r="N368" s="86">
        <v>87.453947594945404</v>
      </c>
      <c r="O368" s="86">
        <v>10.727848101265799</v>
      </c>
      <c r="P368" s="86">
        <v>0.17899999999999999</v>
      </c>
      <c r="Q368" s="88">
        <v>1.4008</v>
      </c>
      <c r="R368" s="85">
        <v>0</v>
      </c>
      <c r="S368" s="86">
        <v>0</v>
      </c>
      <c r="T368" s="86">
        <v>2.02</v>
      </c>
      <c r="U368" s="88">
        <v>0.23241055195362101</v>
      </c>
      <c r="V368" s="89">
        <v>4.7</v>
      </c>
      <c r="W368" s="85">
        <v>59.0891361998939</v>
      </c>
      <c r="X368" s="88">
        <v>65.599999999999994</v>
      </c>
      <c r="Y368" s="85"/>
      <c r="Z368" s="88"/>
      <c r="AA368" s="85">
        <v>7.0000000000000007E-2</v>
      </c>
      <c r="AB368" s="91">
        <v>7.0000000000000007E-2</v>
      </c>
      <c r="AC368" s="86">
        <v>0.01</v>
      </c>
      <c r="AD368" s="86">
        <v>0.01</v>
      </c>
      <c r="AE368" s="86">
        <v>0</v>
      </c>
      <c r="AF368" s="88">
        <v>1.9682999852</v>
      </c>
      <c r="AG368" s="85">
        <v>0</v>
      </c>
      <c r="AH368" s="86">
        <v>1.7840000000000002E-2</v>
      </c>
      <c r="AI368" s="88">
        <v>4.7629999980499998E-3</v>
      </c>
      <c r="AJ368" s="150">
        <v>1.02</v>
      </c>
      <c r="AK368" s="151">
        <v>0</v>
      </c>
    </row>
    <row r="369" spans="1:37" x14ac:dyDescent="0.2">
      <c r="A369" s="149" t="s">
        <v>1056</v>
      </c>
      <c r="B369" s="66" t="s">
        <v>1057</v>
      </c>
      <c r="C369" s="67">
        <v>39</v>
      </c>
      <c r="D369" s="84" t="s">
        <v>342</v>
      </c>
      <c r="E369" s="85">
        <v>79.887098767975601</v>
      </c>
      <c r="F369" s="91">
        <v>79.414067328690905</v>
      </c>
      <c r="G369" s="86">
        <v>19.2780913923112</v>
      </c>
      <c r="H369" s="86">
        <v>18.815773208620101</v>
      </c>
      <c r="I369" s="86">
        <v>2.38</v>
      </c>
      <c r="J369" s="86">
        <v>1.97</v>
      </c>
      <c r="K369" s="87">
        <v>0</v>
      </c>
      <c r="L369" s="85">
        <v>1.3000000008599999</v>
      </c>
      <c r="M369" s="86">
        <v>3.8541037366324601E-3</v>
      </c>
      <c r="N369" s="86">
        <v>78.401953942777396</v>
      </c>
      <c r="O369" s="86">
        <v>10.555912596401001</v>
      </c>
      <c r="P369" s="86">
        <v>0.17399999999999999</v>
      </c>
      <c r="Q369" s="88">
        <v>0.77829999999999999</v>
      </c>
      <c r="R369" s="85">
        <v>9.9147332936743993E-3</v>
      </c>
      <c r="S369" s="86">
        <v>0.8</v>
      </c>
      <c r="T369" s="86">
        <v>1.35</v>
      </c>
      <c r="U369" s="88">
        <v>0.62631340393094104</v>
      </c>
      <c r="V369" s="89">
        <v>4.62</v>
      </c>
      <c r="W369" s="85">
        <v>53.280720741180197</v>
      </c>
      <c r="X369" s="88">
        <v>61.7</v>
      </c>
      <c r="Y369" s="85"/>
      <c r="Z369" s="88"/>
      <c r="AA369" s="85">
        <v>0</v>
      </c>
      <c r="AB369" s="91">
        <v>0</v>
      </c>
      <c r="AC369" s="86">
        <v>0</v>
      </c>
      <c r="AD369" s="86">
        <v>0</v>
      </c>
      <c r="AE369" s="86">
        <v>0</v>
      </c>
      <c r="AF369" s="88">
        <v>14.9788999656</v>
      </c>
      <c r="AG369" s="85">
        <v>0</v>
      </c>
      <c r="AH369" s="86">
        <v>1.6005999999999999E-2</v>
      </c>
      <c r="AI369" s="88">
        <v>0</v>
      </c>
      <c r="AJ369" s="150">
        <v>1</v>
      </c>
      <c r="AK369" s="151">
        <v>0</v>
      </c>
    </row>
    <row r="370" spans="1:37" x14ac:dyDescent="0.2">
      <c r="A370" s="149" t="s">
        <v>1058</v>
      </c>
      <c r="B370" s="66" t="s">
        <v>1059</v>
      </c>
      <c r="C370" s="67">
        <v>39</v>
      </c>
      <c r="D370" s="84" t="s">
        <v>342</v>
      </c>
      <c r="E370" s="85">
        <v>84.622722123964095</v>
      </c>
      <c r="F370" s="91">
        <v>84.293833588362702</v>
      </c>
      <c r="G370" s="86">
        <v>23.147393732238999</v>
      </c>
      <c r="H370" s="86">
        <v>22.861230897637199</v>
      </c>
      <c r="I370" s="86">
        <v>3.12</v>
      </c>
      <c r="J370" s="86">
        <v>2.2200000000000002</v>
      </c>
      <c r="K370" s="87">
        <v>0</v>
      </c>
      <c r="L370" s="85">
        <v>1.0900000001700001</v>
      </c>
      <c r="M370" s="86">
        <v>0</v>
      </c>
      <c r="N370" s="86">
        <v>83.229757723137894</v>
      </c>
      <c r="O370" s="86">
        <v>16.561800149301501</v>
      </c>
      <c r="P370" s="86">
        <v>0.186</v>
      </c>
      <c r="Q370" s="88">
        <v>1.4020999999999999</v>
      </c>
      <c r="R370" s="85">
        <v>0</v>
      </c>
      <c r="S370" s="86">
        <v>0.7</v>
      </c>
      <c r="T370" s="86">
        <v>1.26</v>
      </c>
      <c r="U370" s="88">
        <v>1.8680073925398899</v>
      </c>
      <c r="V370" s="89">
        <v>4.63</v>
      </c>
      <c r="W370" s="85">
        <v>57.2729237859214</v>
      </c>
      <c r="X370" s="88">
        <v>64.266666666700004</v>
      </c>
      <c r="Y370" s="85"/>
      <c r="Z370" s="88"/>
      <c r="AA370" s="85">
        <v>0.2</v>
      </c>
      <c r="AB370" s="91">
        <v>0.2</v>
      </c>
      <c r="AC370" s="86">
        <v>0.06</v>
      </c>
      <c r="AD370" s="86">
        <v>0.06</v>
      </c>
      <c r="AE370" s="86">
        <v>0</v>
      </c>
      <c r="AF370" s="88">
        <v>13.633500101299999</v>
      </c>
      <c r="AG370" s="85">
        <v>0</v>
      </c>
      <c r="AH370" s="86">
        <v>1.3131E-2</v>
      </c>
      <c r="AI370" s="88">
        <v>5.92699999358E-3</v>
      </c>
      <c r="AJ370" s="150">
        <v>1.02</v>
      </c>
      <c r="AK370" s="151">
        <v>0</v>
      </c>
    </row>
    <row r="371" spans="1:37" x14ac:dyDescent="0.2">
      <c r="A371" s="149" t="s">
        <v>1060</v>
      </c>
      <c r="B371" s="66" t="s">
        <v>1061</v>
      </c>
      <c r="C371" s="67">
        <v>39</v>
      </c>
      <c r="D371" s="84" t="s">
        <v>342</v>
      </c>
      <c r="E371" s="85">
        <v>69.080513731933905</v>
      </c>
      <c r="F371" s="91">
        <v>69.0704537071191</v>
      </c>
      <c r="G371" s="86">
        <v>19.378961134770801</v>
      </c>
      <c r="H371" s="86">
        <v>19.378961134770801</v>
      </c>
      <c r="I371" s="86">
        <v>15.66</v>
      </c>
      <c r="J371" s="86">
        <v>12.41</v>
      </c>
      <c r="K371" s="87">
        <v>0</v>
      </c>
      <c r="L371" s="85">
        <v>4.9999999994699999E-2</v>
      </c>
      <c r="M371" s="86">
        <v>0</v>
      </c>
      <c r="N371" s="86">
        <v>65.720207603127506</v>
      </c>
      <c r="O371" s="86"/>
      <c r="P371" s="86">
        <v>0.435</v>
      </c>
      <c r="Q371" s="88">
        <v>0.95009999999999994</v>
      </c>
      <c r="R371" s="85">
        <v>0</v>
      </c>
      <c r="S371" s="86">
        <v>2</v>
      </c>
      <c r="T371" s="86">
        <v>1.73</v>
      </c>
      <c r="U371" s="88">
        <v>0.90204889172059999</v>
      </c>
      <c r="V371" s="89">
        <v>4.25</v>
      </c>
      <c r="W371" s="85">
        <v>42.499902803552999</v>
      </c>
      <c r="X371" s="88">
        <v>40.266666666699997</v>
      </c>
      <c r="Y371" s="85"/>
      <c r="Z371" s="88"/>
      <c r="AA371" s="85">
        <v>0.19</v>
      </c>
      <c r="AB371" s="91">
        <v>0.19</v>
      </c>
      <c r="AC371" s="86">
        <v>0.05</v>
      </c>
      <c r="AD371" s="86">
        <v>0.05</v>
      </c>
      <c r="AE371" s="86">
        <v>0</v>
      </c>
      <c r="AF371" s="88">
        <v>0.14329999683799999</v>
      </c>
      <c r="AG371" s="85">
        <v>0</v>
      </c>
      <c r="AH371" s="86">
        <v>4.6254000000000003E-2</v>
      </c>
      <c r="AI371" s="88">
        <v>4.6720000000099998E-3</v>
      </c>
      <c r="AJ371" s="150">
        <v>1</v>
      </c>
      <c r="AK371" s="151">
        <v>0</v>
      </c>
    </row>
    <row r="372" spans="1:37" x14ac:dyDescent="0.2">
      <c r="A372" s="149" t="s">
        <v>556</v>
      </c>
      <c r="B372" s="66" t="s">
        <v>1062</v>
      </c>
      <c r="C372" s="67">
        <v>39</v>
      </c>
      <c r="D372" s="84" t="s">
        <v>342</v>
      </c>
      <c r="E372" s="85">
        <v>62.787590265557803</v>
      </c>
      <c r="F372" s="91">
        <v>62.754733237439503</v>
      </c>
      <c r="G372" s="86">
        <v>16.316070007374599</v>
      </c>
      <c r="H372" s="86">
        <v>16.295625634323201</v>
      </c>
      <c r="I372" s="86">
        <v>3.93</v>
      </c>
      <c r="J372" s="86">
        <v>6.42</v>
      </c>
      <c r="K372" s="87">
        <v>0</v>
      </c>
      <c r="L372" s="85">
        <v>0.50000000032699998</v>
      </c>
      <c r="M372" s="86">
        <v>8.8474175357040896E-4</v>
      </c>
      <c r="N372" s="86">
        <v>60.305952825559999</v>
      </c>
      <c r="O372" s="86">
        <v>17.807351077313101</v>
      </c>
      <c r="P372" s="86">
        <v>0.37</v>
      </c>
      <c r="Q372" s="88">
        <v>1.5820000000000001</v>
      </c>
      <c r="R372" s="85">
        <v>8.2095066086528192E-3</v>
      </c>
      <c r="S372" s="86">
        <v>2.2999999999999998</v>
      </c>
      <c r="T372" s="86">
        <v>1.35</v>
      </c>
      <c r="U372" s="88">
        <v>2.2043415086486999</v>
      </c>
      <c r="V372" s="89">
        <v>4.25</v>
      </c>
      <c r="W372" s="85">
        <v>52.041927885960099</v>
      </c>
      <c r="X372" s="88">
        <v>55.0333333333</v>
      </c>
      <c r="Y372" s="85"/>
      <c r="Z372" s="88"/>
      <c r="AA372" s="85">
        <v>0.11</v>
      </c>
      <c r="AB372" s="91">
        <v>0.13</v>
      </c>
      <c r="AC372" s="86">
        <v>0.05</v>
      </c>
      <c r="AD372" s="86">
        <v>0.05</v>
      </c>
      <c r="AE372" s="86">
        <v>0</v>
      </c>
      <c r="AF372" s="88">
        <v>0.265899986202</v>
      </c>
      <c r="AG372" s="85">
        <v>0</v>
      </c>
      <c r="AH372" s="86">
        <v>5.6939999999999998E-2</v>
      </c>
      <c r="AI372" s="88">
        <v>1.1689999999899999E-2</v>
      </c>
      <c r="AJ372" s="150">
        <v>1</v>
      </c>
      <c r="AK372" s="151">
        <v>0</v>
      </c>
    </row>
    <row r="373" spans="1:37" x14ac:dyDescent="0.2">
      <c r="A373" s="149" t="s">
        <v>1063</v>
      </c>
      <c r="B373" s="66" t="s">
        <v>1064</v>
      </c>
      <c r="C373" s="67">
        <v>39</v>
      </c>
      <c r="D373" s="84" t="s">
        <v>342</v>
      </c>
      <c r="E373" s="85">
        <v>70.716247623072107</v>
      </c>
      <c r="F373" s="91">
        <v>70.649844556457694</v>
      </c>
      <c r="G373" s="86">
        <v>17.106838509754201</v>
      </c>
      <c r="H373" s="86">
        <v>17.091746903705499</v>
      </c>
      <c r="I373" s="86">
        <v>4.6500000000000004</v>
      </c>
      <c r="J373" s="86">
        <v>12.49</v>
      </c>
      <c r="K373" s="87">
        <v>0</v>
      </c>
      <c r="L373" s="85">
        <v>0.70999999902400002</v>
      </c>
      <c r="M373" s="86">
        <v>0</v>
      </c>
      <c r="N373" s="86">
        <v>67.392749914361104</v>
      </c>
      <c r="O373" s="86">
        <v>5.8298319327731098</v>
      </c>
      <c r="P373" s="86">
        <v>0.499</v>
      </c>
      <c r="Q373" s="88">
        <v>1.1626000000000001</v>
      </c>
      <c r="R373" s="85">
        <v>0</v>
      </c>
      <c r="S373" s="86">
        <v>2.2000000000000002</v>
      </c>
      <c r="T373" s="86">
        <v>1.35</v>
      </c>
      <c r="U373" s="88">
        <v>0.79985512058193198</v>
      </c>
      <c r="V373" s="89">
        <v>4.34</v>
      </c>
      <c r="W373" s="85">
        <v>49.523356657411</v>
      </c>
      <c r="X373" s="88">
        <v>47.166666666700003</v>
      </c>
      <c r="Y373" s="85"/>
      <c r="Z373" s="88"/>
      <c r="AA373" s="85">
        <v>0.12</v>
      </c>
      <c r="AB373" s="91">
        <v>0.15</v>
      </c>
      <c r="AC373" s="86">
        <v>0.02</v>
      </c>
      <c r="AD373" s="86">
        <v>0.04</v>
      </c>
      <c r="AE373" s="86">
        <v>0</v>
      </c>
      <c r="AF373" s="88">
        <v>0</v>
      </c>
      <c r="AG373" s="85">
        <v>0</v>
      </c>
      <c r="AH373" s="86">
        <v>8.0288999999999999E-2</v>
      </c>
      <c r="AI373" s="88">
        <v>0</v>
      </c>
      <c r="AJ373" s="150">
        <v>1</v>
      </c>
      <c r="AK373" s="151">
        <v>0</v>
      </c>
    </row>
    <row r="374" spans="1:37" x14ac:dyDescent="0.2">
      <c r="A374" s="149" t="s">
        <v>1065</v>
      </c>
      <c r="B374" s="66" t="s">
        <v>1066</v>
      </c>
      <c r="C374" s="67">
        <v>39</v>
      </c>
      <c r="D374" s="84" t="s">
        <v>342</v>
      </c>
      <c r="E374" s="85">
        <v>61.022626722285402</v>
      </c>
      <c r="F374" s="91">
        <v>61.012514220705299</v>
      </c>
      <c r="G374" s="86">
        <v>17.372013651877101</v>
      </c>
      <c r="H374" s="86">
        <v>17.372013651877101</v>
      </c>
      <c r="I374" s="86">
        <v>12.88</v>
      </c>
      <c r="J374" s="86">
        <v>11.86</v>
      </c>
      <c r="K374" s="87">
        <v>0</v>
      </c>
      <c r="L374" s="85">
        <v>0.93000000009700001</v>
      </c>
      <c r="M374" s="86">
        <v>6.0043926778596199E-3</v>
      </c>
      <c r="N374" s="86">
        <v>57.597182099234701</v>
      </c>
      <c r="O374" s="86">
        <v>3.3530571992110501</v>
      </c>
      <c r="P374" s="86">
        <v>0.34200000000000003</v>
      </c>
      <c r="Q374" s="88">
        <v>2.1067999999999998</v>
      </c>
      <c r="R374" s="85">
        <v>3.04182509505703E-2</v>
      </c>
      <c r="S374" s="86">
        <v>2.5</v>
      </c>
      <c r="T374" s="86">
        <v>1.86</v>
      </c>
      <c r="U374" s="88">
        <v>1.6091518139299701</v>
      </c>
      <c r="V374" s="89">
        <v>4.25</v>
      </c>
      <c r="W374" s="85">
        <v>48.315609632233802</v>
      </c>
      <c r="X374" s="88">
        <v>57.4666666667</v>
      </c>
      <c r="Y374" s="85"/>
      <c r="Z374" s="88"/>
      <c r="AA374" s="85">
        <v>0.13</v>
      </c>
      <c r="AB374" s="91">
        <v>0.14000000000000001</v>
      </c>
      <c r="AC374" s="86">
        <v>0.05</v>
      </c>
      <c r="AD374" s="86">
        <v>0.05</v>
      </c>
      <c r="AE374" s="86">
        <v>0</v>
      </c>
      <c r="AF374" s="88">
        <v>0</v>
      </c>
      <c r="AG374" s="85">
        <v>0</v>
      </c>
      <c r="AH374" s="86">
        <v>6.0845000000000003E-2</v>
      </c>
      <c r="AI374" s="88">
        <v>0</v>
      </c>
      <c r="AJ374" s="150">
        <v>1</v>
      </c>
      <c r="AK374" s="151">
        <v>0</v>
      </c>
    </row>
    <row r="375" spans="1:37" x14ac:dyDescent="0.2">
      <c r="A375" s="149" t="s">
        <v>558</v>
      </c>
      <c r="B375" s="66" t="s">
        <v>1067</v>
      </c>
      <c r="C375" s="67">
        <v>39</v>
      </c>
      <c r="D375" s="84" t="s">
        <v>342</v>
      </c>
      <c r="E375" s="85">
        <v>61.540111340090803</v>
      </c>
      <c r="F375" s="91">
        <v>61.501878980594697</v>
      </c>
      <c r="G375" s="86">
        <v>16.6366713602328</v>
      </c>
      <c r="H375" s="86">
        <v>16.622683911636599</v>
      </c>
      <c r="I375" s="86">
        <v>17.809999999999999</v>
      </c>
      <c r="J375" s="86">
        <v>24.52</v>
      </c>
      <c r="K375" s="87">
        <v>0</v>
      </c>
      <c r="L375" s="85">
        <v>2.3200000009799999</v>
      </c>
      <c r="M375" s="86">
        <v>4.6870818810490001E-4</v>
      </c>
      <c r="N375" s="86">
        <v>58.927303307792897</v>
      </c>
      <c r="O375" s="86">
        <v>8.5615117624373305</v>
      </c>
      <c r="P375" s="86">
        <v>1</v>
      </c>
      <c r="Q375" s="88">
        <v>1.5955999999999999</v>
      </c>
      <c r="R375" s="85">
        <v>9.4099934130046099E-3</v>
      </c>
      <c r="S375" s="86">
        <v>2.6</v>
      </c>
      <c r="T375" s="86">
        <v>1.96</v>
      </c>
      <c r="U375" s="88">
        <v>3.9463254972538002</v>
      </c>
      <c r="V375" s="89">
        <v>4.25</v>
      </c>
      <c r="W375" s="85">
        <v>47.610142388725997</v>
      </c>
      <c r="X375" s="88">
        <v>57.933333333299998</v>
      </c>
      <c r="Y375" s="85"/>
      <c r="Z375" s="88"/>
      <c r="AA375" s="85">
        <v>0</v>
      </c>
      <c r="AB375" s="91">
        <v>0.02</v>
      </c>
      <c r="AC375" s="86">
        <v>0</v>
      </c>
      <c r="AD375" s="86">
        <v>0.01</v>
      </c>
      <c r="AE375" s="86">
        <v>0</v>
      </c>
      <c r="AF375" s="88">
        <v>0</v>
      </c>
      <c r="AG375" s="85">
        <v>0</v>
      </c>
      <c r="AH375" s="86">
        <v>0.16688</v>
      </c>
      <c r="AI375" s="88">
        <v>8.7930000026900004E-2</v>
      </c>
      <c r="AJ375" s="150">
        <v>1</v>
      </c>
      <c r="AK375" s="151">
        <v>0</v>
      </c>
    </row>
    <row r="376" spans="1:37" x14ac:dyDescent="0.2">
      <c r="A376" s="149" t="s">
        <v>560</v>
      </c>
      <c r="B376" s="66" t="s">
        <v>1068</v>
      </c>
      <c r="C376" s="67">
        <v>39</v>
      </c>
      <c r="D376" s="84" t="s">
        <v>342</v>
      </c>
      <c r="E376" s="85">
        <v>47.8396502695132</v>
      </c>
      <c r="F376" s="91">
        <v>47.8290395144518</v>
      </c>
      <c r="G376" s="86">
        <v>14.651330588684701</v>
      </c>
      <c r="H376" s="86">
        <v>14.6407198336234</v>
      </c>
      <c r="I376" s="86">
        <v>5.52</v>
      </c>
      <c r="J376" s="86">
        <v>7.27</v>
      </c>
      <c r="K376" s="87">
        <v>0</v>
      </c>
      <c r="L376" s="85">
        <v>0.100000000225</v>
      </c>
      <c r="M376" s="86">
        <v>1.4673515900556501E-2</v>
      </c>
      <c r="N376" s="86">
        <v>45.998663706705202</v>
      </c>
      <c r="O376" s="86">
        <v>2.29693741677763</v>
      </c>
      <c r="P376" s="86">
        <v>0.46300000000000002</v>
      </c>
      <c r="Q376" s="88">
        <v>0.61309999999999998</v>
      </c>
      <c r="R376" s="85">
        <v>2.35072872590503E-2</v>
      </c>
      <c r="S376" s="86">
        <v>3.3</v>
      </c>
      <c r="T376" s="86">
        <v>1.19</v>
      </c>
      <c r="U376" s="88">
        <v>6.3367429226263701</v>
      </c>
      <c r="V376" s="89">
        <v>3.81</v>
      </c>
      <c r="W376" s="85">
        <v>29.837988064535001</v>
      </c>
      <c r="X376" s="88">
        <v>29.833333333300001</v>
      </c>
      <c r="Y376" s="85"/>
      <c r="Z376" s="88"/>
      <c r="AA376" s="85">
        <v>0.55000000000000004</v>
      </c>
      <c r="AB376" s="91">
        <v>0.55000000000000004</v>
      </c>
      <c r="AC376" s="86">
        <v>0.08</v>
      </c>
      <c r="AD376" s="86">
        <v>0.08</v>
      </c>
      <c r="AE376" s="86">
        <v>0</v>
      </c>
      <c r="AF376" s="88">
        <v>3.2876999452</v>
      </c>
      <c r="AG376" s="85">
        <v>4.1796000015299997E-2</v>
      </c>
      <c r="AH376" s="86">
        <v>2.5160999999999999E-2</v>
      </c>
      <c r="AI376" s="88">
        <v>0</v>
      </c>
      <c r="AJ376" s="150">
        <v>1</v>
      </c>
      <c r="AK376" s="151">
        <v>0</v>
      </c>
    </row>
    <row r="377" spans="1:37" x14ac:dyDescent="0.2">
      <c r="A377" s="149" t="s">
        <v>1069</v>
      </c>
      <c r="B377" s="66" t="s">
        <v>1070</v>
      </c>
      <c r="C377" s="67">
        <v>39</v>
      </c>
      <c r="D377" s="84" t="s">
        <v>342</v>
      </c>
      <c r="E377" s="85">
        <v>73.379923761118206</v>
      </c>
      <c r="F377" s="91">
        <v>73.358229770353603</v>
      </c>
      <c r="G377" s="86">
        <v>20.3458641956178</v>
      </c>
      <c r="H377" s="86">
        <v>20.3458641956178</v>
      </c>
      <c r="I377" s="86">
        <v>9.06</v>
      </c>
      <c r="J377" s="86">
        <v>7.26</v>
      </c>
      <c r="K377" s="87">
        <v>0</v>
      </c>
      <c r="L377" s="85">
        <v>0.220000000044</v>
      </c>
      <c r="M377" s="86">
        <v>1.12384378719154E-2</v>
      </c>
      <c r="N377" s="86">
        <v>69.953839697859806</v>
      </c>
      <c r="O377" s="86">
        <v>24.220623501199</v>
      </c>
      <c r="P377" s="86">
        <v>0.312</v>
      </c>
      <c r="Q377" s="88">
        <v>0.8609</v>
      </c>
      <c r="R377" s="85">
        <v>1.7367141368530702E-2</v>
      </c>
      <c r="S377" s="86">
        <v>1.5</v>
      </c>
      <c r="T377" s="86">
        <v>1.53</v>
      </c>
      <c r="U377" s="88">
        <v>0.58883689218086599</v>
      </c>
      <c r="V377" s="89">
        <v>4.3600000000000003</v>
      </c>
      <c r="W377" s="85">
        <v>51.182403865971203</v>
      </c>
      <c r="X377" s="88">
        <v>57.3</v>
      </c>
      <c r="Y377" s="85"/>
      <c r="Z377" s="88"/>
      <c r="AA377" s="85">
        <v>0.06</v>
      </c>
      <c r="AB377" s="91">
        <v>0.06</v>
      </c>
      <c r="AC377" s="86">
        <v>0.06</v>
      </c>
      <c r="AD377" s="86">
        <v>0.06</v>
      </c>
      <c r="AE377" s="86">
        <v>0</v>
      </c>
      <c r="AF377" s="88">
        <v>1.3609999421000001</v>
      </c>
      <c r="AG377" s="85">
        <v>0</v>
      </c>
      <c r="AH377" s="86">
        <v>3.0884000000000002E-2</v>
      </c>
      <c r="AI377" s="88">
        <v>0</v>
      </c>
      <c r="AJ377" s="150">
        <v>1</v>
      </c>
      <c r="AK377" s="151">
        <v>0</v>
      </c>
    </row>
    <row r="378" spans="1:37" x14ac:dyDescent="0.2">
      <c r="A378" s="149" t="s">
        <v>1071</v>
      </c>
      <c r="B378" s="66" t="s">
        <v>1072</v>
      </c>
      <c r="C378" s="67">
        <v>39</v>
      </c>
      <c r="D378" s="84" t="s">
        <v>342</v>
      </c>
      <c r="E378" s="85">
        <v>85.107538561807502</v>
      </c>
      <c r="F378" s="91">
        <v>85.107538561807502</v>
      </c>
      <c r="G378" s="86">
        <v>23.128394525309599</v>
      </c>
      <c r="H378" s="86">
        <v>23.128394525309599</v>
      </c>
      <c r="I378" s="86">
        <v>3.06</v>
      </c>
      <c r="J378" s="86">
        <v>1.95</v>
      </c>
      <c r="K378" s="87">
        <v>0</v>
      </c>
      <c r="L378" s="85">
        <v>2.4400000026000002</v>
      </c>
      <c r="M378" s="86">
        <v>0</v>
      </c>
      <c r="N378" s="86">
        <v>83.4664110412741</v>
      </c>
      <c r="O378" s="86">
        <v>31.4109165808445</v>
      </c>
      <c r="P378" s="86">
        <v>0.112</v>
      </c>
      <c r="Q378" s="88">
        <v>0.73619999999999997</v>
      </c>
      <c r="R378" s="85">
        <v>0</v>
      </c>
      <c r="S378" s="86">
        <v>0.9</v>
      </c>
      <c r="T378" s="86">
        <v>1.17</v>
      </c>
      <c r="U378" s="88">
        <v>2.6124266782533101</v>
      </c>
      <c r="V378" s="89">
        <v>4.6900000000000004</v>
      </c>
      <c r="W378" s="85">
        <v>61.626702680836097</v>
      </c>
      <c r="X378" s="88">
        <v>60.866666666699999</v>
      </c>
      <c r="Y378" s="85"/>
      <c r="Z378" s="88"/>
      <c r="AA378" s="85">
        <v>0</v>
      </c>
      <c r="AB378" s="91">
        <v>0</v>
      </c>
      <c r="AC378" s="86">
        <v>0</v>
      </c>
      <c r="AD378" s="86">
        <v>0</v>
      </c>
      <c r="AE378" s="86">
        <v>0</v>
      </c>
      <c r="AF378" s="88">
        <v>21.235300086700001</v>
      </c>
      <c r="AG378" s="85">
        <v>0</v>
      </c>
      <c r="AH378" s="86">
        <v>1.0636E-2</v>
      </c>
      <c r="AI378" s="88">
        <v>0</v>
      </c>
      <c r="AJ378" s="150">
        <v>1</v>
      </c>
      <c r="AK378" s="151">
        <v>0</v>
      </c>
    </row>
    <row r="379" spans="1:37" x14ac:dyDescent="0.2">
      <c r="A379" s="149" t="s">
        <v>1073</v>
      </c>
      <c r="B379" s="66" t="s">
        <v>1074</v>
      </c>
      <c r="C379" s="67">
        <v>39</v>
      </c>
      <c r="D379" s="84" t="s">
        <v>342</v>
      </c>
      <c r="E379" s="85">
        <v>51.430518621463797</v>
      </c>
      <c r="F379" s="91">
        <v>51.405128753357502</v>
      </c>
      <c r="G379" s="86">
        <v>19.757326313257501</v>
      </c>
      <c r="H379" s="86">
        <v>19.7466358424759</v>
      </c>
      <c r="I379" s="86">
        <v>7.71</v>
      </c>
      <c r="J379" s="86">
        <v>8.2100000000000009</v>
      </c>
      <c r="K379" s="87">
        <v>0</v>
      </c>
      <c r="L379" s="85">
        <v>14.770000003</v>
      </c>
      <c r="M379" s="86">
        <v>3.3710454777898999E-4</v>
      </c>
      <c r="N379" s="86">
        <v>47.935036046418098</v>
      </c>
      <c r="O379" s="86">
        <v>11.7240975838062</v>
      </c>
      <c r="P379" s="86">
        <v>0.42599999999999999</v>
      </c>
      <c r="Q379" s="88">
        <v>1.173</v>
      </c>
      <c r="R379" s="85">
        <v>1.1446886446886399E-2</v>
      </c>
      <c r="S379" s="86">
        <v>5.0999999999999996</v>
      </c>
      <c r="T379" s="86">
        <v>1.42</v>
      </c>
      <c r="U379" s="88">
        <v>10.440581027086999</v>
      </c>
      <c r="V379" s="89">
        <v>4.1399999999999997</v>
      </c>
      <c r="W379" s="85">
        <v>31.0682617438747</v>
      </c>
      <c r="X379" s="88">
        <v>45.6</v>
      </c>
      <c r="Y379" s="85">
        <v>-100</v>
      </c>
      <c r="Z379" s="88"/>
      <c r="AA379" s="85">
        <v>0</v>
      </c>
      <c r="AB379" s="91">
        <v>0</v>
      </c>
      <c r="AC379" s="86">
        <v>0</v>
      </c>
      <c r="AD379" s="86">
        <v>0</v>
      </c>
      <c r="AE379" s="86">
        <v>0</v>
      </c>
      <c r="AF379" s="88">
        <v>6.5212001813800002</v>
      </c>
      <c r="AG379" s="85">
        <v>0.39983200034600003</v>
      </c>
      <c r="AH379" s="86">
        <v>3.8603999999999999E-2</v>
      </c>
      <c r="AI379" s="88">
        <v>2.5353000022E-2</v>
      </c>
      <c r="AJ379" s="150">
        <v>1</v>
      </c>
      <c r="AK379" s="151">
        <v>0</v>
      </c>
    </row>
    <row r="380" spans="1:37" x14ac:dyDescent="0.2">
      <c r="A380" s="149" t="s">
        <v>1075</v>
      </c>
      <c r="B380" s="66" t="s">
        <v>1076</v>
      </c>
      <c r="C380" s="67">
        <v>39</v>
      </c>
      <c r="D380" s="84" t="s">
        <v>342</v>
      </c>
      <c r="E380" s="85">
        <v>69.9969815876849</v>
      </c>
      <c r="F380" s="91">
        <v>69.9969815876849</v>
      </c>
      <c r="G380" s="86">
        <v>15.247294208960399</v>
      </c>
      <c r="H380" s="86">
        <v>15.247294208960399</v>
      </c>
      <c r="I380" s="86">
        <v>5.77</v>
      </c>
      <c r="J380" s="86">
        <v>4.5</v>
      </c>
      <c r="K380" s="87">
        <v>0</v>
      </c>
      <c r="L380" s="85">
        <v>4.4300000048600001</v>
      </c>
      <c r="M380" s="86">
        <v>3.2309368554777501E-3</v>
      </c>
      <c r="N380" s="86">
        <v>68.2290914343493</v>
      </c>
      <c r="O380" s="86">
        <v>4.3435980551053497</v>
      </c>
      <c r="P380" s="86">
        <v>0.30399999999999999</v>
      </c>
      <c r="Q380" s="88">
        <v>1.0381</v>
      </c>
      <c r="R380" s="85">
        <v>1.9087612139721301E-2</v>
      </c>
      <c r="S380" s="86">
        <v>2.6</v>
      </c>
      <c r="T380" s="86">
        <v>1.5</v>
      </c>
      <c r="U380" s="88">
        <v>4.0317364494847103</v>
      </c>
      <c r="V380" s="89">
        <v>4.37</v>
      </c>
      <c r="W380" s="85">
        <v>32.284528870679999</v>
      </c>
      <c r="X380" s="88">
        <v>30</v>
      </c>
      <c r="Y380" s="85"/>
      <c r="Z380" s="88"/>
      <c r="AA380" s="85">
        <v>0</v>
      </c>
      <c r="AB380" s="91">
        <v>0</v>
      </c>
      <c r="AC380" s="86">
        <v>0</v>
      </c>
      <c r="AD380" s="86">
        <v>0</v>
      </c>
      <c r="AE380" s="86">
        <v>0</v>
      </c>
      <c r="AF380" s="88">
        <v>0.56160003008500003</v>
      </c>
      <c r="AG380" s="85">
        <v>0</v>
      </c>
      <c r="AH380" s="86">
        <v>2.1080000000000002E-2</v>
      </c>
      <c r="AI380" s="88">
        <v>0</v>
      </c>
      <c r="AJ380" s="150">
        <v>1</v>
      </c>
      <c r="AK380" s="151">
        <v>0</v>
      </c>
    </row>
    <row r="381" spans="1:37" x14ac:dyDescent="0.2">
      <c r="A381" s="149" t="s">
        <v>1077</v>
      </c>
      <c r="B381" s="66" t="s">
        <v>1078</v>
      </c>
      <c r="C381" s="67">
        <v>39</v>
      </c>
      <c r="D381" s="84" t="s">
        <v>342</v>
      </c>
      <c r="E381" s="85">
        <v>72.088561386827806</v>
      </c>
      <c r="F381" s="91">
        <v>72.088561386827806</v>
      </c>
      <c r="G381" s="86">
        <v>20.469633427848599</v>
      </c>
      <c r="H381" s="86">
        <v>20.469633427848599</v>
      </c>
      <c r="I381" s="86">
        <v>5.17</v>
      </c>
      <c r="J381" s="86">
        <v>4.25</v>
      </c>
      <c r="K381" s="87">
        <v>0</v>
      </c>
      <c r="L381" s="85">
        <v>7.5299999880900002</v>
      </c>
      <c r="M381" s="86">
        <v>1.2247130287174701E-2</v>
      </c>
      <c r="N381" s="86">
        <v>69.758736856433103</v>
      </c>
      <c r="O381" s="86">
        <v>24.088074088074102</v>
      </c>
      <c r="P381" s="86">
        <v>0.26</v>
      </c>
      <c r="Q381" s="88">
        <v>1.3772</v>
      </c>
      <c r="R381" s="85">
        <v>3.32225913621262E-2</v>
      </c>
      <c r="S381" s="86">
        <v>2.2000000000000002</v>
      </c>
      <c r="T381" s="86">
        <v>1.23</v>
      </c>
      <c r="U381" s="88">
        <v>4.97988012971798</v>
      </c>
      <c r="V381" s="89">
        <v>4.46</v>
      </c>
      <c r="W381" s="85">
        <v>38.6631721430441</v>
      </c>
      <c r="X381" s="88">
        <v>36.700000000000003</v>
      </c>
      <c r="Y381" s="85"/>
      <c r="Z381" s="88"/>
      <c r="AA381" s="85">
        <v>0</v>
      </c>
      <c r="AB381" s="91">
        <v>0</v>
      </c>
      <c r="AC381" s="86">
        <v>0</v>
      </c>
      <c r="AD381" s="86">
        <v>0</v>
      </c>
      <c r="AE381" s="86">
        <v>0</v>
      </c>
      <c r="AF381" s="88">
        <v>4.3401999404899998</v>
      </c>
      <c r="AG381" s="85">
        <v>0</v>
      </c>
      <c r="AH381" s="86">
        <v>1.5566999999999999E-2</v>
      </c>
      <c r="AI381" s="88">
        <v>0</v>
      </c>
      <c r="AJ381" s="150">
        <v>1</v>
      </c>
      <c r="AK381" s="151">
        <v>0</v>
      </c>
    </row>
    <row r="382" spans="1:37" x14ac:dyDescent="0.2">
      <c r="A382" s="149" t="s">
        <v>1079</v>
      </c>
      <c r="B382" s="66" t="s">
        <v>1080</v>
      </c>
      <c r="C382" s="67">
        <v>39</v>
      </c>
      <c r="D382" s="84" t="s">
        <v>342</v>
      </c>
      <c r="E382" s="85">
        <v>39.080264287961597</v>
      </c>
      <c r="F382" s="91">
        <v>39.080264287961597</v>
      </c>
      <c r="G382" s="86">
        <v>11.568975926666001</v>
      </c>
      <c r="H382" s="86">
        <v>11.568975926666001</v>
      </c>
      <c r="I382" s="86">
        <v>7.2</v>
      </c>
      <c r="J382" s="86">
        <v>7.09</v>
      </c>
      <c r="K382" s="87">
        <v>0</v>
      </c>
      <c r="L382" s="85">
        <v>15.019999991800001</v>
      </c>
      <c r="M382" s="86">
        <v>7.0424295367792003E-3</v>
      </c>
      <c r="N382" s="86">
        <v>37.182723799126599</v>
      </c>
      <c r="O382" s="86">
        <v>8.4857588878089008</v>
      </c>
      <c r="P382" s="86">
        <v>0.52200000000000002</v>
      </c>
      <c r="Q382" s="88">
        <v>1.1999</v>
      </c>
      <c r="R382" s="85">
        <v>1.9690853598503501E-2</v>
      </c>
      <c r="S382" s="86">
        <v>8</v>
      </c>
      <c r="T382" s="86">
        <v>1.45</v>
      </c>
      <c r="U382" s="88">
        <v>8.9635115944863504</v>
      </c>
      <c r="V382" s="89">
        <v>3.94</v>
      </c>
      <c r="W382" s="85">
        <v>33.248706257902498</v>
      </c>
      <c r="X382" s="88">
        <v>26.5</v>
      </c>
      <c r="Y382" s="85"/>
      <c r="Z382" s="88"/>
      <c r="AA382" s="85">
        <v>0.08</v>
      </c>
      <c r="AB382" s="91">
        <v>0.08</v>
      </c>
      <c r="AC382" s="86">
        <v>0.06</v>
      </c>
      <c r="AD382" s="86">
        <v>0.06</v>
      </c>
      <c r="AE382" s="86">
        <v>0</v>
      </c>
      <c r="AF382" s="88">
        <v>6.4599998259899996E-2</v>
      </c>
      <c r="AG382" s="85">
        <v>1.14479999992</v>
      </c>
      <c r="AH382" s="86">
        <v>5.4996000000000003E-2</v>
      </c>
      <c r="AI382" s="88">
        <v>0</v>
      </c>
      <c r="AJ382" s="150">
        <v>1</v>
      </c>
      <c r="AK382" s="151">
        <v>0</v>
      </c>
    </row>
    <row r="383" spans="1:37" x14ac:dyDescent="0.2">
      <c r="A383" s="149" t="s">
        <v>1081</v>
      </c>
      <c r="B383" s="66" t="s">
        <v>1082</v>
      </c>
      <c r="C383" s="67">
        <v>39</v>
      </c>
      <c r="D383" s="84" t="s">
        <v>342</v>
      </c>
      <c r="E383" s="85">
        <v>73.824546766091302</v>
      </c>
      <c r="F383" s="91">
        <v>73.820201282786698</v>
      </c>
      <c r="G383" s="86">
        <v>22.344475152526499</v>
      </c>
      <c r="H383" s="86">
        <v>22.344475152526499</v>
      </c>
      <c r="I383" s="86">
        <v>3.85</v>
      </c>
      <c r="J383" s="86">
        <v>3.11</v>
      </c>
      <c r="K383" s="87">
        <v>0</v>
      </c>
      <c r="L383" s="85">
        <v>0</v>
      </c>
      <c r="M383" s="86">
        <v>1.1213338775423199E-2</v>
      </c>
      <c r="N383" s="86">
        <v>70.944415403380404</v>
      </c>
      <c r="O383" s="86">
        <v>12.0144534778681</v>
      </c>
      <c r="P383" s="86">
        <v>0.24199999999999999</v>
      </c>
      <c r="Q383" s="88">
        <v>2.1726999999999999</v>
      </c>
      <c r="R383" s="85">
        <v>3.3388981636060099E-2</v>
      </c>
      <c r="S383" s="86">
        <v>0.7</v>
      </c>
      <c r="T383" s="86">
        <v>1.58</v>
      </c>
      <c r="U383" s="88">
        <v>1.0472614764214101</v>
      </c>
      <c r="V383" s="89">
        <v>4.42</v>
      </c>
      <c r="W383" s="85">
        <v>45.1868094048898</v>
      </c>
      <c r="X383" s="88">
        <v>47.4</v>
      </c>
      <c r="Y383" s="85"/>
      <c r="Z383" s="88"/>
      <c r="AA383" s="85">
        <v>0.08</v>
      </c>
      <c r="AB383" s="91">
        <v>0.09</v>
      </c>
      <c r="AC383" s="86">
        <v>0.01</v>
      </c>
      <c r="AD383" s="86">
        <v>0.01</v>
      </c>
      <c r="AE383" s="86">
        <v>0</v>
      </c>
      <c r="AF383" s="88">
        <v>0</v>
      </c>
      <c r="AG383" s="85">
        <v>0</v>
      </c>
      <c r="AH383" s="86">
        <v>2.3629000000000001E-2</v>
      </c>
      <c r="AI383" s="88">
        <v>8.1110000050700001E-3</v>
      </c>
      <c r="AJ383" s="150">
        <v>1</v>
      </c>
      <c r="AK383" s="151">
        <v>0</v>
      </c>
    </row>
    <row r="384" spans="1:37" x14ac:dyDescent="0.2">
      <c r="A384" s="149" t="s">
        <v>1083</v>
      </c>
      <c r="B384" s="66" t="s">
        <v>1084</v>
      </c>
      <c r="C384" s="67">
        <v>39</v>
      </c>
      <c r="D384" s="84" t="s">
        <v>342</v>
      </c>
      <c r="E384" s="85">
        <v>51.374299533377403</v>
      </c>
      <c r="F384" s="91">
        <v>51.341273730637297</v>
      </c>
      <c r="G384" s="86">
        <v>14.1851149511005</v>
      </c>
      <c r="H384" s="86">
        <v>14.181918905673999</v>
      </c>
      <c r="I384" s="86">
        <v>5.55</v>
      </c>
      <c r="J384" s="86">
        <v>5.8</v>
      </c>
      <c r="K384" s="87">
        <v>0</v>
      </c>
      <c r="L384" s="85">
        <v>0.47999999995100001</v>
      </c>
      <c r="M384" s="86">
        <v>4.0529092963136098E-4</v>
      </c>
      <c r="N384" s="86">
        <v>47.856838062726702</v>
      </c>
      <c r="O384" s="86">
        <v>6.6930867459268999</v>
      </c>
      <c r="P384" s="86">
        <v>0.39800000000000002</v>
      </c>
      <c r="Q384" s="88">
        <v>2.1543999999999999</v>
      </c>
      <c r="R384" s="85">
        <v>1.11931945377211E-2</v>
      </c>
      <c r="S384" s="86">
        <v>2.8</v>
      </c>
      <c r="T384" s="86">
        <v>1.9</v>
      </c>
      <c r="U384" s="88">
        <v>2.61223446189249</v>
      </c>
      <c r="V384" s="89">
        <v>4.18</v>
      </c>
      <c r="W384" s="85">
        <v>46.644405007823003</v>
      </c>
      <c r="X384" s="88">
        <v>62.766666666699997</v>
      </c>
      <c r="Y384" s="85"/>
      <c r="Z384" s="88"/>
      <c r="AA384" s="85">
        <v>0</v>
      </c>
      <c r="AB384" s="91">
        <v>0.09</v>
      </c>
      <c r="AC384" s="86">
        <v>0</v>
      </c>
      <c r="AD384" s="86">
        <v>0</v>
      </c>
      <c r="AE384" s="86">
        <v>0</v>
      </c>
      <c r="AF384" s="88">
        <v>8.2999998695099993E-3</v>
      </c>
      <c r="AG384" s="85">
        <v>0</v>
      </c>
      <c r="AH384" s="86">
        <v>3.6249999999999998E-2</v>
      </c>
      <c r="AI384" s="88">
        <v>9.6309999883000003E-3</v>
      </c>
      <c r="AJ384" s="150">
        <v>1</v>
      </c>
      <c r="AK384" s="151">
        <v>0</v>
      </c>
    </row>
    <row r="385" spans="1:37" x14ac:dyDescent="0.2">
      <c r="A385" s="149" t="s">
        <v>1085</v>
      </c>
      <c r="B385" s="66" t="s">
        <v>1086</v>
      </c>
      <c r="C385" s="67">
        <v>72</v>
      </c>
      <c r="D385" s="84" t="s">
        <v>342</v>
      </c>
      <c r="E385" s="85">
        <v>23.254788074844701</v>
      </c>
      <c r="F385" s="91">
        <v>23.247435944564899</v>
      </c>
      <c r="G385" s="86">
        <v>9.1423740028673297</v>
      </c>
      <c r="H385" s="86">
        <v>9.1423740028673297</v>
      </c>
      <c r="I385" s="86">
        <v>4.46</v>
      </c>
      <c r="J385" s="86">
        <v>8.9</v>
      </c>
      <c r="K385" s="87">
        <v>0</v>
      </c>
      <c r="L385" s="85">
        <v>0</v>
      </c>
      <c r="M385" s="86">
        <v>0</v>
      </c>
      <c r="N385" s="86">
        <v>21.2505093158499</v>
      </c>
      <c r="O385" s="86">
        <v>3.8662486938348999</v>
      </c>
      <c r="P385" s="86">
        <v>0.88300000000000001</v>
      </c>
      <c r="Q385" s="88">
        <v>1.3751</v>
      </c>
      <c r="R385" s="85">
        <v>0</v>
      </c>
      <c r="S385" s="86">
        <v>5.4</v>
      </c>
      <c r="T385" s="86">
        <v>1.17</v>
      </c>
      <c r="U385" s="88">
        <v>7.1487213420088498</v>
      </c>
      <c r="V385" s="89">
        <v>3.33</v>
      </c>
      <c r="W385" s="85"/>
      <c r="X385" s="88">
        <v>39.0333333333</v>
      </c>
      <c r="Y385" s="85"/>
      <c r="Z385" s="88"/>
      <c r="AA385" s="85">
        <v>0</v>
      </c>
      <c r="AB385" s="91">
        <v>0</v>
      </c>
      <c r="AC385" s="86">
        <v>0</v>
      </c>
      <c r="AD385" s="86">
        <v>0</v>
      </c>
      <c r="AE385" s="86">
        <v>0</v>
      </c>
      <c r="AF385" s="88">
        <v>4.6482000277099997</v>
      </c>
      <c r="AG385" s="85">
        <v>0</v>
      </c>
      <c r="AH385" s="86">
        <v>5.1998000000000003E-2</v>
      </c>
      <c r="AI385" s="88">
        <v>5.3332999989500002E-2</v>
      </c>
      <c r="AJ385" s="150">
        <v>1</v>
      </c>
      <c r="AK385" s="151">
        <v>0</v>
      </c>
    </row>
    <row r="386" spans="1:37" x14ac:dyDescent="0.2">
      <c r="A386" s="149" t="s">
        <v>1087</v>
      </c>
      <c r="B386" s="66" t="s">
        <v>1088</v>
      </c>
      <c r="C386" s="67">
        <v>39</v>
      </c>
      <c r="D386" s="84" t="s">
        <v>342</v>
      </c>
      <c r="E386" s="85">
        <v>53.7358702007406</v>
      </c>
      <c r="F386" s="91">
        <v>53.721253167024003</v>
      </c>
      <c r="G386" s="86">
        <v>16.876583511985999</v>
      </c>
      <c r="H386" s="86">
        <v>16.865620736698499</v>
      </c>
      <c r="I386" s="86">
        <v>8.17</v>
      </c>
      <c r="J386" s="86">
        <v>9.69</v>
      </c>
      <c r="K386" s="87">
        <v>0</v>
      </c>
      <c r="L386" s="85">
        <v>0.69000000047099996</v>
      </c>
      <c r="M386" s="86">
        <v>0</v>
      </c>
      <c r="N386" s="86">
        <v>51.3025390027531</v>
      </c>
      <c r="O386" s="86">
        <v>12.620192307692299</v>
      </c>
      <c r="P386" s="86">
        <v>0.55500000000000005</v>
      </c>
      <c r="Q386" s="88">
        <v>2.3956</v>
      </c>
      <c r="R386" s="85">
        <v>0</v>
      </c>
      <c r="S386" s="86">
        <v>2</v>
      </c>
      <c r="T386" s="86">
        <v>2</v>
      </c>
      <c r="U386" s="88">
        <v>1.0950594426037801</v>
      </c>
      <c r="V386" s="89">
        <v>4.0999999999999996</v>
      </c>
      <c r="W386" s="85">
        <v>40.879360468998399</v>
      </c>
      <c r="X386" s="88">
        <v>41.5</v>
      </c>
      <c r="Y386" s="85">
        <v>-100</v>
      </c>
      <c r="Z386" s="88"/>
      <c r="AA386" s="85">
        <v>0.3</v>
      </c>
      <c r="AB386" s="91">
        <v>0.3</v>
      </c>
      <c r="AC386" s="86">
        <v>0.14000000000000001</v>
      </c>
      <c r="AD386" s="86">
        <v>0.14000000000000001</v>
      </c>
      <c r="AE386" s="86">
        <v>0</v>
      </c>
      <c r="AF386" s="88">
        <v>0.46779999168800002</v>
      </c>
      <c r="AG386" s="85">
        <v>0</v>
      </c>
      <c r="AH386" s="86">
        <v>5.1520000000000003E-2</v>
      </c>
      <c r="AI386" s="88">
        <v>1.6043999994899999E-2</v>
      </c>
      <c r="AJ386" s="150">
        <v>1</v>
      </c>
      <c r="AK386" s="151">
        <v>0</v>
      </c>
    </row>
    <row r="387" spans="1:37" x14ac:dyDescent="0.2">
      <c r="A387" s="149" t="s">
        <v>1089</v>
      </c>
      <c r="B387" s="66" t="s">
        <v>1090</v>
      </c>
      <c r="C387" s="67">
        <v>39</v>
      </c>
      <c r="D387" s="84" t="s">
        <v>342</v>
      </c>
      <c r="E387" s="85">
        <v>49.862708563903603</v>
      </c>
      <c r="F387" s="91">
        <v>49.834689903475699</v>
      </c>
      <c r="G387" s="86">
        <v>15.7016573037643</v>
      </c>
      <c r="H387" s="86">
        <v>15.695353105168</v>
      </c>
      <c r="I387" s="86">
        <v>7.5</v>
      </c>
      <c r="J387" s="86">
        <v>9.0299999999999994</v>
      </c>
      <c r="K387" s="87">
        <v>0</v>
      </c>
      <c r="L387" s="85">
        <v>0.33999999987200002</v>
      </c>
      <c r="M387" s="86">
        <v>1.2880369563884101E-3</v>
      </c>
      <c r="N387" s="86">
        <v>46.524982821242801</v>
      </c>
      <c r="O387" s="86">
        <v>11.9239209948793</v>
      </c>
      <c r="P387" s="86">
        <v>0.47599999999999998</v>
      </c>
      <c r="Q387" s="88">
        <v>1.9146000000000001</v>
      </c>
      <c r="R387" s="85">
        <v>7.5013127297276997E-3</v>
      </c>
      <c r="S387" s="86">
        <v>2.8</v>
      </c>
      <c r="T387" s="86">
        <v>1.86</v>
      </c>
      <c r="U387" s="88">
        <v>1.78408820274303</v>
      </c>
      <c r="V387" s="89">
        <v>4.07</v>
      </c>
      <c r="W387" s="85">
        <v>47.727083466354799</v>
      </c>
      <c r="X387" s="88">
        <v>59.3</v>
      </c>
      <c r="Y387" s="85">
        <v>-100</v>
      </c>
      <c r="Z387" s="88"/>
      <c r="AA387" s="85">
        <v>7.0000000000000007E-2</v>
      </c>
      <c r="AB387" s="91">
        <v>0.15</v>
      </c>
      <c r="AC387" s="86">
        <v>0.03</v>
      </c>
      <c r="AD387" s="86">
        <v>0.03</v>
      </c>
      <c r="AE387" s="86">
        <v>0</v>
      </c>
      <c r="AF387" s="88">
        <v>0</v>
      </c>
      <c r="AG387" s="85">
        <v>0</v>
      </c>
      <c r="AH387" s="86">
        <v>8.4776000000000004E-2</v>
      </c>
      <c r="AI387" s="88">
        <v>1.48269999983E-2</v>
      </c>
      <c r="AJ387" s="150">
        <v>1</v>
      </c>
      <c r="AK387" s="151">
        <v>0</v>
      </c>
    </row>
    <row r="388" spans="1:37" x14ac:dyDescent="0.2">
      <c r="A388" s="149" t="s">
        <v>1091</v>
      </c>
      <c r="B388" s="66" t="s">
        <v>1092</v>
      </c>
      <c r="C388" s="67">
        <v>39</v>
      </c>
      <c r="D388" s="84" t="s">
        <v>342</v>
      </c>
      <c r="E388" s="85">
        <v>41.889722268816897</v>
      </c>
      <c r="F388" s="91">
        <v>41.889722268816897</v>
      </c>
      <c r="G388" s="86">
        <v>17.1670940068534</v>
      </c>
      <c r="H388" s="86">
        <v>17.1670940068534</v>
      </c>
      <c r="I388" s="86">
        <v>4.37</v>
      </c>
      <c r="J388" s="86">
        <v>8.82</v>
      </c>
      <c r="K388" s="87">
        <v>0</v>
      </c>
      <c r="L388" s="85">
        <v>0</v>
      </c>
      <c r="M388" s="86">
        <v>0</v>
      </c>
      <c r="N388" s="86">
        <v>39.331458919087801</v>
      </c>
      <c r="O388" s="86">
        <v>13.3124510571652</v>
      </c>
      <c r="P388" s="86">
        <v>0.372</v>
      </c>
      <c r="Q388" s="88">
        <v>0.79879999999999995</v>
      </c>
      <c r="R388" s="85">
        <v>0</v>
      </c>
      <c r="S388" s="86">
        <v>2.6</v>
      </c>
      <c r="T388" s="86">
        <v>1.24</v>
      </c>
      <c r="U388" s="88">
        <v>2.15427380125087</v>
      </c>
      <c r="V388" s="89">
        <v>3.94</v>
      </c>
      <c r="W388" s="85">
        <v>47.051068588784098</v>
      </c>
      <c r="X388" s="88">
        <v>47.333333333299997</v>
      </c>
      <c r="Y388" s="85">
        <v>-100</v>
      </c>
      <c r="Z388" s="88"/>
      <c r="AA388" s="85">
        <v>0</v>
      </c>
      <c r="AB388" s="91">
        <v>0</v>
      </c>
      <c r="AC388" s="86">
        <v>0</v>
      </c>
      <c r="AD388" s="86">
        <v>0</v>
      </c>
      <c r="AE388" s="86">
        <v>0</v>
      </c>
      <c r="AF388" s="88">
        <v>0</v>
      </c>
      <c r="AG388" s="85">
        <v>0</v>
      </c>
      <c r="AH388" s="86">
        <v>2.571E-2</v>
      </c>
      <c r="AI388" s="88">
        <v>5.3333000081800003E-2</v>
      </c>
      <c r="AJ388" s="150">
        <v>1</v>
      </c>
      <c r="AK388" s="151">
        <v>0</v>
      </c>
    </row>
    <row r="389" spans="1:37" x14ac:dyDescent="0.2">
      <c r="A389" s="149" t="s">
        <v>1093</v>
      </c>
      <c r="B389" s="66" t="s">
        <v>1094</v>
      </c>
      <c r="C389" s="67">
        <v>39</v>
      </c>
      <c r="D389" s="84" t="s">
        <v>342</v>
      </c>
      <c r="E389" s="85">
        <v>38.458386077390301</v>
      </c>
      <c r="F389" s="91">
        <v>38.391905798355303</v>
      </c>
      <c r="G389" s="86">
        <v>13.2013441766008</v>
      </c>
      <c r="H389" s="86">
        <v>13.187683845292201</v>
      </c>
      <c r="I389" s="86">
        <v>8.25</v>
      </c>
      <c r="J389" s="86">
        <v>11.4</v>
      </c>
      <c r="K389" s="87">
        <v>0</v>
      </c>
      <c r="L389" s="85">
        <v>0.40000000057000001</v>
      </c>
      <c r="M389" s="86">
        <v>1.4823505958899499E-3</v>
      </c>
      <c r="N389" s="86">
        <v>35.815482986983298</v>
      </c>
      <c r="O389" s="86">
        <v>16.217420360882201</v>
      </c>
      <c r="P389" s="86">
        <v>0.67100000000000004</v>
      </c>
      <c r="Q389" s="88">
        <v>1.4267000000000001</v>
      </c>
      <c r="R389" s="85">
        <v>9.2395823708768393E-3</v>
      </c>
      <c r="S389" s="86">
        <v>3.7</v>
      </c>
      <c r="T389" s="86">
        <v>1.72</v>
      </c>
      <c r="U389" s="88">
        <v>3.3577094356461799</v>
      </c>
      <c r="V389" s="89">
        <v>3.81</v>
      </c>
      <c r="W389" s="85">
        <v>52.306298723299797</v>
      </c>
      <c r="X389" s="88">
        <v>52.9</v>
      </c>
      <c r="Y389" s="85">
        <v>100</v>
      </c>
      <c r="Z389" s="88"/>
      <c r="AA389" s="85">
        <v>0.01</v>
      </c>
      <c r="AB389" s="91">
        <v>0.11</v>
      </c>
      <c r="AC389" s="86">
        <v>0.02</v>
      </c>
      <c r="AD389" s="86">
        <v>0.03</v>
      </c>
      <c r="AE389" s="86">
        <v>0</v>
      </c>
      <c r="AF389" s="88">
        <v>0.300999999475</v>
      </c>
      <c r="AG389" s="85">
        <v>2.2575000028399999E-2</v>
      </c>
      <c r="AH389" s="86">
        <v>8.6113999999999996E-2</v>
      </c>
      <c r="AI389" s="88">
        <v>6.3518000079899994E-2</v>
      </c>
      <c r="AJ389" s="150">
        <v>1</v>
      </c>
      <c r="AK389" s="151">
        <v>0</v>
      </c>
    </row>
    <row r="390" spans="1:37" x14ac:dyDescent="0.2">
      <c r="A390" s="149" t="s">
        <v>1075</v>
      </c>
      <c r="B390" s="66" t="s">
        <v>1095</v>
      </c>
      <c r="C390" s="67">
        <v>72</v>
      </c>
      <c r="D390" s="84" t="s">
        <v>342</v>
      </c>
      <c r="E390" s="85">
        <v>11.7173646160142</v>
      </c>
      <c r="F390" s="91">
        <v>11.6917882962761</v>
      </c>
      <c r="G390" s="86">
        <v>5.5841631428181699</v>
      </c>
      <c r="H390" s="86">
        <v>5.57734279088801</v>
      </c>
      <c r="I390" s="86">
        <v>49.15</v>
      </c>
      <c r="J390" s="86">
        <v>63.12</v>
      </c>
      <c r="K390" s="87">
        <v>0</v>
      </c>
      <c r="L390" s="85">
        <v>0</v>
      </c>
      <c r="M390" s="86">
        <v>0</v>
      </c>
      <c r="N390" s="86">
        <v>10.2657625261139</v>
      </c>
      <c r="O390" s="86">
        <v>2.21305326331583</v>
      </c>
      <c r="P390" s="86">
        <v>2.3759999999999999</v>
      </c>
      <c r="Q390" s="88">
        <v>1.5913999999999999</v>
      </c>
      <c r="R390" s="85">
        <v>0</v>
      </c>
      <c r="S390" s="86">
        <v>3.3</v>
      </c>
      <c r="T390" s="86">
        <v>2.12</v>
      </c>
      <c r="U390" s="88">
        <v>5.7563770290546996</v>
      </c>
      <c r="V390" s="89">
        <v>2.95</v>
      </c>
      <c r="W390" s="85">
        <v>35.984952568788302</v>
      </c>
      <c r="X390" s="88">
        <v>38.4</v>
      </c>
      <c r="Y390" s="85"/>
      <c r="Z390" s="88"/>
      <c r="AA390" s="85">
        <v>0.24</v>
      </c>
      <c r="AB390" s="91">
        <v>0.24</v>
      </c>
      <c r="AC390" s="86">
        <v>0.08</v>
      </c>
      <c r="AD390" s="86">
        <v>0.08</v>
      </c>
      <c r="AE390" s="86">
        <v>7.0000000000000007E-2</v>
      </c>
      <c r="AF390" s="88">
        <v>0</v>
      </c>
      <c r="AG390" s="85">
        <v>0</v>
      </c>
      <c r="AH390" s="86">
        <v>0.26925100000000002</v>
      </c>
      <c r="AI390" s="88">
        <v>0.47999700008000001</v>
      </c>
      <c r="AJ390" s="150">
        <v>1</v>
      </c>
      <c r="AK390" s="151">
        <v>0</v>
      </c>
    </row>
    <row r="391" spans="1:37" x14ac:dyDescent="0.2">
      <c r="A391" s="149" t="s">
        <v>1096</v>
      </c>
      <c r="B391" s="66" t="s">
        <v>1097</v>
      </c>
      <c r="C391" s="67">
        <v>72</v>
      </c>
      <c r="D391" s="84" t="s">
        <v>342</v>
      </c>
      <c r="E391" s="85">
        <v>14.9488655107951</v>
      </c>
      <c r="F391" s="91">
        <v>14.867490194641</v>
      </c>
      <c r="G391" s="86">
        <v>5.6537516953190901</v>
      </c>
      <c r="H391" s="86">
        <v>5.6449543638429702</v>
      </c>
      <c r="I391" s="86">
        <v>12.45</v>
      </c>
      <c r="J391" s="86">
        <v>20.11</v>
      </c>
      <c r="K391" s="87">
        <v>0</v>
      </c>
      <c r="L391" s="85">
        <v>0</v>
      </c>
      <c r="M391" s="86">
        <v>0</v>
      </c>
      <c r="N391" s="86">
        <v>13.5314258842893</v>
      </c>
      <c r="O391" s="86">
        <v>0.84484377095346697</v>
      </c>
      <c r="P391" s="86">
        <v>1.3560000000000001</v>
      </c>
      <c r="Q391" s="88">
        <v>1.7023999999999999</v>
      </c>
      <c r="R391" s="85">
        <v>0</v>
      </c>
      <c r="S391" s="86">
        <v>4.4000000000000004</v>
      </c>
      <c r="T391" s="86">
        <v>1.65</v>
      </c>
      <c r="U391" s="88">
        <v>6.2189802426597298</v>
      </c>
      <c r="V391" s="89">
        <v>3.08</v>
      </c>
      <c r="W391" s="85">
        <v>37.9</v>
      </c>
      <c r="X391" s="88">
        <v>37.9</v>
      </c>
      <c r="Y391" s="85"/>
      <c r="Z391" s="88"/>
      <c r="AA391" s="85">
        <v>0.08</v>
      </c>
      <c r="AB391" s="91">
        <v>0.11</v>
      </c>
      <c r="AC391" s="86">
        <v>0.03</v>
      </c>
      <c r="AD391" s="86">
        <v>0.03</v>
      </c>
      <c r="AE391" s="86">
        <v>0.03</v>
      </c>
      <c r="AF391" s="88">
        <v>0</v>
      </c>
      <c r="AG391" s="85">
        <v>0</v>
      </c>
      <c r="AH391" s="86">
        <v>0.20119500000000001</v>
      </c>
      <c r="AI391" s="88">
        <v>0.53333000007700004</v>
      </c>
      <c r="AJ391" s="150">
        <v>1</v>
      </c>
      <c r="AK391" s="151">
        <v>0</v>
      </c>
    </row>
    <row r="392" spans="1:37" x14ac:dyDescent="0.2">
      <c r="A392" s="149" t="s">
        <v>1098</v>
      </c>
      <c r="B392" s="66" t="s">
        <v>1099</v>
      </c>
      <c r="C392" s="67">
        <v>39</v>
      </c>
      <c r="D392" s="84" t="s">
        <v>342</v>
      </c>
      <c r="E392" s="85">
        <v>53.1461346174491</v>
      </c>
      <c r="F392" s="91">
        <v>52.900762188108601</v>
      </c>
      <c r="G392" s="86">
        <v>14.5367828607358</v>
      </c>
      <c r="H392" s="86">
        <v>14.466238287300399</v>
      </c>
      <c r="I392" s="86">
        <v>19.62</v>
      </c>
      <c r="J392" s="86">
        <v>16.45</v>
      </c>
      <c r="K392" s="87">
        <v>0</v>
      </c>
      <c r="L392" s="85">
        <v>0</v>
      </c>
      <c r="M392" s="86">
        <v>2.47767048827637E-4</v>
      </c>
      <c r="N392" s="86">
        <v>48.221903925826702</v>
      </c>
      <c r="O392" s="86">
        <v>8.0075662042875209</v>
      </c>
      <c r="P392" s="86">
        <v>0.55900000000000005</v>
      </c>
      <c r="Q392" s="88">
        <v>1.4654</v>
      </c>
      <c r="R392" s="85">
        <v>1.6666666666666701E-2</v>
      </c>
      <c r="S392" s="86">
        <v>2.7</v>
      </c>
      <c r="T392" s="86">
        <v>2.2200000000000002</v>
      </c>
      <c r="U392" s="88">
        <v>3.3677365926971001</v>
      </c>
      <c r="V392" s="89">
        <v>3.9</v>
      </c>
      <c r="W392" s="85">
        <v>41.401374183339698</v>
      </c>
      <c r="X392" s="88">
        <v>54.5333333333</v>
      </c>
      <c r="Y392" s="85">
        <v>100</v>
      </c>
      <c r="Z392" s="88"/>
      <c r="AA392" s="85">
        <v>0.22</v>
      </c>
      <c r="AB392" s="91">
        <v>0.35</v>
      </c>
      <c r="AC392" s="86">
        <v>0.01</v>
      </c>
      <c r="AD392" s="86">
        <v>0.05</v>
      </c>
      <c r="AE392" s="86">
        <v>0.04</v>
      </c>
      <c r="AF392" s="88">
        <v>0.38029998468300003</v>
      </c>
      <c r="AG392" s="85">
        <v>0</v>
      </c>
      <c r="AH392" s="86">
        <v>7.6120999999999994E-2</v>
      </c>
      <c r="AI392" s="88">
        <v>0</v>
      </c>
      <c r="AJ392" s="150">
        <v>1</v>
      </c>
      <c r="AK392" s="151">
        <v>0</v>
      </c>
    </row>
    <row r="393" spans="1:37" x14ac:dyDescent="0.2">
      <c r="A393" s="149" t="s">
        <v>1100</v>
      </c>
      <c r="B393" s="66" t="s">
        <v>1101</v>
      </c>
      <c r="C393" s="67">
        <v>39</v>
      </c>
      <c r="D393" s="84" t="s">
        <v>342</v>
      </c>
      <c r="E393" s="85">
        <v>46.590446590446597</v>
      </c>
      <c r="F393" s="91">
        <v>46.5867465867466</v>
      </c>
      <c r="G393" s="86">
        <v>15.5714655714656</v>
      </c>
      <c r="H393" s="86">
        <v>15.5714655714656</v>
      </c>
      <c r="I393" s="86">
        <v>8.82</v>
      </c>
      <c r="J393" s="86">
        <v>10.91</v>
      </c>
      <c r="K393" s="87">
        <v>0</v>
      </c>
      <c r="L393" s="85">
        <v>0.55999999947099999</v>
      </c>
      <c r="M393" s="86">
        <v>0</v>
      </c>
      <c r="N393" s="86">
        <v>43.017796500083499</v>
      </c>
      <c r="O393" s="86">
        <v>7.6540498643586101</v>
      </c>
      <c r="P393" s="86">
        <v>0.50700000000000001</v>
      </c>
      <c r="Q393" s="88">
        <v>0.9456</v>
      </c>
      <c r="R393" s="85">
        <v>0</v>
      </c>
      <c r="S393" s="86">
        <v>4.3</v>
      </c>
      <c r="T393" s="86">
        <v>1.23</v>
      </c>
      <c r="U393" s="88">
        <v>11.2406112406112</v>
      </c>
      <c r="V393" s="89">
        <v>3.94</v>
      </c>
      <c r="W393" s="85">
        <v>27.871237176093299</v>
      </c>
      <c r="X393" s="88">
        <v>27.1</v>
      </c>
      <c r="Y393" s="85">
        <v>100</v>
      </c>
      <c r="Z393" s="88"/>
      <c r="AA393" s="85">
        <v>0</v>
      </c>
      <c r="AB393" s="91">
        <v>0</v>
      </c>
      <c r="AC393" s="86">
        <v>0</v>
      </c>
      <c r="AD393" s="86">
        <v>0</v>
      </c>
      <c r="AE393" s="86">
        <v>0</v>
      </c>
      <c r="AF393" s="88">
        <v>0</v>
      </c>
      <c r="AG393" s="85">
        <v>0</v>
      </c>
      <c r="AH393" s="86">
        <v>4.1915000000000001E-2</v>
      </c>
      <c r="AI393" s="88">
        <v>0</v>
      </c>
      <c r="AJ393" s="150">
        <v>1</v>
      </c>
      <c r="AK393" s="151">
        <v>0</v>
      </c>
    </row>
    <row r="394" spans="1:37" x14ac:dyDescent="0.2">
      <c r="A394" s="149" t="s">
        <v>1102</v>
      </c>
      <c r="B394" s="66" t="s">
        <v>1103</v>
      </c>
      <c r="C394" s="67">
        <v>72</v>
      </c>
      <c r="D394" s="84" t="s">
        <v>342</v>
      </c>
      <c r="E394" s="85">
        <v>19.013411348955799</v>
      </c>
      <c r="F394" s="91">
        <v>18.997479940908999</v>
      </c>
      <c r="G394" s="86">
        <v>6.2697332213307098</v>
      </c>
      <c r="H394" s="86">
        <v>6.2697332213307098</v>
      </c>
      <c r="I394" s="86">
        <v>54.31</v>
      </c>
      <c r="J394" s="86">
        <v>65.150000000000006</v>
      </c>
      <c r="K394" s="87">
        <v>0</v>
      </c>
      <c r="L394" s="85">
        <v>0</v>
      </c>
      <c r="M394" s="86">
        <v>0</v>
      </c>
      <c r="N394" s="86">
        <v>17.703286630876001</v>
      </c>
      <c r="O394" s="86">
        <v>0.97773766546329699</v>
      </c>
      <c r="P394" s="86">
        <v>3.6360000000000001</v>
      </c>
      <c r="Q394" s="88">
        <v>2.7035</v>
      </c>
      <c r="R394" s="85">
        <v>0</v>
      </c>
      <c r="S394" s="86">
        <v>3.8</v>
      </c>
      <c r="T394" s="86">
        <v>2.87</v>
      </c>
      <c r="U394" s="88">
        <v>7.8107348724039003</v>
      </c>
      <c r="V394" s="89">
        <v>3.03</v>
      </c>
      <c r="W394" s="85">
        <v>35.292852606987601</v>
      </c>
      <c r="X394" s="88">
        <v>40.933333333299998</v>
      </c>
      <c r="Y394" s="85"/>
      <c r="Z394" s="88"/>
      <c r="AA394" s="85">
        <v>0.56000000000000005</v>
      </c>
      <c r="AB394" s="91">
        <v>0.53</v>
      </c>
      <c r="AC394" s="86">
        <v>0.16</v>
      </c>
      <c r="AD394" s="86">
        <v>0.16</v>
      </c>
      <c r="AE394" s="86">
        <v>0.12</v>
      </c>
      <c r="AF394" s="88">
        <v>0</v>
      </c>
      <c r="AG394" s="85">
        <v>4.7987999965999999E-2</v>
      </c>
      <c r="AH394" s="86">
        <v>0.326214</v>
      </c>
      <c r="AI394" s="88">
        <v>0.58666299958500001</v>
      </c>
      <c r="AJ394" s="150">
        <v>1</v>
      </c>
      <c r="AK394" s="151">
        <v>0</v>
      </c>
    </row>
    <row r="395" spans="1:37" x14ac:dyDescent="0.2">
      <c r="A395" s="149" t="s">
        <v>1104</v>
      </c>
      <c r="B395" s="66" t="s">
        <v>1105</v>
      </c>
      <c r="C395" s="67">
        <v>72</v>
      </c>
      <c r="D395" s="84" t="s">
        <v>342</v>
      </c>
      <c r="E395" s="85">
        <v>17.9592049585792</v>
      </c>
      <c r="F395" s="91">
        <v>17.878002264735699</v>
      </c>
      <c r="G395" s="86">
        <v>6.49845044400739</v>
      </c>
      <c r="H395" s="86">
        <v>6.48206090947017</v>
      </c>
      <c r="I395" s="86">
        <v>70.89</v>
      </c>
      <c r="J395" s="86">
        <v>118.82</v>
      </c>
      <c r="K395" s="87">
        <v>1.66E-2</v>
      </c>
      <c r="L395" s="85">
        <v>0.34999999985000002</v>
      </c>
      <c r="M395" s="86">
        <v>5.4942857552762298E-4</v>
      </c>
      <c r="N395" s="86">
        <v>16.2934709445816</v>
      </c>
      <c r="O395" s="86">
        <v>1.85487000388048</v>
      </c>
      <c r="P395" s="86">
        <v>5.4039999999999999</v>
      </c>
      <c r="Q395" s="88">
        <v>2.0528</v>
      </c>
      <c r="R395" s="85">
        <v>8.3766124979058505E-3</v>
      </c>
      <c r="S395" s="86">
        <v>4.4000000000000004</v>
      </c>
      <c r="T395" s="86">
        <v>2.83</v>
      </c>
      <c r="U395" s="88">
        <v>8.0182072829131705</v>
      </c>
      <c r="V395" s="89">
        <v>2.96</v>
      </c>
      <c r="W395" s="85">
        <v>32.237829608874101</v>
      </c>
      <c r="X395" s="88">
        <v>32.4666666667</v>
      </c>
      <c r="Y395" s="85">
        <v>100</v>
      </c>
      <c r="Z395" s="88"/>
      <c r="AA395" s="85">
        <v>0.37</v>
      </c>
      <c r="AB395" s="91">
        <v>0.41</v>
      </c>
      <c r="AC395" s="86">
        <v>0.06</v>
      </c>
      <c r="AD395" s="86">
        <v>0.06</v>
      </c>
      <c r="AE395" s="86">
        <v>0.09</v>
      </c>
      <c r="AF395" s="88">
        <v>0</v>
      </c>
      <c r="AG395" s="85">
        <v>7.5335999986300001E-2</v>
      </c>
      <c r="AH395" s="86">
        <v>1.176812</v>
      </c>
      <c r="AI395" s="88">
        <v>1.91998799965</v>
      </c>
      <c r="AJ395" s="150">
        <v>1</v>
      </c>
      <c r="AK395" s="151">
        <v>0</v>
      </c>
    </row>
    <row r="396" spans="1:37" x14ac:dyDescent="0.2">
      <c r="A396" s="149" t="s">
        <v>1106</v>
      </c>
      <c r="B396" s="66" t="s">
        <v>1107</v>
      </c>
      <c r="C396" s="67">
        <v>72</v>
      </c>
      <c r="D396" s="84" t="s">
        <v>342</v>
      </c>
      <c r="E396" s="85">
        <v>19.7237145049885</v>
      </c>
      <c r="F396" s="91">
        <v>19.7227305822855</v>
      </c>
      <c r="G396" s="86">
        <v>7.45813408898597</v>
      </c>
      <c r="H396" s="86">
        <v>7.4571501662829398</v>
      </c>
      <c r="I396" s="86">
        <v>28.73</v>
      </c>
      <c r="J396" s="86">
        <v>57.55</v>
      </c>
      <c r="K396" s="87">
        <v>0</v>
      </c>
      <c r="L396" s="85">
        <v>0.22000000015099999</v>
      </c>
      <c r="M396" s="86">
        <v>4.3022537282257798E-3</v>
      </c>
      <c r="N396" s="86">
        <v>18.384274289334101</v>
      </c>
      <c r="O396" s="86">
        <v>5.1322180248246099</v>
      </c>
      <c r="P396" s="86">
        <v>2.0619999999999998</v>
      </c>
      <c r="Q396" s="88">
        <v>1.3774999999999999</v>
      </c>
      <c r="R396" s="85">
        <v>1.0371292263016E-2</v>
      </c>
      <c r="S396" s="86">
        <v>23.8</v>
      </c>
      <c r="T396" s="86">
        <v>2.2200000000000002</v>
      </c>
      <c r="U396" s="88">
        <v>13.1550465395439</v>
      </c>
      <c r="V396" s="89">
        <v>3.46</v>
      </c>
      <c r="W396" s="85">
        <v>26.5357080871199</v>
      </c>
      <c r="X396" s="88">
        <v>50.9666666667</v>
      </c>
      <c r="Y396" s="85"/>
      <c r="Z396" s="88"/>
      <c r="AA396" s="85">
        <v>0</v>
      </c>
      <c r="AB396" s="91">
        <v>0.03</v>
      </c>
      <c r="AC396" s="86">
        <v>0.01</v>
      </c>
      <c r="AD396" s="86">
        <v>0.02</v>
      </c>
      <c r="AE396" s="86">
        <v>0</v>
      </c>
      <c r="AF396" s="88">
        <v>0</v>
      </c>
      <c r="AG396" s="85">
        <v>1.3107020007300001</v>
      </c>
      <c r="AH396" s="86">
        <v>0.482713</v>
      </c>
      <c r="AI396" s="88">
        <v>0.16097500008900001</v>
      </c>
      <c r="AJ396" s="150">
        <v>1</v>
      </c>
      <c r="AK396" s="151">
        <v>0</v>
      </c>
    </row>
    <row r="397" spans="1:37" x14ac:dyDescent="0.2">
      <c r="A397" s="149" t="s">
        <v>1108</v>
      </c>
      <c r="B397" s="66" t="s">
        <v>1109</v>
      </c>
      <c r="C397" s="67">
        <v>73</v>
      </c>
      <c r="D397" s="84" t="s">
        <v>342</v>
      </c>
      <c r="E397" s="85">
        <v>20.828450374109799</v>
      </c>
      <c r="F397" s="91">
        <v>20.822816190390299</v>
      </c>
      <c r="G397" s="86">
        <v>9.8429189579013805</v>
      </c>
      <c r="H397" s="86">
        <v>9.8395384476696997</v>
      </c>
      <c r="I397" s="86">
        <v>4.63</v>
      </c>
      <c r="J397" s="86">
        <v>5.18</v>
      </c>
      <c r="K397" s="87">
        <v>0</v>
      </c>
      <c r="L397" s="85">
        <v>17.899999959100001</v>
      </c>
      <c r="M397" s="86">
        <v>2.3364358227035599E-5</v>
      </c>
      <c r="N397" s="86">
        <v>18.851673536305199</v>
      </c>
      <c r="O397" s="86">
        <v>7.9577642330678797</v>
      </c>
      <c r="P397" s="86">
        <v>0.51600000000000001</v>
      </c>
      <c r="Q397" s="88">
        <v>0.9516</v>
      </c>
      <c r="R397" s="85">
        <v>1.7985611510791401E-2</v>
      </c>
      <c r="S397" s="86">
        <v>17.2</v>
      </c>
      <c r="T397" s="86">
        <v>1.33</v>
      </c>
      <c r="U397" s="88">
        <v>15.772333904263901</v>
      </c>
      <c r="V397" s="89">
        <v>3.53</v>
      </c>
      <c r="W397" s="85">
        <v>25.8336270366032</v>
      </c>
      <c r="X397" s="88">
        <v>29.3</v>
      </c>
      <c r="Y397" s="85">
        <v>100</v>
      </c>
      <c r="Z397" s="88"/>
      <c r="AA397" s="85">
        <v>0</v>
      </c>
      <c r="AB397" s="91">
        <v>0</v>
      </c>
      <c r="AC397" s="86">
        <v>0</v>
      </c>
      <c r="AD397" s="86">
        <v>0</v>
      </c>
      <c r="AE397" s="86">
        <v>0</v>
      </c>
      <c r="AF397" s="88">
        <v>6.2499999857199999E-2</v>
      </c>
      <c r="AG397" s="85">
        <v>2.1352079921099998</v>
      </c>
      <c r="AH397" s="86">
        <v>3.2356000000000003E-2</v>
      </c>
      <c r="AI397" s="88">
        <v>0</v>
      </c>
      <c r="AJ397" s="150">
        <v>1</v>
      </c>
      <c r="AK397" s="151">
        <v>0</v>
      </c>
    </row>
    <row r="398" spans="1:37" x14ac:dyDescent="0.2">
      <c r="A398" s="149" t="s">
        <v>1110</v>
      </c>
      <c r="B398" s="66" t="s">
        <v>1111</v>
      </c>
      <c r="C398" s="67">
        <v>73</v>
      </c>
      <c r="D398" s="84" t="s">
        <v>342</v>
      </c>
      <c r="E398" s="85">
        <v>4.5287370652038401</v>
      </c>
      <c r="F398" s="91">
        <v>4.5287370652038401</v>
      </c>
      <c r="G398" s="86">
        <v>4.3687403898100801</v>
      </c>
      <c r="H398" s="86">
        <v>4.3687403898100801</v>
      </c>
      <c r="I398" s="86">
        <v>1.45</v>
      </c>
      <c r="J398" s="86">
        <v>6.41</v>
      </c>
      <c r="K398" s="87">
        <v>0</v>
      </c>
      <c r="L398" s="85">
        <v>49.210000076599997</v>
      </c>
      <c r="M398" s="86">
        <v>0</v>
      </c>
      <c r="N398" s="86">
        <v>3.6255822920683198</v>
      </c>
      <c r="O398" s="86">
        <v>3.7584061341210502</v>
      </c>
      <c r="P398" s="86">
        <v>1.1930000000000001</v>
      </c>
      <c r="Q398" s="88">
        <v>0.27710000000000001</v>
      </c>
      <c r="R398" s="85">
        <v>0</v>
      </c>
      <c r="S398" s="86">
        <v>83.4</v>
      </c>
      <c r="T398" s="86">
        <v>2.27</v>
      </c>
      <c r="U398" s="88">
        <v>14.8121597473299</v>
      </c>
      <c r="V398" s="89">
        <v>2.64</v>
      </c>
      <c r="W398" s="85">
        <v>22.051966616875202</v>
      </c>
      <c r="X398" s="88">
        <v>21.4</v>
      </c>
      <c r="Y398" s="85"/>
      <c r="Z398" s="88"/>
      <c r="AA398" s="85">
        <v>0</v>
      </c>
      <c r="AB398" s="91">
        <v>0</v>
      </c>
      <c r="AC398" s="86">
        <v>0</v>
      </c>
      <c r="AD398" s="86">
        <v>0</v>
      </c>
      <c r="AE398" s="86">
        <v>0</v>
      </c>
      <c r="AF398" s="88">
        <v>0</v>
      </c>
      <c r="AG398" s="85">
        <v>10.8597280095</v>
      </c>
      <c r="AH398" s="86">
        <v>4.6727999999999999E-2</v>
      </c>
      <c r="AI398" s="88">
        <v>0</v>
      </c>
      <c r="AJ398" s="150">
        <v>1</v>
      </c>
      <c r="AK398" s="151">
        <v>0</v>
      </c>
    </row>
    <row r="399" spans="1:37" x14ac:dyDescent="0.2">
      <c r="A399" s="149" t="s">
        <v>1112</v>
      </c>
      <c r="B399" s="66" t="s">
        <v>1113</v>
      </c>
      <c r="C399" s="67">
        <v>73</v>
      </c>
      <c r="D399" s="84" t="s">
        <v>342</v>
      </c>
      <c r="E399" s="85">
        <v>4.0084194271848199</v>
      </c>
      <c r="F399" s="91">
        <v>4.0084194271848199</v>
      </c>
      <c r="G399" s="86">
        <v>4.0029045185484797</v>
      </c>
      <c r="H399" s="86">
        <v>4.0029045185484797</v>
      </c>
      <c r="I399" s="86">
        <v>14.36</v>
      </c>
      <c r="J399" s="86">
        <v>15.94</v>
      </c>
      <c r="K399" s="87">
        <v>0</v>
      </c>
      <c r="L399" s="85">
        <v>38.419999976200003</v>
      </c>
      <c r="M399" s="86">
        <v>0</v>
      </c>
      <c r="N399" s="86">
        <v>3.1640092793754802</v>
      </c>
      <c r="O399" s="86">
        <v>3.5005802066640901</v>
      </c>
      <c r="P399" s="86">
        <v>1.7150000000000001</v>
      </c>
      <c r="Q399" s="88">
        <v>0.71489999999999998</v>
      </c>
      <c r="R399" s="85">
        <v>0</v>
      </c>
      <c r="S399" s="86">
        <v>76.5</v>
      </c>
      <c r="T399" s="86">
        <v>2.81</v>
      </c>
      <c r="U399" s="88">
        <v>17.0594507150998</v>
      </c>
      <c r="V399" s="89">
        <v>2.85</v>
      </c>
      <c r="W399" s="85">
        <v>23.1729247343034</v>
      </c>
      <c r="X399" s="88">
        <v>22.366666666699999</v>
      </c>
      <c r="Y399" s="85">
        <v>-100</v>
      </c>
      <c r="Z399" s="88"/>
      <c r="AA399" s="85">
        <v>0</v>
      </c>
      <c r="AB399" s="91">
        <v>0</v>
      </c>
      <c r="AC399" s="86">
        <v>0</v>
      </c>
      <c r="AD399" s="86">
        <v>0</v>
      </c>
      <c r="AE399" s="86">
        <v>0</v>
      </c>
      <c r="AF399" s="88">
        <v>0</v>
      </c>
      <c r="AG399" s="85">
        <v>10.0633280129</v>
      </c>
      <c r="AH399" s="86">
        <v>0.129111</v>
      </c>
      <c r="AI399" s="88">
        <v>5.5018000070600002E-2</v>
      </c>
      <c r="AJ399" s="150">
        <v>1</v>
      </c>
      <c r="AK399" s="151">
        <v>0</v>
      </c>
    </row>
    <row r="400" spans="1:37" x14ac:dyDescent="0.2">
      <c r="A400" s="149" t="s">
        <v>1114</v>
      </c>
      <c r="B400" s="66" t="s">
        <v>1115</v>
      </c>
      <c r="C400" s="67">
        <v>73</v>
      </c>
      <c r="D400" s="84" t="s">
        <v>342</v>
      </c>
      <c r="E400" s="85">
        <v>1.39926089197399</v>
      </c>
      <c r="F400" s="91">
        <v>1.39926089197399</v>
      </c>
      <c r="G400" s="86">
        <v>1.3773289030715701</v>
      </c>
      <c r="H400" s="86">
        <v>1.3773289030715701</v>
      </c>
      <c r="I400" s="86">
        <v>26.14</v>
      </c>
      <c r="J400" s="86">
        <v>57.32</v>
      </c>
      <c r="K400" s="87">
        <v>0</v>
      </c>
      <c r="L400" s="85">
        <v>51.470000046000003</v>
      </c>
      <c r="M400" s="86">
        <v>0</v>
      </c>
      <c r="N400" s="86">
        <v>1.1356771777214001</v>
      </c>
      <c r="O400" s="86">
        <v>1.26600362657289</v>
      </c>
      <c r="P400" s="86">
        <v>2.609</v>
      </c>
      <c r="Q400" s="88">
        <v>2.1200999999999999</v>
      </c>
      <c r="R400" s="85">
        <v>0</v>
      </c>
      <c r="S400" s="86">
        <v>54.6</v>
      </c>
      <c r="T400" s="86">
        <v>2.99</v>
      </c>
      <c r="U400" s="88">
        <v>11.890427783443499</v>
      </c>
      <c r="V400" s="89">
        <v>3.75</v>
      </c>
      <c r="W400" s="85">
        <v>26.4511314134147</v>
      </c>
      <c r="X400" s="88">
        <v>23.433333333299998</v>
      </c>
      <c r="Y400" s="85"/>
      <c r="Z400" s="88"/>
      <c r="AA400" s="85">
        <v>0.05</v>
      </c>
      <c r="AB400" s="91">
        <v>0.05</v>
      </c>
      <c r="AC400" s="86">
        <v>0.05</v>
      </c>
      <c r="AD400" s="86">
        <v>0.05</v>
      </c>
      <c r="AE400" s="86">
        <v>0</v>
      </c>
      <c r="AF400" s="88">
        <v>0</v>
      </c>
      <c r="AG400" s="85">
        <v>6.5528319709999998</v>
      </c>
      <c r="AH400" s="86">
        <v>0.40298800000000001</v>
      </c>
      <c r="AI400" s="88">
        <v>0.113647999497</v>
      </c>
      <c r="AJ400" s="150">
        <v>1</v>
      </c>
      <c r="AK400" s="151">
        <v>0</v>
      </c>
    </row>
    <row r="401" spans="1:37" x14ac:dyDescent="0.2">
      <c r="A401" s="149" t="s">
        <v>1116</v>
      </c>
      <c r="B401" s="66" t="s">
        <v>1117</v>
      </c>
      <c r="C401" s="67">
        <v>73</v>
      </c>
      <c r="D401" s="84" t="s">
        <v>342</v>
      </c>
      <c r="E401" s="85">
        <v>3.8911206198303199</v>
      </c>
      <c r="F401" s="91">
        <v>3.8911206198303199</v>
      </c>
      <c r="G401" s="86">
        <v>3.8878480204864698</v>
      </c>
      <c r="H401" s="86">
        <v>3.8878480204864698</v>
      </c>
      <c r="I401" s="86">
        <v>16.61</v>
      </c>
      <c r="J401" s="86">
        <v>47.42</v>
      </c>
      <c r="K401" s="87">
        <v>0</v>
      </c>
      <c r="L401" s="85">
        <v>33.050000034900002</v>
      </c>
      <c r="M401" s="86">
        <v>0</v>
      </c>
      <c r="N401" s="86">
        <v>3.2607894370407999</v>
      </c>
      <c r="O401" s="86">
        <v>3.4750586421271898</v>
      </c>
      <c r="P401" s="86">
        <v>1.988</v>
      </c>
      <c r="Q401" s="88">
        <v>0.85450000000000004</v>
      </c>
      <c r="R401" s="85">
        <v>0</v>
      </c>
      <c r="S401" s="86">
        <v>54.6</v>
      </c>
      <c r="T401" s="86">
        <v>2.11</v>
      </c>
      <c r="U401" s="88">
        <v>15.292038583946299</v>
      </c>
      <c r="V401" s="89">
        <v>3.75</v>
      </c>
      <c r="W401" s="85">
        <v>25.116421633358399</v>
      </c>
      <c r="X401" s="88">
        <v>26.066666666700002</v>
      </c>
      <c r="Y401" s="85">
        <v>-87.22</v>
      </c>
      <c r="Z401" s="88">
        <v>-100</v>
      </c>
      <c r="AA401" s="85">
        <v>0</v>
      </c>
      <c r="AB401" s="91">
        <v>0</v>
      </c>
      <c r="AC401" s="86">
        <v>0</v>
      </c>
      <c r="AD401" s="86">
        <v>0</v>
      </c>
      <c r="AE401" s="86">
        <v>0.08</v>
      </c>
      <c r="AF401" s="88">
        <v>0</v>
      </c>
      <c r="AG401" s="85">
        <v>15.296181047999999</v>
      </c>
      <c r="AH401" s="86">
        <v>0.43686199999999997</v>
      </c>
      <c r="AI401" s="88">
        <v>4.5287000142200003E-2</v>
      </c>
      <c r="AJ401" s="150">
        <v>1</v>
      </c>
      <c r="AK401" s="151">
        <v>0</v>
      </c>
    </row>
    <row r="402" spans="1:37" x14ac:dyDescent="0.2">
      <c r="A402" s="149" t="s">
        <v>1118</v>
      </c>
      <c r="B402" s="66" t="s">
        <v>1119</v>
      </c>
      <c r="C402" s="67">
        <v>73</v>
      </c>
      <c r="D402" s="84" t="s">
        <v>342</v>
      </c>
      <c r="E402" s="85">
        <v>2.3589621300364101</v>
      </c>
      <c r="F402" s="91">
        <v>2.3589621300364101</v>
      </c>
      <c r="G402" s="86">
        <v>2.3351157010391499</v>
      </c>
      <c r="H402" s="86">
        <v>2.3351157010391499</v>
      </c>
      <c r="I402" s="86">
        <v>1.07</v>
      </c>
      <c r="J402" s="86">
        <v>0.59</v>
      </c>
      <c r="K402" s="87">
        <v>0</v>
      </c>
      <c r="L402" s="85">
        <v>55.959999896399999</v>
      </c>
      <c r="M402" s="86">
        <v>0</v>
      </c>
      <c r="N402" s="86">
        <v>1.7999301355003601</v>
      </c>
      <c r="O402" s="86">
        <v>2.2980817768803599</v>
      </c>
      <c r="P402" s="86">
        <v>0.65400000000000003</v>
      </c>
      <c r="Q402" s="88">
        <v>0.33629999999999999</v>
      </c>
      <c r="R402" s="85">
        <v>0</v>
      </c>
      <c r="S402" s="86">
        <v>82.3</v>
      </c>
      <c r="T402" s="86">
        <v>1.45</v>
      </c>
      <c r="U402" s="88">
        <v>9.5899331382817703</v>
      </c>
      <c r="V402" s="89">
        <v>4.22</v>
      </c>
      <c r="W402" s="85">
        <v>22.1198421521817</v>
      </c>
      <c r="X402" s="88">
        <v>21.3</v>
      </c>
      <c r="Y402" s="85"/>
      <c r="Z402" s="88"/>
      <c r="AA402" s="85">
        <v>0</v>
      </c>
      <c r="AB402" s="91">
        <v>0</v>
      </c>
      <c r="AC402" s="86">
        <v>0</v>
      </c>
      <c r="AD402" s="86">
        <v>0</v>
      </c>
      <c r="AE402" s="86">
        <v>0</v>
      </c>
      <c r="AF402" s="88">
        <v>0</v>
      </c>
      <c r="AG402" s="85">
        <v>12.385120014</v>
      </c>
      <c r="AH402" s="86">
        <v>4.9240000000000004E-3</v>
      </c>
      <c r="AI402" s="88">
        <v>1.49780000169E-2</v>
      </c>
      <c r="AJ402" s="150">
        <v>1</v>
      </c>
      <c r="AK402" s="151">
        <v>0</v>
      </c>
    </row>
    <row r="403" spans="1:37" x14ac:dyDescent="0.2">
      <c r="A403" s="149" t="s">
        <v>1120</v>
      </c>
      <c r="B403" s="66" t="s">
        <v>1121</v>
      </c>
      <c r="C403" s="67">
        <v>73</v>
      </c>
      <c r="D403" s="84" t="s">
        <v>342</v>
      </c>
      <c r="E403" s="85">
        <v>9.2457659851654004</v>
      </c>
      <c r="F403" s="91">
        <v>9.2457659851654004</v>
      </c>
      <c r="G403" s="86">
        <v>9.1966664702686103</v>
      </c>
      <c r="H403" s="86">
        <v>9.1966664702686103</v>
      </c>
      <c r="I403" s="86">
        <v>0.41</v>
      </c>
      <c r="J403" s="86">
        <v>0.57999999999999996</v>
      </c>
      <c r="K403" s="87">
        <v>0</v>
      </c>
      <c r="L403" s="85">
        <v>57.229999931000002</v>
      </c>
      <c r="M403" s="86">
        <v>0</v>
      </c>
      <c r="N403" s="86">
        <v>7.9382819125506998</v>
      </c>
      <c r="O403" s="86">
        <v>9.6219045701630694</v>
      </c>
      <c r="P403" s="86">
        <v>0.51800000000000002</v>
      </c>
      <c r="Q403" s="88">
        <v>0.38550000000000001</v>
      </c>
      <c r="R403" s="85">
        <v>0</v>
      </c>
      <c r="S403" s="86">
        <v>82.7</v>
      </c>
      <c r="T403" s="86">
        <v>1.01</v>
      </c>
      <c r="U403" s="88">
        <v>17.040804970180201</v>
      </c>
      <c r="V403" s="89">
        <v>3.39</v>
      </c>
      <c r="W403" s="85">
        <v>20.302953120316399</v>
      </c>
      <c r="X403" s="88">
        <v>19.266666666700001</v>
      </c>
      <c r="Y403" s="85"/>
      <c r="Z403" s="88"/>
      <c r="AA403" s="85">
        <v>0</v>
      </c>
      <c r="AB403" s="91">
        <v>0</v>
      </c>
      <c r="AC403" s="86">
        <v>0</v>
      </c>
      <c r="AD403" s="86">
        <v>0</v>
      </c>
      <c r="AE403" s="86">
        <v>0</v>
      </c>
      <c r="AF403" s="88">
        <v>4.98626208321E-10</v>
      </c>
      <c r="AG403" s="85">
        <v>16.650655986299999</v>
      </c>
      <c r="AH403" s="86">
        <v>6.1450000000000003E-3</v>
      </c>
      <c r="AI403" s="88">
        <v>0</v>
      </c>
      <c r="AJ403" s="150">
        <v>1</v>
      </c>
      <c r="AK403" s="151">
        <v>0</v>
      </c>
    </row>
    <row r="404" spans="1:37" x14ac:dyDescent="0.2">
      <c r="A404" s="149" t="s">
        <v>1122</v>
      </c>
      <c r="B404" s="66" t="s">
        <v>1123</v>
      </c>
      <c r="C404" s="67">
        <v>73</v>
      </c>
      <c r="D404" s="84" t="s">
        <v>342</v>
      </c>
      <c r="E404" s="85">
        <v>4.85680340884426</v>
      </c>
      <c r="F404" s="91">
        <v>4.85680340884426</v>
      </c>
      <c r="G404" s="86">
        <v>4.8436661069033704</v>
      </c>
      <c r="H404" s="86">
        <v>4.8436661069033704</v>
      </c>
      <c r="I404" s="86">
        <v>1.64</v>
      </c>
      <c r="J404" s="86">
        <v>0.86</v>
      </c>
      <c r="K404" s="87">
        <v>0</v>
      </c>
      <c r="L404" s="85">
        <v>42.289999979999997</v>
      </c>
      <c r="M404" s="86">
        <v>5.77073752477899E-4</v>
      </c>
      <c r="N404" s="86">
        <v>4.2941879739634201</v>
      </c>
      <c r="O404" s="86">
        <v>5.0243939819663304</v>
      </c>
      <c r="P404" s="86">
        <v>0.56200000000000006</v>
      </c>
      <c r="Q404" s="88">
        <v>0.81869999999999998</v>
      </c>
      <c r="R404" s="85">
        <v>6.3427629075225199E-3</v>
      </c>
      <c r="S404" s="86">
        <v>81.8</v>
      </c>
      <c r="T404" s="86">
        <v>1.95</v>
      </c>
      <c r="U404" s="88">
        <v>15.378639889418199</v>
      </c>
      <c r="V404" s="89">
        <v>3.96</v>
      </c>
      <c r="W404" s="85">
        <v>20.510473583404799</v>
      </c>
      <c r="X404" s="88">
        <v>20.233333333299999</v>
      </c>
      <c r="Y404" s="85"/>
      <c r="Z404" s="88"/>
      <c r="AA404" s="85">
        <v>0</v>
      </c>
      <c r="AB404" s="91">
        <v>0</v>
      </c>
      <c r="AC404" s="86">
        <v>0</v>
      </c>
      <c r="AD404" s="86">
        <v>0</v>
      </c>
      <c r="AE404" s="86">
        <v>0</v>
      </c>
      <c r="AF404" s="88">
        <v>0</v>
      </c>
      <c r="AG404" s="85">
        <v>24.428448015699999</v>
      </c>
      <c r="AH404" s="86">
        <v>1.1183999999999999E-2</v>
      </c>
      <c r="AI404" s="88">
        <v>1.43590000092E-2</v>
      </c>
      <c r="AJ404" s="150">
        <v>1</v>
      </c>
      <c r="AK404" s="151">
        <v>0</v>
      </c>
    </row>
    <row r="405" spans="1:37" x14ac:dyDescent="0.2">
      <c r="A405" s="149" t="s">
        <v>1124</v>
      </c>
      <c r="B405" s="66" t="s">
        <v>1125</v>
      </c>
      <c r="C405" s="67">
        <v>73</v>
      </c>
      <c r="D405" s="84" t="s">
        <v>342</v>
      </c>
      <c r="E405" s="85">
        <v>13.1208189287478</v>
      </c>
      <c r="F405" s="91">
        <v>13.1208189287478</v>
      </c>
      <c r="G405" s="86">
        <v>13.1091456022987</v>
      </c>
      <c r="H405" s="86">
        <v>13.1091456022987</v>
      </c>
      <c r="I405" s="86">
        <v>0.4</v>
      </c>
      <c r="J405" s="86">
        <v>0.25</v>
      </c>
      <c r="K405" s="87">
        <v>0</v>
      </c>
      <c r="L405" s="85">
        <v>58.280000018499997</v>
      </c>
      <c r="M405" s="86">
        <v>0</v>
      </c>
      <c r="N405" s="86">
        <v>13.242499827468899</v>
      </c>
      <c r="O405" s="86">
        <v>16.589242200535399</v>
      </c>
      <c r="P405" s="86">
        <v>0.27700000000000002</v>
      </c>
      <c r="Q405" s="88">
        <v>0.12970000000000001</v>
      </c>
      <c r="R405" s="85">
        <v>0</v>
      </c>
      <c r="S405" s="86">
        <v>50.3</v>
      </c>
      <c r="T405" s="86">
        <v>1.07</v>
      </c>
      <c r="U405" s="88">
        <v>20.217303461590301</v>
      </c>
      <c r="V405" s="89">
        <v>4.0999999999999996</v>
      </c>
      <c r="W405" s="85">
        <v>19.122607884895999</v>
      </c>
      <c r="X405" s="88">
        <v>17.899999999999999</v>
      </c>
      <c r="Y405" s="85"/>
      <c r="Z405" s="88"/>
      <c r="AA405" s="85">
        <v>0</v>
      </c>
      <c r="AB405" s="91">
        <v>0</v>
      </c>
      <c r="AC405" s="86">
        <v>0</v>
      </c>
      <c r="AD405" s="86">
        <v>0</v>
      </c>
      <c r="AE405" s="86">
        <v>0</v>
      </c>
      <c r="AF405" s="88">
        <v>0</v>
      </c>
      <c r="AG405" s="85">
        <v>17.6442470044</v>
      </c>
      <c r="AH405" s="86">
        <v>1.523E-3</v>
      </c>
      <c r="AI405" s="88">
        <v>0</v>
      </c>
      <c r="AJ405" s="150">
        <v>1</v>
      </c>
      <c r="AK405" s="151">
        <v>0</v>
      </c>
    </row>
    <row r="406" spans="1:37" x14ac:dyDescent="0.2">
      <c r="A406" s="149" t="s">
        <v>1126</v>
      </c>
      <c r="B406" s="66" t="s">
        <v>1127</v>
      </c>
      <c r="C406" s="67">
        <v>73</v>
      </c>
      <c r="D406" s="84" t="s">
        <v>342</v>
      </c>
      <c r="E406" s="85">
        <v>8.7394866786043703</v>
      </c>
      <c r="F406" s="91">
        <v>8.7394866786043703</v>
      </c>
      <c r="G406" s="86">
        <v>4.62640403711542</v>
      </c>
      <c r="H406" s="86">
        <v>4.62640403711542</v>
      </c>
      <c r="I406" s="86">
        <v>12.19</v>
      </c>
      <c r="J406" s="86">
        <v>21.34</v>
      </c>
      <c r="K406" s="87">
        <v>1.21E-2</v>
      </c>
      <c r="L406" s="85">
        <v>5.0699999939699998</v>
      </c>
      <c r="M406" s="86">
        <v>0</v>
      </c>
      <c r="N406" s="86">
        <v>7.9371470232978201</v>
      </c>
      <c r="O406" s="86">
        <v>2.86632375041235</v>
      </c>
      <c r="P406" s="86">
        <v>1.3859999999999999</v>
      </c>
      <c r="Q406" s="88">
        <v>0.50639999999999996</v>
      </c>
      <c r="R406" s="85">
        <v>0</v>
      </c>
      <c r="S406" s="86">
        <v>31.5</v>
      </c>
      <c r="T406" s="86">
        <v>1.44</v>
      </c>
      <c r="U406" s="88">
        <v>13.696890769982099</v>
      </c>
      <c r="V406" s="89">
        <v>2.83</v>
      </c>
      <c r="W406" s="85">
        <v>26.555258799908302</v>
      </c>
      <c r="X406" s="88">
        <v>26.9666666667</v>
      </c>
      <c r="Y406" s="85"/>
      <c r="Z406" s="88"/>
      <c r="AA406" s="85">
        <v>0.46</v>
      </c>
      <c r="AB406" s="91">
        <v>0.46</v>
      </c>
      <c r="AC406" s="86">
        <v>0.16</v>
      </c>
      <c r="AD406" s="86">
        <v>0.16</v>
      </c>
      <c r="AE406" s="86">
        <v>0</v>
      </c>
      <c r="AF406" s="88">
        <v>0</v>
      </c>
      <c r="AG406" s="85">
        <v>5.9261629939700002</v>
      </c>
      <c r="AH406" s="86">
        <v>0.16245499999999999</v>
      </c>
      <c r="AI406" s="88">
        <v>1.6285999983399999E-2</v>
      </c>
      <c r="AJ406" s="150">
        <v>1</v>
      </c>
      <c r="AK406" s="151">
        <v>0</v>
      </c>
    </row>
    <row r="407" spans="1:37" x14ac:dyDescent="0.2">
      <c r="A407" s="149" t="s">
        <v>1128</v>
      </c>
      <c r="B407" s="66" t="s">
        <v>1129</v>
      </c>
      <c r="C407" s="67">
        <v>73</v>
      </c>
      <c r="D407" s="84" t="s">
        <v>342</v>
      </c>
      <c r="E407" s="85">
        <v>7.57716346574695</v>
      </c>
      <c r="F407" s="91">
        <v>7.57716346574695</v>
      </c>
      <c r="G407" s="86">
        <v>4.6376862340027003</v>
      </c>
      <c r="H407" s="86">
        <v>4.6376862340027003</v>
      </c>
      <c r="I407" s="86">
        <v>8.02</v>
      </c>
      <c r="J407" s="86">
        <v>11.07</v>
      </c>
      <c r="K407" s="87">
        <v>0</v>
      </c>
      <c r="L407" s="85">
        <v>47.8300000168</v>
      </c>
      <c r="M407" s="86">
        <v>0</v>
      </c>
      <c r="N407" s="86">
        <v>6.9452252125641198</v>
      </c>
      <c r="O407" s="86">
        <v>4.0153036099852297</v>
      </c>
      <c r="P407" s="86">
        <v>0.48599999999999999</v>
      </c>
      <c r="Q407" s="88">
        <v>0.79759999999999998</v>
      </c>
      <c r="R407" s="85">
        <v>0</v>
      </c>
      <c r="S407" s="86">
        <v>48.8</v>
      </c>
      <c r="T407" s="86">
        <v>1.58</v>
      </c>
      <c r="U407" s="88">
        <v>12.3338994030008</v>
      </c>
      <c r="V407" s="89">
        <v>3.59</v>
      </c>
      <c r="W407" s="85">
        <v>20.047512103339301</v>
      </c>
      <c r="X407" s="88">
        <v>19.766666666700001</v>
      </c>
      <c r="Y407" s="85"/>
      <c r="Z407" s="88"/>
      <c r="AA407" s="85">
        <v>0.03</v>
      </c>
      <c r="AB407" s="91">
        <v>0.03</v>
      </c>
      <c r="AC407" s="86">
        <v>0</v>
      </c>
      <c r="AD407" s="86">
        <v>0</v>
      </c>
      <c r="AE407" s="86">
        <v>0</v>
      </c>
      <c r="AF407" s="88">
        <v>0</v>
      </c>
      <c r="AG407" s="85">
        <v>7.3851519948600002</v>
      </c>
      <c r="AH407" s="86">
        <v>0.103659</v>
      </c>
      <c r="AI407" s="88">
        <v>1.03339999928E-2</v>
      </c>
      <c r="AJ407" s="150">
        <v>1</v>
      </c>
      <c r="AK407" s="151">
        <v>0</v>
      </c>
    </row>
    <row r="408" spans="1:37" x14ac:dyDescent="0.2">
      <c r="A408" s="149" t="s">
        <v>1130</v>
      </c>
      <c r="B408" s="66" t="s">
        <v>1131</v>
      </c>
      <c r="C408" s="67">
        <v>73</v>
      </c>
      <c r="D408" s="84" t="s">
        <v>342</v>
      </c>
      <c r="E408" s="85">
        <v>3.6571861314129399</v>
      </c>
      <c r="F408" s="91">
        <v>3.6550428303005602</v>
      </c>
      <c r="G408" s="86">
        <v>3.2656764615527498</v>
      </c>
      <c r="H408" s="86">
        <v>3.2656764615527498</v>
      </c>
      <c r="I408" s="86">
        <v>21.11</v>
      </c>
      <c r="J408" s="86">
        <v>16.260000000000002</v>
      </c>
      <c r="K408" s="87">
        <v>0</v>
      </c>
      <c r="L408" s="85">
        <v>18.330000008199999</v>
      </c>
      <c r="M408" s="86">
        <v>0</v>
      </c>
      <c r="N408" s="86">
        <v>2.7141008870685299</v>
      </c>
      <c r="O408" s="86">
        <v>2.74697926059513</v>
      </c>
      <c r="P408" s="86">
        <v>1.0289999999999999</v>
      </c>
      <c r="Q408" s="88">
        <v>1.413</v>
      </c>
      <c r="R408" s="85">
        <v>0</v>
      </c>
      <c r="S408" s="86">
        <v>45.8</v>
      </c>
      <c r="T408" s="86">
        <v>2.44</v>
      </c>
      <c r="U408" s="88">
        <v>18.513835008680399</v>
      </c>
      <c r="V408" s="89">
        <v>3.06</v>
      </c>
      <c r="W408" s="85">
        <v>23.533666587710201</v>
      </c>
      <c r="X408" s="88">
        <v>21.366666666699999</v>
      </c>
      <c r="Y408" s="85"/>
      <c r="Z408" s="88"/>
      <c r="AA408" s="85">
        <v>0.03</v>
      </c>
      <c r="AB408" s="91">
        <v>0.03</v>
      </c>
      <c r="AC408" s="86">
        <v>0.01</v>
      </c>
      <c r="AD408" s="86">
        <v>0.01</v>
      </c>
      <c r="AE408" s="86">
        <v>0</v>
      </c>
      <c r="AF408" s="88">
        <v>0</v>
      </c>
      <c r="AG408" s="85">
        <v>11.881404011200001</v>
      </c>
      <c r="AH408" s="86">
        <v>0.184861</v>
      </c>
      <c r="AI408" s="88">
        <v>5.5857000052700001E-2</v>
      </c>
      <c r="AJ408" s="150">
        <v>1</v>
      </c>
      <c r="AK408" s="151">
        <v>0</v>
      </c>
    </row>
    <row r="409" spans="1:37" x14ac:dyDescent="0.2">
      <c r="A409" s="149" t="s">
        <v>1132</v>
      </c>
      <c r="B409" s="66" t="s">
        <v>1133</v>
      </c>
      <c r="C409" s="67">
        <v>73</v>
      </c>
      <c r="D409" s="84" t="s">
        <v>342</v>
      </c>
      <c r="E409" s="85">
        <v>3.25941436957193</v>
      </c>
      <c r="F409" s="91">
        <v>3.25941436957193</v>
      </c>
      <c r="G409" s="86">
        <v>3.1856098314510302</v>
      </c>
      <c r="H409" s="86">
        <v>3.1856098314510302</v>
      </c>
      <c r="I409" s="86">
        <v>38.17</v>
      </c>
      <c r="J409" s="86">
        <v>37.24</v>
      </c>
      <c r="K409" s="87">
        <v>0</v>
      </c>
      <c r="L409" s="85">
        <v>24.209999930799999</v>
      </c>
      <c r="M409" s="86">
        <v>0</v>
      </c>
      <c r="N409" s="86">
        <v>2.45457992898266</v>
      </c>
      <c r="O409" s="86">
        <v>2.74933636708381</v>
      </c>
      <c r="P409" s="86">
        <v>4.5570000000000004</v>
      </c>
      <c r="Q409" s="88">
        <v>1.1633</v>
      </c>
      <c r="R409" s="85">
        <v>0</v>
      </c>
      <c r="S409" s="86">
        <v>49.3</v>
      </c>
      <c r="T409" s="86">
        <v>3.06</v>
      </c>
      <c r="U409" s="88">
        <v>14.0159967045416</v>
      </c>
      <c r="V409" s="89">
        <v>3.69</v>
      </c>
      <c r="W409" s="85">
        <v>23.675768650499499</v>
      </c>
      <c r="X409" s="88">
        <v>22.866666666699999</v>
      </c>
      <c r="Y409" s="85"/>
      <c r="Z409" s="88"/>
      <c r="AA409" s="85">
        <v>0.18</v>
      </c>
      <c r="AB409" s="91">
        <v>0.18</v>
      </c>
      <c r="AC409" s="86">
        <v>0.18</v>
      </c>
      <c r="AD409" s="86">
        <v>0.18</v>
      </c>
      <c r="AE409" s="86">
        <v>0</v>
      </c>
      <c r="AF409" s="88">
        <v>0</v>
      </c>
      <c r="AG409" s="85">
        <v>7.6902539963700001</v>
      </c>
      <c r="AH409" s="86">
        <v>0.16989499999999999</v>
      </c>
      <c r="AI409" s="88">
        <v>0.106988999949</v>
      </c>
      <c r="AJ409" s="150">
        <v>1</v>
      </c>
      <c r="AK409" s="151">
        <v>0</v>
      </c>
    </row>
    <row r="410" spans="1:37" x14ac:dyDescent="0.2">
      <c r="A410" s="149" t="s">
        <v>1134</v>
      </c>
      <c r="B410" s="66" t="s">
        <v>1135</v>
      </c>
      <c r="C410" s="67">
        <v>73</v>
      </c>
      <c r="D410" s="84" t="s">
        <v>342</v>
      </c>
      <c r="E410" s="85">
        <v>5.3404182436440504</v>
      </c>
      <c r="F410" s="91">
        <v>5.3404182436440504</v>
      </c>
      <c r="G410" s="86">
        <v>4.7814789750273601</v>
      </c>
      <c r="H410" s="86">
        <v>4.7814789750273601</v>
      </c>
      <c r="I410" s="86">
        <v>108.67</v>
      </c>
      <c r="J410" s="86">
        <v>117.9</v>
      </c>
      <c r="K410" s="87">
        <v>9.2999999999999992E-3</v>
      </c>
      <c r="L410" s="85">
        <v>3.1000000033099999</v>
      </c>
      <c r="M410" s="86">
        <v>0</v>
      </c>
      <c r="N410" s="86">
        <v>4.4554828027395201</v>
      </c>
      <c r="O410" s="86">
        <v>4.9011983308664302</v>
      </c>
      <c r="P410" s="86">
        <v>6.7430000000000003</v>
      </c>
      <c r="Q410" s="88">
        <v>1.5409999999999999</v>
      </c>
      <c r="R410" s="85">
        <v>0</v>
      </c>
      <c r="S410" s="86">
        <v>36</v>
      </c>
      <c r="T410" s="86">
        <v>2.6</v>
      </c>
      <c r="U410" s="88">
        <v>13.144680886616401</v>
      </c>
      <c r="V410" s="89">
        <v>3.16</v>
      </c>
      <c r="W410" s="85">
        <v>26.9234014104102</v>
      </c>
      <c r="X410" s="88">
        <v>30.833333333300001</v>
      </c>
      <c r="Y410" s="85"/>
      <c r="Z410" s="88"/>
      <c r="AA410" s="85">
        <v>0.3</v>
      </c>
      <c r="AB410" s="91">
        <v>0.38</v>
      </c>
      <c r="AC410" s="86">
        <v>0.1</v>
      </c>
      <c r="AD410" s="86">
        <v>0.1</v>
      </c>
      <c r="AE410" s="86">
        <v>0</v>
      </c>
      <c r="AF410" s="88">
        <v>0</v>
      </c>
      <c r="AG410" s="85">
        <v>9.6100850057800002</v>
      </c>
      <c r="AH410" s="86">
        <v>1.1255790000000001</v>
      </c>
      <c r="AI410" s="88">
        <v>0.41545800025000001</v>
      </c>
      <c r="AJ410" s="150">
        <v>1</v>
      </c>
      <c r="AK410" s="151">
        <v>0</v>
      </c>
    </row>
    <row r="411" spans="1:37" x14ac:dyDescent="0.2">
      <c r="A411" s="149" t="s">
        <v>1136</v>
      </c>
      <c r="B411" s="66" t="s">
        <v>1137</v>
      </c>
      <c r="C411" s="67">
        <v>73</v>
      </c>
      <c r="D411" s="84" t="s">
        <v>342</v>
      </c>
      <c r="E411" s="85">
        <v>1.1019082716094399</v>
      </c>
      <c r="F411" s="91">
        <v>1.1019082716094399</v>
      </c>
      <c r="G411" s="86">
        <v>1.1019082716094399</v>
      </c>
      <c r="H411" s="86">
        <v>1.1019082716094399</v>
      </c>
      <c r="I411" s="86">
        <v>8.9600000000000009</v>
      </c>
      <c r="J411" s="86">
        <v>23.56</v>
      </c>
      <c r="K411" s="87">
        <v>1.35E-2</v>
      </c>
      <c r="L411" s="85">
        <v>1.11000000153</v>
      </c>
      <c r="M411" s="86">
        <v>0</v>
      </c>
      <c r="N411" s="86">
        <v>0.99366341932109803</v>
      </c>
      <c r="O411" s="86">
        <v>1.0143394023424701</v>
      </c>
      <c r="P411" s="86">
        <v>1.1499999999999999</v>
      </c>
      <c r="Q411" s="88">
        <v>0.3649</v>
      </c>
      <c r="R411" s="85">
        <v>0</v>
      </c>
      <c r="S411" s="86">
        <v>55</v>
      </c>
      <c r="T411" s="86">
        <v>1.45</v>
      </c>
      <c r="U411" s="88">
        <v>7.14902518821226</v>
      </c>
      <c r="V411" s="89">
        <v>3.75</v>
      </c>
      <c r="W411" s="85">
        <v>25.226628486645499</v>
      </c>
      <c r="X411" s="88">
        <v>24.0333333333</v>
      </c>
      <c r="Y411" s="85">
        <v>-100</v>
      </c>
      <c r="Z411" s="88"/>
      <c r="AA411" s="85">
        <v>0</v>
      </c>
      <c r="AB411" s="91">
        <v>0</v>
      </c>
      <c r="AC411" s="86">
        <v>0</v>
      </c>
      <c r="AD411" s="86">
        <v>0</v>
      </c>
      <c r="AE411" s="86">
        <v>0.03</v>
      </c>
      <c r="AF411" s="88">
        <v>0</v>
      </c>
      <c r="AG411" s="85">
        <v>5.8100909957900004</v>
      </c>
      <c r="AH411" s="86">
        <v>0.15321699999999999</v>
      </c>
      <c r="AI411" s="88">
        <v>6.2588999954600003E-2</v>
      </c>
      <c r="AJ411" s="150">
        <v>1</v>
      </c>
      <c r="AK411" s="151">
        <v>0</v>
      </c>
    </row>
    <row r="412" spans="1:37" x14ac:dyDescent="0.2">
      <c r="A412" s="149" t="s">
        <v>1138</v>
      </c>
      <c r="B412" s="66" t="s">
        <v>1139</v>
      </c>
      <c r="C412" s="67">
        <v>73</v>
      </c>
      <c r="D412" s="84" t="s">
        <v>342</v>
      </c>
      <c r="E412" s="85">
        <v>1.44302247616827</v>
      </c>
      <c r="F412" s="91">
        <v>1.44302247616827</v>
      </c>
      <c r="G412" s="86">
        <v>1.4410790115539001</v>
      </c>
      <c r="H412" s="86">
        <v>1.4410790115539001</v>
      </c>
      <c r="I412" s="86">
        <v>8.48</v>
      </c>
      <c r="J412" s="86">
        <v>7.66</v>
      </c>
      <c r="K412" s="87">
        <v>0</v>
      </c>
      <c r="L412" s="85">
        <v>36.1499999571</v>
      </c>
      <c r="M412" s="86">
        <v>0</v>
      </c>
      <c r="N412" s="86">
        <v>1.1914595865849</v>
      </c>
      <c r="O412" s="86">
        <v>1.22838900280858</v>
      </c>
      <c r="P412" s="86">
        <v>0.44400000000000001</v>
      </c>
      <c r="Q412" s="88">
        <v>0.78820000000000001</v>
      </c>
      <c r="R412" s="85">
        <v>0</v>
      </c>
      <c r="S412" s="86">
        <v>54.6</v>
      </c>
      <c r="T412" s="86">
        <v>1.23</v>
      </c>
      <c r="U412" s="88">
        <v>12.807431808685299</v>
      </c>
      <c r="V412" s="89">
        <v>3.75</v>
      </c>
      <c r="W412" s="85">
        <v>23.476951043878501</v>
      </c>
      <c r="X412" s="88">
        <v>25.7</v>
      </c>
      <c r="Y412" s="85">
        <v>-100</v>
      </c>
      <c r="Z412" s="88"/>
      <c r="AA412" s="85">
        <v>0</v>
      </c>
      <c r="AB412" s="91">
        <v>0</v>
      </c>
      <c r="AC412" s="86">
        <v>0</v>
      </c>
      <c r="AD412" s="86">
        <v>0</v>
      </c>
      <c r="AE412" s="86">
        <v>0</v>
      </c>
      <c r="AF412" s="88">
        <v>0</v>
      </c>
      <c r="AG412" s="85">
        <v>10.3855570209</v>
      </c>
      <c r="AH412" s="86">
        <v>5.8722999999999997E-2</v>
      </c>
      <c r="AI412" s="88">
        <v>1.44700000291E-2</v>
      </c>
      <c r="AJ412" s="150">
        <v>1</v>
      </c>
      <c r="AK412" s="151">
        <v>0</v>
      </c>
    </row>
    <row r="413" spans="1:37" x14ac:dyDescent="0.2">
      <c r="A413" s="149" t="s">
        <v>1140</v>
      </c>
      <c r="B413" s="66" t="s">
        <v>1141</v>
      </c>
      <c r="C413" s="67">
        <v>73</v>
      </c>
      <c r="D413" s="84" t="s">
        <v>342</v>
      </c>
      <c r="E413" s="85">
        <v>3.1672210462654999</v>
      </c>
      <c r="F413" s="91">
        <v>3.1672210462654999</v>
      </c>
      <c r="G413" s="86">
        <v>3.1478681584517698</v>
      </c>
      <c r="H413" s="86">
        <v>3.1478681584517698</v>
      </c>
      <c r="I413" s="86">
        <v>3.11</v>
      </c>
      <c r="J413" s="86">
        <v>4.1500000000000004</v>
      </c>
      <c r="K413" s="87">
        <v>0</v>
      </c>
      <c r="L413" s="85">
        <v>46.609999973900003</v>
      </c>
      <c r="M413" s="86">
        <v>0</v>
      </c>
      <c r="N413" s="86">
        <v>1.73195926373513</v>
      </c>
      <c r="O413" s="86">
        <v>2.0896465029847802</v>
      </c>
      <c r="P413" s="86">
        <v>0.83499999999999996</v>
      </c>
      <c r="Q413" s="88">
        <v>0.16800000000000001</v>
      </c>
      <c r="R413" s="85">
        <v>0</v>
      </c>
      <c r="S413" s="86">
        <v>54</v>
      </c>
      <c r="T413" s="86">
        <v>1.2</v>
      </c>
      <c r="U413" s="88">
        <v>9.3553069247051699</v>
      </c>
      <c r="V413" s="89">
        <v>3.79</v>
      </c>
      <c r="W413" s="85">
        <v>25.691826505748701</v>
      </c>
      <c r="X413" s="88">
        <v>26.7</v>
      </c>
      <c r="Y413" s="85">
        <v>-100</v>
      </c>
      <c r="Z413" s="88"/>
      <c r="AA413" s="85">
        <v>0</v>
      </c>
      <c r="AB413" s="91">
        <v>0</v>
      </c>
      <c r="AC413" s="86">
        <v>0</v>
      </c>
      <c r="AD413" s="86">
        <v>0</v>
      </c>
      <c r="AE413" s="86">
        <v>0</v>
      </c>
      <c r="AF413" s="88">
        <v>0</v>
      </c>
      <c r="AG413" s="85">
        <v>23.320229983800001</v>
      </c>
      <c r="AH413" s="86">
        <v>4.8287999999999998E-2</v>
      </c>
      <c r="AI413" s="88">
        <v>7.0991999950799994E-2</v>
      </c>
      <c r="AJ413" s="150">
        <v>1</v>
      </c>
      <c r="AK413" s="151">
        <v>0</v>
      </c>
    </row>
    <row r="414" spans="1:37" x14ac:dyDescent="0.2">
      <c r="A414" s="149" t="s">
        <v>1142</v>
      </c>
      <c r="B414" s="66" t="s">
        <v>1143</v>
      </c>
      <c r="C414" s="67">
        <v>73</v>
      </c>
      <c r="D414" s="84" t="s">
        <v>342</v>
      </c>
      <c r="E414" s="85">
        <v>9.7784535498353993</v>
      </c>
      <c r="F414" s="91">
        <v>9.7784535498353993</v>
      </c>
      <c r="G414" s="86">
        <v>9.7390069497737208</v>
      </c>
      <c r="H414" s="86">
        <v>9.7390069497737208</v>
      </c>
      <c r="I414" s="86">
        <v>1.1100000000000001</v>
      </c>
      <c r="J414" s="86">
        <v>3.47</v>
      </c>
      <c r="K414" s="87">
        <v>0</v>
      </c>
      <c r="L414" s="85">
        <v>56.260000057200003</v>
      </c>
      <c r="M414" s="86">
        <v>0</v>
      </c>
      <c r="N414" s="86">
        <v>8.7449380745470098</v>
      </c>
      <c r="O414" s="86">
        <v>9.3107859303022007</v>
      </c>
      <c r="P414" s="86">
        <v>0.3</v>
      </c>
      <c r="Q414" s="88">
        <v>0.15939999999999999</v>
      </c>
      <c r="R414" s="85">
        <v>0</v>
      </c>
      <c r="S414" s="86">
        <v>54.3</v>
      </c>
      <c r="T414" s="86">
        <v>1.04</v>
      </c>
      <c r="U414" s="88">
        <v>15.5448292679428</v>
      </c>
      <c r="V414" s="89">
        <v>3.75</v>
      </c>
      <c r="W414" s="85">
        <v>25.384046954900199</v>
      </c>
      <c r="X414" s="88">
        <v>25.9</v>
      </c>
      <c r="Y414" s="85">
        <v>-100</v>
      </c>
      <c r="Z414" s="88"/>
      <c r="AA414" s="85">
        <v>0</v>
      </c>
      <c r="AB414" s="91">
        <v>0</v>
      </c>
      <c r="AC414" s="86">
        <v>0</v>
      </c>
      <c r="AD414" s="86">
        <v>0</v>
      </c>
      <c r="AE414" s="86">
        <v>0</v>
      </c>
      <c r="AF414" s="88">
        <v>0</v>
      </c>
      <c r="AG414" s="85">
        <v>21.0183169636</v>
      </c>
      <c r="AH414" s="86">
        <v>2.7199000000000001E-2</v>
      </c>
      <c r="AI414" s="88">
        <v>0</v>
      </c>
      <c r="AJ414" s="150">
        <v>1</v>
      </c>
      <c r="AK414" s="151">
        <v>0</v>
      </c>
    </row>
    <row r="415" spans="1:37" x14ac:dyDescent="0.2">
      <c r="A415" s="149" t="s">
        <v>1144</v>
      </c>
      <c r="B415" s="66" t="s">
        <v>1145</v>
      </c>
      <c r="C415" s="67">
        <v>39</v>
      </c>
      <c r="D415" s="84" t="s">
        <v>342</v>
      </c>
      <c r="E415" s="85">
        <v>60.617874974310602</v>
      </c>
      <c r="F415" s="91">
        <v>60.321087053760301</v>
      </c>
      <c r="G415" s="86">
        <v>19.070588377519101</v>
      </c>
      <c r="H415" s="86">
        <v>18.867491144718901</v>
      </c>
      <c r="I415" s="86">
        <v>19</v>
      </c>
      <c r="J415" s="86">
        <v>12.49</v>
      </c>
      <c r="K415" s="87">
        <v>6.7000000000000002E-3</v>
      </c>
      <c r="L415" s="85">
        <v>0.55999999988799998</v>
      </c>
      <c r="M415" s="86">
        <v>0.17100869034565</v>
      </c>
      <c r="N415" s="86">
        <v>58.671245056259004</v>
      </c>
      <c r="O415" s="86">
        <v>12.2420524261015</v>
      </c>
      <c r="P415" s="86">
        <v>0.71299999999999997</v>
      </c>
      <c r="Q415" s="88">
        <v>1.5513999999999999</v>
      </c>
      <c r="R415" s="85">
        <v>2.4651793417971201E-2</v>
      </c>
      <c r="S415" s="86">
        <v>0</v>
      </c>
      <c r="T415" s="86">
        <v>1.73</v>
      </c>
      <c r="U415" s="88">
        <v>0.41526130635041503</v>
      </c>
      <c r="V415" s="89">
        <v>4.18</v>
      </c>
      <c r="W415" s="85">
        <v>40.177681883669401</v>
      </c>
      <c r="X415" s="88">
        <v>45.4666666667</v>
      </c>
      <c r="Y415" s="85"/>
      <c r="Z415" s="88"/>
      <c r="AA415" s="85">
        <v>0.64</v>
      </c>
      <c r="AB415" s="91">
        <v>0.68</v>
      </c>
      <c r="AC415" s="86">
        <v>0.14000000000000001</v>
      </c>
      <c r="AD415" s="86">
        <v>0.16</v>
      </c>
      <c r="AE415" s="86">
        <v>0</v>
      </c>
      <c r="AF415" s="88">
        <v>0</v>
      </c>
      <c r="AG415" s="85">
        <v>0</v>
      </c>
      <c r="AH415" s="86">
        <v>0.13352800000000001</v>
      </c>
      <c r="AI415" s="88">
        <v>6.1679999985800003E-3</v>
      </c>
      <c r="AJ415" s="150">
        <v>1.01</v>
      </c>
      <c r="AK415" s="151">
        <v>0</v>
      </c>
    </row>
    <row r="416" spans="1:37" x14ac:dyDescent="0.2">
      <c r="A416" s="149" t="s">
        <v>1146</v>
      </c>
      <c r="B416" s="66" t="s">
        <v>1147</v>
      </c>
      <c r="C416" s="67">
        <v>39</v>
      </c>
      <c r="D416" s="84" t="s">
        <v>342</v>
      </c>
      <c r="E416" s="85">
        <v>53.641223805764497</v>
      </c>
      <c r="F416" s="91">
        <v>52.582374205343399</v>
      </c>
      <c r="G416" s="86">
        <v>15.4963227656127</v>
      </c>
      <c r="H416" s="86">
        <v>14.910458303901599</v>
      </c>
      <c r="I416" s="86">
        <v>44.03</v>
      </c>
      <c r="J416" s="86">
        <v>56.16</v>
      </c>
      <c r="K416" s="87">
        <v>0</v>
      </c>
      <c r="L416" s="85">
        <v>0.689999999566</v>
      </c>
      <c r="M416" s="86">
        <v>3.6454761034604703E-2</v>
      </c>
      <c r="N416" s="86">
        <v>47.262351768175002</v>
      </c>
      <c r="O416" s="86">
        <v>21.2112081952395</v>
      </c>
      <c r="P416" s="86">
        <v>2.8180000000000001</v>
      </c>
      <c r="Q416" s="88">
        <v>2.7854000000000001</v>
      </c>
      <c r="R416" s="85">
        <v>3.6025650262987201E-2</v>
      </c>
      <c r="S416" s="86">
        <v>0</v>
      </c>
      <c r="T416" s="86">
        <v>3.07</v>
      </c>
      <c r="U416" s="88">
        <v>0.62672262157033798</v>
      </c>
      <c r="V416" s="89">
        <v>4.01</v>
      </c>
      <c r="W416" s="85">
        <v>29.890414699024301</v>
      </c>
      <c r="X416" s="88">
        <v>27.766666666700001</v>
      </c>
      <c r="Y416" s="85">
        <v>25.900000000000006</v>
      </c>
      <c r="Z416" s="88">
        <v>100</v>
      </c>
      <c r="AA416" s="85">
        <v>0.17</v>
      </c>
      <c r="AB416" s="91">
        <v>0.32</v>
      </c>
      <c r="AC416" s="86">
        <v>0.02</v>
      </c>
      <c r="AD416" s="86">
        <v>0.06</v>
      </c>
      <c r="AE416" s="86">
        <v>0.03</v>
      </c>
      <c r="AF416" s="88">
        <v>0.73250001622799998</v>
      </c>
      <c r="AG416" s="85">
        <v>0</v>
      </c>
      <c r="AH416" s="86">
        <v>0.52951000000000004</v>
      </c>
      <c r="AI416" s="88">
        <v>8.4333999983399993E-2</v>
      </c>
      <c r="AJ416" s="150">
        <v>1.04</v>
      </c>
      <c r="AK416" s="151">
        <v>0</v>
      </c>
    </row>
    <row r="417" spans="1:37" x14ac:dyDescent="0.2">
      <c r="A417" s="149" t="s">
        <v>1148</v>
      </c>
      <c r="B417" s="66" t="s">
        <v>1149</v>
      </c>
      <c r="C417" s="67">
        <v>39</v>
      </c>
      <c r="D417" s="84" t="s">
        <v>342</v>
      </c>
      <c r="E417" s="85">
        <v>61.259051893667703</v>
      </c>
      <c r="F417" s="91">
        <v>61.247483978437401</v>
      </c>
      <c r="G417" s="86">
        <v>15.285843185341101</v>
      </c>
      <c r="H417" s="86">
        <v>15.285843185341101</v>
      </c>
      <c r="I417" s="86">
        <v>8.33</v>
      </c>
      <c r="J417" s="86">
        <v>7.81</v>
      </c>
      <c r="K417" s="87">
        <v>0</v>
      </c>
      <c r="L417" s="85">
        <v>0.320000000284</v>
      </c>
      <c r="M417" s="86">
        <v>0</v>
      </c>
      <c r="N417" s="86">
        <v>56.803096702198197</v>
      </c>
      <c r="O417" s="86">
        <v>26.805096743747001</v>
      </c>
      <c r="P417" s="86">
        <v>0.57799999999999996</v>
      </c>
      <c r="Q417" s="88">
        <v>1.9408000000000001</v>
      </c>
      <c r="R417" s="85">
        <v>0</v>
      </c>
      <c r="S417" s="86">
        <v>0</v>
      </c>
      <c r="T417" s="86">
        <v>1.99</v>
      </c>
      <c r="U417" s="88">
        <v>0.73687620017120503</v>
      </c>
      <c r="V417" s="89">
        <v>4.33</v>
      </c>
      <c r="W417" s="85">
        <v>43.722658016898897</v>
      </c>
      <c r="X417" s="88">
        <v>48.4</v>
      </c>
      <c r="Y417" s="85"/>
      <c r="Z417" s="88"/>
      <c r="AA417" s="85">
        <v>0.54</v>
      </c>
      <c r="AB417" s="91">
        <v>0.54</v>
      </c>
      <c r="AC417" s="86">
        <v>0.17</v>
      </c>
      <c r="AD417" s="86">
        <v>0.17</v>
      </c>
      <c r="AE417" s="86">
        <v>0</v>
      </c>
      <c r="AF417" s="88">
        <v>2.5378999732600001</v>
      </c>
      <c r="AG417" s="85">
        <v>0</v>
      </c>
      <c r="AH417" s="86">
        <v>4.4502E-2</v>
      </c>
      <c r="AI417" s="88">
        <v>6.9739999932399996E-3</v>
      </c>
      <c r="AJ417" s="150">
        <v>1.03</v>
      </c>
      <c r="AK417" s="151">
        <v>0</v>
      </c>
    </row>
    <row r="418" spans="1:37" x14ac:dyDescent="0.2">
      <c r="A418" s="149" t="s">
        <v>1150</v>
      </c>
      <c r="B418" s="66" t="s">
        <v>1151</v>
      </c>
      <c r="C418" s="67">
        <v>39</v>
      </c>
      <c r="D418" s="84" t="s">
        <v>342</v>
      </c>
      <c r="E418" s="85">
        <v>74.441147245111097</v>
      </c>
      <c r="F418" s="91">
        <v>73.909164036042398</v>
      </c>
      <c r="G418" s="86">
        <v>21.7741335838904</v>
      </c>
      <c r="H418" s="86">
        <v>21.6423207176028</v>
      </c>
      <c r="I418" s="86">
        <v>16.52</v>
      </c>
      <c r="J418" s="86">
        <v>15.29</v>
      </c>
      <c r="K418" s="87">
        <v>1.4999999999999999E-2</v>
      </c>
      <c r="L418" s="85">
        <v>2.4599999961700001</v>
      </c>
      <c r="M418" s="86">
        <v>9.5139174063928897E-2</v>
      </c>
      <c r="N418" s="86">
        <v>73.293459174714698</v>
      </c>
      <c r="O418" s="86">
        <v>8.9182163567286494</v>
      </c>
      <c r="P418" s="86">
        <v>0.42499999999999999</v>
      </c>
      <c r="Q418" s="88">
        <v>1.2393000000000001</v>
      </c>
      <c r="R418" s="85">
        <v>2.2079929344226101E-2</v>
      </c>
      <c r="S418" s="86">
        <v>0</v>
      </c>
      <c r="T418" s="86">
        <v>1.64</v>
      </c>
      <c r="U418" s="88">
        <v>7.9087719772605897E-2</v>
      </c>
      <c r="V418" s="89">
        <v>4.4400000000000004</v>
      </c>
      <c r="W418" s="85">
        <v>39.140173886713796</v>
      </c>
      <c r="X418" s="88">
        <v>40.233333333300003</v>
      </c>
      <c r="Y418" s="85"/>
      <c r="Z418" s="88">
        <v>100</v>
      </c>
      <c r="AA418" s="85">
        <v>0.12</v>
      </c>
      <c r="AB418" s="91">
        <v>0.5</v>
      </c>
      <c r="AC418" s="86">
        <v>0</v>
      </c>
      <c r="AD418" s="86">
        <v>0.06</v>
      </c>
      <c r="AE418" s="86">
        <v>0.06</v>
      </c>
      <c r="AF418" s="88">
        <v>0</v>
      </c>
      <c r="AG418" s="85">
        <v>0</v>
      </c>
      <c r="AH418" s="86">
        <v>0.143646</v>
      </c>
      <c r="AI418" s="88">
        <v>9.9999999934899993E-3</v>
      </c>
      <c r="AJ418" s="150">
        <v>1.02</v>
      </c>
      <c r="AK418" s="151">
        <v>0</v>
      </c>
    </row>
    <row r="419" spans="1:37" x14ac:dyDescent="0.2">
      <c r="A419" s="149" t="s">
        <v>1152</v>
      </c>
      <c r="B419" s="66" t="s">
        <v>1153</v>
      </c>
      <c r="C419" s="67">
        <v>39</v>
      </c>
      <c r="D419" s="84" t="s">
        <v>342</v>
      </c>
      <c r="E419" s="85">
        <v>46.3427702140281</v>
      </c>
      <c r="F419" s="91">
        <v>46.297802313455001</v>
      </c>
      <c r="G419" s="86">
        <v>17.859910638257201</v>
      </c>
      <c r="H419" s="86">
        <v>17.8551268190473</v>
      </c>
      <c r="I419" s="86">
        <v>26.26</v>
      </c>
      <c r="J419" s="86">
        <v>47.64</v>
      </c>
      <c r="K419" s="87">
        <v>0</v>
      </c>
      <c r="L419" s="85">
        <v>4.9999999941200003E-2</v>
      </c>
      <c r="M419" s="86">
        <v>2.3956314436290602E-3</v>
      </c>
      <c r="N419" s="86">
        <v>43.380497651488703</v>
      </c>
      <c r="O419" s="86">
        <v>0.91084736406293099</v>
      </c>
      <c r="P419" s="86">
        <v>1.3360000000000001</v>
      </c>
      <c r="Q419" s="88">
        <v>1.5521</v>
      </c>
      <c r="R419" s="85">
        <v>1.0307153164296E-2</v>
      </c>
      <c r="S419" s="86">
        <v>0</v>
      </c>
      <c r="T419" s="86">
        <v>1.74</v>
      </c>
      <c r="U419" s="88">
        <v>0.229623322075412</v>
      </c>
      <c r="V419" s="89">
        <v>3.98</v>
      </c>
      <c r="W419" s="85">
        <v>36.534468218358199</v>
      </c>
      <c r="X419" s="88">
        <v>30.1</v>
      </c>
      <c r="Y419" s="85"/>
      <c r="Z419" s="88"/>
      <c r="AA419" s="85">
        <v>0.28000000000000003</v>
      </c>
      <c r="AB419" s="91">
        <v>0.33</v>
      </c>
      <c r="AC419" s="86">
        <v>7.0000000000000007E-2</v>
      </c>
      <c r="AD419" s="86">
        <v>7.0000000000000007E-2</v>
      </c>
      <c r="AE419" s="86">
        <v>0.01</v>
      </c>
      <c r="AF419" s="88">
        <v>0</v>
      </c>
      <c r="AG419" s="85">
        <v>0</v>
      </c>
      <c r="AH419" s="86">
        <v>0.32598700000000003</v>
      </c>
      <c r="AI419" s="88">
        <v>1.64149999884E-2</v>
      </c>
      <c r="AJ419" s="150">
        <v>1.01</v>
      </c>
      <c r="AK419" s="151">
        <v>0</v>
      </c>
    </row>
    <row r="420" spans="1:37" x14ac:dyDescent="0.2">
      <c r="A420" s="149" t="s">
        <v>1154</v>
      </c>
      <c r="B420" s="66" t="s">
        <v>1155</v>
      </c>
      <c r="C420" s="67">
        <v>39</v>
      </c>
      <c r="D420" s="84" t="s">
        <v>342</v>
      </c>
      <c r="E420" s="85">
        <v>33.207036535859302</v>
      </c>
      <c r="F420" s="91">
        <v>33.179972936400503</v>
      </c>
      <c r="G420" s="86">
        <v>12.903453550626599</v>
      </c>
      <c r="H420" s="86">
        <v>12.899923515914599</v>
      </c>
      <c r="I420" s="86">
        <v>107.1</v>
      </c>
      <c r="J420" s="86">
        <v>125.82</v>
      </c>
      <c r="K420" s="87">
        <v>0</v>
      </c>
      <c r="L420" s="85">
        <v>0.39000000022300002</v>
      </c>
      <c r="M420" s="86">
        <v>0</v>
      </c>
      <c r="N420" s="86">
        <v>30.4388807069219</v>
      </c>
      <c r="O420" s="86">
        <v>2.8757546870035</v>
      </c>
      <c r="P420" s="86">
        <v>3.91</v>
      </c>
      <c r="Q420" s="88">
        <v>2.5495000000000001</v>
      </c>
      <c r="R420" s="85">
        <v>0</v>
      </c>
      <c r="S420" s="86">
        <v>0</v>
      </c>
      <c r="T420" s="86">
        <v>2.5299999999999998</v>
      </c>
      <c r="U420" s="88">
        <v>1.2519856445255</v>
      </c>
      <c r="V420" s="89">
        <v>3.71</v>
      </c>
      <c r="W420" s="85">
        <v>34.170214124842602</v>
      </c>
      <c r="X420" s="88">
        <v>35.0333333333</v>
      </c>
      <c r="Y420" s="85">
        <v>64.819999999999993</v>
      </c>
      <c r="Z420" s="88"/>
      <c r="AA420" s="85">
        <v>0.3</v>
      </c>
      <c r="AB420" s="91">
        <v>0.33</v>
      </c>
      <c r="AC420" s="86">
        <v>0.1</v>
      </c>
      <c r="AD420" s="86">
        <v>0.1</v>
      </c>
      <c r="AE420" s="86">
        <v>0.14000000000000001</v>
      </c>
      <c r="AF420" s="88">
        <v>0</v>
      </c>
      <c r="AG420" s="85">
        <v>0</v>
      </c>
      <c r="AH420" s="86">
        <v>0.70312699999999995</v>
      </c>
      <c r="AI420" s="88">
        <v>0.101202000088</v>
      </c>
      <c r="AJ420" s="150">
        <v>1.01</v>
      </c>
      <c r="AK420" s="151">
        <v>0</v>
      </c>
    </row>
    <row r="421" spans="1:37" x14ac:dyDescent="0.2">
      <c r="A421" s="149" t="s">
        <v>1156</v>
      </c>
      <c r="B421" s="66" t="s">
        <v>1157</v>
      </c>
      <c r="C421" s="67">
        <v>39</v>
      </c>
      <c r="D421" s="84" t="s">
        <v>342</v>
      </c>
      <c r="E421" s="85">
        <v>67.569488234293203</v>
      </c>
      <c r="F421" s="91">
        <v>67.181134832697794</v>
      </c>
      <c r="G421" s="86">
        <v>21.811848782392001</v>
      </c>
      <c r="H421" s="86">
        <v>21.6106657057923</v>
      </c>
      <c r="I421" s="86">
        <v>55.97</v>
      </c>
      <c r="J421" s="86">
        <v>100.54</v>
      </c>
      <c r="K421" s="87">
        <v>0</v>
      </c>
      <c r="L421" s="85">
        <v>1.8199999992</v>
      </c>
      <c r="M421" s="86">
        <v>2.5450831697057599E-3</v>
      </c>
      <c r="N421" s="86">
        <v>65.583642672692093</v>
      </c>
      <c r="O421" s="86">
        <v>15.7655093910074</v>
      </c>
      <c r="P421" s="86">
        <v>3.5990000000000002</v>
      </c>
      <c r="Q421" s="88">
        <v>2.4022000000000001</v>
      </c>
      <c r="R421" s="85">
        <v>9.2498381278327598E-3</v>
      </c>
      <c r="S421" s="86">
        <v>0</v>
      </c>
      <c r="T421" s="86">
        <v>2.4</v>
      </c>
      <c r="U421" s="88">
        <v>1.1930857079942701</v>
      </c>
      <c r="V421" s="89">
        <v>4.25</v>
      </c>
      <c r="W421" s="85">
        <v>35.872321905233399</v>
      </c>
      <c r="X421" s="88">
        <v>27.733333333299999</v>
      </c>
      <c r="Y421" s="85">
        <v>59.400000000000006</v>
      </c>
      <c r="Z421" s="88"/>
      <c r="AA421" s="85">
        <v>0.46</v>
      </c>
      <c r="AB421" s="91">
        <v>0.59</v>
      </c>
      <c r="AC421" s="86">
        <v>0.21</v>
      </c>
      <c r="AD421" s="86">
        <v>0.26</v>
      </c>
      <c r="AE421" s="86">
        <v>0</v>
      </c>
      <c r="AF421" s="88">
        <v>0</v>
      </c>
      <c r="AG421" s="85">
        <v>0</v>
      </c>
      <c r="AH421" s="86">
        <v>0.63944699999999999</v>
      </c>
      <c r="AI421" s="88">
        <v>7.9430999885499995E-2</v>
      </c>
      <c r="AJ421" s="150">
        <v>1.02</v>
      </c>
      <c r="AK421" s="151">
        <v>0</v>
      </c>
    </row>
    <row r="422" spans="1:37" x14ac:dyDescent="0.2">
      <c r="A422" s="149" t="s">
        <v>1158</v>
      </c>
      <c r="B422" s="66" t="s">
        <v>1159</v>
      </c>
      <c r="C422" s="67">
        <v>39</v>
      </c>
      <c r="D422" s="84" t="s">
        <v>342</v>
      </c>
      <c r="E422" s="85">
        <v>72.326844726120399</v>
      </c>
      <c r="F422" s="91">
        <v>72.326844726120399</v>
      </c>
      <c r="G422" s="86">
        <v>23.578542326844701</v>
      </c>
      <c r="H422" s="86">
        <v>23.578542326844701</v>
      </c>
      <c r="I422" s="86">
        <v>21.77</v>
      </c>
      <c r="J422" s="86">
        <v>24.5</v>
      </c>
      <c r="K422" s="87">
        <v>0</v>
      </c>
      <c r="L422" s="85">
        <v>1.62000000146</v>
      </c>
      <c r="M422" s="86">
        <v>8.4499772914917205E-3</v>
      </c>
      <c r="N422" s="86">
        <v>69.921542356908503</v>
      </c>
      <c r="O422" s="86">
        <v>2.6183970856102001</v>
      </c>
      <c r="P422" s="86">
        <v>0.54300000000000004</v>
      </c>
      <c r="Q422" s="88">
        <v>1.7856000000000001</v>
      </c>
      <c r="R422" s="85">
        <v>2.15842866393266E-2</v>
      </c>
      <c r="S422" s="86">
        <v>0</v>
      </c>
      <c r="T422" s="86">
        <v>1.6</v>
      </c>
      <c r="U422" s="88">
        <v>0.125622453598914</v>
      </c>
      <c r="V422" s="89">
        <v>4.3</v>
      </c>
      <c r="W422" s="85">
        <v>37.267659468943599</v>
      </c>
      <c r="X422" s="88">
        <v>42.233333333300003</v>
      </c>
      <c r="Y422" s="85"/>
      <c r="Z422" s="88"/>
      <c r="AA422" s="85">
        <v>0.38</v>
      </c>
      <c r="AB422" s="91">
        <v>0.38</v>
      </c>
      <c r="AC422" s="86">
        <v>0.13</v>
      </c>
      <c r="AD422" s="86">
        <v>0.13</v>
      </c>
      <c r="AE422" s="86">
        <v>0</v>
      </c>
      <c r="AF422" s="88">
        <v>0</v>
      </c>
      <c r="AG422" s="85">
        <v>0</v>
      </c>
      <c r="AH422" s="86">
        <v>0.144235</v>
      </c>
      <c r="AI422" s="88">
        <v>6.0560000087600003E-3</v>
      </c>
      <c r="AJ422" s="150">
        <v>1.01</v>
      </c>
      <c r="AK422" s="151">
        <v>0</v>
      </c>
    </row>
    <row r="423" spans="1:37" x14ac:dyDescent="0.2">
      <c r="A423" s="149" t="s">
        <v>1160</v>
      </c>
      <c r="B423" s="66" t="s">
        <v>1161</v>
      </c>
      <c r="C423" s="67">
        <v>39</v>
      </c>
      <c r="D423" s="84" t="s">
        <v>342</v>
      </c>
      <c r="E423" s="85">
        <v>66.405375139977593</v>
      </c>
      <c r="F423" s="91">
        <v>66.405375139977593</v>
      </c>
      <c r="G423" s="86">
        <v>23.020612998216599</v>
      </c>
      <c r="H423" s="86">
        <v>23.020612998216599</v>
      </c>
      <c r="I423" s="86">
        <v>10.58</v>
      </c>
      <c r="J423" s="86">
        <v>11.17</v>
      </c>
      <c r="K423" s="87">
        <v>0</v>
      </c>
      <c r="L423" s="85">
        <v>0.70999999967399996</v>
      </c>
      <c r="M423" s="86">
        <v>0</v>
      </c>
      <c r="N423" s="86">
        <v>63.922367218020099</v>
      </c>
      <c r="O423" s="86">
        <v>20.487012987012999</v>
      </c>
      <c r="P423" s="86">
        <v>0.77300000000000002</v>
      </c>
      <c r="Q423" s="88">
        <v>1.2903</v>
      </c>
      <c r="R423" s="85">
        <v>0</v>
      </c>
      <c r="S423" s="86">
        <v>0</v>
      </c>
      <c r="T423" s="86">
        <v>1.05</v>
      </c>
      <c r="U423" s="88">
        <v>1.2525403342872501</v>
      </c>
      <c r="V423" s="89">
        <v>4.4000000000000004</v>
      </c>
      <c r="W423" s="85">
        <v>36.605459005762903</v>
      </c>
      <c r="X423" s="88">
        <v>37.633333333300001</v>
      </c>
      <c r="Y423" s="85">
        <v>-42.22</v>
      </c>
      <c r="Z423" s="88"/>
      <c r="AA423" s="85">
        <v>0.11</v>
      </c>
      <c r="AB423" s="91">
        <v>0.11</v>
      </c>
      <c r="AC423" s="86">
        <v>0.12</v>
      </c>
      <c r="AD423" s="86">
        <v>0.12</v>
      </c>
      <c r="AE423" s="86">
        <v>0</v>
      </c>
      <c r="AF423" s="88">
        <v>0</v>
      </c>
      <c r="AG423" s="85">
        <v>0</v>
      </c>
      <c r="AH423" s="86">
        <v>3.9151999999999999E-2</v>
      </c>
      <c r="AI423" s="88">
        <v>1.0377999997899999E-2</v>
      </c>
      <c r="AJ423" s="150">
        <v>1.02</v>
      </c>
      <c r="AK423" s="151">
        <v>0</v>
      </c>
    </row>
    <row r="424" spans="1:37" x14ac:dyDescent="0.2">
      <c r="A424" s="149" t="s">
        <v>1162</v>
      </c>
      <c r="B424" s="66" t="s">
        <v>1163</v>
      </c>
      <c r="C424" s="67">
        <v>39</v>
      </c>
      <c r="D424" s="84" t="s">
        <v>342</v>
      </c>
      <c r="E424" s="85">
        <v>80.847147381843598</v>
      </c>
      <c r="F424" s="91">
        <v>80.688782855497493</v>
      </c>
      <c r="G424" s="86">
        <v>15.7325901855127</v>
      </c>
      <c r="H424" s="86">
        <v>15.693513224466299</v>
      </c>
      <c r="I424" s="86">
        <v>79.209999999999994</v>
      </c>
      <c r="J424" s="86">
        <v>45.96</v>
      </c>
      <c r="K424" s="87">
        <v>1.14E-2</v>
      </c>
      <c r="L424" s="85">
        <v>0.28999999994600001</v>
      </c>
      <c r="M424" s="86">
        <v>1.4907847856261799E-2</v>
      </c>
      <c r="N424" s="86">
        <v>79.272893089582595</v>
      </c>
      <c r="O424" s="86">
        <v>22.460542290570601</v>
      </c>
      <c r="P424" s="86">
        <v>1.5169999999999999</v>
      </c>
      <c r="Q424" s="88">
        <v>2.2738</v>
      </c>
      <c r="R424" s="85">
        <v>1.4400921658986199E-2</v>
      </c>
      <c r="S424" s="86">
        <v>0</v>
      </c>
      <c r="T424" s="86">
        <v>4.1399999999999997</v>
      </c>
      <c r="U424" s="88">
        <v>0.18715807659084399</v>
      </c>
      <c r="V424" s="89">
        <v>4.46</v>
      </c>
      <c r="W424" s="85">
        <v>40.091047950623597</v>
      </c>
      <c r="X424" s="88">
        <v>29.5333333333</v>
      </c>
      <c r="Y424" s="85"/>
      <c r="Z424" s="88"/>
      <c r="AA424" s="85">
        <v>0.18</v>
      </c>
      <c r="AB424" s="91">
        <v>0.26</v>
      </c>
      <c r="AC424" s="86">
        <v>7.0000000000000007E-2</v>
      </c>
      <c r="AD424" s="86">
        <v>7.0000000000000007E-2</v>
      </c>
      <c r="AE424" s="86">
        <v>0.01</v>
      </c>
      <c r="AF424" s="88">
        <v>0</v>
      </c>
      <c r="AG424" s="85">
        <v>0</v>
      </c>
      <c r="AH424" s="86">
        <v>0.25353500000000001</v>
      </c>
      <c r="AI424" s="88">
        <v>7.0000000000000007E-2</v>
      </c>
      <c r="AJ424" s="150">
        <v>1.01</v>
      </c>
      <c r="AK424" s="151">
        <v>0</v>
      </c>
    </row>
    <row r="425" spans="1:37" x14ac:dyDescent="0.2">
      <c r="A425" s="149" t="s">
        <v>1164</v>
      </c>
      <c r="B425" s="66" t="s">
        <v>1165</v>
      </c>
      <c r="C425" s="67">
        <v>39</v>
      </c>
      <c r="D425" s="84" t="s">
        <v>342</v>
      </c>
      <c r="E425" s="85">
        <v>79.966299817660797</v>
      </c>
      <c r="F425" s="91">
        <v>79.966299817660797</v>
      </c>
      <c r="G425" s="86">
        <v>20.017419901015899</v>
      </c>
      <c r="H425" s="86">
        <v>20.017419901015899</v>
      </c>
      <c r="I425" s="86">
        <v>17.190000000000001</v>
      </c>
      <c r="J425" s="86">
        <v>10.49</v>
      </c>
      <c r="K425" s="87">
        <v>0</v>
      </c>
      <c r="L425" s="85">
        <v>0.329999999998</v>
      </c>
      <c r="M425" s="86">
        <v>1.8557512173526702E-2</v>
      </c>
      <c r="N425" s="86">
        <v>79.508934098130695</v>
      </c>
      <c r="O425" s="86">
        <v>13.6913543818235</v>
      </c>
      <c r="P425" s="86">
        <v>0.29699999999999999</v>
      </c>
      <c r="Q425" s="88">
        <v>1.3475999999999999</v>
      </c>
      <c r="R425" s="85">
        <v>9.1717875813996097E-3</v>
      </c>
      <c r="S425" s="86">
        <v>0</v>
      </c>
      <c r="T425" s="86">
        <v>1.99</v>
      </c>
      <c r="U425" s="88">
        <v>1.62802813232613E-3</v>
      </c>
      <c r="V425" s="89">
        <v>4.53</v>
      </c>
      <c r="W425" s="85">
        <v>43.790161475193699</v>
      </c>
      <c r="X425" s="88">
        <v>42.866666666699999</v>
      </c>
      <c r="Y425" s="85"/>
      <c r="Z425" s="88"/>
      <c r="AA425" s="85">
        <v>0</v>
      </c>
      <c r="AB425" s="91">
        <v>0</v>
      </c>
      <c r="AC425" s="86">
        <v>0</v>
      </c>
      <c r="AD425" s="86">
        <v>0</v>
      </c>
      <c r="AE425" s="86">
        <v>0</v>
      </c>
      <c r="AF425" s="88">
        <v>31.152399062899999</v>
      </c>
      <c r="AG425" s="85">
        <v>0</v>
      </c>
      <c r="AH425" s="86">
        <v>7.6270000000000004E-2</v>
      </c>
      <c r="AI425" s="88">
        <v>5.0289999964E-3</v>
      </c>
      <c r="AJ425" s="150">
        <v>1.1200000000000001</v>
      </c>
      <c r="AK425" s="151">
        <v>0</v>
      </c>
    </row>
    <row r="426" spans="1:37" x14ac:dyDescent="0.2">
      <c r="A426" s="149" t="s">
        <v>1166</v>
      </c>
      <c r="B426" s="66" t="s">
        <v>1167</v>
      </c>
      <c r="C426" s="67">
        <v>39</v>
      </c>
      <c r="D426" s="84" t="s">
        <v>342</v>
      </c>
      <c r="E426" s="85">
        <v>86.608728315803802</v>
      </c>
      <c r="F426" s="91">
        <v>86.116138505668602</v>
      </c>
      <c r="G426" s="86">
        <v>25.411487501707398</v>
      </c>
      <c r="H426" s="86">
        <v>25.175863953011898</v>
      </c>
      <c r="I426" s="86">
        <v>12.28</v>
      </c>
      <c r="J426" s="86">
        <v>7.84</v>
      </c>
      <c r="K426" s="87">
        <v>0</v>
      </c>
      <c r="L426" s="85">
        <v>1.24</v>
      </c>
      <c r="M426" s="86">
        <v>4.6947310177679301E-3</v>
      </c>
      <c r="N426" s="86">
        <v>85.069991175401896</v>
      </c>
      <c r="O426" s="86">
        <v>19.9181446111869</v>
      </c>
      <c r="P426" s="86">
        <v>0.30299999999999999</v>
      </c>
      <c r="Q426" s="88">
        <v>0.75890000000000002</v>
      </c>
      <c r="R426" s="85">
        <v>1.94174757281553E-2</v>
      </c>
      <c r="S426" s="86">
        <v>0</v>
      </c>
      <c r="T426" s="86">
        <v>1.4</v>
      </c>
      <c r="U426" s="88">
        <v>0.115250648818467</v>
      </c>
      <c r="V426" s="89">
        <v>4.67</v>
      </c>
      <c r="W426" s="85">
        <v>39.588453807693298</v>
      </c>
      <c r="X426" s="88">
        <v>37.9</v>
      </c>
      <c r="Y426" s="85">
        <v>100</v>
      </c>
      <c r="Z426" s="88"/>
      <c r="AA426" s="85">
        <v>0.99</v>
      </c>
      <c r="AB426" s="91">
        <v>1.42</v>
      </c>
      <c r="AC426" s="86">
        <v>7.0000000000000007E-2</v>
      </c>
      <c r="AD426" s="86">
        <v>0.2</v>
      </c>
      <c r="AE426" s="86">
        <v>0</v>
      </c>
      <c r="AF426" s="88">
        <v>2.5792999267600001</v>
      </c>
      <c r="AG426" s="85">
        <v>0</v>
      </c>
      <c r="AH426" s="86">
        <v>5.8909999999999997E-2</v>
      </c>
      <c r="AI426" s="88">
        <v>0</v>
      </c>
      <c r="AJ426" s="150">
        <v>1</v>
      </c>
      <c r="AK426" s="151">
        <v>0</v>
      </c>
    </row>
    <row r="427" spans="1:37" x14ac:dyDescent="0.2">
      <c r="A427" s="149" t="s">
        <v>1168</v>
      </c>
      <c r="B427" s="66" t="s">
        <v>1169</v>
      </c>
      <c r="C427" s="67">
        <v>39</v>
      </c>
      <c r="D427" s="84" t="s">
        <v>342</v>
      </c>
      <c r="E427" s="85">
        <v>74.024285998665107</v>
      </c>
      <c r="F427" s="91">
        <v>73.987985807796306</v>
      </c>
      <c r="G427" s="86">
        <v>22.694645136359899</v>
      </c>
      <c r="H427" s="86">
        <v>22.693474162460902</v>
      </c>
      <c r="I427" s="86">
        <v>4.2</v>
      </c>
      <c r="J427" s="86">
        <v>4.82</v>
      </c>
      <c r="K427" s="87">
        <v>0</v>
      </c>
      <c r="L427" s="85">
        <v>1.7599999987099999</v>
      </c>
      <c r="M427" s="86">
        <v>1.5943396176985701E-4</v>
      </c>
      <c r="N427" s="86">
        <v>72.096614485100005</v>
      </c>
      <c r="O427" s="86">
        <v>12.821415991546299</v>
      </c>
      <c r="P427" s="86">
        <v>0.42599999999999999</v>
      </c>
      <c r="Q427" s="88">
        <v>0.63749999999999996</v>
      </c>
      <c r="R427" s="85">
        <v>1.2217470983506401E-2</v>
      </c>
      <c r="S427" s="86">
        <v>0</v>
      </c>
      <c r="T427" s="86">
        <v>0.89</v>
      </c>
      <c r="U427" s="88">
        <v>0.36417288258644698</v>
      </c>
      <c r="V427" s="89">
        <v>4.47</v>
      </c>
      <c r="W427" s="85">
        <v>43.304474445332801</v>
      </c>
      <c r="X427" s="88">
        <v>45.8</v>
      </c>
      <c r="Y427" s="85">
        <v>100</v>
      </c>
      <c r="Z427" s="88"/>
      <c r="AA427" s="85">
        <v>0.08</v>
      </c>
      <c r="AB427" s="91">
        <v>0.1</v>
      </c>
      <c r="AC427" s="86">
        <v>0.04</v>
      </c>
      <c r="AD427" s="86">
        <v>0.04</v>
      </c>
      <c r="AE427" s="86">
        <v>0</v>
      </c>
      <c r="AF427" s="88">
        <v>11.841500273599999</v>
      </c>
      <c r="AG427" s="85">
        <v>0</v>
      </c>
      <c r="AH427" s="86">
        <v>2.6589999999999999E-2</v>
      </c>
      <c r="AI427" s="88">
        <v>8.4849999986999994E-3</v>
      </c>
      <c r="AJ427" s="150">
        <v>1.05</v>
      </c>
      <c r="AK427" s="151">
        <v>0</v>
      </c>
    </row>
    <row r="428" spans="1:37" x14ac:dyDescent="0.2">
      <c r="A428" s="149" t="s">
        <v>718</v>
      </c>
      <c r="B428" s="66" t="s">
        <v>1170</v>
      </c>
      <c r="C428" s="67">
        <v>39</v>
      </c>
      <c r="D428" s="84" t="s">
        <v>342</v>
      </c>
      <c r="E428" s="85">
        <v>93.857214857816004</v>
      </c>
      <c r="F428" s="91">
        <v>93.661685318889198</v>
      </c>
      <c r="G428" s="86">
        <v>22.228429509172301</v>
      </c>
      <c r="H428" s="86">
        <v>22.102124713840698</v>
      </c>
      <c r="I428" s="86">
        <v>4.45</v>
      </c>
      <c r="J428" s="86">
        <v>3.18</v>
      </c>
      <c r="K428" s="87">
        <v>1.35E-2</v>
      </c>
      <c r="L428" s="85">
        <v>7.9999999964300003E-2</v>
      </c>
      <c r="M428" s="86">
        <v>4.3424079389361901E-2</v>
      </c>
      <c r="N428" s="86">
        <v>91.7469696046781</v>
      </c>
      <c r="O428" s="86">
        <v>46.565168956553997</v>
      </c>
      <c r="P428" s="86">
        <v>0.19800000000000001</v>
      </c>
      <c r="Q428" s="88">
        <v>1.3966000000000001</v>
      </c>
      <c r="R428" s="85">
        <v>1.43667839954026E-2</v>
      </c>
      <c r="S428" s="86">
        <v>0</v>
      </c>
      <c r="T428" s="86">
        <v>2.16</v>
      </c>
      <c r="U428" s="88">
        <v>6.6795805223431995E-2</v>
      </c>
      <c r="V428" s="89">
        <v>4.74</v>
      </c>
      <c r="W428" s="85">
        <v>50.703715920865697</v>
      </c>
      <c r="X428" s="88">
        <v>60.766666666699997</v>
      </c>
      <c r="Y428" s="85">
        <v>-100</v>
      </c>
      <c r="Z428" s="88"/>
      <c r="AA428" s="85">
        <v>0</v>
      </c>
      <c r="AB428" s="91">
        <v>0.03</v>
      </c>
      <c r="AC428" s="86">
        <v>0</v>
      </c>
      <c r="AD428" s="86">
        <v>0.02</v>
      </c>
      <c r="AE428" s="86">
        <v>0</v>
      </c>
      <c r="AF428" s="88">
        <v>2.4440000046299999</v>
      </c>
      <c r="AG428" s="85">
        <v>0</v>
      </c>
      <c r="AH428" s="86">
        <v>2.9349E-2</v>
      </c>
      <c r="AI428" s="88">
        <v>9.9999999903000007E-3</v>
      </c>
      <c r="AJ428" s="150">
        <v>1.1299999999999999</v>
      </c>
      <c r="AK428" s="151">
        <v>0</v>
      </c>
    </row>
    <row r="429" spans="1:37" x14ac:dyDescent="0.2">
      <c r="A429" s="149" t="s">
        <v>721</v>
      </c>
      <c r="B429" s="66" t="s">
        <v>1171</v>
      </c>
      <c r="C429" s="67">
        <v>39</v>
      </c>
      <c r="D429" s="84" t="s">
        <v>342</v>
      </c>
      <c r="E429" s="85">
        <v>89.425772973521603</v>
      </c>
      <c r="F429" s="91">
        <v>88.502137809411394</v>
      </c>
      <c r="G429" s="86">
        <v>22.740709727350001</v>
      </c>
      <c r="H429" s="86">
        <v>22.273182862000301</v>
      </c>
      <c r="I429" s="86">
        <v>19.38</v>
      </c>
      <c r="J429" s="86">
        <v>9.0299999999999994</v>
      </c>
      <c r="K429" s="87">
        <v>7.0000000000000001E-3</v>
      </c>
      <c r="L429" s="85">
        <v>6.0000000047300002E-2</v>
      </c>
      <c r="M429" s="86">
        <v>3.2395265777259499E-2</v>
      </c>
      <c r="N429" s="86">
        <v>87.337658158602693</v>
      </c>
      <c r="O429" s="86">
        <v>41.388127853881301</v>
      </c>
      <c r="P429" s="86">
        <v>0.27200000000000002</v>
      </c>
      <c r="Q429" s="88">
        <v>2.2555000000000001</v>
      </c>
      <c r="R429" s="85">
        <v>3.5090181767141501E-2</v>
      </c>
      <c r="S429" s="86">
        <v>0</v>
      </c>
      <c r="T429" s="86">
        <v>2.82</v>
      </c>
      <c r="U429" s="88">
        <v>3.4890064578337703E-2</v>
      </c>
      <c r="V429" s="89">
        <v>4.75</v>
      </c>
      <c r="W429" s="85">
        <v>54.021749982332103</v>
      </c>
      <c r="X429" s="88">
        <v>58.633333333300001</v>
      </c>
      <c r="Y429" s="85">
        <v>-100</v>
      </c>
      <c r="Z429" s="88"/>
      <c r="AA429" s="85">
        <v>0.37</v>
      </c>
      <c r="AB429" s="91">
        <v>0.43</v>
      </c>
      <c r="AC429" s="86">
        <v>0.06</v>
      </c>
      <c r="AD429" s="86">
        <v>7.0000000000000007E-2</v>
      </c>
      <c r="AE429" s="86">
        <v>0</v>
      </c>
      <c r="AF429" s="88">
        <v>0</v>
      </c>
      <c r="AG429" s="85">
        <v>0</v>
      </c>
      <c r="AH429" s="86">
        <v>7.9547000000000007E-2</v>
      </c>
      <c r="AI429" s="88">
        <v>2.0000000015300001E-2</v>
      </c>
      <c r="AJ429" s="150">
        <v>1.08</v>
      </c>
      <c r="AK429" s="151">
        <v>0</v>
      </c>
    </row>
    <row r="430" spans="1:37" x14ac:dyDescent="0.2">
      <c r="A430" s="149" t="s">
        <v>1172</v>
      </c>
      <c r="B430" s="66" t="s">
        <v>1173</v>
      </c>
      <c r="C430" s="67">
        <v>39</v>
      </c>
      <c r="D430" s="84" t="s">
        <v>342</v>
      </c>
      <c r="E430" s="85">
        <v>89.318623112336994</v>
      </c>
      <c r="F430" s="91">
        <v>89.318623112336994</v>
      </c>
      <c r="G430" s="86">
        <v>20.8378788190657</v>
      </c>
      <c r="H430" s="86">
        <v>20.8378788190657</v>
      </c>
      <c r="I430" s="86">
        <v>4.34</v>
      </c>
      <c r="J430" s="86">
        <v>2.36</v>
      </c>
      <c r="K430" s="87">
        <v>0</v>
      </c>
      <c r="L430" s="85">
        <v>0.53000000030500005</v>
      </c>
      <c r="M430" s="86">
        <v>0</v>
      </c>
      <c r="N430" s="86">
        <v>87.948677310657999</v>
      </c>
      <c r="O430" s="86">
        <v>17.779339423752599</v>
      </c>
      <c r="P430" s="86">
        <v>0.13100000000000001</v>
      </c>
      <c r="Q430" s="88">
        <v>1.2655000000000001</v>
      </c>
      <c r="R430" s="85">
        <v>0</v>
      </c>
      <c r="S430" s="86">
        <v>0</v>
      </c>
      <c r="T430" s="86">
        <v>1.98</v>
      </c>
      <c r="U430" s="88">
        <v>6.8611105393518996E-4</v>
      </c>
      <c r="V430" s="89">
        <v>4.78</v>
      </c>
      <c r="W430" s="85">
        <v>60.650021723031799</v>
      </c>
      <c r="X430" s="88">
        <v>62.733333333300003</v>
      </c>
      <c r="Y430" s="85"/>
      <c r="Z430" s="88"/>
      <c r="AA430" s="85">
        <v>0.03</v>
      </c>
      <c r="AB430" s="91">
        <v>0.03</v>
      </c>
      <c r="AC430" s="86">
        <v>0.03</v>
      </c>
      <c r="AD430" s="86">
        <v>0.03</v>
      </c>
      <c r="AE430" s="86">
        <v>0</v>
      </c>
      <c r="AF430" s="88">
        <v>18.891000758499999</v>
      </c>
      <c r="AG430" s="85">
        <v>0</v>
      </c>
      <c r="AH430" s="86">
        <v>2.0459000000000001E-2</v>
      </c>
      <c r="AI430" s="88">
        <v>0</v>
      </c>
      <c r="AJ430" s="150">
        <v>1.02</v>
      </c>
      <c r="AK430" s="151">
        <v>0</v>
      </c>
    </row>
    <row r="431" spans="1:37" x14ac:dyDescent="0.2">
      <c r="A431" s="149" t="s">
        <v>727</v>
      </c>
      <c r="B431" s="66" t="s">
        <v>1174</v>
      </c>
      <c r="C431" s="67">
        <v>39</v>
      </c>
      <c r="D431" s="84" t="s">
        <v>342</v>
      </c>
      <c r="E431" s="85">
        <v>86.586914388825804</v>
      </c>
      <c r="F431" s="91">
        <v>86.4543652119673</v>
      </c>
      <c r="G431" s="86">
        <v>21.3359620396979</v>
      </c>
      <c r="H431" s="86">
        <v>21.2034128628394</v>
      </c>
      <c r="I431" s="86">
        <v>5.84</v>
      </c>
      <c r="J431" s="86">
        <v>3.94</v>
      </c>
      <c r="K431" s="87">
        <v>0</v>
      </c>
      <c r="L431" s="85">
        <v>0.34999999964799999</v>
      </c>
      <c r="M431" s="86">
        <v>1.4604868070485001E-3</v>
      </c>
      <c r="N431" s="86">
        <v>84.804870678559794</v>
      </c>
      <c r="O431" s="86">
        <v>15.4601751014307</v>
      </c>
      <c r="P431" s="86">
        <v>0.187</v>
      </c>
      <c r="Q431" s="88">
        <v>0.86629999999999996</v>
      </c>
      <c r="R431" s="85">
        <v>2.767400027674E-2</v>
      </c>
      <c r="S431" s="86">
        <v>0</v>
      </c>
      <c r="T431" s="86">
        <v>1.55</v>
      </c>
      <c r="U431" s="88">
        <v>2.0049455323130402E-2</v>
      </c>
      <c r="V431" s="89">
        <v>4.76</v>
      </c>
      <c r="W431" s="85">
        <v>63.261887307301997</v>
      </c>
      <c r="X431" s="88"/>
      <c r="Y431" s="85">
        <v>-100</v>
      </c>
      <c r="Z431" s="88"/>
      <c r="AA431" s="85">
        <v>0.24</v>
      </c>
      <c r="AB431" s="91">
        <v>0.24</v>
      </c>
      <c r="AC431" s="86">
        <v>0</v>
      </c>
      <c r="AD431" s="86">
        <v>0</v>
      </c>
      <c r="AE431" s="86">
        <v>0</v>
      </c>
      <c r="AF431" s="88">
        <v>0</v>
      </c>
      <c r="AG431" s="85">
        <v>0</v>
      </c>
      <c r="AH431" s="86">
        <v>1.9202E-2</v>
      </c>
      <c r="AI431" s="88">
        <v>0</v>
      </c>
      <c r="AJ431" s="150">
        <v>1.01</v>
      </c>
      <c r="AK431" s="151">
        <v>0</v>
      </c>
    </row>
    <row r="432" spans="1:37" x14ac:dyDescent="0.2">
      <c r="A432" s="149" t="s">
        <v>1175</v>
      </c>
      <c r="B432" s="66" t="s">
        <v>1176</v>
      </c>
      <c r="C432" s="67">
        <v>39</v>
      </c>
      <c r="D432" s="84" t="s">
        <v>342</v>
      </c>
      <c r="E432" s="85">
        <v>89.7345470479314</v>
      </c>
      <c r="F432" s="91">
        <v>89.686488473009405</v>
      </c>
      <c r="G432" s="86">
        <v>22.438407282287599</v>
      </c>
      <c r="H432" s="86">
        <v>22.4073105573381</v>
      </c>
      <c r="I432" s="86">
        <v>6.91</v>
      </c>
      <c r="J432" s="86">
        <v>4.38</v>
      </c>
      <c r="K432" s="87">
        <v>0</v>
      </c>
      <c r="L432" s="85">
        <v>6.0000000006699999E-2</v>
      </c>
      <c r="M432" s="86">
        <v>0</v>
      </c>
      <c r="N432" s="86">
        <v>89.613061083082499</v>
      </c>
      <c r="O432" s="86">
        <v>25.9946949602122</v>
      </c>
      <c r="P432" s="86">
        <v>0.16200000000000001</v>
      </c>
      <c r="Q432" s="88">
        <v>1.9004000000000001</v>
      </c>
      <c r="R432" s="85">
        <v>0</v>
      </c>
      <c r="S432" s="86">
        <v>0</v>
      </c>
      <c r="T432" s="86">
        <v>1.82</v>
      </c>
      <c r="U432" s="88">
        <v>0</v>
      </c>
      <c r="V432" s="89">
        <v>4.74</v>
      </c>
      <c r="W432" s="85">
        <v>52.207138531404901</v>
      </c>
      <c r="X432" s="88">
        <v>58.066666666700002</v>
      </c>
      <c r="Y432" s="85">
        <v>100</v>
      </c>
      <c r="Z432" s="88"/>
      <c r="AA432" s="85">
        <v>0.02</v>
      </c>
      <c r="AB432" s="91">
        <v>0.05</v>
      </c>
      <c r="AC432" s="86">
        <v>0.01</v>
      </c>
      <c r="AD432" s="86">
        <v>0.03</v>
      </c>
      <c r="AE432" s="86">
        <v>0</v>
      </c>
      <c r="AF432" s="88">
        <v>30.503099445</v>
      </c>
      <c r="AG432" s="85">
        <v>0</v>
      </c>
      <c r="AH432" s="86">
        <v>3.5879000000000001E-2</v>
      </c>
      <c r="AI432" s="88">
        <v>0</v>
      </c>
      <c r="AJ432" s="150">
        <v>1.1000000000000001</v>
      </c>
      <c r="AK432" s="151">
        <v>0</v>
      </c>
    </row>
    <row r="433" spans="1:37" x14ac:dyDescent="0.2">
      <c r="A433" s="149" t="s">
        <v>1177</v>
      </c>
      <c r="B433" s="66" t="s">
        <v>1178</v>
      </c>
      <c r="C433" s="67">
        <v>39</v>
      </c>
      <c r="D433" s="84" t="s">
        <v>342</v>
      </c>
      <c r="E433" s="85">
        <v>89.623934572058801</v>
      </c>
      <c r="F433" s="91">
        <v>89.604872602503505</v>
      </c>
      <c r="G433" s="86">
        <v>20.2465348062487</v>
      </c>
      <c r="H433" s="86">
        <v>20.227472836693401</v>
      </c>
      <c r="I433" s="86">
        <v>3.3</v>
      </c>
      <c r="J433" s="86">
        <v>2.78</v>
      </c>
      <c r="K433" s="87">
        <v>0</v>
      </c>
      <c r="L433" s="85">
        <v>0.38000000041900001</v>
      </c>
      <c r="M433" s="86">
        <v>0</v>
      </c>
      <c r="N433" s="86">
        <v>88.582818197683494</v>
      </c>
      <c r="O433" s="86">
        <v>26.969453376205799</v>
      </c>
      <c r="P433" s="86">
        <v>0.154</v>
      </c>
      <c r="Q433" s="88">
        <v>0.86739999999999995</v>
      </c>
      <c r="R433" s="85">
        <v>0</v>
      </c>
      <c r="S433" s="86">
        <v>0</v>
      </c>
      <c r="T433" s="86">
        <v>1.38</v>
      </c>
      <c r="U433" s="88">
        <v>0</v>
      </c>
      <c r="V433" s="89">
        <v>4.78</v>
      </c>
      <c r="W433" s="85">
        <v>46.556421487978902</v>
      </c>
      <c r="X433" s="88">
        <v>43.9</v>
      </c>
      <c r="Y433" s="85">
        <v>100</v>
      </c>
      <c r="Z433" s="88"/>
      <c r="AA433" s="85">
        <v>0.13</v>
      </c>
      <c r="AB433" s="91">
        <v>0.13</v>
      </c>
      <c r="AC433" s="86">
        <v>0.03</v>
      </c>
      <c r="AD433" s="86">
        <v>0.03</v>
      </c>
      <c r="AE433" s="86">
        <v>0</v>
      </c>
      <c r="AF433" s="88">
        <v>50.144599969799998</v>
      </c>
      <c r="AG433" s="85">
        <v>0</v>
      </c>
      <c r="AH433" s="86">
        <v>1.8172000000000001E-2</v>
      </c>
      <c r="AI433" s="88">
        <v>1.00760000096E-2</v>
      </c>
      <c r="AJ433" s="150">
        <v>1.1599999999999999</v>
      </c>
      <c r="AK433" s="151">
        <v>0</v>
      </c>
    </row>
    <row r="434" spans="1:37" x14ac:dyDescent="0.2">
      <c r="A434" s="149" t="s">
        <v>1179</v>
      </c>
      <c r="B434" s="66" t="s">
        <v>1180</v>
      </c>
      <c r="C434" s="67">
        <v>39</v>
      </c>
      <c r="D434" s="84" t="s">
        <v>342</v>
      </c>
      <c r="E434" s="85">
        <v>88.135069589261207</v>
      </c>
      <c r="F434" s="91">
        <v>87.938891205956395</v>
      </c>
      <c r="G434" s="86">
        <v>20.929298546426299</v>
      </c>
      <c r="H434" s="86">
        <v>20.901493736194102</v>
      </c>
      <c r="I434" s="86">
        <v>6.68</v>
      </c>
      <c r="J434" s="86">
        <v>7.16</v>
      </c>
      <c r="K434" s="87">
        <v>0</v>
      </c>
      <c r="L434" s="85">
        <v>8.9999999985200002E-2</v>
      </c>
      <c r="M434" s="86">
        <v>0</v>
      </c>
      <c r="N434" s="86">
        <v>83.963343017864901</v>
      </c>
      <c r="O434" s="86">
        <v>36.293436293436301</v>
      </c>
      <c r="P434" s="86">
        <v>0.69399999999999995</v>
      </c>
      <c r="Q434" s="88">
        <v>1.5962000000000001</v>
      </c>
      <c r="R434" s="85">
        <v>0</v>
      </c>
      <c r="S434" s="86">
        <v>0</v>
      </c>
      <c r="T434" s="86">
        <v>2.39</v>
      </c>
      <c r="U434" s="88">
        <v>0.17609713147041101</v>
      </c>
      <c r="V434" s="89">
        <v>4.5999999999999996</v>
      </c>
      <c r="W434" s="85">
        <v>47.338324699724801</v>
      </c>
      <c r="X434" s="88">
        <v>45.433333333299998</v>
      </c>
      <c r="Y434" s="85"/>
      <c r="Z434" s="88"/>
      <c r="AA434" s="85">
        <v>0.27</v>
      </c>
      <c r="AB434" s="91">
        <v>0.47</v>
      </c>
      <c r="AC434" s="86">
        <v>0</v>
      </c>
      <c r="AD434" s="86">
        <v>0</v>
      </c>
      <c r="AE434" s="86">
        <v>0</v>
      </c>
      <c r="AF434" s="88">
        <v>57.163501730100002</v>
      </c>
      <c r="AG434" s="85">
        <v>0</v>
      </c>
      <c r="AH434" s="86">
        <v>3.1153E-2</v>
      </c>
      <c r="AI434" s="88">
        <v>4.4640000078699999E-3</v>
      </c>
      <c r="AJ434" s="150">
        <v>1.02</v>
      </c>
      <c r="AK434" s="151">
        <v>0</v>
      </c>
    </row>
    <row r="435" spans="1:37" x14ac:dyDescent="0.2">
      <c r="A435" s="149" t="s">
        <v>1181</v>
      </c>
      <c r="B435" s="66" t="s">
        <v>1182</v>
      </c>
      <c r="C435" s="67">
        <v>39</v>
      </c>
      <c r="D435" s="84" t="s">
        <v>342</v>
      </c>
      <c r="E435" s="85">
        <v>89.238671956567103</v>
      </c>
      <c r="F435" s="91">
        <v>88.910419711839594</v>
      </c>
      <c r="G435" s="86">
        <v>18.260179578199999</v>
      </c>
      <c r="H435" s="86">
        <v>18.154103153059101</v>
      </c>
      <c r="I435" s="86">
        <v>5.16</v>
      </c>
      <c r="J435" s="86">
        <v>3.81</v>
      </c>
      <c r="K435" s="87">
        <v>0</v>
      </c>
      <c r="L435" s="85">
        <v>0.1299999999</v>
      </c>
      <c r="M435" s="86">
        <v>0</v>
      </c>
      <c r="N435" s="86">
        <v>87.3952975443854</v>
      </c>
      <c r="O435" s="86">
        <v>11.5842839036755</v>
      </c>
      <c r="P435" s="86">
        <v>0.35399999999999998</v>
      </c>
      <c r="Q435" s="88">
        <v>0.90949999999999998</v>
      </c>
      <c r="R435" s="85">
        <v>0</v>
      </c>
      <c r="S435" s="86">
        <v>0</v>
      </c>
      <c r="T435" s="86">
        <v>2.09</v>
      </c>
      <c r="U435" s="88">
        <v>6.34788055961579E-2</v>
      </c>
      <c r="V435" s="89">
        <v>4.6399999999999997</v>
      </c>
      <c r="W435" s="85">
        <v>57.909953573682799</v>
      </c>
      <c r="X435" s="88">
        <v>60.2</v>
      </c>
      <c r="Y435" s="85">
        <v>-100</v>
      </c>
      <c r="Z435" s="88"/>
      <c r="AA435" s="85">
        <v>0.03</v>
      </c>
      <c r="AB435" s="91">
        <v>0.15</v>
      </c>
      <c r="AC435" s="86">
        <v>0</v>
      </c>
      <c r="AD435" s="86">
        <v>0.05</v>
      </c>
      <c r="AE435" s="86">
        <v>0</v>
      </c>
      <c r="AF435" s="88">
        <v>13.2124004263</v>
      </c>
      <c r="AG435" s="85">
        <v>0</v>
      </c>
      <c r="AH435" s="86">
        <v>3.0872E-2</v>
      </c>
      <c r="AI435" s="88">
        <v>4.8809999920800002E-3</v>
      </c>
      <c r="AJ435" s="150">
        <v>1.03</v>
      </c>
      <c r="AK435" s="151">
        <v>0</v>
      </c>
    </row>
    <row r="436" spans="1:37" x14ac:dyDescent="0.2">
      <c r="A436" s="149" t="s">
        <v>1183</v>
      </c>
      <c r="B436" s="66" t="s">
        <v>1184</v>
      </c>
      <c r="C436" s="67">
        <v>39</v>
      </c>
      <c r="D436" s="84" t="s">
        <v>342</v>
      </c>
      <c r="E436" s="85">
        <v>91.586500888099494</v>
      </c>
      <c r="F436" s="91">
        <v>91.410301953818802</v>
      </c>
      <c r="G436" s="86">
        <v>20.834103019538201</v>
      </c>
      <c r="H436" s="86">
        <v>20.657904085257499</v>
      </c>
      <c r="I436" s="86">
        <v>1.35</v>
      </c>
      <c r="J436" s="86">
        <v>1.35</v>
      </c>
      <c r="K436" s="87">
        <v>0</v>
      </c>
      <c r="L436" s="85">
        <v>0.34000000009300002</v>
      </c>
      <c r="M436" s="86">
        <v>0</v>
      </c>
      <c r="N436" s="86">
        <v>91.802018678577596</v>
      </c>
      <c r="O436" s="86">
        <v>43.206157965194102</v>
      </c>
      <c r="P436" s="86">
        <v>7.4999999999999997E-2</v>
      </c>
      <c r="Q436" s="88">
        <v>0.67889999999999995</v>
      </c>
      <c r="R436" s="85">
        <v>0</v>
      </c>
      <c r="S436" s="86">
        <v>0</v>
      </c>
      <c r="T436" s="86">
        <v>1.41</v>
      </c>
      <c r="U436" s="88">
        <v>9.5204262877442297E-2</v>
      </c>
      <c r="V436" s="89">
        <v>4.9000000000000004</v>
      </c>
      <c r="W436" s="85">
        <v>52.498914818137401</v>
      </c>
      <c r="X436" s="88">
        <v>52.733333333300003</v>
      </c>
      <c r="Y436" s="85">
        <v>100</v>
      </c>
      <c r="Z436" s="88"/>
      <c r="AA436" s="85">
        <v>0</v>
      </c>
      <c r="AB436" s="91">
        <v>0</v>
      </c>
      <c r="AC436" s="86">
        <v>0</v>
      </c>
      <c r="AD436" s="86">
        <v>0</v>
      </c>
      <c r="AE436" s="86">
        <v>0</v>
      </c>
      <c r="AF436" s="88">
        <v>32.250999459500001</v>
      </c>
      <c r="AG436" s="85">
        <v>0</v>
      </c>
      <c r="AH436" s="86">
        <v>7.0039999999999998E-3</v>
      </c>
      <c r="AI436" s="88">
        <v>0</v>
      </c>
      <c r="AJ436" s="150">
        <v>1.02</v>
      </c>
      <c r="AK436" s="151">
        <v>0</v>
      </c>
    </row>
    <row r="437" spans="1:37" x14ac:dyDescent="0.2">
      <c r="A437" s="149" t="s">
        <v>1185</v>
      </c>
      <c r="B437" s="66" t="s">
        <v>1186</v>
      </c>
      <c r="C437" s="67">
        <v>39</v>
      </c>
      <c r="D437" s="84" t="s">
        <v>342</v>
      </c>
      <c r="E437" s="85">
        <v>86.235827664399096</v>
      </c>
      <c r="F437" s="91">
        <v>85.973796926177897</v>
      </c>
      <c r="G437" s="86">
        <v>22.451499118165799</v>
      </c>
      <c r="H437" s="86">
        <v>22.193247669438101</v>
      </c>
      <c r="I437" s="86">
        <v>3.46</v>
      </c>
      <c r="J437" s="86">
        <v>1.75</v>
      </c>
      <c r="K437" s="87">
        <v>0</v>
      </c>
      <c r="L437" s="85">
        <v>0.46999999970099998</v>
      </c>
      <c r="M437" s="86">
        <v>0</v>
      </c>
      <c r="N437" s="86">
        <v>84.909169660373493</v>
      </c>
      <c r="O437" s="86">
        <v>31.691737069853701</v>
      </c>
      <c r="P437" s="86">
        <v>0.121</v>
      </c>
      <c r="Q437" s="88">
        <v>1.8057000000000001</v>
      </c>
      <c r="R437" s="85">
        <v>0</v>
      </c>
      <c r="S437" s="86">
        <v>0</v>
      </c>
      <c r="T437" s="86">
        <v>1.95</v>
      </c>
      <c r="U437" s="88">
        <v>0.42202066011589801</v>
      </c>
      <c r="V437" s="89">
        <v>4.8</v>
      </c>
      <c r="W437" s="85">
        <v>52.835865580518202</v>
      </c>
      <c r="X437" s="88">
        <v>48.866666666699999</v>
      </c>
      <c r="Y437" s="85">
        <v>100</v>
      </c>
      <c r="Z437" s="88"/>
      <c r="AA437" s="85">
        <v>0</v>
      </c>
      <c r="AB437" s="91">
        <v>0</v>
      </c>
      <c r="AC437" s="86">
        <v>0</v>
      </c>
      <c r="AD437" s="86">
        <v>0</v>
      </c>
      <c r="AE437" s="86">
        <v>0</v>
      </c>
      <c r="AF437" s="88">
        <v>10.294699662299999</v>
      </c>
      <c r="AG437" s="85">
        <v>0</v>
      </c>
      <c r="AH437" s="86">
        <v>9.3710000000000009E-3</v>
      </c>
      <c r="AI437" s="88">
        <v>4.5760000013299997E-3</v>
      </c>
      <c r="AJ437" s="150">
        <v>1.02</v>
      </c>
      <c r="AK437" s="151">
        <v>0</v>
      </c>
    </row>
    <row r="438" spans="1:37" x14ac:dyDescent="0.2">
      <c r="A438" s="149" t="s">
        <v>1187</v>
      </c>
      <c r="B438" s="66" t="s">
        <v>1188</v>
      </c>
      <c r="C438" s="67">
        <v>39</v>
      </c>
      <c r="D438" s="84" t="s">
        <v>342</v>
      </c>
      <c r="E438" s="85">
        <v>87.328156743484598</v>
      </c>
      <c r="F438" s="91">
        <v>86.932434285144495</v>
      </c>
      <c r="G438" s="86">
        <v>20.4342352897187</v>
      </c>
      <c r="H438" s="86">
        <v>20.235439283087999</v>
      </c>
      <c r="I438" s="86">
        <v>4.51</v>
      </c>
      <c r="J438" s="86">
        <v>2.2799999999999998</v>
      </c>
      <c r="K438" s="87">
        <v>0</v>
      </c>
      <c r="L438" s="85">
        <v>0.36000000021900003</v>
      </c>
      <c r="M438" s="86">
        <v>0</v>
      </c>
      <c r="N438" s="86">
        <v>85.298712053249304</v>
      </c>
      <c r="O438" s="86">
        <v>19.088046008489702</v>
      </c>
      <c r="P438" s="86">
        <v>0.41199999999999998</v>
      </c>
      <c r="Q438" s="88">
        <v>0.91400000000000003</v>
      </c>
      <c r="R438" s="85">
        <v>0</v>
      </c>
      <c r="S438" s="86">
        <v>0</v>
      </c>
      <c r="T438" s="86">
        <v>1.53</v>
      </c>
      <c r="U438" s="88">
        <v>0.10781100046115701</v>
      </c>
      <c r="V438" s="89">
        <v>4.66</v>
      </c>
      <c r="W438" s="85">
        <v>51.754756986044399</v>
      </c>
      <c r="X438" s="88">
        <v>52.733333333300003</v>
      </c>
      <c r="Y438" s="85">
        <v>99.919999999999987</v>
      </c>
      <c r="Z438" s="88"/>
      <c r="AA438" s="85">
        <v>0.55000000000000004</v>
      </c>
      <c r="AB438" s="91">
        <v>0.86</v>
      </c>
      <c r="AC438" s="86">
        <v>7.0000000000000007E-2</v>
      </c>
      <c r="AD438" s="86">
        <v>0.15</v>
      </c>
      <c r="AE438" s="86">
        <v>0</v>
      </c>
      <c r="AF438" s="88">
        <v>0</v>
      </c>
      <c r="AG438" s="85">
        <v>0</v>
      </c>
      <c r="AH438" s="86">
        <v>2.1602E-2</v>
      </c>
      <c r="AI438" s="88">
        <v>8.5610000010799998E-3</v>
      </c>
      <c r="AJ438" s="150">
        <v>1.02</v>
      </c>
      <c r="AK438" s="151">
        <v>0</v>
      </c>
    </row>
    <row r="439" spans="1:37" x14ac:dyDescent="0.2">
      <c r="A439" s="149" t="s">
        <v>1189</v>
      </c>
      <c r="B439" s="66" t="s">
        <v>1190</v>
      </c>
      <c r="C439" s="67">
        <v>39</v>
      </c>
      <c r="D439" s="84" t="s">
        <v>342</v>
      </c>
      <c r="E439" s="85">
        <v>76.672988350040598</v>
      </c>
      <c r="F439" s="91">
        <v>76.4266317188888</v>
      </c>
      <c r="G439" s="86">
        <v>18.488718630484001</v>
      </c>
      <c r="H439" s="86">
        <v>18.3488435099834</v>
      </c>
      <c r="I439" s="86">
        <v>7.52</v>
      </c>
      <c r="J439" s="86">
        <v>8.3000000000000007</v>
      </c>
      <c r="K439" s="87">
        <v>7.0000000000000001E-3</v>
      </c>
      <c r="L439" s="85">
        <v>1.4599999995699999</v>
      </c>
      <c r="M439" s="86">
        <v>2.6341310993997301E-2</v>
      </c>
      <c r="N439" s="86">
        <v>74.797615870474203</v>
      </c>
      <c r="O439" s="86">
        <v>1.0684023087314301</v>
      </c>
      <c r="P439" s="86">
        <v>0.252</v>
      </c>
      <c r="Q439" s="88">
        <v>1.1900999999999999</v>
      </c>
      <c r="R439" s="85">
        <v>4.0387722132471701E-2</v>
      </c>
      <c r="S439" s="86">
        <v>0</v>
      </c>
      <c r="T439" s="86">
        <v>1.71</v>
      </c>
      <c r="U439" s="88">
        <v>8.00186500160667E-2</v>
      </c>
      <c r="V439" s="89">
        <v>4.54</v>
      </c>
      <c r="W439" s="85">
        <v>51.738157453491098</v>
      </c>
      <c r="X439" s="88">
        <v>63.5333333333</v>
      </c>
      <c r="Y439" s="85"/>
      <c r="Z439" s="88"/>
      <c r="AA439" s="85">
        <v>0.24</v>
      </c>
      <c r="AB439" s="91">
        <v>0.47</v>
      </c>
      <c r="AC439" s="86">
        <v>0.08</v>
      </c>
      <c r="AD439" s="86">
        <v>0.18</v>
      </c>
      <c r="AE439" s="86">
        <v>0</v>
      </c>
      <c r="AF439" s="88">
        <v>0</v>
      </c>
      <c r="AG439" s="85">
        <v>0</v>
      </c>
      <c r="AH439" s="86">
        <v>7.7435000000000004E-2</v>
      </c>
      <c r="AI439" s="88">
        <v>1.5712000004600001E-2</v>
      </c>
      <c r="AJ439" s="150">
        <v>1.05</v>
      </c>
      <c r="AK439" s="151">
        <v>0</v>
      </c>
    </row>
    <row r="440" spans="1:37" x14ac:dyDescent="0.2">
      <c r="A440" s="149" t="s">
        <v>1191</v>
      </c>
      <c r="B440" s="66" t="s">
        <v>1192</v>
      </c>
      <c r="C440" s="67">
        <v>39</v>
      </c>
      <c r="D440" s="84" t="s">
        <v>342</v>
      </c>
      <c r="E440" s="85">
        <v>77.018878299120203</v>
      </c>
      <c r="F440" s="91">
        <v>76.376466275659794</v>
      </c>
      <c r="G440" s="86">
        <v>19.378665689149599</v>
      </c>
      <c r="H440" s="86">
        <v>19.0606671554252</v>
      </c>
      <c r="I440" s="86">
        <v>7.37</v>
      </c>
      <c r="J440" s="86">
        <v>7.9</v>
      </c>
      <c r="K440" s="87">
        <v>0</v>
      </c>
      <c r="L440" s="85">
        <v>0.58999999976700002</v>
      </c>
      <c r="M440" s="86">
        <v>0</v>
      </c>
      <c r="N440" s="86">
        <v>74.431277409722895</v>
      </c>
      <c r="O440" s="86">
        <v>9.4947569113441403</v>
      </c>
      <c r="P440" s="86">
        <v>0.49299999999999999</v>
      </c>
      <c r="Q440" s="88">
        <v>1.2625999999999999</v>
      </c>
      <c r="R440" s="85">
        <v>0</v>
      </c>
      <c r="S440" s="86">
        <v>0</v>
      </c>
      <c r="T440" s="86">
        <v>1.54</v>
      </c>
      <c r="U440" s="88">
        <v>1.0089809384164199</v>
      </c>
      <c r="V440" s="89">
        <v>4.45</v>
      </c>
      <c r="W440" s="85">
        <v>49.962171682213203</v>
      </c>
      <c r="X440" s="88">
        <v>45.666666666700003</v>
      </c>
      <c r="Y440" s="85">
        <v>100</v>
      </c>
      <c r="Z440" s="88"/>
      <c r="AA440" s="85">
        <v>0.28999999999999998</v>
      </c>
      <c r="AB440" s="91">
        <v>0.73</v>
      </c>
      <c r="AC440" s="86">
        <v>0.11</v>
      </c>
      <c r="AD440" s="86">
        <v>0.22</v>
      </c>
      <c r="AE440" s="86">
        <v>0</v>
      </c>
      <c r="AF440" s="88">
        <v>0</v>
      </c>
      <c r="AG440" s="85">
        <v>0</v>
      </c>
      <c r="AH440" s="86">
        <v>4.8031999999999998E-2</v>
      </c>
      <c r="AI440" s="88">
        <v>0</v>
      </c>
      <c r="AJ440" s="150">
        <v>1.01</v>
      </c>
      <c r="AK440" s="151">
        <v>0</v>
      </c>
    </row>
    <row r="441" spans="1:37" x14ac:dyDescent="0.2">
      <c r="A441" s="149" t="s">
        <v>1193</v>
      </c>
      <c r="B441" s="66" t="s">
        <v>1194</v>
      </c>
      <c r="C441" s="67">
        <v>39</v>
      </c>
      <c r="D441" s="84" t="s">
        <v>342</v>
      </c>
      <c r="E441" s="85">
        <v>86.589344407246799</v>
      </c>
      <c r="F441" s="91">
        <v>86.402746525681593</v>
      </c>
      <c r="G441" s="86">
        <v>19.5976559403375</v>
      </c>
      <c r="H441" s="86">
        <v>19.516552939526399</v>
      </c>
      <c r="I441" s="86">
        <v>6.74</v>
      </c>
      <c r="J441" s="86">
        <v>8.4700000000000006</v>
      </c>
      <c r="K441" s="87">
        <v>0</v>
      </c>
      <c r="L441" s="85">
        <v>0.389999999993</v>
      </c>
      <c r="M441" s="86">
        <v>1.02969204643804E-4</v>
      </c>
      <c r="N441" s="86">
        <v>84.515618190634598</v>
      </c>
      <c r="O441" s="86">
        <v>9.6818285367150096</v>
      </c>
      <c r="P441" s="86">
        <v>0.53700000000000003</v>
      </c>
      <c r="Q441" s="88">
        <v>1.0841000000000001</v>
      </c>
      <c r="R441" s="85">
        <v>1.4581510644502801E-2</v>
      </c>
      <c r="S441" s="86">
        <v>0</v>
      </c>
      <c r="T441" s="86">
        <v>2.04</v>
      </c>
      <c r="U441" s="88">
        <v>0.88054686594832599</v>
      </c>
      <c r="V441" s="89">
        <v>4.59</v>
      </c>
      <c r="W441" s="85">
        <v>54.265465680498799</v>
      </c>
      <c r="X441" s="88">
        <v>54.766666666699997</v>
      </c>
      <c r="Y441" s="85"/>
      <c r="Z441" s="88"/>
      <c r="AA441" s="85">
        <v>0.44</v>
      </c>
      <c r="AB441" s="91">
        <v>0.59</v>
      </c>
      <c r="AC441" s="86">
        <v>0.16</v>
      </c>
      <c r="AD441" s="86">
        <v>0.2</v>
      </c>
      <c r="AE441" s="86">
        <v>0</v>
      </c>
      <c r="AF441" s="88">
        <v>32.909900664699997</v>
      </c>
      <c r="AG441" s="85">
        <v>0</v>
      </c>
      <c r="AH441" s="86">
        <v>8.0568000000000001E-2</v>
      </c>
      <c r="AI441" s="88">
        <v>1.21950000033E-2</v>
      </c>
      <c r="AJ441" s="150">
        <v>1.03</v>
      </c>
      <c r="AK441" s="151">
        <v>0</v>
      </c>
    </row>
    <row r="442" spans="1:37" x14ac:dyDescent="0.2">
      <c r="A442" s="149" t="s">
        <v>1195</v>
      </c>
      <c r="B442" s="66" t="s">
        <v>1196</v>
      </c>
      <c r="C442" s="67">
        <v>39</v>
      </c>
      <c r="D442" s="84" t="s">
        <v>342</v>
      </c>
      <c r="E442" s="85">
        <v>85.363100337650593</v>
      </c>
      <c r="F442" s="91">
        <v>85.347981655999604</v>
      </c>
      <c r="G442" s="86">
        <v>19.941541097616302</v>
      </c>
      <c r="H442" s="86">
        <v>19.937509449176002</v>
      </c>
      <c r="I442" s="86">
        <v>3</v>
      </c>
      <c r="J442" s="86">
        <v>2.41</v>
      </c>
      <c r="K442" s="87">
        <v>0</v>
      </c>
      <c r="L442" s="85">
        <v>0.23999999997999999</v>
      </c>
      <c r="M442" s="86">
        <v>0</v>
      </c>
      <c r="N442" s="86">
        <v>85.021533247939999</v>
      </c>
      <c r="O442" s="86">
        <v>0.99502487562189101</v>
      </c>
      <c r="P442" s="86">
        <v>0.14099999999999999</v>
      </c>
      <c r="Q442" s="88">
        <v>0.75029999999999997</v>
      </c>
      <c r="R442" s="85">
        <v>0</v>
      </c>
      <c r="S442" s="86">
        <v>0</v>
      </c>
      <c r="T442" s="86">
        <v>0.86</v>
      </c>
      <c r="U442" s="88">
        <v>0.23484352164491301</v>
      </c>
      <c r="V442" s="89">
        <v>4.72</v>
      </c>
      <c r="W442" s="85"/>
      <c r="X442" s="88"/>
      <c r="Y442" s="85">
        <v>100</v>
      </c>
      <c r="Z442" s="88"/>
      <c r="AA442" s="85">
        <v>0.4</v>
      </c>
      <c r="AB442" s="91">
        <v>0.41</v>
      </c>
      <c r="AC442" s="86">
        <v>0.05</v>
      </c>
      <c r="AD442" s="86">
        <v>0.05</v>
      </c>
      <c r="AE442" s="86">
        <v>0</v>
      </c>
      <c r="AF442" s="88">
        <v>58.597698206700002</v>
      </c>
      <c r="AG442" s="85">
        <v>0</v>
      </c>
      <c r="AH442" s="86">
        <v>1.3958999999999999E-2</v>
      </c>
      <c r="AI442" s="88">
        <v>0</v>
      </c>
      <c r="AJ442" s="150">
        <v>1.02</v>
      </c>
      <c r="AK442" s="151">
        <v>0</v>
      </c>
    </row>
    <row r="443" spans="1:37" x14ac:dyDescent="0.2">
      <c r="A443" s="149" t="s">
        <v>1197</v>
      </c>
      <c r="B443" s="66" t="s">
        <v>1198</v>
      </c>
      <c r="C443" s="67">
        <v>39</v>
      </c>
      <c r="D443" s="84" t="s">
        <v>342</v>
      </c>
      <c r="E443" s="85">
        <v>86.594521091249007</v>
      </c>
      <c r="F443" s="91">
        <v>86.565247363003706</v>
      </c>
      <c r="G443" s="86">
        <v>19.546351643578198</v>
      </c>
      <c r="H443" s="86">
        <v>19.546351643578198</v>
      </c>
      <c r="I443" s="86">
        <v>9.26</v>
      </c>
      <c r="J443" s="86">
        <v>4.58</v>
      </c>
      <c r="K443" s="87">
        <v>0</v>
      </c>
      <c r="L443" s="85">
        <v>8.9999999990600002E-2</v>
      </c>
      <c r="M443" s="86">
        <v>1.82538622944292E-3</v>
      </c>
      <c r="N443" s="86">
        <v>86.650950204474398</v>
      </c>
      <c r="O443" s="86">
        <v>12.514665623777899</v>
      </c>
      <c r="P443" s="86">
        <v>0.35599999999999998</v>
      </c>
      <c r="Q443" s="88">
        <v>1.1751</v>
      </c>
      <c r="R443" s="85">
        <v>1.3087292239235699E-2</v>
      </c>
      <c r="S443" s="86">
        <v>0</v>
      </c>
      <c r="T443" s="86">
        <v>1.48</v>
      </c>
      <c r="U443" s="88">
        <v>0.45893651378226002</v>
      </c>
      <c r="V443" s="89">
        <v>4.6399999999999997</v>
      </c>
      <c r="W443" s="85">
        <v>60.804816337347901</v>
      </c>
      <c r="X443" s="88"/>
      <c r="Y443" s="85">
        <v>100</v>
      </c>
      <c r="Z443" s="88"/>
      <c r="AA443" s="85">
        <v>0.37</v>
      </c>
      <c r="AB443" s="91">
        <v>0.4</v>
      </c>
      <c r="AC443" s="86">
        <v>0.03</v>
      </c>
      <c r="AD443" s="86">
        <v>0.03</v>
      </c>
      <c r="AE443" s="86">
        <v>0</v>
      </c>
      <c r="AF443" s="88">
        <v>49.241203302999999</v>
      </c>
      <c r="AG443" s="85">
        <v>0</v>
      </c>
      <c r="AH443" s="86">
        <v>2.5982000000000002E-2</v>
      </c>
      <c r="AI443" s="88">
        <v>4.6890000032700002E-3</v>
      </c>
      <c r="AJ443" s="150">
        <v>1.05</v>
      </c>
      <c r="AK443" s="151">
        <v>0</v>
      </c>
    </row>
    <row r="444" spans="1:37" x14ac:dyDescent="0.2">
      <c r="A444" s="149" t="s">
        <v>1199</v>
      </c>
      <c r="B444" s="66" t="s">
        <v>1200</v>
      </c>
      <c r="C444" s="67">
        <v>39</v>
      </c>
      <c r="D444" s="84" t="s">
        <v>342</v>
      </c>
      <c r="E444" s="85">
        <v>87.051644139600597</v>
      </c>
      <c r="F444" s="91">
        <v>87.051644139600597</v>
      </c>
      <c r="G444" s="86">
        <v>24.2152511599758</v>
      </c>
      <c r="H444" s="86">
        <v>24.2152511599758</v>
      </c>
      <c r="I444" s="86">
        <v>2.13</v>
      </c>
      <c r="J444" s="86">
        <v>2.4300000000000002</v>
      </c>
      <c r="K444" s="87">
        <v>0</v>
      </c>
      <c r="L444" s="85">
        <v>0.47000000043200002</v>
      </c>
      <c r="M444" s="86">
        <v>0</v>
      </c>
      <c r="N444" s="86">
        <v>90.540700744716403</v>
      </c>
      <c r="O444" s="86">
        <v>27.7996623522791</v>
      </c>
      <c r="P444" s="86">
        <v>0.13700000000000001</v>
      </c>
      <c r="Q444" s="88">
        <v>0.49309999999999998</v>
      </c>
      <c r="R444" s="85">
        <v>0</v>
      </c>
      <c r="S444" s="86">
        <v>0</v>
      </c>
      <c r="T444" s="86">
        <v>0.74</v>
      </c>
      <c r="U444" s="88">
        <v>1.20133145047408</v>
      </c>
      <c r="V444" s="89">
        <v>4.76</v>
      </c>
      <c r="W444" s="85">
        <v>58.856165872238797</v>
      </c>
      <c r="X444" s="88"/>
      <c r="Y444" s="85"/>
      <c r="Z444" s="88"/>
      <c r="AA444" s="85">
        <v>0</v>
      </c>
      <c r="AB444" s="91">
        <v>0</v>
      </c>
      <c r="AC444" s="86">
        <v>0</v>
      </c>
      <c r="AD444" s="86">
        <v>0</v>
      </c>
      <c r="AE444" s="86">
        <v>0</v>
      </c>
      <c r="AF444" s="88">
        <v>51.607299852099999</v>
      </c>
      <c r="AG444" s="85">
        <v>0</v>
      </c>
      <c r="AH444" s="86">
        <v>1.3743999999999999E-2</v>
      </c>
      <c r="AI444" s="88">
        <v>0</v>
      </c>
      <c r="AJ444" s="150">
        <v>1.04</v>
      </c>
      <c r="AK444" s="151">
        <v>0</v>
      </c>
    </row>
    <row r="445" spans="1:37" x14ac:dyDescent="0.2">
      <c r="A445" s="149" t="s">
        <v>514</v>
      </c>
      <c r="B445" s="66" t="s">
        <v>1201</v>
      </c>
      <c r="C445" s="67">
        <v>39</v>
      </c>
      <c r="D445" s="84" t="s">
        <v>342</v>
      </c>
      <c r="E445" s="85">
        <v>82.354586629052307</v>
      </c>
      <c r="F445" s="91">
        <v>82.199844067110703</v>
      </c>
      <c r="G445" s="86">
        <v>19.433880288773398</v>
      </c>
      <c r="H445" s="86">
        <v>19.406502758583699</v>
      </c>
      <c r="I445" s="86">
        <v>2.4900000000000002</v>
      </c>
      <c r="J445" s="86">
        <v>3.46</v>
      </c>
      <c r="K445" s="87">
        <v>6.6E-3</v>
      </c>
      <c r="L445" s="85">
        <v>0.110000000121</v>
      </c>
      <c r="M445" s="86">
        <v>4.5622502096059302E-3</v>
      </c>
      <c r="N445" s="86">
        <v>82.838706499519702</v>
      </c>
      <c r="O445" s="86">
        <v>30.3456188154309</v>
      </c>
      <c r="P445" s="86">
        <v>0.22500000000000001</v>
      </c>
      <c r="Q445" s="88">
        <v>0.46289999999999998</v>
      </c>
      <c r="R445" s="85">
        <v>9.0670051681929504E-3</v>
      </c>
      <c r="S445" s="86">
        <v>0</v>
      </c>
      <c r="T445" s="86">
        <v>0.82</v>
      </c>
      <c r="U445" s="88">
        <v>1.1010528445848999</v>
      </c>
      <c r="V445" s="89">
        <v>4.53</v>
      </c>
      <c r="W445" s="85">
        <v>57.436091660789401</v>
      </c>
      <c r="X445" s="88"/>
      <c r="Y445" s="85"/>
      <c r="Z445" s="88"/>
      <c r="AA445" s="85">
        <v>0.14000000000000001</v>
      </c>
      <c r="AB445" s="91">
        <v>0.18</v>
      </c>
      <c r="AC445" s="86">
        <v>0.02</v>
      </c>
      <c r="AD445" s="86">
        <v>0.04</v>
      </c>
      <c r="AE445" s="86">
        <v>0</v>
      </c>
      <c r="AF445" s="88">
        <v>24.288900402100001</v>
      </c>
      <c r="AG445" s="85">
        <v>0</v>
      </c>
      <c r="AH445" s="86">
        <v>3.6221999999999997E-2</v>
      </c>
      <c r="AI445" s="88">
        <v>4.3900000026099997E-3</v>
      </c>
      <c r="AJ445" s="150">
        <v>1.04</v>
      </c>
      <c r="AK445" s="151">
        <v>0</v>
      </c>
    </row>
    <row r="446" spans="1:37" x14ac:dyDescent="0.2">
      <c r="A446" s="149" t="s">
        <v>1202</v>
      </c>
      <c r="B446" s="66" t="s">
        <v>1203</v>
      </c>
      <c r="C446" s="67">
        <v>39</v>
      </c>
      <c r="D446" s="84" t="s">
        <v>342</v>
      </c>
      <c r="E446" s="85">
        <v>72.880169750214094</v>
      </c>
      <c r="F446" s="91">
        <v>72.4490935487473</v>
      </c>
      <c r="G446" s="86">
        <v>21.099653798905599</v>
      </c>
      <c r="H446" s="86">
        <v>20.683467967092302</v>
      </c>
      <c r="I446" s="86">
        <v>18.809999999999999</v>
      </c>
      <c r="J446" s="86">
        <v>18.11</v>
      </c>
      <c r="K446" s="87">
        <v>0</v>
      </c>
      <c r="L446" s="85">
        <v>4.9999999969000002E-2</v>
      </c>
      <c r="M446" s="86">
        <v>2.0886855752003499</v>
      </c>
      <c r="N446" s="86">
        <v>85.614902283857404</v>
      </c>
      <c r="O446" s="86">
        <v>39.650185924803701</v>
      </c>
      <c r="P446" s="86">
        <v>0.46100000000000002</v>
      </c>
      <c r="Q446" s="88">
        <v>0.43840000000000001</v>
      </c>
      <c r="R446" s="85">
        <v>0.113352981183405</v>
      </c>
      <c r="S446" s="86">
        <v>0.5</v>
      </c>
      <c r="T446" s="86">
        <v>0.69</v>
      </c>
      <c r="U446" s="88">
        <v>0.50478353125116304</v>
      </c>
      <c r="V446" s="89">
        <v>4.43</v>
      </c>
      <c r="W446" s="85">
        <v>53.170960697634698</v>
      </c>
      <c r="X446" s="88"/>
      <c r="Y446" s="85"/>
      <c r="Z446" s="88"/>
      <c r="AA446" s="85">
        <v>0.11</v>
      </c>
      <c r="AB446" s="91">
        <v>0.11</v>
      </c>
      <c r="AC446" s="86">
        <v>0.01</v>
      </c>
      <c r="AD446" s="86">
        <v>0.01</v>
      </c>
      <c r="AE446" s="86">
        <v>0</v>
      </c>
      <c r="AF446" s="88">
        <v>26.0228004294</v>
      </c>
      <c r="AG446" s="85">
        <v>0</v>
      </c>
      <c r="AH446" s="86">
        <v>0.122914</v>
      </c>
      <c r="AI446" s="88">
        <v>0</v>
      </c>
      <c r="AJ446" s="150">
        <v>1.02</v>
      </c>
      <c r="AK446" s="151">
        <v>0</v>
      </c>
    </row>
    <row r="447" spans="1:37" x14ac:dyDescent="0.2">
      <c r="A447" s="149" t="s">
        <v>700</v>
      </c>
      <c r="B447" s="66" t="s">
        <v>1204</v>
      </c>
      <c r="C447" s="67">
        <v>39</v>
      </c>
      <c r="D447" s="84" t="s">
        <v>342</v>
      </c>
      <c r="E447" s="85">
        <v>72.361196960331597</v>
      </c>
      <c r="F447" s="91">
        <v>72.123041122786603</v>
      </c>
      <c r="G447" s="86">
        <v>19.494236992328101</v>
      </c>
      <c r="H447" s="86">
        <v>19.468785223430199</v>
      </c>
      <c r="I447" s="86">
        <v>10.37</v>
      </c>
      <c r="J447" s="86">
        <v>5.98</v>
      </c>
      <c r="K447" s="87">
        <v>2.0199999999999999E-2</v>
      </c>
      <c r="L447" s="85">
        <v>8.9599999842300004</v>
      </c>
      <c r="M447" s="86">
        <v>4.8172861677837501E-3</v>
      </c>
      <c r="N447" s="86">
        <v>69.198636913268103</v>
      </c>
      <c r="O447" s="86">
        <v>3.0406852248393998</v>
      </c>
      <c r="P447" s="86">
        <v>0.33400000000000002</v>
      </c>
      <c r="Q447" s="88">
        <v>1.3331999999999999</v>
      </c>
      <c r="R447" s="85">
        <v>1.79243592041585E-2</v>
      </c>
      <c r="S447" s="86">
        <v>2.5</v>
      </c>
      <c r="T447" s="86">
        <v>1.4</v>
      </c>
      <c r="U447" s="88">
        <v>3.9977457004690402</v>
      </c>
      <c r="V447" s="89">
        <v>4.34</v>
      </c>
      <c r="W447" s="85">
        <v>34.656963581262602</v>
      </c>
      <c r="X447" s="88">
        <v>42.133333333300001</v>
      </c>
      <c r="Y447" s="85"/>
      <c r="Z447" s="88"/>
      <c r="AA447" s="85">
        <v>0.06</v>
      </c>
      <c r="AB447" s="91">
        <v>0.02</v>
      </c>
      <c r="AC447" s="86">
        <v>0.03</v>
      </c>
      <c r="AD447" s="86">
        <v>0.03</v>
      </c>
      <c r="AE447" s="86">
        <v>0</v>
      </c>
      <c r="AF447" s="88">
        <v>0</v>
      </c>
      <c r="AG447" s="85">
        <v>0</v>
      </c>
      <c r="AH447" s="86">
        <v>2.1044E-2</v>
      </c>
      <c r="AI447" s="88">
        <v>0</v>
      </c>
      <c r="AJ447" s="150">
        <v>1</v>
      </c>
      <c r="AK447" s="151">
        <v>0</v>
      </c>
    </row>
    <row r="448" spans="1:37" x14ac:dyDescent="0.2">
      <c r="A448" s="149" t="s">
        <v>1205</v>
      </c>
      <c r="B448" s="66" t="s">
        <v>1206</v>
      </c>
      <c r="C448" s="67">
        <v>39</v>
      </c>
      <c r="D448" s="84" t="s">
        <v>342</v>
      </c>
      <c r="E448" s="85">
        <v>69.194009759380805</v>
      </c>
      <c r="F448" s="91">
        <v>69.133434292444903</v>
      </c>
      <c r="G448" s="86">
        <v>20.005047955578</v>
      </c>
      <c r="H448" s="86">
        <v>19.989904088844</v>
      </c>
      <c r="I448" s="86">
        <v>4.07</v>
      </c>
      <c r="J448" s="86">
        <v>4.25</v>
      </c>
      <c r="K448" s="87">
        <v>0</v>
      </c>
      <c r="L448" s="85">
        <v>5.6599999967999999</v>
      </c>
      <c r="M448" s="86">
        <v>0</v>
      </c>
      <c r="N448" s="86">
        <v>67.218029915105802</v>
      </c>
      <c r="O448" s="86">
        <v>5.3753026634382604</v>
      </c>
      <c r="P448" s="86">
        <v>0.248</v>
      </c>
      <c r="Q448" s="88">
        <v>0.74780000000000002</v>
      </c>
      <c r="R448" s="85">
        <v>0</v>
      </c>
      <c r="S448" s="86">
        <v>0.2</v>
      </c>
      <c r="T448" s="86">
        <v>0.96</v>
      </c>
      <c r="U448" s="88">
        <v>2.9496887094060198</v>
      </c>
      <c r="V448" s="89">
        <v>4.25</v>
      </c>
      <c r="W448" s="85"/>
      <c r="X448" s="88">
        <v>64.566666666700002</v>
      </c>
      <c r="Y448" s="85"/>
      <c r="Z448" s="88"/>
      <c r="AA448" s="85">
        <v>0.09</v>
      </c>
      <c r="AB448" s="91">
        <v>0.14000000000000001</v>
      </c>
      <c r="AC448" s="86">
        <v>0.02</v>
      </c>
      <c r="AD448" s="86">
        <v>0.02</v>
      </c>
      <c r="AE448" s="86">
        <v>0</v>
      </c>
      <c r="AF448" s="88">
        <v>0</v>
      </c>
      <c r="AG448" s="85">
        <v>0</v>
      </c>
      <c r="AH448" s="86">
        <v>1.5831000000000001E-2</v>
      </c>
      <c r="AI448" s="88">
        <v>0</v>
      </c>
      <c r="AJ448" s="150">
        <v>1.01</v>
      </c>
      <c r="AK448" s="151">
        <v>0</v>
      </c>
    </row>
    <row r="449" spans="1:37" x14ac:dyDescent="0.2">
      <c r="A449" s="149" t="s">
        <v>1207</v>
      </c>
      <c r="B449" s="66" t="s">
        <v>1208</v>
      </c>
      <c r="C449" s="67">
        <v>73</v>
      </c>
      <c r="D449" s="84" t="s">
        <v>342</v>
      </c>
      <c r="E449" s="85">
        <v>71.434637424248706</v>
      </c>
      <c r="F449" s="91">
        <v>71.409902296244397</v>
      </c>
      <c r="G449" s="86">
        <v>49.128498989982297</v>
      </c>
      <c r="H449" s="86">
        <v>49.120253947314197</v>
      </c>
      <c r="I449" s="86">
        <v>18.920000000000002</v>
      </c>
      <c r="J449" s="86">
        <v>23.16</v>
      </c>
      <c r="K449" s="87">
        <v>0</v>
      </c>
      <c r="L449" s="85">
        <v>7.4999999971999998</v>
      </c>
      <c r="M449" s="86">
        <v>9.8426982340899305E-2</v>
      </c>
      <c r="N449" s="86">
        <v>63.105101577502602</v>
      </c>
      <c r="O449" s="86">
        <v>67.359972382842798</v>
      </c>
      <c r="P449" s="86">
        <v>0.52600000000000002</v>
      </c>
      <c r="Q449" s="88">
        <v>1.7177</v>
      </c>
      <c r="R449" s="85">
        <v>2.41080038572806E-2</v>
      </c>
      <c r="S449" s="86">
        <v>4.5</v>
      </c>
      <c r="T449" s="86">
        <v>1.04</v>
      </c>
      <c r="U449" s="88">
        <v>4.4972585233128601</v>
      </c>
      <c r="V449" s="89">
        <v>4.5</v>
      </c>
      <c r="W449" s="85">
        <v>28.7396628564134</v>
      </c>
      <c r="X449" s="88">
        <v>23.7</v>
      </c>
      <c r="Y449" s="85"/>
      <c r="Z449" s="88"/>
      <c r="AA449" s="85">
        <v>0.13</v>
      </c>
      <c r="AB449" s="91">
        <v>0.14000000000000001</v>
      </c>
      <c r="AC449" s="86">
        <v>0.04</v>
      </c>
      <c r="AD449" s="86">
        <v>0.04</v>
      </c>
      <c r="AE449" s="86">
        <v>0</v>
      </c>
      <c r="AF449" s="88">
        <v>0.269600003857</v>
      </c>
      <c r="AG449" s="85">
        <v>0.474714000006</v>
      </c>
      <c r="AH449" s="86">
        <v>0.21052899999999999</v>
      </c>
      <c r="AI449" s="88">
        <v>2.79410000004E-2</v>
      </c>
      <c r="AJ449" s="150">
        <v>1.01</v>
      </c>
      <c r="AK449" s="151">
        <v>0</v>
      </c>
    </row>
    <row r="450" spans="1:37" x14ac:dyDescent="0.2">
      <c r="A450" s="149" t="s">
        <v>1209</v>
      </c>
      <c r="B450" s="66" t="s">
        <v>1210</v>
      </c>
      <c r="C450" s="67">
        <v>74</v>
      </c>
      <c r="D450" s="84" t="s">
        <v>342</v>
      </c>
      <c r="E450" s="85">
        <v>23.1436572014291</v>
      </c>
      <c r="F450" s="91">
        <v>23.096120564794699</v>
      </c>
      <c r="G450" s="86">
        <v>9.2896986622893305</v>
      </c>
      <c r="H450" s="86">
        <v>9.2815283028678</v>
      </c>
      <c r="I450" s="86">
        <v>25.88</v>
      </c>
      <c r="J450" s="86">
        <v>28.33</v>
      </c>
      <c r="K450" s="87">
        <v>1.6500000000000001E-2</v>
      </c>
      <c r="L450" s="85">
        <v>4.8599999971400001</v>
      </c>
      <c r="M450" s="86">
        <v>3.2147136569677299E-3</v>
      </c>
      <c r="N450" s="86">
        <v>20.003733154141901</v>
      </c>
      <c r="O450" s="86">
        <v>5.3893340010015001</v>
      </c>
      <c r="P450" s="86">
        <v>0.64900000000000002</v>
      </c>
      <c r="Q450" s="88">
        <v>2.0880000000000001</v>
      </c>
      <c r="R450" s="85">
        <v>6.3143272084359402E-3</v>
      </c>
      <c r="S450" s="86">
        <v>25</v>
      </c>
      <c r="T450" s="86">
        <v>1.55</v>
      </c>
      <c r="U450" s="88">
        <v>15.1471036075851</v>
      </c>
      <c r="V450" s="89">
        <v>3.99</v>
      </c>
      <c r="W450" s="85">
        <v>24.990909661067299</v>
      </c>
      <c r="X450" s="88">
        <v>25.3</v>
      </c>
      <c r="Y450" s="85"/>
      <c r="Z450" s="88"/>
      <c r="AA450" s="85">
        <v>0.02</v>
      </c>
      <c r="AB450" s="91">
        <v>0.04</v>
      </c>
      <c r="AC450" s="86">
        <v>0.01</v>
      </c>
      <c r="AD450" s="86">
        <v>0.02</v>
      </c>
      <c r="AE450" s="86">
        <v>0</v>
      </c>
      <c r="AF450" s="88">
        <v>0</v>
      </c>
      <c r="AG450" s="85">
        <v>2.6819999984099998</v>
      </c>
      <c r="AH450" s="86">
        <v>0.25151800000000002</v>
      </c>
      <c r="AI450" s="88">
        <v>2.0849999987600002E-3</v>
      </c>
      <c r="AJ450" s="150">
        <v>1</v>
      </c>
      <c r="AK450" s="151">
        <v>0</v>
      </c>
    </row>
    <row r="451" spans="1:37" x14ac:dyDescent="0.2">
      <c r="A451" s="149" t="s">
        <v>1211</v>
      </c>
      <c r="B451" s="66" t="s">
        <v>1212</v>
      </c>
      <c r="C451" s="67">
        <v>74</v>
      </c>
      <c r="D451" s="84" t="s">
        <v>342</v>
      </c>
      <c r="E451" s="85">
        <v>11.529743228533</v>
      </c>
      <c r="F451" s="91">
        <v>11.44393929692</v>
      </c>
      <c r="G451" s="86">
        <v>5.1770506499327702</v>
      </c>
      <c r="H451" s="86">
        <v>5.1437536018441401</v>
      </c>
      <c r="I451" s="86">
        <v>57.6</v>
      </c>
      <c r="J451" s="86">
        <v>60.09</v>
      </c>
      <c r="K451" s="87">
        <v>1.4200000000000001E-2</v>
      </c>
      <c r="L451" s="85">
        <v>40.480000002700002</v>
      </c>
      <c r="M451" s="86">
        <v>8.8208913916046805E-4</v>
      </c>
      <c r="N451" s="86">
        <v>9.9340793120418596</v>
      </c>
      <c r="O451" s="86">
        <v>3.5754761005311</v>
      </c>
      <c r="P451" s="86">
        <v>2.7749999999999999</v>
      </c>
      <c r="Q451" s="88">
        <v>2.3479000000000001</v>
      </c>
      <c r="R451" s="85">
        <v>6.6773504273504296E-3</v>
      </c>
      <c r="S451" s="86">
        <v>38.299999999999997</v>
      </c>
      <c r="T451" s="86">
        <v>2.64</v>
      </c>
      <c r="U451" s="88">
        <v>18.865339053595399</v>
      </c>
      <c r="V451" s="89">
        <v>3.38</v>
      </c>
      <c r="W451" s="85">
        <v>24.752669282422001</v>
      </c>
      <c r="X451" s="88">
        <v>20.933333333299998</v>
      </c>
      <c r="Y451" s="85"/>
      <c r="Z451" s="88"/>
      <c r="AA451" s="85">
        <v>0</v>
      </c>
      <c r="AB451" s="91">
        <v>0.06</v>
      </c>
      <c r="AC451" s="86">
        <v>0.03</v>
      </c>
      <c r="AD451" s="86">
        <v>0.06</v>
      </c>
      <c r="AE451" s="86">
        <v>0</v>
      </c>
      <c r="AF451" s="88">
        <v>0</v>
      </c>
      <c r="AG451" s="85">
        <v>13.454103997900001</v>
      </c>
      <c r="AH451" s="86">
        <v>0.61797599999999997</v>
      </c>
      <c r="AI451" s="88">
        <v>1.08419999983E-2</v>
      </c>
      <c r="AJ451" s="150">
        <v>1</v>
      </c>
      <c r="AK451" s="151">
        <v>0</v>
      </c>
    </row>
    <row r="452" spans="1:37" x14ac:dyDescent="0.2">
      <c r="A452" s="149" t="s">
        <v>1213</v>
      </c>
      <c r="B452" s="66" t="s">
        <v>1214</v>
      </c>
      <c r="C452" s="67">
        <v>73</v>
      </c>
      <c r="D452" s="84" t="s">
        <v>342</v>
      </c>
      <c r="E452" s="85">
        <v>7.7187798731207096</v>
      </c>
      <c r="F452" s="91">
        <v>7.7109585469714101</v>
      </c>
      <c r="G452" s="86">
        <v>6.5959850525766903</v>
      </c>
      <c r="H452" s="86">
        <v>6.5959850525766903</v>
      </c>
      <c r="I452" s="86">
        <v>5.61</v>
      </c>
      <c r="J452" s="86">
        <v>5.6</v>
      </c>
      <c r="K452" s="87">
        <v>0</v>
      </c>
      <c r="L452" s="85">
        <v>65.130000115300007</v>
      </c>
      <c r="M452" s="86">
        <v>0</v>
      </c>
      <c r="N452" s="86">
        <v>7.03046564729505</v>
      </c>
      <c r="O452" s="86">
        <v>6.9874955970412103</v>
      </c>
      <c r="P452" s="86">
        <v>0.67600000000000005</v>
      </c>
      <c r="Q452" s="88">
        <v>0.8014</v>
      </c>
      <c r="R452" s="85">
        <v>0</v>
      </c>
      <c r="S452" s="86">
        <v>47.2</v>
      </c>
      <c r="T452" s="86">
        <v>1.67</v>
      </c>
      <c r="U452" s="88">
        <v>16.502998175023901</v>
      </c>
      <c r="V452" s="89">
        <v>3</v>
      </c>
      <c r="W452" s="85">
        <v>18.7214639166809</v>
      </c>
      <c r="X452" s="88">
        <v>16.2</v>
      </c>
      <c r="Y452" s="85"/>
      <c r="Z452" s="88"/>
      <c r="AA452" s="85">
        <v>0.1</v>
      </c>
      <c r="AB452" s="91">
        <v>0.1</v>
      </c>
      <c r="AC452" s="86">
        <v>0.06</v>
      </c>
      <c r="AD452" s="86">
        <v>0.06</v>
      </c>
      <c r="AE452" s="86">
        <v>0</v>
      </c>
      <c r="AF452" s="88">
        <v>0</v>
      </c>
      <c r="AG452" s="85">
        <v>13.2481859993</v>
      </c>
      <c r="AH452" s="86">
        <v>3.9373999999999999E-2</v>
      </c>
      <c r="AI452" s="88">
        <v>1.25099999994E-3</v>
      </c>
      <c r="AJ452" s="150">
        <v>1</v>
      </c>
      <c r="AK452" s="151">
        <v>0</v>
      </c>
    </row>
    <row r="453" spans="1:37" x14ac:dyDescent="0.2">
      <c r="A453" s="149" t="s">
        <v>1215</v>
      </c>
      <c r="B453" s="66" t="s">
        <v>1216</v>
      </c>
      <c r="C453" s="67">
        <v>73</v>
      </c>
      <c r="D453" s="84" t="s">
        <v>342</v>
      </c>
      <c r="E453" s="85">
        <v>12.4825327510917</v>
      </c>
      <c r="F453" s="91">
        <v>12.438864628820999</v>
      </c>
      <c r="G453" s="86">
        <v>10.242358078602599</v>
      </c>
      <c r="H453" s="86">
        <v>10.2008733624454</v>
      </c>
      <c r="I453" s="86">
        <v>5.19</v>
      </c>
      <c r="J453" s="86">
        <v>21.57</v>
      </c>
      <c r="K453" s="87">
        <v>2.4299999999999999E-2</v>
      </c>
      <c r="L453" s="85">
        <v>57.760000091000002</v>
      </c>
      <c r="M453" s="86">
        <v>3.2818394995250599E-4</v>
      </c>
      <c r="N453" s="86">
        <v>11.501085008019601</v>
      </c>
      <c r="O453" s="86">
        <v>10.4022858436121</v>
      </c>
      <c r="P453" s="86">
        <v>0.51400000000000001</v>
      </c>
      <c r="Q453" s="88">
        <v>1.5769</v>
      </c>
      <c r="R453" s="85">
        <v>2.7181299266104901E-2</v>
      </c>
      <c r="S453" s="86">
        <v>43.2</v>
      </c>
      <c r="T453" s="86">
        <v>1.94</v>
      </c>
      <c r="U453" s="88">
        <v>22.620087336244499</v>
      </c>
      <c r="V453" s="89">
        <v>3.73</v>
      </c>
      <c r="W453" s="85">
        <v>21.266639497961901</v>
      </c>
      <c r="X453" s="88">
        <v>20.166666666699999</v>
      </c>
      <c r="Y453" s="85"/>
      <c r="Z453" s="88"/>
      <c r="AA453" s="85">
        <v>0</v>
      </c>
      <c r="AB453" s="91">
        <v>0</v>
      </c>
      <c r="AC453" s="86">
        <v>0</v>
      </c>
      <c r="AD453" s="86">
        <v>0.03</v>
      </c>
      <c r="AE453" s="86">
        <v>0</v>
      </c>
      <c r="AF453" s="88">
        <v>0</v>
      </c>
      <c r="AG453" s="85">
        <v>4.8913720009999997</v>
      </c>
      <c r="AH453" s="86">
        <v>5.4972E-2</v>
      </c>
      <c r="AI453" s="88">
        <v>4.1700000008499999E-4</v>
      </c>
      <c r="AJ453" s="150">
        <v>1</v>
      </c>
      <c r="AK453" s="151">
        <v>0</v>
      </c>
    </row>
    <row r="454" spans="1:37" x14ac:dyDescent="0.2">
      <c r="A454" s="149" t="s">
        <v>1217</v>
      </c>
      <c r="B454" s="66" t="s">
        <v>1218</v>
      </c>
      <c r="C454" s="67">
        <v>73</v>
      </c>
      <c r="D454" s="84" t="s">
        <v>342</v>
      </c>
      <c r="E454" s="85">
        <v>6.9959365672983598</v>
      </c>
      <c r="F454" s="91">
        <v>6.99323959869107</v>
      </c>
      <c r="G454" s="86">
        <v>4.86173540939983</v>
      </c>
      <c r="H454" s="86">
        <v>4.8599374303283103</v>
      </c>
      <c r="I454" s="86">
        <v>7.34</v>
      </c>
      <c r="J454" s="86">
        <v>4.6900000000000004</v>
      </c>
      <c r="K454" s="87">
        <v>0</v>
      </c>
      <c r="L454" s="85">
        <v>72.029999975199999</v>
      </c>
      <c r="M454" s="86">
        <v>0</v>
      </c>
      <c r="N454" s="86">
        <v>6.0200943577014696</v>
      </c>
      <c r="O454" s="86">
        <v>4.2310636625080198</v>
      </c>
      <c r="P454" s="86">
        <v>0.61199999999999999</v>
      </c>
      <c r="Q454" s="88">
        <v>0.97889999999999999</v>
      </c>
      <c r="R454" s="85">
        <v>0</v>
      </c>
      <c r="S454" s="86">
        <v>49.5</v>
      </c>
      <c r="T454" s="86">
        <v>1.8</v>
      </c>
      <c r="U454" s="88">
        <v>16.837175015282799</v>
      </c>
      <c r="V454" s="89">
        <v>2.97</v>
      </c>
      <c r="W454" s="85">
        <v>20.8864982431915</v>
      </c>
      <c r="X454" s="88">
        <v>20.233333333299999</v>
      </c>
      <c r="Y454" s="85"/>
      <c r="Z454" s="88"/>
      <c r="AA454" s="85">
        <v>0</v>
      </c>
      <c r="AB454" s="91">
        <v>0</v>
      </c>
      <c r="AC454" s="86">
        <v>0</v>
      </c>
      <c r="AD454" s="86">
        <v>0</v>
      </c>
      <c r="AE454" s="86">
        <v>0</v>
      </c>
      <c r="AF454" s="88">
        <v>0</v>
      </c>
      <c r="AG454" s="85">
        <v>12.0469479997</v>
      </c>
      <c r="AH454" s="86">
        <v>3.5223999999999998E-2</v>
      </c>
      <c r="AI454" s="88">
        <v>4.1699999999000002E-4</v>
      </c>
      <c r="AJ454" s="150">
        <v>1.01</v>
      </c>
      <c r="AK454" s="151">
        <v>0</v>
      </c>
    </row>
    <row r="455" spans="1:37" x14ac:dyDescent="0.2">
      <c r="A455" s="149" t="s">
        <v>1219</v>
      </c>
      <c r="B455" s="66" t="s">
        <v>1220</v>
      </c>
      <c r="C455" s="67">
        <v>39</v>
      </c>
      <c r="D455" s="84" t="s">
        <v>342</v>
      </c>
      <c r="E455" s="85">
        <v>53.708655467069697</v>
      </c>
      <c r="F455" s="91">
        <v>53.458699064116701</v>
      </c>
      <c r="G455" s="86">
        <v>23.947857931756101</v>
      </c>
      <c r="H455" s="86">
        <v>23.838865314189398</v>
      </c>
      <c r="I455" s="86">
        <v>4.0999999999999996</v>
      </c>
      <c r="J455" s="86">
        <v>7</v>
      </c>
      <c r="K455" s="87">
        <v>0</v>
      </c>
      <c r="L455" s="85">
        <v>16.229999963299999</v>
      </c>
      <c r="M455" s="86">
        <v>5.1772732008678402E-5</v>
      </c>
      <c r="N455" s="86">
        <v>51.201695450241203</v>
      </c>
      <c r="O455" s="86">
        <v>21.1337812316171</v>
      </c>
      <c r="P455" s="86">
        <v>0.49399999999999999</v>
      </c>
      <c r="Q455" s="88">
        <v>1.3079000000000001</v>
      </c>
      <c r="R455" s="85">
        <v>1.15220647540039E-2</v>
      </c>
      <c r="S455" s="86">
        <v>22.7</v>
      </c>
      <c r="T455" s="86">
        <v>1.68</v>
      </c>
      <c r="U455" s="88">
        <v>19.293146544207399</v>
      </c>
      <c r="V455" s="89">
        <v>4.33</v>
      </c>
      <c r="W455" s="85">
        <v>37.353124375059103</v>
      </c>
      <c r="X455" s="88">
        <v>33.700000000000003</v>
      </c>
      <c r="Y455" s="85">
        <v>100</v>
      </c>
      <c r="Z455" s="88"/>
      <c r="AA455" s="85">
        <v>0</v>
      </c>
      <c r="AB455" s="91">
        <v>0</v>
      </c>
      <c r="AC455" s="86">
        <v>0</v>
      </c>
      <c r="AD455" s="86">
        <v>0</v>
      </c>
      <c r="AE455" s="86">
        <v>0</v>
      </c>
      <c r="AF455" s="88">
        <v>19.621101334999999</v>
      </c>
      <c r="AG455" s="85">
        <v>1.85678699727</v>
      </c>
      <c r="AH455" s="86">
        <v>3.1586999999999997E-2</v>
      </c>
      <c r="AI455" s="88">
        <v>0</v>
      </c>
      <c r="AJ455" s="150">
        <v>1.03</v>
      </c>
      <c r="AK455" s="151">
        <v>0</v>
      </c>
    </row>
    <row r="456" spans="1:37" x14ac:dyDescent="0.2">
      <c r="A456" s="149" t="s">
        <v>1221</v>
      </c>
      <c r="B456" s="66" t="s">
        <v>1222</v>
      </c>
      <c r="C456" s="67">
        <v>73</v>
      </c>
      <c r="D456" s="84" t="s">
        <v>342</v>
      </c>
      <c r="E456" s="85">
        <v>5.9025929822389998</v>
      </c>
      <c r="F456" s="91">
        <v>5.9025929822389998</v>
      </c>
      <c r="G456" s="86">
        <v>4.9557522123893802</v>
      </c>
      <c r="H456" s="86">
        <v>4.9557522123893802</v>
      </c>
      <c r="I456" s="86">
        <v>4.95</v>
      </c>
      <c r="J456" s="86">
        <v>4.95</v>
      </c>
      <c r="K456" s="87">
        <v>0</v>
      </c>
      <c r="L456" s="85">
        <v>59.199999795499998</v>
      </c>
      <c r="M456" s="86">
        <v>0</v>
      </c>
      <c r="N456" s="86">
        <v>5.0280549028671198</v>
      </c>
      <c r="O456" s="86">
        <v>4.8304301700831598</v>
      </c>
      <c r="P456" s="86">
        <v>0.27100000000000002</v>
      </c>
      <c r="Q456" s="88">
        <v>0.85260000000000002</v>
      </c>
      <c r="R456" s="85">
        <v>0</v>
      </c>
      <c r="S456" s="86">
        <v>47.4</v>
      </c>
      <c r="T456" s="86">
        <v>1.86</v>
      </c>
      <c r="U456" s="88">
        <v>17.1136827773996</v>
      </c>
      <c r="V456" s="89">
        <v>3.7</v>
      </c>
      <c r="W456" s="85">
        <v>21.9969114426363</v>
      </c>
      <c r="X456" s="88">
        <v>25.333333333300001</v>
      </c>
      <c r="Y456" s="85">
        <v>100</v>
      </c>
      <c r="Z456" s="88"/>
      <c r="AA456" s="85">
        <v>0</v>
      </c>
      <c r="AB456" s="91">
        <v>0</v>
      </c>
      <c r="AC456" s="86">
        <v>0.04</v>
      </c>
      <c r="AD456" s="86">
        <v>0.04</v>
      </c>
      <c r="AE456" s="86">
        <v>0</v>
      </c>
      <c r="AF456" s="88">
        <v>0</v>
      </c>
      <c r="AG456" s="85">
        <v>7.8956459892800002</v>
      </c>
      <c r="AH456" s="86">
        <v>2.7101E-2</v>
      </c>
      <c r="AI456" s="88">
        <v>4.1699999943400001E-4</v>
      </c>
      <c r="AJ456" s="150">
        <v>1</v>
      </c>
      <c r="AK456" s="151">
        <v>0</v>
      </c>
    </row>
    <row r="457" spans="1:37" x14ac:dyDescent="0.2">
      <c r="A457" s="149" t="s">
        <v>1223</v>
      </c>
      <c r="B457" s="66" t="s">
        <v>1224</v>
      </c>
      <c r="C457" s="67">
        <v>73</v>
      </c>
      <c r="D457" s="84" t="s">
        <v>342</v>
      </c>
      <c r="E457" s="85">
        <v>10.068567304222301</v>
      </c>
      <c r="F457" s="91">
        <v>10.068567304222301</v>
      </c>
      <c r="G457" s="86">
        <v>10.012630819198799</v>
      </c>
      <c r="H457" s="86">
        <v>10.012630819198799</v>
      </c>
      <c r="I457" s="86">
        <v>6.89</v>
      </c>
      <c r="J457" s="86">
        <v>6.41</v>
      </c>
      <c r="K457" s="87">
        <v>0</v>
      </c>
      <c r="L457" s="85">
        <v>60.4300000024</v>
      </c>
      <c r="M457" s="86">
        <v>0</v>
      </c>
      <c r="N457" s="86">
        <v>9.2373054303259696</v>
      </c>
      <c r="O457" s="86">
        <v>10.0848570364709</v>
      </c>
      <c r="P457" s="86">
        <v>0.33700000000000002</v>
      </c>
      <c r="Q457" s="88">
        <v>0.70169999999999999</v>
      </c>
      <c r="R457" s="85">
        <v>0</v>
      </c>
      <c r="S457" s="86">
        <v>48.6</v>
      </c>
      <c r="T457" s="86">
        <v>1.72</v>
      </c>
      <c r="U457" s="88">
        <v>19.070732587513501</v>
      </c>
      <c r="V457" s="89">
        <v>4.08</v>
      </c>
      <c r="W457" s="85">
        <v>20.7564846405282</v>
      </c>
      <c r="X457" s="88">
        <v>25.233333333299999</v>
      </c>
      <c r="Y457" s="85">
        <v>100</v>
      </c>
      <c r="Z457" s="88"/>
      <c r="AA457" s="85">
        <v>0</v>
      </c>
      <c r="AB457" s="91">
        <v>0</v>
      </c>
      <c r="AC457" s="86">
        <v>0</v>
      </c>
      <c r="AD457" s="86">
        <v>0</v>
      </c>
      <c r="AE457" s="86">
        <v>0</v>
      </c>
      <c r="AF457" s="88">
        <v>0</v>
      </c>
      <c r="AG457" s="85">
        <v>5.3600000025399996</v>
      </c>
      <c r="AH457" s="86">
        <v>2.3369999999999998E-2</v>
      </c>
      <c r="AI457" s="88">
        <v>6.4180000030399998E-3</v>
      </c>
      <c r="AJ457" s="150">
        <v>1</v>
      </c>
      <c r="AK457" s="151">
        <v>0</v>
      </c>
    </row>
    <row r="458" spans="1:37" x14ac:dyDescent="0.2">
      <c r="A458" s="149" t="s">
        <v>1225</v>
      </c>
      <c r="B458" s="66" t="s">
        <v>1226</v>
      </c>
      <c r="C458" s="67">
        <v>73</v>
      </c>
      <c r="D458" s="84" t="s">
        <v>342</v>
      </c>
      <c r="E458" s="85">
        <v>8.3981958861902299</v>
      </c>
      <c r="F458" s="91">
        <v>8.3981958861902299</v>
      </c>
      <c r="G458" s="86">
        <v>4.7085219021567903</v>
      </c>
      <c r="H458" s="86">
        <v>4.7085219021567903</v>
      </c>
      <c r="I458" s="86">
        <v>5.62</v>
      </c>
      <c r="J458" s="86">
        <v>7.47</v>
      </c>
      <c r="K458" s="87">
        <v>0</v>
      </c>
      <c r="L458" s="85">
        <v>56.66</v>
      </c>
      <c r="M458" s="86">
        <v>0</v>
      </c>
      <c r="N458" s="86">
        <v>7.5490619600098698</v>
      </c>
      <c r="O458" s="86">
        <v>3.8257723895189701</v>
      </c>
      <c r="P458" s="86">
        <v>0.28899999999999998</v>
      </c>
      <c r="Q458" s="88">
        <v>1.5965</v>
      </c>
      <c r="R458" s="85">
        <v>0</v>
      </c>
      <c r="S458" s="86">
        <v>44.7</v>
      </c>
      <c r="T458" s="86">
        <v>1.46</v>
      </c>
      <c r="U458" s="88">
        <v>13.991102368859799</v>
      </c>
      <c r="V458" s="89">
        <v>3.12</v>
      </c>
      <c r="W458" s="85">
        <v>19.123263653943798</v>
      </c>
      <c r="X458" s="88">
        <v>15.333333333300001</v>
      </c>
      <c r="Y458" s="85"/>
      <c r="Z458" s="88"/>
      <c r="AA458" s="85">
        <v>0</v>
      </c>
      <c r="AB458" s="91">
        <v>0</v>
      </c>
      <c r="AC458" s="86">
        <v>0</v>
      </c>
      <c r="AD458" s="86">
        <v>0</v>
      </c>
      <c r="AE458" s="86">
        <v>0</v>
      </c>
      <c r="AF458" s="88">
        <v>0</v>
      </c>
      <c r="AG458" s="85">
        <v>10.011155996899999</v>
      </c>
      <c r="AH458" s="86">
        <v>7.6206999999999997E-2</v>
      </c>
      <c r="AI458" s="88">
        <v>1.4632999995500001E-2</v>
      </c>
      <c r="AJ458" s="150">
        <v>1</v>
      </c>
      <c r="AK458" s="151">
        <v>0</v>
      </c>
    </row>
    <row r="459" spans="1:37" x14ac:dyDescent="0.2">
      <c r="A459" s="149" t="s">
        <v>1227</v>
      </c>
      <c r="B459" s="66" t="s">
        <v>1228</v>
      </c>
      <c r="C459" s="67">
        <v>73</v>
      </c>
      <c r="D459" s="84" t="s">
        <v>342</v>
      </c>
      <c r="E459" s="85">
        <v>1.6503069883852799</v>
      </c>
      <c r="F459" s="91">
        <v>1.6503069883852799</v>
      </c>
      <c r="G459" s="86">
        <v>1.6503069883852799</v>
      </c>
      <c r="H459" s="86">
        <v>1.6503069883852799</v>
      </c>
      <c r="I459" s="86">
        <v>6.87</v>
      </c>
      <c r="J459" s="86">
        <v>28.53</v>
      </c>
      <c r="K459" s="87">
        <v>0</v>
      </c>
      <c r="L459" s="85">
        <v>30.8000000171</v>
      </c>
      <c r="M459" s="86">
        <v>0</v>
      </c>
      <c r="N459" s="86">
        <v>1.3239125842116399</v>
      </c>
      <c r="O459" s="86">
        <v>1.3379967606394201</v>
      </c>
      <c r="P459" s="86">
        <v>1.159</v>
      </c>
      <c r="Q459" s="88">
        <v>1.0863</v>
      </c>
      <c r="R459" s="85">
        <v>0</v>
      </c>
      <c r="S459" s="86">
        <v>46.5</v>
      </c>
      <c r="T459" s="86">
        <v>2.1800000000000002</v>
      </c>
      <c r="U459" s="88">
        <v>22.779711391810999</v>
      </c>
      <c r="V459" s="89">
        <v>2.74</v>
      </c>
      <c r="W459" s="85">
        <v>24.949430903758198</v>
      </c>
      <c r="X459" s="88">
        <v>23.5333333333</v>
      </c>
      <c r="Y459" s="85"/>
      <c r="Z459" s="88"/>
      <c r="AA459" s="85">
        <v>0</v>
      </c>
      <c r="AB459" s="91">
        <v>0</v>
      </c>
      <c r="AC459" s="86">
        <v>0</v>
      </c>
      <c r="AD459" s="86">
        <v>0</v>
      </c>
      <c r="AE459" s="86">
        <v>0</v>
      </c>
      <c r="AF459" s="88">
        <v>0</v>
      </c>
      <c r="AG459" s="85">
        <v>16.839085999200002</v>
      </c>
      <c r="AH459" s="86">
        <v>0.28323399999999999</v>
      </c>
      <c r="AI459" s="88">
        <v>4.4489999997799996E-3</v>
      </c>
      <c r="AJ459" s="150">
        <v>1</v>
      </c>
      <c r="AK459" s="151">
        <v>0</v>
      </c>
    </row>
    <row r="460" spans="1:37" x14ac:dyDescent="0.2">
      <c r="A460" s="149" t="s">
        <v>1229</v>
      </c>
      <c r="B460" s="66" t="s">
        <v>1230</v>
      </c>
      <c r="C460" s="67">
        <v>73</v>
      </c>
      <c r="D460" s="84" t="s">
        <v>342</v>
      </c>
      <c r="E460" s="85">
        <v>0.67041799818417802</v>
      </c>
      <c r="F460" s="91">
        <v>0.67041799818417802</v>
      </c>
      <c r="G460" s="86">
        <v>0.67041799818417802</v>
      </c>
      <c r="H460" s="86">
        <v>0.67041799818417802</v>
      </c>
      <c r="I460" s="86">
        <v>4.26</v>
      </c>
      <c r="J460" s="86">
        <v>10.71</v>
      </c>
      <c r="K460" s="87">
        <v>5.7000000000000002E-3</v>
      </c>
      <c r="L460" s="85">
        <v>23.249999971499999</v>
      </c>
      <c r="M460" s="86">
        <v>0</v>
      </c>
      <c r="N460" s="86">
        <v>0.57299940172879704</v>
      </c>
      <c r="O460" s="86">
        <v>0.58537742660862702</v>
      </c>
      <c r="P460" s="86">
        <v>0.55600000000000005</v>
      </c>
      <c r="Q460" s="88">
        <v>0.60980000000000001</v>
      </c>
      <c r="R460" s="85">
        <v>0</v>
      </c>
      <c r="S460" s="86">
        <v>32</v>
      </c>
      <c r="T460" s="86">
        <v>2.08</v>
      </c>
      <c r="U460" s="88">
        <v>11.4489133278277</v>
      </c>
      <c r="V460" s="89">
        <v>2.4</v>
      </c>
      <c r="W460" s="85">
        <v>19.8882317429068</v>
      </c>
      <c r="X460" s="88">
        <v>18.633333333300001</v>
      </c>
      <c r="Y460" s="85"/>
      <c r="Z460" s="88"/>
      <c r="AA460" s="85">
        <v>0</v>
      </c>
      <c r="AB460" s="91">
        <v>0</v>
      </c>
      <c r="AC460" s="86">
        <v>0</v>
      </c>
      <c r="AD460" s="86">
        <v>0</v>
      </c>
      <c r="AE460" s="86">
        <v>0.01</v>
      </c>
      <c r="AF460" s="88">
        <v>0</v>
      </c>
      <c r="AG460" s="85">
        <v>42.835608979299998</v>
      </c>
      <c r="AH460" s="86">
        <v>0.170374</v>
      </c>
      <c r="AI460" s="88">
        <v>2.1035999989799999E-2</v>
      </c>
      <c r="AJ460" s="150">
        <v>1</v>
      </c>
      <c r="AK460" s="151">
        <v>0</v>
      </c>
    </row>
    <row r="461" spans="1:37" x14ac:dyDescent="0.2">
      <c r="A461" s="149" t="s">
        <v>1231</v>
      </c>
      <c r="B461" s="66" t="s">
        <v>1232</v>
      </c>
      <c r="C461" s="67">
        <v>72</v>
      </c>
      <c r="D461" s="84" t="s">
        <v>342</v>
      </c>
      <c r="E461" s="85">
        <v>25.413112586950401</v>
      </c>
      <c r="F461" s="91">
        <v>25.330227775854301</v>
      </c>
      <c r="G461" s="86">
        <v>10.076275009704901</v>
      </c>
      <c r="H461" s="86">
        <v>10.032209667096801</v>
      </c>
      <c r="I461" s="86">
        <v>12.81</v>
      </c>
      <c r="J461" s="86">
        <v>19.14</v>
      </c>
      <c r="K461" s="87">
        <v>0</v>
      </c>
      <c r="L461" s="85">
        <v>0.16999999996099999</v>
      </c>
      <c r="M461" s="86">
        <v>0.966492333556352</v>
      </c>
      <c r="N461" s="86">
        <v>24.3162605668821</v>
      </c>
      <c r="O461" s="86">
        <v>9.9075150911004002</v>
      </c>
      <c r="P461" s="86">
        <v>0.65300000000000002</v>
      </c>
      <c r="Q461" s="88">
        <v>1.0491999999999999</v>
      </c>
      <c r="R461" s="85">
        <v>3.9533504645186797E-2</v>
      </c>
      <c r="S461" s="86">
        <v>22</v>
      </c>
      <c r="T461" s="86">
        <v>1.2</v>
      </c>
      <c r="U461" s="88">
        <v>13.9131073410762</v>
      </c>
      <c r="V461" s="89">
        <v>3.71</v>
      </c>
      <c r="W461" s="85">
        <v>25.2</v>
      </c>
      <c r="X461" s="88"/>
      <c r="Y461" s="85"/>
      <c r="Z461" s="88"/>
      <c r="AA461" s="85">
        <v>0</v>
      </c>
      <c r="AB461" s="91">
        <v>0.04</v>
      </c>
      <c r="AC461" s="86">
        <v>0</v>
      </c>
      <c r="AD461" s="86">
        <v>0.03</v>
      </c>
      <c r="AE461" s="86">
        <v>0</v>
      </c>
      <c r="AF461" s="88">
        <v>0</v>
      </c>
      <c r="AG461" s="85">
        <v>0.70803500064000002</v>
      </c>
      <c r="AH461" s="86">
        <v>0.151036</v>
      </c>
      <c r="AI461" s="88">
        <v>0</v>
      </c>
      <c r="AJ461" s="150">
        <v>1</v>
      </c>
      <c r="AK461" s="151">
        <v>0</v>
      </c>
    </row>
    <row r="462" spans="1:37" x14ac:dyDescent="0.2">
      <c r="A462" s="149" t="s">
        <v>1233</v>
      </c>
      <c r="B462" s="66" t="s">
        <v>1234</v>
      </c>
      <c r="C462" s="67">
        <v>73</v>
      </c>
      <c r="D462" s="84" t="s">
        <v>342</v>
      </c>
      <c r="E462" s="85">
        <v>7.4001095421937801</v>
      </c>
      <c r="F462" s="91">
        <v>7.4001095421937801</v>
      </c>
      <c r="G462" s="86">
        <v>2.3631724488023802</v>
      </c>
      <c r="H462" s="86">
        <v>2.3631724488023802</v>
      </c>
      <c r="I462" s="86">
        <v>41.4</v>
      </c>
      <c r="J462" s="86">
        <v>30.52</v>
      </c>
      <c r="K462" s="87">
        <v>0</v>
      </c>
      <c r="L462" s="85">
        <v>41.560000022399997</v>
      </c>
      <c r="M462" s="86">
        <v>1.7227769952328199E-2</v>
      </c>
      <c r="N462" s="86">
        <v>6.6402272361862904</v>
      </c>
      <c r="O462" s="86">
        <v>0.76446459922687504</v>
      </c>
      <c r="P462" s="86">
        <v>2.9390000000000001</v>
      </c>
      <c r="Q462" s="88">
        <v>0.82379999999999998</v>
      </c>
      <c r="R462" s="85">
        <v>1.8674136321195099E-2</v>
      </c>
      <c r="S462" s="86">
        <v>30.3</v>
      </c>
      <c r="T462" s="86">
        <v>2.29</v>
      </c>
      <c r="U462" s="88">
        <v>12.1137635758847</v>
      </c>
      <c r="V462" s="89">
        <v>3.78</v>
      </c>
      <c r="W462" s="85">
        <v>22.929553443551299</v>
      </c>
      <c r="X462" s="88">
        <v>24.0333333333</v>
      </c>
      <c r="Y462" s="85"/>
      <c r="Z462" s="88"/>
      <c r="AA462" s="85">
        <v>0</v>
      </c>
      <c r="AB462" s="91">
        <v>0</v>
      </c>
      <c r="AC462" s="86">
        <v>0</v>
      </c>
      <c r="AD462" s="86">
        <v>0</v>
      </c>
      <c r="AE462" s="86">
        <v>0</v>
      </c>
      <c r="AF462" s="88">
        <v>0</v>
      </c>
      <c r="AG462" s="85">
        <v>8.5057260109099992</v>
      </c>
      <c r="AH462" s="86">
        <v>0.37786799999999998</v>
      </c>
      <c r="AI462" s="88">
        <v>0.80451400103199999</v>
      </c>
      <c r="AJ462" s="150">
        <v>1</v>
      </c>
      <c r="AK462" s="151">
        <v>0</v>
      </c>
    </row>
    <row r="463" spans="1:37" x14ac:dyDescent="0.2">
      <c r="A463" s="149" t="s">
        <v>1235</v>
      </c>
      <c r="B463" s="66" t="s">
        <v>1236</v>
      </c>
      <c r="C463" s="67">
        <v>74</v>
      </c>
      <c r="D463" s="84" t="s">
        <v>342</v>
      </c>
      <c r="E463" s="85">
        <v>17.004768097095798</v>
      </c>
      <c r="F463" s="91">
        <v>17.004768097095798</v>
      </c>
      <c r="G463" s="86">
        <v>7.7517699754370799</v>
      </c>
      <c r="H463" s="86">
        <v>7.7517699754370799</v>
      </c>
      <c r="I463" s="86">
        <v>7.62</v>
      </c>
      <c r="J463" s="86">
        <v>7.04</v>
      </c>
      <c r="K463" s="87">
        <v>0</v>
      </c>
      <c r="L463" s="85">
        <v>8.4000000193099993</v>
      </c>
      <c r="M463" s="86">
        <v>0</v>
      </c>
      <c r="N463" s="86">
        <v>14.6799245173465</v>
      </c>
      <c r="O463" s="86">
        <v>8.4812473981001393</v>
      </c>
      <c r="P463" s="86">
        <v>0.436</v>
      </c>
      <c r="Q463" s="88">
        <v>0.80269999999999997</v>
      </c>
      <c r="R463" s="85">
        <v>0</v>
      </c>
      <c r="S463" s="86">
        <v>28.3</v>
      </c>
      <c r="T463" s="86">
        <v>1.08</v>
      </c>
      <c r="U463" s="88">
        <v>13.320329432163</v>
      </c>
      <c r="V463" s="89">
        <v>3.96</v>
      </c>
      <c r="W463" s="85">
        <v>25.078738541962501</v>
      </c>
      <c r="X463" s="88">
        <v>24.666666666699999</v>
      </c>
      <c r="Y463" s="85"/>
      <c r="Z463" s="88"/>
      <c r="AA463" s="85">
        <v>0.01</v>
      </c>
      <c r="AB463" s="91">
        <v>0.06</v>
      </c>
      <c r="AC463" s="86">
        <v>0</v>
      </c>
      <c r="AD463" s="86">
        <v>0</v>
      </c>
      <c r="AE463" s="86">
        <v>0</v>
      </c>
      <c r="AF463" s="88">
        <v>0</v>
      </c>
      <c r="AG463" s="85">
        <v>1.5648380014200001</v>
      </c>
      <c r="AH463" s="86">
        <v>3.4387000000000001E-2</v>
      </c>
      <c r="AI463" s="88">
        <v>0</v>
      </c>
      <c r="AJ463" s="150">
        <v>1</v>
      </c>
      <c r="AK463" s="151">
        <v>0</v>
      </c>
    </row>
    <row r="464" spans="1:37" x14ac:dyDescent="0.2">
      <c r="A464" s="149" t="s">
        <v>1237</v>
      </c>
      <c r="B464" s="66" t="s">
        <v>1238</v>
      </c>
      <c r="C464" s="67">
        <v>73</v>
      </c>
      <c r="D464" s="84" t="s">
        <v>342</v>
      </c>
      <c r="E464" s="85">
        <v>9.8180887506398395</v>
      </c>
      <c r="F464" s="91">
        <v>9.8180887506398395</v>
      </c>
      <c r="G464" s="86">
        <v>5.4652124266645696</v>
      </c>
      <c r="H464" s="86">
        <v>5.4652124266645696</v>
      </c>
      <c r="I464" s="86">
        <v>10.59</v>
      </c>
      <c r="J464" s="86">
        <v>15.13</v>
      </c>
      <c r="K464" s="87">
        <v>0</v>
      </c>
      <c r="L464" s="85">
        <v>48.300000001800001</v>
      </c>
      <c r="M464" s="86">
        <v>0</v>
      </c>
      <c r="N464" s="86">
        <v>8.5236235999369008</v>
      </c>
      <c r="O464" s="86">
        <v>8.6851855520992292</v>
      </c>
      <c r="P464" s="86">
        <v>0.64400000000000002</v>
      </c>
      <c r="Q464" s="88">
        <v>1.0828</v>
      </c>
      <c r="R464" s="85">
        <v>0</v>
      </c>
      <c r="S464" s="86">
        <v>37.200000000000003</v>
      </c>
      <c r="T464" s="86">
        <v>1.49</v>
      </c>
      <c r="U464" s="88">
        <v>25.7806040083474</v>
      </c>
      <c r="V464" s="89">
        <v>3.35</v>
      </c>
      <c r="W464" s="85">
        <v>25.259066435403099</v>
      </c>
      <c r="X464" s="88">
        <v>20.566666666700002</v>
      </c>
      <c r="Y464" s="85"/>
      <c r="Z464" s="88"/>
      <c r="AA464" s="85">
        <v>0</v>
      </c>
      <c r="AB464" s="91">
        <v>0</v>
      </c>
      <c r="AC464" s="86">
        <v>0</v>
      </c>
      <c r="AD464" s="86">
        <v>0</v>
      </c>
      <c r="AE464" s="86">
        <v>0</v>
      </c>
      <c r="AF464" s="88">
        <v>0</v>
      </c>
      <c r="AG464" s="85">
        <v>5.3632229981600004</v>
      </c>
      <c r="AH464" s="86">
        <v>9.9634E-2</v>
      </c>
      <c r="AI464" s="88">
        <v>1.10319999962E-2</v>
      </c>
      <c r="AJ464" s="150">
        <v>1</v>
      </c>
      <c r="AK464" s="151">
        <v>0</v>
      </c>
    </row>
    <row r="465" spans="1:37" x14ac:dyDescent="0.2">
      <c r="A465" s="149" t="s">
        <v>1239</v>
      </c>
      <c r="B465" s="66" t="s">
        <v>1240</v>
      </c>
      <c r="C465" s="67">
        <v>74</v>
      </c>
      <c r="D465" s="84" t="s">
        <v>342</v>
      </c>
      <c r="E465" s="85">
        <v>14.0249080101896</v>
      </c>
      <c r="F465" s="91">
        <v>14.0249080101896</v>
      </c>
      <c r="G465" s="86">
        <v>7.1599642927126697</v>
      </c>
      <c r="H465" s="86">
        <v>7.1599642927126697</v>
      </c>
      <c r="I465" s="86">
        <v>7.86</v>
      </c>
      <c r="J465" s="86">
        <v>8.2100000000000009</v>
      </c>
      <c r="K465" s="87">
        <v>0</v>
      </c>
      <c r="L465" s="85">
        <v>14.909999987200001</v>
      </c>
      <c r="M465" s="86">
        <v>0</v>
      </c>
      <c r="N465" s="86">
        <v>12.2066752526686</v>
      </c>
      <c r="O465" s="86">
        <v>7.9036358699676699</v>
      </c>
      <c r="P465" s="86">
        <v>0.309</v>
      </c>
      <c r="Q465" s="88">
        <v>0.3145</v>
      </c>
      <c r="R465" s="85">
        <v>0</v>
      </c>
      <c r="S465" s="86">
        <v>30.2</v>
      </c>
      <c r="T465" s="86">
        <v>1.03</v>
      </c>
      <c r="U465" s="88">
        <v>14.522415031897101</v>
      </c>
      <c r="V465" s="89">
        <v>3.84</v>
      </c>
      <c r="W465" s="85">
        <v>21.248381386203299</v>
      </c>
      <c r="X465" s="88">
        <v>20.866666666699999</v>
      </c>
      <c r="Y465" s="85"/>
      <c r="Z465" s="88"/>
      <c r="AA465" s="85">
        <v>0</v>
      </c>
      <c r="AB465" s="91">
        <v>0</v>
      </c>
      <c r="AC465" s="86">
        <v>0</v>
      </c>
      <c r="AD465" s="86">
        <v>0</v>
      </c>
      <c r="AE465" s="86">
        <v>0</v>
      </c>
      <c r="AF465" s="88">
        <v>0</v>
      </c>
      <c r="AG465" s="85">
        <v>1.3210340002700001</v>
      </c>
      <c r="AH465" s="86">
        <v>5.4515000000000001E-2</v>
      </c>
      <c r="AI465" s="88">
        <v>4.17000000086E-4</v>
      </c>
      <c r="AJ465" s="150">
        <v>1</v>
      </c>
      <c r="AK465" s="151">
        <v>0</v>
      </c>
    </row>
    <row r="466" spans="1:37" x14ac:dyDescent="0.2">
      <c r="A466" s="149" t="s">
        <v>1154</v>
      </c>
      <c r="B466" s="66" t="s">
        <v>1241</v>
      </c>
      <c r="C466" s="67">
        <v>74</v>
      </c>
      <c r="D466" s="84" t="s">
        <v>342</v>
      </c>
      <c r="E466" s="85">
        <v>19.237355635205098</v>
      </c>
      <c r="F466" s="91">
        <v>19.203504579848701</v>
      </c>
      <c r="G466" s="86">
        <v>9.2672242134607696</v>
      </c>
      <c r="H466" s="86">
        <v>9.2672242134607696</v>
      </c>
      <c r="I466" s="86">
        <v>7.38</v>
      </c>
      <c r="J466" s="86">
        <v>7.66</v>
      </c>
      <c r="K466" s="87">
        <v>0</v>
      </c>
      <c r="L466" s="85">
        <v>3.5299999907899999</v>
      </c>
      <c r="M466" s="86">
        <v>1.4645908151662201E-3</v>
      </c>
      <c r="N466" s="86">
        <v>16.5588641688528</v>
      </c>
      <c r="O466" s="86">
        <v>9.2165372316126106</v>
      </c>
      <c r="P466" s="86">
        <v>0.27800000000000002</v>
      </c>
      <c r="Q466" s="88">
        <v>1.3274999999999999</v>
      </c>
      <c r="R466" s="85">
        <v>7.4363264547313596E-2</v>
      </c>
      <c r="S466" s="86">
        <v>23.6</v>
      </c>
      <c r="T466" s="86">
        <v>1.24</v>
      </c>
      <c r="U466" s="88">
        <v>14.229390681003601</v>
      </c>
      <c r="V466" s="89">
        <v>3.98</v>
      </c>
      <c r="W466" s="85">
        <v>28.1636973403944</v>
      </c>
      <c r="X466" s="88">
        <v>20.633333333300001</v>
      </c>
      <c r="Y466" s="85"/>
      <c r="Z466" s="88"/>
      <c r="AA466" s="85">
        <v>0</v>
      </c>
      <c r="AB466" s="91">
        <v>0.02</v>
      </c>
      <c r="AC466" s="86">
        <v>0</v>
      </c>
      <c r="AD466" s="86">
        <v>0</v>
      </c>
      <c r="AE466" s="86">
        <v>0</v>
      </c>
      <c r="AF466" s="88">
        <v>0</v>
      </c>
      <c r="AG466" s="85">
        <v>0.56619999931200005</v>
      </c>
      <c r="AH466" s="86">
        <v>2.3695000000000001E-2</v>
      </c>
      <c r="AI466" s="88">
        <v>0</v>
      </c>
      <c r="AJ466" s="150">
        <v>1</v>
      </c>
      <c r="AK466" s="151">
        <v>0</v>
      </c>
    </row>
    <row r="467" spans="1:37" x14ac:dyDescent="0.2">
      <c r="A467" s="149" t="s">
        <v>1242</v>
      </c>
      <c r="B467" s="66" t="s">
        <v>1243</v>
      </c>
      <c r="C467" s="67">
        <v>73</v>
      </c>
      <c r="D467" s="84" t="s">
        <v>342</v>
      </c>
      <c r="E467" s="85">
        <v>19.4979063959372</v>
      </c>
      <c r="F467" s="91">
        <v>19.4979063959372</v>
      </c>
      <c r="G467" s="86">
        <v>14.087030795940899</v>
      </c>
      <c r="H467" s="86">
        <v>14.087030795940899</v>
      </c>
      <c r="I467" s="86">
        <v>5.86</v>
      </c>
      <c r="J467" s="86">
        <v>5.16</v>
      </c>
      <c r="K467" s="87">
        <v>0</v>
      </c>
      <c r="L467" s="85">
        <v>57.320000061800002</v>
      </c>
      <c r="M467" s="86">
        <v>7.3632564955688302E-3</v>
      </c>
      <c r="N467" s="86">
        <v>17.335011185682301</v>
      </c>
      <c r="O467" s="86">
        <v>12.6203774472338</v>
      </c>
      <c r="P467" s="86">
        <v>0.34699999999999998</v>
      </c>
      <c r="Q467" s="88">
        <v>2.0322</v>
      </c>
      <c r="R467" s="85">
        <v>1.7174753112924001E-2</v>
      </c>
      <c r="S467" s="86">
        <v>23.7</v>
      </c>
      <c r="T467" s="86">
        <v>1.48</v>
      </c>
      <c r="U467" s="88">
        <v>21.919245374109899</v>
      </c>
      <c r="V467" s="89">
        <v>3.67</v>
      </c>
      <c r="W467" s="85">
        <v>19.605803010910101</v>
      </c>
      <c r="X467" s="88"/>
      <c r="Y467" s="85"/>
      <c r="Z467" s="88"/>
      <c r="AA467" s="85">
        <v>0</v>
      </c>
      <c r="AB467" s="91">
        <v>0</v>
      </c>
      <c r="AC467" s="86">
        <v>0</v>
      </c>
      <c r="AD467" s="86">
        <v>0</v>
      </c>
      <c r="AE467" s="86">
        <v>0</v>
      </c>
      <c r="AF467" s="88">
        <v>0</v>
      </c>
      <c r="AG467" s="85">
        <v>5.6877759980700002</v>
      </c>
      <c r="AH467" s="86">
        <v>3.2485E-2</v>
      </c>
      <c r="AI467" s="88">
        <v>4.1699999985799998E-4</v>
      </c>
      <c r="AJ467" s="150">
        <v>1</v>
      </c>
      <c r="AK467" s="151">
        <v>0</v>
      </c>
    </row>
    <row r="468" spans="1:37" x14ac:dyDescent="0.2">
      <c r="A468" s="149" t="s">
        <v>1244</v>
      </c>
      <c r="B468" s="66" t="s">
        <v>1245</v>
      </c>
      <c r="C468" s="67">
        <v>74</v>
      </c>
      <c r="D468" s="84" t="s">
        <v>342</v>
      </c>
      <c r="E468" s="85">
        <v>32.898369946956699</v>
      </c>
      <c r="F468" s="91">
        <v>32.773027829583199</v>
      </c>
      <c r="G468" s="86">
        <v>15.951752367573301</v>
      </c>
      <c r="H468" s="86">
        <v>15.9136047666336</v>
      </c>
      <c r="I468" s="86">
        <v>11.37</v>
      </c>
      <c r="J468" s="86">
        <v>9.66</v>
      </c>
      <c r="K468" s="87">
        <v>6.7000000000000002E-3</v>
      </c>
      <c r="L468" s="85">
        <v>13.6099999897</v>
      </c>
      <c r="M468" s="86">
        <v>8.9491420206215305E-4</v>
      </c>
      <c r="N468" s="86">
        <v>29.6238339949828</v>
      </c>
      <c r="O468" s="86">
        <v>14.9411343877821</v>
      </c>
      <c r="P468" s="86">
        <v>0.253</v>
      </c>
      <c r="Q468" s="88">
        <v>1.8502000000000001</v>
      </c>
      <c r="R468" s="85">
        <v>1.4067335646628499E-2</v>
      </c>
      <c r="S468" s="86">
        <v>23.5</v>
      </c>
      <c r="T468" s="86">
        <v>1.53</v>
      </c>
      <c r="U468" s="88">
        <v>13.9650495313295</v>
      </c>
      <c r="V468" s="89">
        <v>4.25</v>
      </c>
      <c r="W468" s="85">
        <v>24.285330583790401</v>
      </c>
      <c r="X468" s="88"/>
      <c r="Y468" s="85"/>
      <c r="Z468" s="88"/>
      <c r="AA468" s="85">
        <v>0</v>
      </c>
      <c r="AB468" s="91">
        <v>0.11</v>
      </c>
      <c r="AC468" s="86">
        <v>0</v>
      </c>
      <c r="AD468" s="86">
        <v>0</v>
      </c>
      <c r="AE468" s="86">
        <v>0</v>
      </c>
      <c r="AF468" s="88">
        <v>0</v>
      </c>
      <c r="AG468" s="85">
        <v>4.67383200074</v>
      </c>
      <c r="AH468" s="86">
        <v>9.9936999999999998E-2</v>
      </c>
      <c r="AI468" s="88">
        <v>1.2510000001999999E-3</v>
      </c>
      <c r="AJ468" s="150">
        <v>1</v>
      </c>
      <c r="AK468" s="151">
        <v>0</v>
      </c>
    </row>
    <row r="469" spans="1:37" x14ac:dyDescent="0.2">
      <c r="A469" s="149" t="s">
        <v>1246</v>
      </c>
      <c r="B469" s="66" t="s">
        <v>1247</v>
      </c>
      <c r="C469" s="67">
        <v>73</v>
      </c>
      <c r="D469" s="84" t="s">
        <v>342</v>
      </c>
      <c r="E469" s="85">
        <v>12.132349413198501</v>
      </c>
      <c r="F469" s="91">
        <v>12.0997226727058</v>
      </c>
      <c r="G469" s="86">
        <v>4.3647861509082704</v>
      </c>
      <c r="H469" s="86">
        <v>4.3532708307343899</v>
      </c>
      <c r="I469" s="86">
        <v>14.25</v>
      </c>
      <c r="J469" s="86">
        <v>11.88</v>
      </c>
      <c r="K469" s="87">
        <v>0</v>
      </c>
      <c r="L469" s="85">
        <v>50.079999973299998</v>
      </c>
      <c r="M469" s="86">
        <v>2.9235575307474098E-3</v>
      </c>
      <c r="N469" s="86">
        <v>11.083850483475199</v>
      </c>
      <c r="O469" s="86">
        <v>4.6173880415829798</v>
      </c>
      <c r="P469" s="86">
        <v>0.69899999999999995</v>
      </c>
      <c r="Q469" s="88">
        <v>1.3008</v>
      </c>
      <c r="R469" s="85">
        <v>4.7445082317217804E-3</v>
      </c>
      <c r="S469" s="86">
        <v>42.6</v>
      </c>
      <c r="T469" s="86">
        <v>1.87</v>
      </c>
      <c r="U469" s="88">
        <v>20.0510512527709</v>
      </c>
      <c r="V469" s="89">
        <v>3.59</v>
      </c>
      <c r="W469" s="85">
        <v>22.074998789873302</v>
      </c>
      <c r="X469" s="88">
        <v>22.0333333333</v>
      </c>
      <c r="Y469" s="85"/>
      <c r="Z469" s="88"/>
      <c r="AA469" s="85">
        <v>0.06</v>
      </c>
      <c r="AB469" s="91">
        <v>7.0000000000000007E-2</v>
      </c>
      <c r="AC469" s="86">
        <v>0.03</v>
      </c>
      <c r="AD469" s="86">
        <v>0.04</v>
      </c>
      <c r="AE469" s="86">
        <v>0</v>
      </c>
      <c r="AF469" s="88">
        <v>0</v>
      </c>
      <c r="AG469" s="85">
        <v>19.9161670067</v>
      </c>
      <c r="AH469" s="86">
        <v>0.16394600000000001</v>
      </c>
      <c r="AI469" s="88">
        <v>2.5020000008500001E-3</v>
      </c>
      <c r="AJ469" s="150">
        <v>1</v>
      </c>
      <c r="AK469" s="151">
        <v>0</v>
      </c>
    </row>
    <row r="470" spans="1:37" x14ac:dyDescent="0.2">
      <c r="A470" s="149" t="s">
        <v>1248</v>
      </c>
      <c r="B470" s="66" t="s">
        <v>1249</v>
      </c>
      <c r="C470" s="67">
        <v>73</v>
      </c>
      <c r="D470" s="84" t="s">
        <v>342</v>
      </c>
      <c r="E470" s="85">
        <v>1.07635345216339</v>
      </c>
      <c r="F470" s="91">
        <v>1.07635345216339</v>
      </c>
      <c r="G470" s="86">
        <v>1.07635345216339</v>
      </c>
      <c r="H470" s="86">
        <v>1.07635345216339</v>
      </c>
      <c r="I470" s="86">
        <v>1.56</v>
      </c>
      <c r="J470" s="86">
        <v>1.97</v>
      </c>
      <c r="K470" s="87">
        <v>0</v>
      </c>
      <c r="L470" s="85">
        <v>75.220000140600007</v>
      </c>
      <c r="M470" s="86">
        <v>0</v>
      </c>
      <c r="N470" s="86">
        <v>0.70353908682527999</v>
      </c>
      <c r="O470" s="86">
        <v>0.818814916930098</v>
      </c>
      <c r="P470" s="86">
        <v>0.45300000000000001</v>
      </c>
      <c r="Q470" s="88">
        <v>0.38240000000000002</v>
      </c>
      <c r="R470" s="85">
        <v>0</v>
      </c>
      <c r="S470" s="86">
        <v>52.5</v>
      </c>
      <c r="T470" s="86">
        <v>0.72</v>
      </c>
      <c r="U470" s="88">
        <v>20.475636674340802</v>
      </c>
      <c r="V470" s="89">
        <v>3.05</v>
      </c>
      <c r="W470" s="85">
        <v>19.7507018804863</v>
      </c>
      <c r="X470" s="88">
        <v>19.399999999999999</v>
      </c>
      <c r="Y470" s="85">
        <v>100</v>
      </c>
      <c r="Z470" s="88"/>
      <c r="AA470" s="85">
        <v>0</v>
      </c>
      <c r="AB470" s="91">
        <v>0</v>
      </c>
      <c r="AC470" s="86">
        <v>0</v>
      </c>
      <c r="AD470" s="86">
        <v>0</v>
      </c>
      <c r="AE470" s="86">
        <v>0</v>
      </c>
      <c r="AF470" s="88">
        <v>0</v>
      </c>
      <c r="AG470" s="85">
        <v>13.898422028400001</v>
      </c>
      <c r="AH470" s="86">
        <v>1.1455999999999999E-2</v>
      </c>
      <c r="AI470" s="88">
        <v>0</v>
      </c>
      <c r="AJ470" s="150">
        <v>1</v>
      </c>
      <c r="AK470" s="151">
        <v>0</v>
      </c>
    </row>
    <row r="471" spans="1:37" x14ac:dyDescent="0.2">
      <c r="A471" s="149" t="s">
        <v>1250</v>
      </c>
      <c r="B471" s="66" t="s">
        <v>1251</v>
      </c>
      <c r="C471" s="67">
        <v>73</v>
      </c>
      <c r="D471" s="84" t="s">
        <v>342</v>
      </c>
      <c r="E471" s="85">
        <v>3.5464478808272499</v>
      </c>
      <c r="F471" s="91">
        <v>3.5464478808272499</v>
      </c>
      <c r="G471" s="86">
        <v>1.7996899693750199</v>
      </c>
      <c r="H471" s="86">
        <v>1.7996899693750199</v>
      </c>
      <c r="I471" s="86">
        <v>12.97</v>
      </c>
      <c r="J471" s="86">
        <v>13.72</v>
      </c>
      <c r="K471" s="87">
        <v>2.1000000000000001E-2</v>
      </c>
      <c r="L471" s="85">
        <v>61.689999897699998</v>
      </c>
      <c r="M471" s="86">
        <v>0</v>
      </c>
      <c r="N471" s="86">
        <v>3.3692671394799101</v>
      </c>
      <c r="O471" s="86">
        <v>1.11713295249255</v>
      </c>
      <c r="P471" s="86">
        <v>0.67700000000000005</v>
      </c>
      <c r="Q471" s="88">
        <v>5.1776999999999997</v>
      </c>
      <c r="R471" s="85">
        <v>0</v>
      </c>
      <c r="S471" s="86">
        <v>48.9</v>
      </c>
      <c r="T471" s="86">
        <v>2.77</v>
      </c>
      <c r="U471" s="88">
        <v>17.4486748081213</v>
      </c>
      <c r="V471" s="89">
        <v>3.15</v>
      </c>
      <c r="W471" s="85">
        <v>22.123160060963901</v>
      </c>
      <c r="X471" s="88">
        <v>22.4</v>
      </c>
      <c r="Y471" s="85"/>
      <c r="Z471" s="88"/>
      <c r="AA471" s="85">
        <v>0.01</v>
      </c>
      <c r="AB471" s="91">
        <v>0.01</v>
      </c>
      <c r="AC471" s="86">
        <v>0</v>
      </c>
      <c r="AD471" s="86">
        <v>0</v>
      </c>
      <c r="AE471" s="86">
        <v>0</v>
      </c>
      <c r="AF471" s="88">
        <v>0</v>
      </c>
      <c r="AG471" s="85">
        <v>20.215630925100001</v>
      </c>
      <c r="AH471" s="86">
        <v>9.0539999999999995E-2</v>
      </c>
      <c r="AI471" s="88">
        <v>0</v>
      </c>
      <c r="AJ471" s="150">
        <v>1</v>
      </c>
      <c r="AK471" s="151">
        <v>0</v>
      </c>
    </row>
    <row r="472" spans="1:37" x14ac:dyDescent="0.2">
      <c r="A472" s="149" t="s">
        <v>1252</v>
      </c>
      <c r="B472" s="66" t="s">
        <v>1253</v>
      </c>
      <c r="C472" s="67">
        <v>73</v>
      </c>
      <c r="D472" s="84" t="s">
        <v>342</v>
      </c>
      <c r="E472" s="85">
        <v>1.0407209463539</v>
      </c>
      <c r="F472" s="91">
        <v>1.0407209463539</v>
      </c>
      <c r="G472" s="86">
        <v>0.75851427804736204</v>
      </c>
      <c r="H472" s="86">
        <v>0.75851427804736204</v>
      </c>
      <c r="I472" s="86">
        <v>3.12</v>
      </c>
      <c r="J472" s="86">
        <v>2.5299999999999998</v>
      </c>
      <c r="K472" s="87">
        <v>5.0000000000000001E-3</v>
      </c>
      <c r="L472" s="85">
        <v>74.999999986800006</v>
      </c>
      <c r="M472" s="86">
        <v>0</v>
      </c>
      <c r="N472" s="86">
        <v>0.95220622782249897</v>
      </c>
      <c r="O472" s="86">
        <v>0.53451895541779204</v>
      </c>
      <c r="P472" s="86">
        <v>0.29899999999999999</v>
      </c>
      <c r="Q472" s="88">
        <v>3.3841000000000001</v>
      </c>
      <c r="R472" s="85">
        <v>0</v>
      </c>
      <c r="S472" s="86">
        <v>47.2</v>
      </c>
      <c r="T472" s="86">
        <v>2.09</v>
      </c>
      <c r="U472" s="88">
        <v>17.0155862161497</v>
      </c>
      <c r="V472" s="89">
        <v>3.55</v>
      </c>
      <c r="W472" s="85">
        <v>22.608521086954699</v>
      </c>
      <c r="X472" s="88">
        <v>21.166666666699999</v>
      </c>
      <c r="Y472" s="85"/>
      <c r="Z472" s="88"/>
      <c r="AA472" s="85">
        <v>0</v>
      </c>
      <c r="AB472" s="91">
        <v>0</v>
      </c>
      <c r="AC472" s="86">
        <v>0</v>
      </c>
      <c r="AD472" s="86">
        <v>0</v>
      </c>
      <c r="AE472" s="86">
        <v>0</v>
      </c>
      <c r="AF472" s="88">
        <v>0</v>
      </c>
      <c r="AG472" s="85">
        <v>47.101164028500001</v>
      </c>
      <c r="AH472" s="86">
        <v>3.7803999999999997E-2</v>
      </c>
      <c r="AI472" s="88">
        <v>0</v>
      </c>
      <c r="AJ472" s="150">
        <v>1</v>
      </c>
      <c r="AK472" s="151">
        <v>0</v>
      </c>
    </row>
    <row r="473" spans="1:37" x14ac:dyDescent="0.2">
      <c r="A473" s="149" t="s">
        <v>1254</v>
      </c>
      <c r="B473" s="66" t="s">
        <v>1255</v>
      </c>
      <c r="C473" s="67">
        <v>73</v>
      </c>
      <c r="D473" s="84" t="s">
        <v>342</v>
      </c>
      <c r="E473" s="85">
        <v>0.97384918252516695</v>
      </c>
      <c r="F473" s="91">
        <v>0.97384918252516695</v>
      </c>
      <c r="G473" s="86">
        <v>0.97384918252516695</v>
      </c>
      <c r="H473" s="86">
        <v>0.97384918252516695</v>
      </c>
      <c r="I473" s="86">
        <v>7.83</v>
      </c>
      <c r="J473" s="86">
        <v>6.04</v>
      </c>
      <c r="K473" s="87">
        <v>7.7999999999999996E-3</v>
      </c>
      <c r="L473" s="85">
        <v>71.600000072900002</v>
      </c>
      <c r="M473" s="86">
        <v>0</v>
      </c>
      <c r="N473" s="86">
        <v>0.91238708685841197</v>
      </c>
      <c r="O473" s="86">
        <v>0.91518153429136295</v>
      </c>
      <c r="P473" s="86">
        <v>0.50800000000000001</v>
      </c>
      <c r="Q473" s="88">
        <v>1.4195</v>
      </c>
      <c r="R473" s="85">
        <v>0</v>
      </c>
      <c r="S473" s="86">
        <v>49.6</v>
      </c>
      <c r="T473" s="86">
        <v>1.84</v>
      </c>
      <c r="U473" s="88">
        <v>18.127556790416499</v>
      </c>
      <c r="V473" s="89">
        <v>3.07</v>
      </c>
      <c r="W473" s="85">
        <v>21.621362775118101</v>
      </c>
      <c r="X473" s="88">
        <v>22.633333333300001</v>
      </c>
      <c r="Y473" s="85"/>
      <c r="Z473" s="88"/>
      <c r="AA473" s="85">
        <v>0</v>
      </c>
      <c r="AB473" s="91">
        <v>0</v>
      </c>
      <c r="AC473" s="86">
        <v>0</v>
      </c>
      <c r="AD473" s="86">
        <v>0</v>
      </c>
      <c r="AE473" s="86">
        <v>0</v>
      </c>
      <c r="AF473" s="88">
        <v>0</v>
      </c>
      <c r="AG473" s="85">
        <v>31.586299094899999</v>
      </c>
      <c r="AH473" s="86">
        <v>5.4259000000000002E-2</v>
      </c>
      <c r="AI473" s="88">
        <v>8.3400000250599996E-4</v>
      </c>
      <c r="AJ473" s="150">
        <v>1</v>
      </c>
      <c r="AK473" s="151">
        <v>0</v>
      </c>
    </row>
    <row r="474" spans="1:37" x14ac:dyDescent="0.2">
      <c r="A474" s="149" t="s">
        <v>1256</v>
      </c>
      <c r="B474" s="66" t="s">
        <v>1257</v>
      </c>
      <c r="C474" s="67">
        <v>73</v>
      </c>
      <c r="D474" s="84" t="s">
        <v>342</v>
      </c>
      <c r="E474" s="85">
        <v>0.48037240396396902</v>
      </c>
      <c r="F474" s="91">
        <v>0.48037240396396902</v>
      </c>
      <c r="G474" s="86">
        <v>0.48037240396396902</v>
      </c>
      <c r="H474" s="86">
        <v>0.48037240396396902</v>
      </c>
      <c r="I474" s="86">
        <v>1.37</v>
      </c>
      <c r="J474" s="86">
        <v>1.34</v>
      </c>
      <c r="K474" s="87">
        <v>0</v>
      </c>
      <c r="L474" s="85">
        <v>83.9599999637</v>
      </c>
      <c r="M474" s="86">
        <v>0</v>
      </c>
      <c r="N474" s="86">
        <v>0.41680371679960498</v>
      </c>
      <c r="O474" s="86">
        <v>0.42245703478332403</v>
      </c>
      <c r="P474" s="86">
        <v>0.378</v>
      </c>
      <c r="Q474" s="88">
        <v>2.8822999999999999</v>
      </c>
      <c r="R474" s="85">
        <v>0</v>
      </c>
      <c r="S474" s="86">
        <v>53.8</v>
      </c>
      <c r="T474" s="86">
        <v>2.0299999999999998</v>
      </c>
      <c r="U474" s="88">
        <v>17.788646395669002</v>
      </c>
      <c r="V474" s="89">
        <v>3.84</v>
      </c>
      <c r="W474" s="85">
        <v>20.254158812936399</v>
      </c>
      <c r="X474" s="88">
        <v>19.8</v>
      </c>
      <c r="Y474" s="85"/>
      <c r="Z474" s="88"/>
      <c r="AA474" s="85">
        <v>0.02</v>
      </c>
      <c r="AB474" s="91">
        <v>0.02</v>
      </c>
      <c r="AC474" s="86">
        <v>0.01</v>
      </c>
      <c r="AD474" s="86">
        <v>0.01</v>
      </c>
      <c r="AE474" s="86">
        <v>0</v>
      </c>
      <c r="AF474" s="88">
        <v>0</v>
      </c>
      <c r="AG474" s="85">
        <v>48.556774986699999</v>
      </c>
      <c r="AH474" s="86">
        <v>1.7000999999999999E-2</v>
      </c>
      <c r="AI474" s="88">
        <v>0</v>
      </c>
      <c r="AJ474" s="150">
        <v>1</v>
      </c>
      <c r="AK474" s="151">
        <v>0</v>
      </c>
    </row>
    <row r="475" spans="1:37" x14ac:dyDescent="0.2">
      <c r="A475" s="149" t="s">
        <v>1258</v>
      </c>
      <c r="B475" s="66" t="s">
        <v>1259</v>
      </c>
      <c r="C475" s="67">
        <v>73</v>
      </c>
      <c r="D475" s="84" t="s">
        <v>342</v>
      </c>
      <c r="E475" s="85">
        <v>6.4643835995681203</v>
      </c>
      <c r="F475" s="91">
        <v>6.4643835995681203</v>
      </c>
      <c r="G475" s="86">
        <v>6.4643835995681203</v>
      </c>
      <c r="H475" s="86">
        <v>6.4643835995681203</v>
      </c>
      <c r="I475" s="86">
        <v>0.39</v>
      </c>
      <c r="J475" s="86">
        <v>1.04</v>
      </c>
      <c r="K475" s="87">
        <v>0</v>
      </c>
      <c r="L475" s="85">
        <v>77.909999749799994</v>
      </c>
      <c r="M475" s="86">
        <v>0</v>
      </c>
      <c r="N475" s="86">
        <v>6.2460605696791403</v>
      </c>
      <c r="O475" s="86">
        <v>6.3841282228291902</v>
      </c>
      <c r="P475" s="86">
        <v>0.70399999999999996</v>
      </c>
      <c r="Q475" s="88">
        <v>0.83050000000000002</v>
      </c>
      <c r="R475" s="85">
        <v>0</v>
      </c>
      <c r="S475" s="86">
        <v>54.9</v>
      </c>
      <c r="T475" s="86">
        <v>0.53</v>
      </c>
      <c r="U475" s="88">
        <v>26.513662412447101</v>
      </c>
      <c r="V475" s="89">
        <v>3.2</v>
      </c>
      <c r="W475" s="85">
        <v>22.465473905935699</v>
      </c>
      <c r="X475" s="88">
        <v>23.9</v>
      </c>
      <c r="Y475" s="85">
        <v>99.94</v>
      </c>
      <c r="Z475" s="88"/>
      <c r="AA475" s="85">
        <v>0</v>
      </c>
      <c r="AB475" s="91">
        <v>0</v>
      </c>
      <c r="AC475" s="86">
        <v>0</v>
      </c>
      <c r="AD475" s="86">
        <v>0</v>
      </c>
      <c r="AE475" s="86">
        <v>0</v>
      </c>
      <c r="AF475" s="88">
        <v>0</v>
      </c>
      <c r="AG475" s="85">
        <v>7.4551739241600004</v>
      </c>
      <c r="AH475" s="86">
        <v>2.0439999999999998E-3</v>
      </c>
      <c r="AI475" s="88">
        <v>0</v>
      </c>
      <c r="AJ475" s="150">
        <v>1</v>
      </c>
      <c r="AK475" s="151">
        <v>0</v>
      </c>
    </row>
    <row r="476" spans="1:37" x14ac:dyDescent="0.2">
      <c r="A476" s="149" t="s">
        <v>1260</v>
      </c>
      <c r="B476" s="66" t="s">
        <v>1261</v>
      </c>
      <c r="C476" s="67">
        <v>73</v>
      </c>
      <c r="D476" s="84" t="s">
        <v>342</v>
      </c>
      <c r="E476" s="85">
        <v>1.3359791522222499</v>
      </c>
      <c r="F476" s="91">
        <v>1.3359791522222499</v>
      </c>
      <c r="G476" s="86">
        <v>0.650297654625003</v>
      </c>
      <c r="H476" s="86">
        <v>0.650297654625003</v>
      </c>
      <c r="I476" s="86">
        <v>10.36</v>
      </c>
      <c r="J476" s="86">
        <v>8.0299999999999994</v>
      </c>
      <c r="K476" s="87">
        <v>1.06E-2</v>
      </c>
      <c r="L476" s="85">
        <v>72.370000127400004</v>
      </c>
      <c r="M476" s="86">
        <v>0</v>
      </c>
      <c r="N476" s="86">
        <v>1.22007795872492</v>
      </c>
      <c r="O476" s="86">
        <v>0.43761330188495301</v>
      </c>
      <c r="P476" s="86">
        <v>0.51300000000000001</v>
      </c>
      <c r="Q476" s="88">
        <v>2.1092</v>
      </c>
      <c r="R476" s="85">
        <v>0</v>
      </c>
      <c r="S476" s="86">
        <v>43.8</v>
      </c>
      <c r="T476" s="86">
        <v>1.54</v>
      </c>
      <c r="U476" s="88">
        <v>17.883663662227701</v>
      </c>
      <c r="V476" s="89">
        <v>3.4</v>
      </c>
      <c r="W476" s="85">
        <v>22.667389160576999</v>
      </c>
      <c r="X476" s="88">
        <v>20.266666666700001</v>
      </c>
      <c r="Y476" s="85"/>
      <c r="Z476" s="88"/>
      <c r="AA476" s="85">
        <v>0</v>
      </c>
      <c r="AB476" s="91">
        <v>0</v>
      </c>
      <c r="AC476" s="86">
        <v>0</v>
      </c>
      <c r="AD476" s="86">
        <v>0</v>
      </c>
      <c r="AE476" s="86">
        <v>0</v>
      </c>
      <c r="AF476" s="88">
        <v>0</v>
      </c>
      <c r="AG476" s="85">
        <v>43.589083041999999</v>
      </c>
      <c r="AH476" s="86">
        <v>0.109176</v>
      </c>
      <c r="AI476" s="88">
        <v>4.1700000040199999E-4</v>
      </c>
      <c r="AJ476" s="150">
        <v>1</v>
      </c>
      <c r="AK476" s="151">
        <v>0</v>
      </c>
    </row>
    <row r="477" spans="1:37" x14ac:dyDescent="0.2">
      <c r="A477" s="149" t="s">
        <v>1262</v>
      </c>
      <c r="B477" s="66" t="s">
        <v>1263</v>
      </c>
      <c r="C477" s="67">
        <v>73</v>
      </c>
      <c r="D477" s="84" t="s">
        <v>342</v>
      </c>
      <c r="E477" s="85">
        <v>14.203718221525399</v>
      </c>
      <c r="F477" s="91">
        <v>12.853483032814401</v>
      </c>
      <c r="G477" s="86">
        <v>6.0701086347855302</v>
      </c>
      <c r="H477" s="86">
        <v>5.7103259043565897</v>
      </c>
      <c r="I477" s="86">
        <v>27.26</v>
      </c>
      <c r="J477" s="86">
        <v>35.56</v>
      </c>
      <c r="K477" s="87">
        <v>7.7999999999999996E-3</v>
      </c>
      <c r="L477" s="85">
        <v>53.639999976399999</v>
      </c>
      <c r="M477" s="86">
        <v>3.41835042197212E-4</v>
      </c>
      <c r="N477" s="86">
        <v>11.717865232163099</v>
      </c>
      <c r="O477" s="86">
        <v>1.6968606242023001</v>
      </c>
      <c r="P477" s="86">
        <v>1.7330000000000001</v>
      </c>
      <c r="Q477" s="88">
        <v>2.5588000000000002</v>
      </c>
      <c r="R477" s="85">
        <v>6.8813652628681504E-3</v>
      </c>
      <c r="S477" s="86">
        <v>35.4</v>
      </c>
      <c r="T477" s="86">
        <v>2.2200000000000002</v>
      </c>
      <c r="U477" s="88">
        <v>18.346819352671101</v>
      </c>
      <c r="V477" s="89">
        <v>3.71</v>
      </c>
      <c r="W477" s="85">
        <v>27.177251286463498</v>
      </c>
      <c r="X477" s="88">
        <v>29.7</v>
      </c>
      <c r="Y477" s="85">
        <v>-100</v>
      </c>
      <c r="Z477" s="88"/>
      <c r="AA477" s="85">
        <v>0.02</v>
      </c>
      <c r="AB477" s="91">
        <v>0.22</v>
      </c>
      <c r="AC477" s="86">
        <v>0.01</v>
      </c>
      <c r="AD477" s="86">
        <v>0.06</v>
      </c>
      <c r="AE477" s="86">
        <v>0</v>
      </c>
      <c r="AF477" s="88">
        <v>0</v>
      </c>
      <c r="AG477" s="85">
        <v>24.371036035700001</v>
      </c>
      <c r="AH477" s="86">
        <v>0.34364099999999997</v>
      </c>
      <c r="AI477" s="88">
        <v>4.1700000061099998E-3</v>
      </c>
      <c r="AJ477" s="150">
        <v>1</v>
      </c>
      <c r="AK477" s="151">
        <v>0</v>
      </c>
    </row>
    <row r="478" spans="1:37" x14ac:dyDescent="0.2">
      <c r="A478" s="149" t="s">
        <v>1264</v>
      </c>
      <c r="B478" s="66" t="s">
        <v>1265</v>
      </c>
      <c r="C478" s="67">
        <v>73</v>
      </c>
      <c r="D478" s="84" t="s">
        <v>342</v>
      </c>
      <c r="E478" s="85">
        <v>0.69802988284848</v>
      </c>
      <c r="F478" s="91">
        <v>0.69802988284848</v>
      </c>
      <c r="G478" s="86">
        <v>0.69802988284848</v>
      </c>
      <c r="H478" s="86">
        <v>0.69802988284848</v>
      </c>
      <c r="I478" s="86">
        <v>5.44</v>
      </c>
      <c r="J478" s="86">
        <v>20.04</v>
      </c>
      <c r="K478" s="87">
        <v>5.4999999999999997E-3</v>
      </c>
      <c r="L478" s="85">
        <v>73.180000076200002</v>
      </c>
      <c r="M478" s="86">
        <v>0</v>
      </c>
      <c r="N478" s="86">
        <v>0.55523464265795597</v>
      </c>
      <c r="O478" s="86">
        <v>0.55523464265795597</v>
      </c>
      <c r="P478" s="86">
        <v>1.02</v>
      </c>
      <c r="Q478" s="88">
        <v>2.1796000000000002</v>
      </c>
      <c r="R478" s="85">
        <v>0</v>
      </c>
      <c r="S478" s="86">
        <v>42.5</v>
      </c>
      <c r="T478" s="86">
        <v>2.25</v>
      </c>
      <c r="U478" s="88">
        <v>17.932198495402101</v>
      </c>
      <c r="V478" s="89">
        <v>3.65</v>
      </c>
      <c r="W478" s="85">
        <v>23.7448633399807</v>
      </c>
      <c r="X478" s="88">
        <v>25.333333333300001</v>
      </c>
      <c r="Y478" s="85"/>
      <c r="Z478" s="88"/>
      <c r="AA478" s="85">
        <v>0</v>
      </c>
      <c r="AB478" s="91">
        <v>0</v>
      </c>
      <c r="AC478" s="86">
        <v>0</v>
      </c>
      <c r="AD478" s="86">
        <v>0</v>
      </c>
      <c r="AE478" s="86">
        <v>0</v>
      </c>
      <c r="AF478" s="88">
        <v>0</v>
      </c>
      <c r="AG478" s="85">
        <v>35.139899955899999</v>
      </c>
      <c r="AH478" s="86">
        <v>0.297294</v>
      </c>
      <c r="AI478" s="88">
        <v>4.1089999948500003E-2</v>
      </c>
      <c r="AJ478" s="150">
        <v>1</v>
      </c>
      <c r="AK478" s="151">
        <v>0</v>
      </c>
    </row>
    <row r="479" spans="1:37" x14ac:dyDescent="0.2">
      <c r="A479" s="149" t="s">
        <v>1266</v>
      </c>
      <c r="B479" s="66" t="s">
        <v>1267</v>
      </c>
      <c r="C479" s="67">
        <v>73</v>
      </c>
      <c r="D479" s="84" t="s">
        <v>342</v>
      </c>
      <c r="E479" s="85">
        <v>5.0992360501729204</v>
      </c>
      <c r="F479" s="91">
        <v>5.0992360501729204</v>
      </c>
      <c r="G479" s="86">
        <v>1.2936819284571299</v>
      </c>
      <c r="H479" s="86">
        <v>1.2936819284571299</v>
      </c>
      <c r="I479" s="86">
        <v>23.63</v>
      </c>
      <c r="J479" s="86">
        <v>44.69</v>
      </c>
      <c r="K479" s="87">
        <v>7.1999999999999998E-3</v>
      </c>
      <c r="L479" s="85">
        <v>45.099999993099999</v>
      </c>
      <c r="M479" s="86">
        <v>2.6014373542140598E-3</v>
      </c>
      <c r="N479" s="86">
        <v>4.6286544984655196</v>
      </c>
      <c r="O479" s="86">
        <v>0.42483202171363699</v>
      </c>
      <c r="P479" s="86">
        <v>1.6870000000000001</v>
      </c>
      <c r="Q479" s="88">
        <v>1.1327</v>
      </c>
      <c r="R479" s="85">
        <v>1.24007936507937E-2</v>
      </c>
      <c r="S479" s="86">
        <v>41.5</v>
      </c>
      <c r="T479" s="86">
        <v>1.72</v>
      </c>
      <c r="U479" s="88">
        <v>11.577969338770499</v>
      </c>
      <c r="V479" s="89">
        <v>2.77</v>
      </c>
      <c r="W479" s="85">
        <v>26.674770858709199</v>
      </c>
      <c r="X479" s="88">
        <v>25.133333333300001</v>
      </c>
      <c r="Y479" s="85"/>
      <c r="Z479" s="88"/>
      <c r="AA479" s="85">
        <v>0</v>
      </c>
      <c r="AB479" s="91">
        <v>0</v>
      </c>
      <c r="AC479" s="86">
        <v>0</v>
      </c>
      <c r="AD479" s="86">
        <v>0</v>
      </c>
      <c r="AE479" s="86">
        <v>0</v>
      </c>
      <c r="AF479" s="88">
        <v>0</v>
      </c>
      <c r="AG479" s="85">
        <v>20.194565979</v>
      </c>
      <c r="AH479" s="86">
        <v>0.52251000000000003</v>
      </c>
      <c r="AI479" s="88">
        <v>8.1880999915000002E-2</v>
      </c>
      <c r="AJ479" s="150">
        <v>1</v>
      </c>
      <c r="AK479" s="151">
        <v>0</v>
      </c>
    </row>
    <row r="480" spans="1:37" x14ac:dyDescent="0.2">
      <c r="A480" s="149" t="s">
        <v>1268</v>
      </c>
      <c r="B480" s="66" t="s">
        <v>1269</v>
      </c>
      <c r="C480" s="67">
        <v>73</v>
      </c>
      <c r="D480" s="84" t="s">
        <v>342</v>
      </c>
      <c r="E480" s="85">
        <v>4.1964047273698402</v>
      </c>
      <c r="F480" s="91">
        <v>4.1717939185120398</v>
      </c>
      <c r="G480" s="86">
        <v>1.6023207469118701</v>
      </c>
      <c r="H480" s="86">
        <v>1.5918480622915301</v>
      </c>
      <c r="I480" s="86">
        <v>29.14</v>
      </c>
      <c r="J480" s="86">
        <v>22.97</v>
      </c>
      <c r="K480" s="87">
        <v>5.7999999999999996E-3</v>
      </c>
      <c r="L480" s="85">
        <v>35.760000022900002</v>
      </c>
      <c r="M480" s="86">
        <v>0</v>
      </c>
      <c r="N480" s="86">
        <v>3.5301641888066402</v>
      </c>
      <c r="O480" s="86">
        <v>0.732700471552162</v>
      </c>
      <c r="P480" s="86">
        <v>0.71499999999999997</v>
      </c>
      <c r="Q480" s="88">
        <v>1.2858000000000001</v>
      </c>
      <c r="R480" s="85">
        <v>0</v>
      </c>
      <c r="S480" s="86">
        <v>44.7</v>
      </c>
      <c r="T480" s="86">
        <v>2.15</v>
      </c>
      <c r="U480" s="88">
        <v>13.294549491289301</v>
      </c>
      <c r="V480" s="89">
        <v>3.22</v>
      </c>
      <c r="W480" s="85">
        <v>25.963472002252502</v>
      </c>
      <c r="X480" s="88">
        <v>24.7</v>
      </c>
      <c r="Y480" s="85">
        <v>100</v>
      </c>
      <c r="Z480" s="88"/>
      <c r="AA480" s="85">
        <v>0</v>
      </c>
      <c r="AB480" s="91">
        <v>0</v>
      </c>
      <c r="AC480" s="86">
        <v>0</v>
      </c>
      <c r="AD480" s="86">
        <v>0</v>
      </c>
      <c r="AE480" s="86">
        <v>0</v>
      </c>
      <c r="AF480" s="88">
        <v>0</v>
      </c>
      <c r="AG480" s="85">
        <v>21.232053010800001</v>
      </c>
      <c r="AH480" s="86">
        <v>0.34338400000000002</v>
      </c>
      <c r="AI480" s="88">
        <v>1.28510000065E-2</v>
      </c>
      <c r="AJ480" s="150">
        <v>1</v>
      </c>
      <c r="AK480" s="151">
        <v>0</v>
      </c>
    </row>
    <row r="481" spans="1:37" x14ac:dyDescent="0.2">
      <c r="A481" s="149" t="s">
        <v>1270</v>
      </c>
      <c r="B481" s="66" t="s">
        <v>1271</v>
      </c>
      <c r="C481" s="67">
        <v>73</v>
      </c>
      <c r="D481" s="84" t="s">
        <v>342</v>
      </c>
      <c r="E481" s="85">
        <v>2.1374797225696001</v>
      </c>
      <c r="F481" s="91">
        <v>2.1374797225696001</v>
      </c>
      <c r="G481" s="86">
        <v>2.1374797225696001</v>
      </c>
      <c r="H481" s="86">
        <v>2.1374797225696001</v>
      </c>
      <c r="I481" s="86">
        <v>5.35</v>
      </c>
      <c r="J481" s="86">
        <v>22.07</v>
      </c>
      <c r="K481" s="87">
        <v>0</v>
      </c>
      <c r="L481" s="85">
        <v>39.479999941999999</v>
      </c>
      <c r="M481" s="86">
        <v>0</v>
      </c>
      <c r="N481" s="86">
        <v>1.7088908302297401</v>
      </c>
      <c r="O481" s="86">
        <v>1.71399962194941</v>
      </c>
      <c r="P481" s="86">
        <v>0.88900000000000001</v>
      </c>
      <c r="Q481" s="88">
        <v>1.2556</v>
      </c>
      <c r="R481" s="85">
        <v>0</v>
      </c>
      <c r="S481" s="86">
        <v>44</v>
      </c>
      <c r="T481" s="86">
        <v>2.16</v>
      </c>
      <c r="U481" s="88">
        <v>15.4535364340852</v>
      </c>
      <c r="V481" s="89">
        <v>3.49</v>
      </c>
      <c r="W481" s="85">
        <v>22.812196916666899</v>
      </c>
      <c r="X481" s="88">
        <v>23.3</v>
      </c>
      <c r="Y481" s="85">
        <v>55.639999999999986</v>
      </c>
      <c r="Z481" s="88"/>
      <c r="AA481" s="85">
        <v>0</v>
      </c>
      <c r="AB481" s="91">
        <v>0</v>
      </c>
      <c r="AC481" s="86">
        <v>0</v>
      </c>
      <c r="AD481" s="86">
        <v>0</v>
      </c>
      <c r="AE481" s="86">
        <v>0</v>
      </c>
      <c r="AF481" s="88">
        <v>0</v>
      </c>
      <c r="AG481" s="85">
        <v>26.614997992399999</v>
      </c>
      <c r="AH481" s="86">
        <v>0.33243699999999998</v>
      </c>
      <c r="AI481" s="88">
        <v>1.5302998270700001E-2</v>
      </c>
      <c r="AJ481" s="150">
        <v>1</v>
      </c>
      <c r="AK481" s="151">
        <v>0</v>
      </c>
    </row>
    <row r="482" spans="1:37" x14ac:dyDescent="0.2">
      <c r="A482" s="149" t="s">
        <v>1272</v>
      </c>
      <c r="B482" s="66" t="s">
        <v>1273</v>
      </c>
      <c r="C482" s="67">
        <v>73</v>
      </c>
      <c r="D482" s="84" t="s">
        <v>342</v>
      </c>
      <c r="E482" s="85">
        <v>14.847933614029399</v>
      </c>
      <c r="F482" s="91">
        <v>14.847933614029399</v>
      </c>
      <c r="G482" s="86">
        <v>2.2298982136287502</v>
      </c>
      <c r="H482" s="86">
        <v>2.2298982136287502</v>
      </c>
      <c r="I482" s="86">
        <v>21.82</v>
      </c>
      <c r="J482" s="86">
        <v>11.05</v>
      </c>
      <c r="K482" s="87">
        <v>0</v>
      </c>
      <c r="L482" s="85">
        <v>24.840000012200001</v>
      </c>
      <c r="M482" s="86">
        <v>0</v>
      </c>
      <c r="N482" s="86">
        <v>13.835641660358799</v>
      </c>
      <c r="O482" s="86">
        <v>13.893946523188999</v>
      </c>
      <c r="P482" s="86">
        <v>0.58199999999999996</v>
      </c>
      <c r="Q482" s="88">
        <v>1.1128</v>
      </c>
      <c r="R482" s="85">
        <v>0</v>
      </c>
      <c r="S482" s="86">
        <v>32.4</v>
      </c>
      <c r="T482" s="86">
        <v>1.99</v>
      </c>
      <c r="U482" s="88">
        <v>14.498426194661301</v>
      </c>
      <c r="V482" s="89">
        <v>3.12</v>
      </c>
      <c r="W482" s="85">
        <v>20.211171533283501</v>
      </c>
      <c r="X482" s="88">
        <v>20.866666666699999</v>
      </c>
      <c r="Y482" s="85"/>
      <c r="Z482" s="88"/>
      <c r="AA482" s="85">
        <v>0</v>
      </c>
      <c r="AB482" s="91">
        <v>0</v>
      </c>
      <c r="AC482" s="86">
        <v>0</v>
      </c>
      <c r="AD482" s="86">
        <v>0</v>
      </c>
      <c r="AE482" s="86">
        <v>0</v>
      </c>
      <c r="AF482" s="88">
        <v>0</v>
      </c>
      <c r="AG482" s="85">
        <v>5.2773079940500001</v>
      </c>
      <c r="AH482" s="86">
        <v>8.1584000000000004E-2</v>
      </c>
      <c r="AI482" s="88">
        <v>0</v>
      </c>
      <c r="AJ482" s="150">
        <v>1</v>
      </c>
      <c r="AK482" s="151">
        <v>0</v>
      </c>
    </row>
    <row r="483" spans="1:37" x14ac:dyDescent="0.2">
      <c r="A483" s="149" t="s">
        <v>1274</v>
      </c>
      <c r="B483" s="66" t="s">
        <v>1275</v>
      </c>
      <c r="C483" s="67">
        <v>73</v>
      </c>
      <c r="D483" s="84" t="s">
        <v>342</v>
      </c>
      <c r="E483" s="85">
        <v>4.4503651694197996</v>
      </c>
      <c r="F483" s="91">
        <v>4.4503651694197996</v>
      </c>
      <c r="G483" s="86">
        <v>1.44500517192741</v>
      </c>
      <c r="H483" s="86">
        <v>1.44500517192741</v>
      </c>
      <c r="I483" s="86">
        <v>26.99</v>
      </c>
      <c r="J483" s="86">
        <v>20.79</v>
      </c>
      <c r="K483" s="87">
        <v>0</v>
      </c>
      <c r="L483" s="85">
        <v>47.090000029099997</v>
      </c>
      <c r="M483" s="86">
        <v>1.87083719865261E-3</v>
      </c>
      <c r="N483" s="86">
        <v>4.1192673790416201</v>
      </c>
      <c r="O483" s="86">
        <v>0.31136912463760102</v>
      </c>
      <c r="P483" s="86">
        <v>0.76600000000000001</v>
      </c>
      <c r="Q483" s="88">
        <v>3.0648</v>
      </c>
      <c r="R483" s="85">
        <v>5.8085501858736099E-3</v>
      </c>
      <c r="S483" s="86">
        <v>37.799999999999997</v>
      </c>
      <c r="T483" s="86">
        <v>2.33</v>
      </c>
      <c r="U483" s="88">
        <v>18.4233457668558</v>
      </c>
      <c r="V483" s="89">
        <v>3.96</v>
      </c>
      <c r="W483" s="85">
        <v>25.218748799730498</v>
      </c>
      <c r="X483" s="88">
        <v>24.066666666700002</v>
      </c>
      <c r="Y483" s="85"/>
      <c r="Z483" s="88"/>
      <c r="AA483" s="85">
        <v>0</v>
      </c>
      <c r="AB483" s="91">
        <v>0</v>
      </c>
      <c r="AC483" s="86">
        <v>0</v>
      </c>
      <c r="AD483" s="86">
        <v>0</v>
      </c>
      <c r="AE483" s="86">
        <v>0</v>
      </c>
      <c r="AF483" s="88">
        <v>0</v>
      </c>
      <c r="AG483" s="85">
        <v>18.472918981799999</v>
      </c>
      <c r="AH483" s="86">
        <v>0.27507100000000001</v>
      </c>
      <c r="AI483" s="88">
        <v>2.6655999973699999E-2</v>
      </c>
      <c r="AJ483" s="150">
        <v>1</v>
      </c>
      <c r="AK483" s="151">
        <v>0</v>
      </c>
    </row>
    <row r="484" spans="1:37" x14ac:dyDescent="0.2">
      <c r="A484" s="149" t="s">
        <v>1276</v>
      </c>
      <c r="B484" s="66" t="s">
        <v>1277</v>
      </c>
      <c r="C484" s="67">
        <v>73</v>
      </c>
      <c r="D484" s="84" t="s">
        <v>342</v>
      </c>
      <c r="E484" s="85">
        <v>0.25334781035106801</v>
      </c>
      <c r="F484" s="91">
        <v>0.25334781035106801</v>
      </c>
      <c r="G484" s="86">
        <v>0.25334781035106801</v>
      </c>
      <c r="H484" s="86">
        <v>0.25334781035106801</v>
      </c>
      <c r="I484" s="86">
        <v>15.36</v>
      </c>
      <c r="J484" s="86">
        <v>15.42</v>
      </c>
      <c r="K484" s="87">
        <v>0</v>
      </c>
      <c r="L484" s="85">
        <v>82.010000066100005</v>
      </c>
      <c r="M484" s="86">
        <v>0</v>
      </c>
      <c r="N484" s="86">
        <v>0.174053497082863</v>
      </c>
      <c r="O484" s="86">
        <v>0.179623208989515</v>
      </c>
      <c r="P484" s="86">
        <v>1.091</v>
      </c>
      <c r="Q484" s="88">
        <v>1.3611</v>
      </c>
      <c r="R484" s="85">
        <v>0</v>
      </c>
      <c r="S484" s="86">
        <v>43.4</v>
      </c>
      <c r="T484" s="86">
        <v>1.64</v>
      </c>
      <c r="U484" s="88">
        <v>13.036276065592</v>
      </c>
      <c r="V484" s="89">
        <v>3.03</v>
      </c>
      <c r="W484" s="85">
        <v>23.5666154929337</v>
      </c>
      <c r="X484" s="88">
        <v>24</v>
      </c>
      <c r="Y484" s="85"/>
      <c r="Z484" s="88"/>
      <c r="AA484" s="85">
        <v>0</v>
      </c>
      <c r="AB484" s="91">
        <v>0</v>
      </c>
      <c r="AC484" s="86">
        <v>0</v>
      </c>
      <c r="AD484" s="86">
        <v>0</v>
      </c>
      <c r="AE484" s="86">
        <v>0</v>
      </c>
      <c r="AF484" s="88">
        <v>0</v>
      </c>
      <c r="AG484" s="85">
        <v>12.3800769995</v>
      </c>
      <c r="AH484" s="86">
        <v>6.8142999999999995E-2</v>
      </c>
      <c r="AI484" s="88">
        <v>0</v>
      </c>
      <c r="AJ484" s="150">
        <v>1</v>
      </c>
      <c r="AK484" s="151">
        <v>0</v>
      </c>
    </row>
    <row r="485" spans="1:37" x14ac:dyDescent="0.2">
      <c r="A485" s="149" t="s">
        <v>1278</v>
      </c>
      <c r="B485" s="66" t="s">
        <v>1279</v>
      </c>
      <c r="C485" s="67">
        <v>73</v>
      </c>
      <c r="D485" s="84" t="s">
        <v>342</v>
      </c>
      <c r="E485" s="85">
        <v>0.94668357082665899</v>
      </c>
      <c r="F485" s="91">
        <v>0.94668357082665899</v>
      </c>
      <c r="G485" s="86">
        <v>0.65819940329327498</v>
      </c>
      <c r="H485" s="86">
        <v>0.65819940329327498</v>
      </c>
      <c r="I485" s="86">
        <v>7.57</v>
      </c>
      <c r="J485" s="86">
        <v>58.84</v>
      </c>
      <c r="K485" s="87">
        <v>8.3999999999999995E-3</v>
      </c>
      <c r="L485" s="85">
        <v>53.659999909699998</v>
      </c>
      <c r="M485" s="86">
        <v>0</v>
      </c>
      <c r="N485" s="86">
        <v>0.70492764214645098</v>
      </c>
      <c r="O485" s="86">
        <v>0.45135444780204997</v>
      </c>
      <c r="P485" s="86">
        <v>2.911</v>
      </c>
      <c r="Q485" s="88">
        <v>1.1388</v>
      </c>
      <c r="R485" s="85">
        <v>0</v>
      </c>
      <c r="S485" s="86">
        <v>38.799999999999997</v>
      </c>
      <c r="T485" s="86">
        <v>2.11</v>
      </c>
      <c r="U485" s="88">
        <v>13.939858642757899</v>
      </c>
      <c r="V485" s="89">
        <v>3.36</v>
      </c>
      <c r="W485" s="85">
        <v>28.574394731951202</v>
      </c>
      <c r="X485" s="88">
        <v>28.933333333299998</v>
      </c>
      <c r="Y485" s="85"/>
      <c r="Z485" s="88"/>
      <c r="AA485" s="85">
        <v>0</v>
      </c>
      <c r="AB485" s="91">
        <v>0</v>
      </c>
      <c r="AC485" s="86">
        <v>0</v>
      </c>
      <c r="AD485" s="86">
        <v>0</v>
      </c>
      <c r="AE485" s="86">
        <v>0</v>
      </c>
      <c r="AF485" s="88">
        <v>0</v>
      </c>
      <c r="AG485" s="85">
        <v>18.783487017399999</v>
      </c>
      <c r="AH485" s="86">
        <v>0.63777600000000001</v>
      </c>
      <c r="AI485" s="88">
        <v>0.16553400015299999</v>
      </c>
      <c r="AJ485" s="150">
        <v>1</v>
      </c>
      <c r="AK485" s="151">
        <v>0</v>
      </c>
    </row>
    <row r="486" spans="1:37" x14ac:dyDescent="0.2">
      <c r="A486" s="149" t="s">
        <v>1280</v>
      </c>
      <c r="B486" s="66" t="s">
        <v>1281</v>
      </c>
      <c r="C486" s="67">
        <v>73</v>
      </c>
      <c r="D486" s="84" t="s">
        <v>342</v>
      </c>
      <c r="E486" s="85">
        <v>1.8329705579104101</v>
      </c>
      <c r="F486" s="91">
        <v>1.8329705579104101</v>
      </c>
      <c r="G486" s="86">
        <v>1.76668903327169</v>
      </c>
      <c r="H486" s="86">
        <v>1.76668903327169</v>
      </c>
      <c r="I486" s="86">
        <v>14.23</v>
      </c>
      <c r="J486" s="86">
        <v>15.54</v>
      </c>
      <c r="K486" s="87">
        <v>1.8200000000000001E-2</v>
      </c>
      <c r="L486" s="85">
        <v>34.220000031799998</v>
      </c>
      <c r="M486" s="86">
        <v>0</v>
      </c>
      <c r="N486" s="86">
        <v>1.5978400026261399</v>
      </c>
      <c r="O486" s="86">
        <v>1.6035846764927899</v>
      </c>
      <c r="P486" s="86">
        <v>1.29</v>
      </c>
      <c r="Q486" s="88">
        <v>0.50009999999999999</v>
      </c>
      <c r="R486" s="85">
        <v>0</v>
      </c>
      <c r="S486" s="86">
        <v>45.1</v>
      </c>
      <c r="T486" s="86">
        <v>1.76</v>
      </c>
      <c r="U486" s="88">
        <v>6.5446868402533402</v>
      </c>
      <c r="V486" s="89">
        <v>4.0199999999999996</v>
      </c>
      <c r="W486" s="85">
        <v>25.139651364062001</v>
      </c>
      <c r="X486" s="88">
        <v>23.0333333333</v>
      </c>
      <c r="Y486" s="85"/>
      <c r="Z486" s="88"/>
      <c r="AA486" s="85">
        <v>0</v>
      </c>
      <c r="AB486" s="91">
        <v>0</v>
      </c>
      <c r="AC486" s="86">
        <v>0</v>
      </c>
      <c r="AD486" s="86">
        <v>0</v>
      </c>
      <c r="AE486" s="86">
        <v>0</v>
      </c>
      <c r="AF486" s="88">
        <v>0</v>
      </c>
      <c r="AG486" s="85">
        <v>21.946340008500002</v>
      </c>
      <c r="AH486" s="86">
        <v>0.116882</v>
      </c>
      <c r="AI486" s="88">
        <v>1.23530000048E-2</v>
      </c>
      <c r="AJ486" s="150">
        <v>1</v>
      </c>
      <c r="AK486" s="151">
        <v>0</v>
      </c>
    </row>
    <row r="487" spans="1:37" x14ac:dyDescent="0.2">
      <c r="A487" s="149" t="s">
        <v>1282</v>
      </c>
      <c r="B487" s="66" t="s">
        <v>1283</v>
      </c>
      <c r="C487" s="67">
        <v>73</v>
      </c>
      <c r="D487" s="84" t="s">
        <v>342</v>
      </c>
      <c r="E487" s="85">
        <v>1.2697090613256901</v>
      </c>
      <c r="F487" s="91">
        <v>1.2697090613256901</v>
      </c>
      <c r="G487" s="86">
        <v>1.2663192964785199</v>
      </c>
      <c r="H487" s="86">
        <v>1.2663192964785199</v>
      </c>
      <c r="I487" s="86">
        <v>5.53</v>
      </c>
      <c r="J487" s="86">
        <v>6.74</v>
      </c>
      <c r="K487" s="87">
        <v>5.4000000000000003E-3</v>
      </c>
      <c r="L487" s="85">
        <v>73.050000036399993</v>
      </c>
      <c r="M487" s="86">
        <v>0</v>
      </c>
      <c r="N487" s="86">
        <v>0.879754018060661</v>
      </c>
      <c r="O487" s="86">
        <v>0.94742408366709396</v>
      </c>
      <c r="P487" s="86">
        <v>0.66</v>
      </c>
      <c r="Q487" s="88">
        <v>1.0653999999999999</v>
      </c>
      <c r="R487" s="85">
        <v>0</v>
      </c>
      <c r="S487" s="86">
        <v>44.5</v>
      </c>
      <c r="T487" s="86">
        <v>1.18</v>
      </c>
      <c r="U487" s="88">
        <v>21.9341998217952</v>
      </c>
      <c r="V487" s="89">
        <v>4</v>
      </c>
      <c r="W487" s="85">
        <v>23.453916028382501</v>
      </c>
      <c r="X487" s="88">
        <v>23.933333333299998</v>
      </c>
      <c r="Y487" s="85">
        <v>-64.900000000000006</v>
      </c>
      <c r="Z487" s="88"/>
      <c r="AA487" s="85">
        <v>0</v>
      </c>
      <c r="AB487" s="91">
        <v>0</v>
      </c>
      <c r="AC487" s="86">
        <v>0</v>
      </c>
      <c r="AD487" s="86">
        <v>0</v>
      </c>
      <c r="AE487" s="86">
        <v>0</v>
      </c>
      <c r="AF487" s="88">
        <v>0</v>
      </c>
      <c r="AG487" s="85">
        <v>33.371250010600001</v>
      </c>
      <c r="AH487" s="86">
        <v>9.2887999999999998E-2</v>
      </c>
      <c r="AI487" s="88">
        <v>0</v>
      </c>
      <c r="AJ487" s="150">
        <v>1</v>
      </c>
      <c r="AK487" s="151">
        <v>0</v>
      </c>
    </row>
    <row r="488" spans="1:37" x14ac:dyDescent="0.2">
      <c r="A488" s="149" t="s">
        <v>1284</v>
      </c>
      <c r="B488" s="66" t="s">
        <v>1285</v>
      </c>
      <c r="C488" s="67">
        <v>73</v>
      </c>
      <c r="D488" s="84" t="s">
        <v>342</v>
      </c>
      <c r="E488" s="85">
        <v>0.59543898558410902</v>
      </c>
      <c r="F488" s="91">
        <v>0.59543898558410902</v>
      </c>
      <c r="G488" s="86">
        <v>0.59254616460151399</v>
      </c>
      <c r="H488" s="86">
        <v>0.59254616460151399</v>
      </c>
      <c r="I488" s="86">
        <v>6.37</v>
      </c>
      <c r="J488" s="86">
        <v>6.95</v>
      </c>
      <c r="K488" s="87">
        <v>0</v>
      </c>
      <c r="L488" s="85">
        <v>88.689999943900006</v>
      </c>
      <c r="M488" s="86">
        <v>0</v>
      </c>
      <c r="N488" s="86">
        <v>0.48049136486976302</v>
      </c>
      <c r="O488" s="86">
        <v>0.50302205068424699</v>
      </c>
      <c r="P488" s="86">
        <v>0.41599999999999998</v>
      </c>
      <c r="Q488" s="88">
        <v>4.2900000000000001E-2</v>
      </c>
      <c r="R488" s="85">
        <v>0</v>
      </c>
      <c r="S488" s="86">
        <v>48.2</v>
      </c>
      <c r="T488" s="86">
        <v>1.03</v>
      </c>
      <c r="U488" s="88">
        <v>7.0406441348054596</v>
      </c>
      <c r="V488" s="89">
        <v>4.63</v>
      </c>
      <c r="W488" s="85">
        <v>23.717176403015799</v>
      </c>
      <c r="X488" s="88">
        <v>24</v>
      </c>
      <c r="Y488" s="85"/>
      <c r="Z488" s="88"/>
      <c r="AA488" s="85">
        <v>0</v>
      </c>
      <c r="AB488" s="91">
        <v>0</v>
      </c>
      <c r="AC488" s="86">
        <v>0</v>
      </c>
      <c r="AD488" s="86">
        <v>0</v>
      </c>
      <c r="AE488" s="86">
        <v>0</v>
      </c>
      <c r="AF488" s="88">
        <v>0</v>
      </c>
      <c r="AG488" s="85">
        <v>41.792307925599999</v>
      </c>
      <c r="AH488" s="86">
        <v>8.9464000000000002E-2</v>
      </c>
      <c r="AI488" s="88">
        <v>3.0879999944999998E-3</v>
      </c>
      <c r="AJ488" s="150">
        <v>1</v>
      </c>
      <c r="AK488" s="151">
        <v>0</v>
      </c>
    </row>
    <row r="489" spans="1:37" x14ac:dyDescent="0.2">
      <c r="A489" s="149" t="s">
        <v>1286</v>
      </c>
      <c r="B489" s="66" t="s">
        <v>1287</v>
      </c>
      <c r="C489" s="67">
        <v>73</v>
      </c>
      <c r="D489" s="84" t="s">
        <v>342</v>
      </c>
      <c r="E489" s="85">
        <v>1.78391044714581</v>
      </c>
      <c r="F489" s="91">
        <v>1.78391044714581</v>
      </c>
      <c r="G489" s="86">
        <v>1.78391044714581</v>
      </c>
      <c r="H489" s="86">
        <v>1.78391044714581</v>
      </c>
      <c r="I489" s="86">
        <v>16.739999999999998</v>
      </c>
      <c r="J489" s="86">
        <v>12.33</v>
      </c>
      <c r="K489" s="87">
        <v>2.29E-2</v>
      </c>
      <c r="L489" s="85">
        <v>40.510000083900003</v>
      </c>
      <c r="M489" s="86">
        <v>0</v>
      </c>
      <c r="N489" s="86">
        <v>1.66104244732901</v>
      </c>
      <c r="O489" s="86">
        <v>1.67535214187966</v>
      </c>
      <c r="P489" s="86">
        <v>1.726</v>
      </c>
      <c r="Q489" s="88">
        <v>0.50390000000000001</v>
      </c>
      <c r="R489" s="85">
        <v>0</v>
      </c>
      <c r="S489" s="86">
        <v>38.4</v>
      </c>
      <c r="T489" s="86">
        <v>3.6</v>
      </c>
      <c r="U489" s="88">
        <v>9.8829738254434005</v>
      </c>
      <c r="V489" s="89">
        <v>2.37</v>
      </c>
      <c r="W489" s="85">
        <v>21.766666666700001</v>
      </c>
      <c r="X489" s="88">
        <v>21.766666666700001</v>
      </c>
      <c r="Y489" s="85"/>
      <c r="Z489" s="88"/>
      <c r="AA489" s="85">
        <v>0</v>
      </c>
      <c r="AB489" s="91">
        <v>0</v>
      </c>
      <c r="AC489" s="86">
        <v>0</v>
      </c>
      <c r="AD489" s="86">
        <v>0</v>
      </c>
      <c r="AE489" s="86">
        <v>0</v>
      </c>
      <c r="AF489" s="88">
        <v>0</v>
      </c>
      <c r="AG489" s="85">
        <v>27.132450023600001</v>
      </c>
      <c r="AH489" s="86">
        <v>0.113303</v>
      </c>
      <c r="AI489" s="88">
        <v>3.448100003E-2</v>
      </c>
      <c r="AJ489" s="150">
        <v>1</v>
      </c>
      <c r="AK489" s="151">
        <v>0</v>
      </c>
    </row>
    <row r="490" spans="1:37" x14ac:dyDescent="0.2">
      <c r="A490" s="149" t="s">
        <v>1288</v>
      </c>
      <c r="B490" s="66" t="s">
        <v>1289</v>
      </c>
      <c r="C490" s="67">
        <v>73</v>
      </c>
      <c r="D490" s="84" t="s">
        <v>342</v>
      </c>
      <c r="E490" s="85">
        <v>0.31562214423394402</v>
      </c>
      <c r="F490" s="91">
        <v>0.31562214423394402</v>
      </c>
      <c r="G490" s="86">
        <v>0.31562214423394402</v>
      </c>
      <c r="H490" s="86">
        <v>0.31562214423394402</v>
      </c>
      <c r="I490" s="86">
        <v>8.57</v>
      </c>
      <c r="J490" s="86">
        <v>5.87</v>
      </c>
      <c r="K490" s="87">
        <v>0</v>
      </c>
      <c r="L490" s="85">
        <v>65.5399998858</v>
      </c>
      <c r="M490" s="86">
        <v>0</v>
      </c>
      <c r="N490" s="86">
        <v>0.24015148016441101</v>
      </c>
      <c r="O490" s="86">
        <v>0.24015148016441101</v>
      </c>
      <c r="P490" s="86">
        <v>0.33300000000000002</v>
      </c>
      <c r="Q490" s="88">
        <v>0.97270000000000001</v>
      </c>
      <c r="R490" s="85">
        <v>0</v>
      </c>
      <c r="S490" s="86">
        <v>28.8</v>
      </c>
      <c r="T490" s="86">
        <v>1.35</v>
      </c>
      <c r="U490" s="88">
        <v>11.309409533170999</v>
      </c>
      <c r="V490" s="89">
        <v>4</v>
      </c>
      <c r="W490" s="85">
        <v>21.320810740899802</v>
      </c>
      <c r="X490" s="88">
        <v>21.266666666700001</v>
      </c>
      <c r="Y490" s="85"/>
      <c r="Z490" s="88"/>
      <c r="AA490" s="85">
        <v>0</v>
      </c>
      <c r="AB490" s="91">
        <v>0</v>
      </c>
      <c r="AC490" s="86">
        <v>0</v>
      </c>
      <c r="AD490" s="86">
        <v>0</v>
      </c>
      <c r="AE490" s="86">
        <v>0</v>
      </c>
      <c r="AF490" s="88">
        <v>0</v>
      </c>
      <c r="AG490" s="85">
        <v>24.0105619986</v>
      </c>
      <c r="AH490" s="86">
        <v>6.5384999999999999E-2</v>
      </c>
      <c r="AI490" s="88">
        <v>1.3919999999199999E-2</v>
      </c>
      <c r="AJ490" s="150">
        <v>1</v>
      </c>
      <c r="AK490" s="151">
        <v>0</v>
      </c>
    </row>
    <row r="491" spans="1:37" x14ac:dyDescent="0.2">
      <c r="A491" s="149" t="s">
        <v>1290</v>
      </c>
      <c r="B491" s="66" t="s">
        <v>1291</v>
      </c>
      <c r="C491" s="67">
        <v>73</v>
      </c>
      <c r="D491" s="84" t="s">
        <v>342</v>
      </c>
      <c r="E491" s="85">
        <v>0.33698487219613998</v>
      </c>
      <c r="F491" s="91">
        <v>0.33698487219613998</v>
      </c>
      <c r="G491" s="86">
        <v>0.33698487219613998</v>
      </c>
      <c r="H491" s="86">
        <v>0.33698487219613998</v>
      </c>
      <c r="I491" s="86">
        <v>2.65</v>
      </c>
      <c r="J491" s="86">
        <v>4.09</v>
      </c>
      <c r="K491" s="87">
        <v>0</v>
      </c>
      <c r="L491" s="85">
        <v>85.029999817399997</v>
      </c>
      <c r="M491" s="86">
        <v>0</v>
      </c>
      <c r="N491" s="86">
        <v>0.27440710328349499</v>
      </c>
      <c r="O491" s="86">
        <v>0.27440710328349499</v>
      </c>
      <c r="P491" s="86">
        <v>0.23400000000000001</v>
      </c>
      <c r="Q491" s="88">
        <v>0.2898</v>
      </c>
      <c r="R491" s="85">
        <v>0</v>
      </c>
      <c r="S491" s="86">
        <v>21.7</v>
      </c>
      <c r="T491" s="86">
        <v>1.33</v>
      </c>
      <c r="U491" s="88">
        <v>3.29786124152321</v>
      </c>
      <c r="V491" s="89">
        <v>2.78</v>
      </c>
      <c r="W491" s="85">
        <v>20.084373195598801</v>
      </c>
      <c r="X491" s="88"/>
      <c r="Y491" s="85"/>
      <c r="Z491" s="88"/>
      <c r="AA491" s="85">
        <v>0</v>
      </c>
      <c r="AB491" s="91">
        <v>0</v>
      </c>
      <c r="AC491" s="86">
        <v>0</v>
      </c>
      <c r="AD491" s="86">
        <v>0</v>
      </c>
      <c r="AE491" s="86">
        <v>0</v>
      </c>
      <c r="AF491" s="88">
        <v>0</v>
      </c>
      <c r="AG491" s="85">
        <v>17.497311984</v>
      </c>
      <c r="AH491" s="86">
        <v>3.5806999999999999E-2</v>
      </c>
      <c r="AI491" s="88">
        <v>0</v>
      </c>
      <c r="AJ491" s="150">
        <v>1</v>
      </c>
      <c r="AK491" s="151">
        <v>0</v>
      </c>
    </row>
    <row r="492" spans="1:37" x14ac:dyDescent="0.2">
      <c r="A492" s="149" t="s">
        <v>1292</v>
      </c>
      <c r="B492" s="66" t="s">
        <v>1293</v>
      </c>
      <c r="C492" s="67">
        <v>73</v>
      </c>
      <c r="D492" s="84" t="s">
        <v>342</v>
      </c>
      <c r="E492" s="85">
        <v>0.41697161126304799</v>
      </c>
      <c r="F492" s="91">
        <v>0.41697161126304799</v>
      </c>
      <c r="G492" s="86">
        <v>0.41697161126304799</v>
      </c>
      <c r="H492" s="86">
        <v>0.41697161126304799</v>
      </c>
      <c r="I492" s="86">
        <v>6.97</v>
      </c>
      <c r="J492" s="86">
        <v>4.63</v>
      </c>
      <c r="K492" s="87">
        <v>0</v>
      </c>
      <c r="L492" s="85">
        <v>49.719999841300002</v>
      </c>
      <c r="M492" s="86">
        <v>0</v>
      </c>
      <c r="N492" s="86">
        <v>0.31727050927220701</v>
      </c>
      <c r="O492" s="86">
        <v>0.34909399500467703</v>
      </c>
      <c r="P492" s="86">
        <v>0.73599999999999999</v>
      </c>
      <c r="Q492" s="88">
        <v>0.22470000000000001</v>
      </c>
      <c r="R492" s="85">
        <v>0</v>
      </c>
      <c r="S492" s="86">
        <v>19.100000000000001</v>
      </c>
      <c r="T492" s="86">
        <v>4.3899999999999997</v>
      </c>
      <c r="U492" s="88">
        <v>7.47467354878472</v>
      </c>
      <c r="V492" s="89">
        <v>3.75</v>
      </c>
      <c r="W492" s="85">
        <v>19.301350073965398</v>
      </c>
      <c r="X492" s="88">
        <v>18.133333333300001</v>
      </c>
      <c r="Y492" s="85"/>
      <c r="Z492" s="88"/>
      <c r="AA492" s="85">
        <v>0</v>
      </c>
      <c r="AB492" s="91">
        <v>0</v>
      </c>
      <c r="AC492" s="86">
        <v>0</v>
      </c>
      <c r="AD492" s="86">
        <v>0</v>
      </c>
      <c r="AE492" s="86">
        <v>0</v>
      </c>
      <c r="AF492" s="88">
        <v>0</v>
      </c>
      <c r="AG492" s="85">
        <v>16.505747992500002</v>
      </c>
      <c r="AH492" s="86">
        <v>4.1465000000000002E-2</v>
      </c>
      <c r="AI492" s="88">
        <v>8.3129999962200003E-3</v>
      </c>
      <c r="AJ492" s="150">
        <v>1</v>
      </c>
      <c r="AK492" s="151">
        <v>0</v>
      </c>
    </row>
    <row r="493" spans="1:37" x14ac:dyDescent="0.2">
      <c r="A493" s="149" t="s">
        <v>1294</v>
      </c>
      <c r="B493" s="66" t="s">
        <v>1295</v>
      </c>
      <c r="C493" s="67">
        <v>73</v>
      </c>
      <c r="D493" s="84" t="s">
        <v>342</v>
      </c>
      <c r="E493" s="85">
        <v>0.64072924235418505</v>
      </c>
      <c r="F493" s="91">
        <v>0.64072924235418505</v>
      </c>
      <c r="G493" s="86">
        <v>0.64072924235418505</v>
      </c>
      <c r="H493" s="86">
        <v>0.64072924235418505</v>
      </c>
      <c r="I493" s="86">
        <v>2.89</v>
      </c>
      <c r="J493" s="86">
        <v>10.54</v>
      </c>
      <c r="K493" s="87">
        <v>1.2200000000000001E-2</v>
      </c>
      <c r="L493" s="85">
        <v>64.910000428800004</v>
      </c>
      <c r="M493" s="86">
        <v>0</v>
      </c>
      <c r="N493" s="86">
        <v>0.53246610076066603</v>
      </c>
      <c r="O493" s="86">
        <v>0.53246610076066603</v>
      </c>
      <c r="P493" s="86">
        <v>0.70499999999999996</v>
      </c>
      <c r="Q493" s="88">
        <v>0.19570000000000001</v>
      </c>
      <c r="R493" s="85">
        <v>0</v>
      </c>
      <c r="S493" s="86">
        <v>17.899999999999999</v>
      </c>
      <c r="T493" s="86">
        <v>2.44</v>
      </c>
      <c r="U493" s="88">
        <v>5.4054649140189799</v>
      </c>
      <c r="V493" s="89">
        <v>3.33</v>
      </c>
      <c r="W493" s="85">
        <v>18.9902509299895</v>
      </c>
      <c r="X493" s="88">
        <v>18.4666666667</v>
      </c>
      <c r="Y493" s="85"/>
      <c r="Z493" s="88"/>
      <c r="AA493" s="85">
        <v>0</v>
      </c>
      <c r="AB493" s="91">
        <v>0</v>
      </c>
      <c r="AC493" s="86">
        <v>0</v>
      </c>
      <c r="AD493" s="86">
        <v>0</v>
      </c>
      <c r="AE493" s="86">
        <v>0</v>
      </c>
      <c r="AF493" s="88">
        <v>0</v>
      </c>
      <c r="AG493" s="85">
        <v>15.6850960629</v>
      </c>
      <c r="AH493" s="86">
        <v>8.5779999999999995E-2</v>
      </c>
      <c r="AI493" s="88">
        <v>6.6560000266899996E-3</v>
      </c>
      <c r="AJ493" s="150">
        <v>1</v>
      </c>
      <c r="AK493" s="151">
        <v>0</v>
      </c>
    </row>
    <row r="494" spans="1:37" x14ac:dyDescent="0.2">
      <c r="A494" s="149" t="s">
        <v>1296</v>
      </c>
      <c r="B494" s="66" t="s">
        <v>1297</v>
      </c>
      <c r="C494" s="67">
        <v>73</v>
      </c>
      <c r="D494" s="84" t="s">
        <v>342</v>
      </c>
      <c r="E494" s="85">
        <v>0.84294968040839102</v>
      </c>
      <c r="F494" s="91">
        <v>0.84294968040839102</v>
      </c>
      <c r="G494" s="86">
        <v>0.84294968040839102</v>
      </c>
      <c r="H494" s="86">
        <v>0.84294968040839102</v>
      </c>
      <c r="I494" s="86">
        <v>22.21</v>
      </c>
      <c r="J494" s="86">
        <v>19.59</v>
      </c>
      <c r="K494" s="87">
        <v>2.3800000000000002E-2</v>
      </c>
      <c r="L494" s="85">
        <v>70.619999968800002</v>
      </c>
      <c r="M494" s="86">
        <v>0</v>
      </c>
      <c r="N494" s="86">
        <v>0.69485527433875804</v>
      </c>
      <c r="O494" s="86">
        <v>0.70023341113704596</v>
      </c>
      <c r="P494" s="86">
        <v>0.81299999999999994</v>
      </c>
      <c r="Q494" s="88">
        <v>0.3337</v>
      </c>
      <c r="R494" s="85">
        <v>0</v>
      </c>
      <c r="S494" s="86">
        <v>18.3</v>
      </c>
      <c r="T494" s="86">
        <v>2.0299999999999998</v>
      </c>
      <c r="U494" s="88">
        <v>8.6010896143451596</v>
      </c>
      <c r="V494" s="89">
        <v>3.59</v>
      </c>
      <c r="W494" s="85">
        <v>17.157962228989302</v>
      </c>
      <c r="X494" s="88">
        <v>17.5333333333</v>
      </c>
      <c r="Y494" s="85"/>
      <c r="Z494" s="88"/>
      <c r="AA494" s="85">
        <v>0</v>
      </c>
      <c r="AB494" s="91">
        <v>0</v>
      </c>
      <c r="AC494" s="86">
        <v>0</v>
      </c>
      <c r="AD494" s="86">
        <v>0</v>
      </c>
      <c r="AE494" s="86">
        <v>0</v>
      </c>
      <c r="AF494" s="88">
        <v>0</v>
      </c>
      <c r="AG494" s="85">
        <v>16.378152009800001</v>
      </c>
      <c r="AH494" s="86">
        <v>0.16112199999999999</v>
      </c>
      <c r="AI494" s="88">
        <v>4.9550000029700003E-3</v>
      </c>
      <c r="AJ494" s="150">
        <v>1</v>
      </c>
      <c r="AK494" s="151">
        <v>0</v>
      </c>
    </row>
    <row r="495" spans="1:37" x14ac:dyDescent="0.2">
      <c r="A495" s="149" t="s">
        <v>1298</v>
      </c>
      <c r="B495" s="66" t="s">
        <v>1299</v>
      </c>
      <c r="C495" s="67">
        <v>73</v>
      </c>
      <c r="D495" s="84" t="s">
        <v>342</v>
      </c>
      <c r="E495" s="85">
        <v>2.0199945220487501</v>
      </c>
      <c r="F495" s="91">
        <v>2.0199945220487501</v>
      </c>
      <c r="G495" s="86">
        <v>2.0199945220487501</v>
      </c>
      <c r="H495" s="86">
        <v>2.0199945220487501</v>
      </c>
      <c r="I495" s="86">
        <v>6.88</v>
      </c>
      <c r="J495" s="86">
        <v>4.08</v>
      </c>
      <c r="K495" s="87">
        <v>6.3E-3</v>
      </c>
      <c r="L495" s="85">
        <v>84.670000067299995</v>
      </c>
      <c r="M495" s="86">
        <v>0</v>
      </c>
      <c r="N495" s="86">
        <v>1.5051723937302901</v>
      </c>
      <c r="O495" s="86">
        <v>1.5912819856406399</v>
      </c>
      <c r="P495" s="86">
        <v>0.502</v>
      </c>
      <c r="Q495" s="88">
        <v>0.73550000000000004</v>
      </c>
      <c r="R495" s="85">
        <v>0</v>
      </c>
      <c r="S495" s="86">
        <v>32.1</v>
      </c>
      <c r="T495" s="86">
        <v>2.31</v>
      </c>
      <c r="U495" s="88">
        <v>11.5550534100246</v>
      </c>
      <c r="V495" s="89">
        <v>3.39</v>
      </c>
      <c r="W495" s="85">
        <v>18.188560446470799</v>
      </c>
      <c r="X495" s="88">
        <v>16.133333333300001</v>
      </c>
      <c r="Y495" s="85">
        <v>100</v>
      </c>
      <c r="Z495" s="88"/>
      <c r="AA495" s="85">
        <v>0</v>
      </c>
      <c r="AB495" s="91">
        <v>0</v>
      </c>
      <c r="AC495" s="86">
        <v>0</v>
      </c>
      <c r="AD495" s="86">
        <v>0</v>
      </c>
      <c r="AE495" s="86">
        <v>0</v>
      </c>
      <c r="AF495" s="88">
        <v>0</v>
      </c>
      <c r="AG495" s="85">
        <v>26.9850190314</v>
      </c>
      <c r="AH495" s="86">
        <v>5.8812000000000003E-2</v>
      </c>
      <c r="AI495" s="88">
        <v>1.3096000015300001E-2</v>
      </c>
      <c r="AJ495" s="150">
        <v>1</v>
      </c>
      <c r="AK495" s="151">
        <v>0</v>
      </c>
    </row>
    <row r="496" spans="1:37" x14ac:dyDescent="0.2">
      <c r="A496" s="149" t="s">
        <v>1300</v>
      </c>
      <c r="B496" s="66" t="s">
        <v>1301</v>
      </c>
      <c r="C496" s="67">
        <v>73</v>
      </c>
      <c r="D496" s="84" t="s">
        <v>342</v>
      </c>
      <c r="E496" s="85">
        <v>4.6658362334287897</v>
      </c>
      <c r="F496" s="91">
        <v>4.6658362334287897</v>
      </c>
      <c r="G496" s="86">
        <v>4.6598434162482398</v>
      </c>
      <c r="H496" s="86">
        <v>4.6598434162482398</v>
      </c>
      <c r="I496" s="86">
        <v>5.67</v>
      </c>
      <c r="J496" s="86">
        <v>32.99</v>
      </c>
      <c r="K496" s="87">
        <v>4.7999999999999996E-3</v>
      </c>
      <c r="L496" s="85">
        <v>53.129999956799999</v>
      </c>
      <c r="M496" s="86">
        <v>0</v>
      </c>
      <c r="N496" s="86">
        <v>4.2862206468763802</v>
      </c>
      <c r="O496" s="86">
        <v>4.3325334764500498</v>
      </c>
      <c r="P496" s="86">
        <v>1.337</v>
      </c>
      <c r="Q496" s="88">
        <v>0.2235</v>
      </c>
      <c r="R496" s="85">
        <v>0</v>
      </c>
      <c r="S496" s="86">
        <v>44.2</v>
      </c>
      <c r="T496" s="86">
        <v>1.28</v>
      </c>
      <c r="U496" s="88">
        <v>6.3896272895772102</v>
      </c>
      <c r="V496" s="89">
        <v>4.3</v>
      </c>
      <c r="W496" s="85">
        <v>22.267879691949801</v>
      </c>
      <c r="X496" s="88"/>
      <c r="Y496" s="85">
        <v>99.240000000000009</v>
      </c>
      <c r="Z496" s="88"/>
      <c r="AA496" s="85">
        <v>0</v>
      </c>
      <c r="AB496" s="91">
        <v>0</v>
      </c>
      <c r="AC496" s="86">
        <v>0</v>
      </c>
      <c r="AD496" s="86">
        <v>0</v>
      </c>
      <c r="AE496" s="86">
        <v>0</v>
      </c>
      <c r="AF496" s="88">
        <v>2.7000000678399998E-3</v>
      </c>
      <c r="AG496" s="85">
        <v>40.844687080900002</v>
      </c>
      <c r="AH496" s="86">
        <v>0.44751800000000003</v>
      </c>
      <c r="AI496" s="88">
        <v>6.0659000120099997E-2</v>
      </c>
      <c r="AJ496" s="150">
        <v>1</v>
      </c>
      <c r="AK496" s="151">
        <v>0</v>
      </c>
    </row>
    <row r="497" spans="1:37" x14ac:dyDescent="0.2">
      <c r="A497" s="149" t="s">
        <v>1302</v>
      </c>
      <c r="B497" s="66" t="s">
        <v>1303</v>
      </c>
      <c r="C497" s="67">
        <v>73</v>
      </c>
      <c r="D497" s="84" t="s">
        <v>342</v>
      </c>
      <c r="E497" s="85">
        <v>0.86043503113812103</v>
      </c>
      <c r="F497" s="91">
        <v>0.84940381279019594</v>
      </c>
      <c r="G497" s="86">
        <v>0.84037827050553104</v>
      </c>
      <c r="H497" s="86">
        <v>0.83736975641064204</v>
      </c>
      <c r="I497" s="86">
        <v>16.940000000000001</v>
      </c>
      <c r="J497" s="86">
        <v>23.6</v>
      </c>
      <c r="K497" s="87">
        <v>1.11E-2</v>
      </c>
      <c r="L497" s="85">
        <v>31.1500000379</v>
      </c>
      <c r="M497" s="86">
        <v>0</v>
      </c>
      <c r="N497" s="86">
        <v>0.67258271763572097</v>
      </c>
      <c r="O497" s="86">
        <v>0.71072920012849305</v>
      </c>
      <c r="P497" s="86">
        <v>1.27</v>
      </c>
      <c r="Q497" s="88">
        <v>0.60170000000000001</v>
      </c>
      <c r="R497" s="85">
        <v>0</v>
      </c>
      <c r="S497" s="86">
        <v>19.2</v>
      </c>
      <c r="T497" s="86">
        <v>2.98</v>
      </c>
      <c r="U497" s="88">
        <v>10.5287964940782</v>
      </c>
      <c r="V497" s="89">
        <v>3.75</v>
      </c>
      <c r="W497" s="85">
        <v>19.049272351881399</v>
      </c>
      <c r="X497" s="88">
        <v>18.399999999999999</v>
      </c>
      <c r="Y497" s="85"/>
      <c r="Z497" s="88"/>
      <c r="AA497" s="85">
        <v>0</v>
      </c>
      <c r="AB497" s="91">
        <v>0.01</v>
      </c>
      <c r="AC497" s="86">
        <v>0</v>
      </c>
      <c r="AD497" s="86">
        <v>0</v>
      </c>
      <c r="AE497" s="86">
        <v>0</v>
      </c>
      <c r="AF497" s="88">
        <v>0</v>
      </c>
      <c r="AG497" s="85">
        <v>17.878924023700002</v>
      </c>
      <c r="AH497" s="86">
        <v>0.20677899999999999</v>
      </c>
      <c r="AI497" s="88">
        <v>3.38340000448E-2</v>
      </c>
      <c r="AJ497" s="150">
        <v>1</v>
      </c>
      <c r="AK497" s="151">
        <v>0</v>
      </c>
    </row>
    <row r="498" spans="1:37" x14ac:dyDescent="0.2">
      <c r="A498" s="149" t="s">
        <v>1304</v>
      </c>
      <c r="B498" s="66" t="s">
        <v>1305</v>
      </c>
      <c r="C498" s="67">
        <v>73</v>
      </c>
      <c r="D498" s="84" t="s">
        <v>342</v>
      </c>
      <c r="E498" s="85">
        <v>0.81968277886751295</v>
      </c>
      <c r="F498" s="91">
        <v>0.81968277886751295</v>
      </c>
      <c r="G498" s="86">
        <v>0.78850625479014302</v>
      </c>
      <c r="H498" s="86">
        <v>0.78850625479014302</v>
      </c>
      <c r="I498" s="86">
        <v>23.94</v>
      </c>
      <c r="J498" s="86">
        <v>101.99</v>
      </c>
      <c r="K498" s="87">
        <v>0</v>
      </c>
      <c r="L498" s="85">
        <v>27.9599999703</v>
      </c>
      <c r="M498" s="86">
        <v>0</v>
      </c>
      <c r="N498" s="86">
        <v>0.53465903761373201</v>
      </c>
      <c r="O498" s="86">
        <v>0.60835890495397105</v>
      </c>
      <c r="P498" s="86">
        <v>4.3250000000000002</v>
      </c>
      <c r="Q498" s="88">
        <v>1.9918</v>
      </c>
      <c r="R498" s="85">
        <v>0</v>
      </c>
      <c r="S498" s="86">
        <v>17</v>
      </c>
      <c r="T498" s="86">
        <v>3.84</v>
      </c>
      <c r="U498" s="88">
        <v>12.8122523739624</v>
      </c>
      <c r="V498" s="89">
        <v>3.29</v>
      </c>
      <c r="W498" s="85">
        <v>20.790209819883401</v>
      </c>
      <c r="X498" s="88">
        <v>21.833333333300001</v>
      </c>
      <c r="Y498" s="85"/>
      <c r="Z498" s="88"/>
      <c r="AA498" s="85">
        <v>0</v>
      </c>
      <c r="AB498" s="91">
        <v>0</v>
      </c>
      <c r="AC498" s="86">
        <v>0</v>
      </c>
      <c r="AD498" s="86">
        <v>0</v>
      </c>
      <c r="AE498" s="86">
        <v>0</v>
      </c>
      <c r="AF498" s="88">
        <v>0</v>
      </c>
      <c r="AG498" s="85">
        <v>11.867995988100001</v>
      </c>
      <c r="AH498" s="86">
        <v>0.67769500000000005</v>
      </c>
      <c r="AI498" s="88">
        <v>9.9789999899699999E-2</v>
      </c>
      <c r="AJ498" s="150">
        <v>1</v>
      </c>
      <c r="AK498" s="151">
        <v>0</v>
      </c>
    </row>
    <row r="499" spans="1:37" x14ac:dyDescent="0.2">
      <c r="A499" s="149" t="s">
        <v>1306</v>
      </c>
      <c r="B499" s="66" t="s">
        <v>1307</v>
      </c>
      <c r="C499" s="67">
        <v>73</v>
      </c>
      <c r="D499" s="84" t="s">
        <v>342</v>
      </c>
      <c r="E499" s="85">
        <v>0.62679189322787898</v>
      </c>
      <c r="F499" s="91">
        <v>0.62679189322787898</v>
      </c>
      <c r="G499" s="86">
        <v>0.62679189322787898</v>
      </c>
      <c r="H499" s="86">
        <v>0.62679189322787898</v>
      </c>
      <c r="I499" s="86">
        <v>4.49</v>
      </c>
      <c r="J499" s="86">
        <v>3.99</v>
      </c>
      <c r="K499" s="87">
        <v>0</v>
      </c>
      <c r="L499" s="85">
        <v>39.379999957800003</v>
      </c>
      <c r="M499" s="86">
        <v>0</v>
      </c>
      <c r="N499" s="86">
        <v>0.48511969585965198</v>
      </c>
      <c r="O499" s="86">
        <v>0.48511969585965198</v>
      </c>
      <c r="P499" s="86">
        <v>0.42699999999999999</v>
      </c>
      <c r="Q499" s="88">
        <v>0.39550000000000002</v>
      </c>
      <c r="R499" s="85">
        <v>0</v>
      </c>
      <c r="S499" s="86">
        <v>19.2</v>
      </c>
      <c r="T499" s="86">
        <v>0.88</v>
      </c>
      <c r="U499" s="88">
        <v>8.9747899159663902</v>
      </c>
      <c r="V499" s="89">
        <v>3.75</v>
      </c>
      <c r="W499" s="85">
        <v>17.709029204145601</v>
      </c>
      <c r="X499" s="88">
        <v>16.8</v>
      </c>
      <c r="Y499" s="85"/>
      <c r="Z499" s="88"/>
      <c r="AA499" s="85">
        <v>0</v>
      </c>
      <c r="AB499" s="91">
        <v>0</v>
      </c>
      <c r="AC499" s="86">
        <v>0</v>
      </c>
      <c r="AD499" s="86">
        <v>0</v>
      </c>
      <c r="AE499" s="86">
        <v>0</v>
      </c>
      <c r="AF499" s="88">
        <v>0</v>
      </c>
      <c r="AG499" s="85">
        <v>9.8774199680999999</v>
      </c>
      <c r="AH499" s="86">
        <v>1.7956E-2</v>
      </c>
      <c r="AI499" s="88">
        <v>0</v>
      </c>
      <c r="AJ499" s="150">
        <v>1</v>
      </c>
      <c r="AK499" s="151">
        <v>0</v>
      </c>
    </row>
    <row r="500" spans="1:37" x14ac:dyDescent="0.2">
      <c r="A500" s="149" t="s">
        <v>1308</v>
      </c>
      <c r="B500" s="66" t="s">
        <v>1309</v>
      </c>
      <c r="C500" s="67">
        <v>73</v>
      </c>
      <c r="D500" s="84" t="s">
        <v>342</v>
      </c>
      <c r="E500" s="85">
        <v>0.68890827592431003</v>
      </c>
      <c r="F500" s="91">
        <v>0.68890827592431003</v>
      </c>
      <c r="G500" s="86">
        <v>0.68890827592431003</v>
      </c>
      <c r="H500" s="86">
        <v>0.68890827592431003</v>
      </c>
      <c r="I500" s="86">
        <v>5.44</v>
      </c>
      <c r="J500" s="86">
        <v>6.58</v>
      </c>
      <c r="K500" s="87">
        <v>0</v>
      </c>
      <c r="L500" s="85">
        <v>15.789999916899999</v>
      </c>
      <c r="M500" s="86">
        <v>0</v>
      </c>
      <c r="N500" s="86">
        <v>0.39193222587355703</v>
      </c>
      <c r="O500" s="86">
        <v>0.41002140552925898</v>
      </c>
      <c r="P500" s="86">
        <v>1.5</v>
      </c>
      <c r="Q500" s="88">
        <v>0.70189999999999997</v>
      </c>
      <c r="R500" s="85">
        <v>0</v>
      </c>
      <c r="S500" s="86">
        <v>19.2</v>
      </c>
      <c r="T500" s="86">
        <v>2.65</v>
      </c>
      <c r="U500" s="88">
        <v>12.6500406124966</v>
      </c>
      <c r="V500" s="89">
        <v>3.75</v>
      </c>
      <c r="W500" s="85">
        <v>18.240850457368101</v>
      </c>
      <c r="X500" s="88">
        <v>17.5</v>
      </c>
      <c r="Y500" s="85"/>
      <c r="Z500" s="88"/>
      <c r="AA500" s="85">
        <v>0</v>
      </c>
      <c r="AB500" s="91">
        <v>0</v>
      </c>
      <c r="AC500" s="86">
        <v>0</v>
      </c>
      <c r="AD500" s="86">
        <v>0</v>
      </c>
      <c r="AE500" s="86">
        <v>0</v>
      </c>
      <c r="AF500" s="88">
        <v>0</v>
      </c>
      <c r="AG500" s="85">
        <v>6.6136279811899996</v>
      </c>
      <c r="AH500" s="86">
        <v>1.9703999999999999E-2</v>
      </c>
      <c r="AI500" s="88">
        <v>8.1099999769300001E-3</v>
      </c>
      <c r="AJ500" s="150">
        <v>1</v>
      </c>
      <c r="AK500" s="151">
        <v>0</v>
      </c>
    </row>
    <row r="501" spans="1:37" x14ac:dyDescent="0.2">
      <c r="A501" s="149" t="s">
        <v>1310</v>
      </c>
      <c r="B501" s="66" t="s">
        <v>1311</v>
      </c>
      <c r="C501" s="67">
        <v>73</v>
      </c>
      <c r="D501" s="84" t="s">
        <v>342</v>
      </c>
      <c r="E501" s="85">
        <v>0.851687998296624</v>
      </c>
      <c r="F501" s="91">
        <v>0.851687998296624</v>
      </c>
      <c r="G501" s="86">
        <v>0.851687998296624</v>
      </c>
      <c r="H501" s="86">
        <v>0.851687998296624</v>
      </c>
      <c r="I501" s="86">
        <v>3.31</v>
      </c>
      <c r="J501" s="86">
        <v>4.7</v>
      </c>
      <c r="K501" s="87">
        <v>0</v>
      </c>
      <c r="L501" s="85">
        <v>22.790000044199999</v>
      </c>
      <c r="M501" s="86">
        <v>0</v>
      </c>
      <c r="N501" s="86">
        <v>0.518689476313974</v>
      </c>
      <c r="O501" s="86">
        <v>0.58531014299650197</v>
      </c>
      <c r="P501" s="86">
        <v>0.26500000000000001</v>
      </c>
      <c r="Q501" s="88">
        <v>0.15770000000000001</v>
      </c>
      <c r="R501" s="85">
        <v>0</v>
      </c>
      <c r="S501" s="86">
        <v>19.2</v>
      </c>
      <c r="T501" s="86">
        <v>0.9</v>
      </c>
      <c r="U501" s="88">
        <v>8.0697437838605097</v>
      </c>
      <c r="V501" s="89">
        <v>3.75</v>
      </c>
      <c r="W501" s="85">
        <v>21.868127368570899</v>
      </c>
      <c r="X501" s="88">
        <v>21.8</v>
      </c>
      <c r="Y501" s="85"/>
      <c r="Z501" s="88"/>
      <c r="AA501" s="85">
        <v>0</v>
      </c>
      <c r="AB501" s="91">
        <v>0</v>
      </c>
      <c r="AC501" s="86">
        <v>0</v>
      </c>
      <c r="AD501" s="86">
        <v>0</v>
      </c>
      <c r="AE501" s="86">
        <v>0</v>
      </c>
      <c r="AF501" s="88">
        <v>0</v>
      </c>
      <c r="AG501" s="85">
        <v>8.0904879820000009</v>
      </c>
      <c r="AH501" s="86">
        <v>1.7628000000000001E-2</v>
      </c>
      <c r="AI501" s="88">
        <v>0</v>
      </c>
      <c r="AJ501" s="150">
        <v>1</v>
      </c>
      <c r="AK501" s="151">
        <v>0</v>
      </c>
    </row>
    <row r="502" spans="1:37" x14ac:dyDescent="0.2">
      <c r="A502" s="149" t="s">
        <v>1312</v>
      </c>
      <c r="B502" s="66" t="s">
        <v>1313</v>
      </c>
      <c r="C502" s="67">
        <v>73</v>
      </c>
      <c r="D502" s="84" t="s">
        <v>342</v>
      </c>
      <c r="E502" s="85">
        <v>0.94801732755748103</v>
      </c>
      <c r="F502" s="91">
        <v>0.94801732755748103</v>
      </c>
      <c r="G502" s="86">
        <v>0.94801732755748103</v>
      </c>
      <c r="H502" s="86">
        <v>0.94801732755748103</v>
      </c>
      <c r="I502" s="86">
        <v>120.45</v>
      </c>
      <c r="J502" s="86">
        <v>52.43</v>
      </c>
      <c r="K502" s="87">
        <v>1.8499999999999999E-2</v>
      </c>
      <c r="L502" s="85">
        <v>23.449999966699998</v>
      </c>
      <c r="M502" s="86">
        <v>4.0896888618282496E-3</v>
      </c>
      <c r="N502" s="86">
        <v>0.64692376020245701</v>
      </c>
      <c r="O502" s="86">
        <v>0.72401830157373404</v>
      </c>
      <c r="P502" s="86">
        <v>2.2160000000000002</v>
      </c>
      <c r="Q502" s="88">
        <v>0.4073</v>
      </c>
      <c r="R502" s="85">
        <v>2.5246149962130801E-2</v>
      </c>
      <c r="S502" s="86">
        <v>19.2</v>
      </c>
      <c r="T502" s="86">
        <v>4.45</v>
      </c>
      <c r="U502" s="88">
        <v>7.6774408530489797</v>
      </c>
      <c r="V502" s="89">
        <v>3.75</v>
      </c>
      <c r="W502" s="85">
        <v>23.3584370585112</v>
      </c>
      <c r="X502" s="88">
        <v>23.866666666699999</v>
      </c>
      <c r="Y502" s="85"/>
      <c r="Z502" s="88"/>
      <c r="AA502" s="85">
        <v>0</v>
      </c>
      <c r="AB502" s="91">
        <v>0</v>
      </c>
      <c r="AC502" s="86">
        <v>0</v>
      </c>
      <c r="AD502" s="86">
        <v>0</v>
      </c>
      <c r="AE502" s="86">
        <v>0</v>
      </c>
      <c r="AF502" s="88">
        <v>0</v>
      </c>
      <c r="AG502" s="85">
        <v>10.7002280119</v>
      </c>
      <c r="AH502" s="86">
        <v>0.27751199999999998</v>
      </c>
      <c r="AI502" s="88">
        <v>3.8416000042799998E-2</v>
      </c>
      <c r="AJ502" s="150">
        <v>1</v>
      </c>
      <c r="AK502" s="151">
        <v>0</v>
      </c>
    </row>
    <row r="503" spans="1:37" x14ac:dyDescent="0.2">
      <c r="A503" s="149" t="s">
        <v>1314</v>
      </c>
      <c r="B503" s="66" t="s">
        <v>1315</v>
      </c>
      <c r="C503" s="67">
        <v>73</v>
      </c>
      <c r="D503" s="84" t="s">
        <v>342</v>
      </c>
      <c r="E503" s="85">
        <v>0.135519054305587</v>
      </c>
      <c r="F503" s="91">
        <v>0.135519054305587</v>
      </c>
      <c r="G503" s="86">
        <v>0.135519054305587</v>
      </c>
      <c r="H503" s="86">
        <v>0.135519054305587</v>
      </c>
      <c r="I503" s="86">
        <v>5.57</v>
      </c>
      <c r="J503" s="86">
        <v>2.78</v>
      </c>
      <c r="K503" s="87">
        <v>0</v>
      </c>
      <c r="L503" s="85">
        <v>75.130000262300001</v>
      </c>
      <c r="M503" s="86">
        <v>0</v>
      </c>
      <c r="N503" s="86">
        <v>5.3904833466734199E-2</v>
      </c>
      <c r="O503" s="86">
        <v>5.3904833466734199E-2</v>
      </c>
      <c r="P503" s="86">
        <v>0.23899999999999999</v>
      </c>
      <c r="Q503" s="88">
        <v>5.4399999999999997E-2</v>
      </c>
      <c r="R503" s="85">
        <v>0</v>
      </c>
      <c r="S503" s="86">
        <v>19.2</v>
      </c>
      <c r="T503" s="86">
        <v>2.33</v>
      </c>
      <c r="U503" s="88">
        <v>3.3830780785684</v>
      </c>
      <c r="V503" s="89">
        <v>3.75</v>
      </c>
      <c r="W503" s="85">
        <v>17.876048495332999</v>
      </c>
      <c r="X503" s="88"/>
      <c r="Y503" s="85"/>
      <c r="Z503" s="88"/>
      <c r="AA503" s="85">
        <v>0</v>
      </c>
      <c r="AB503" s="91">
        <v>0</v>
      </c>
      <c r="AC503" s="86">
        <v>0</v>
      </c>
      <c r="AD503" s="86">
        <v>0</v>
      </c>
      <c r="AE503" s="86">
        <v>0</v>
      </c>
      <c r="AF503" s="88">
        <v>0</v>
      </c>
      <c r="AG503" s="85">
        <v>11.4918719891</v>
      </c>
      <c r="AH503" s="86">
        <v>1.519E-2</v>
      </c>
      <c r="AI503" s="88">
        <v>0</v>
      </c>
      <c r="AJ503" s="150">
        <v>1</v>
      </c>
      <c r="AK503" s="151">
        <v>0</v>
      </c>
    </row>
    <row r="504" spans="1:37" x14ac:dyDescent="0.2">
      <c r="A504" s="149" t="s">
        <v>1316</v>
      </c>
      <c r="B504" s="66" t="s">
        <v>1317</v>
      </c>
      <c r="C504" s="67">
        <v>73</v>
      </c>
      <c r="D504" s="84" t="s">
        <v>342</v>
      </c>
      <c r="E504" s="85">
        <v>0.31535976164219198</v>
      </c>
      <c r="F504" s="91">
        <v>0.31535976164219198</v>
      </c>
      <c r="G504" s="86">
        <v>0.30955559425000501</v>
      </c>
      <c r="H504" s="86">
        <v>0.30955559425000501</v>
      </c>
      <c r="I504" s="86">
        <v>8.15</v>
      </c>
      <c r="J504" s="86">
        <v>14.39</v>
      </c>
      <c r="K504" s="87">
        <v>0</v>
      </c>
      <c r="L504" s="85">
        <v>32.070000055599998</v>
      </c>
      <c r="M504" s="86">
        <v>0</v>
      </c>
      <c r="N504" s="86">
        <v>0.20008158666640799</v>
      </c>
      <c r="O504" s="86">
        <v>0.20008158666640799</v>
      </c>
      <c r="P504" s="86">
        <v>0.65200000000000002</v>
      </c>
      <c r="Q504" s="88">
        <v>0.38690000000000002</v>
      </c>
      <c r="R504" s="85">
        <v>0</v>
      </c>
      <c r="S504" s="86">
        <v>19.2</v>
      </c>
      <c r="T504" s="86">
        <v>1.83</v>
      </c>
      <c r="U504" s="88">
        <v>9.9154526283204696</v>
      </c>
      <c r="V504" s="89">
        <v>3.75</v>
      </c>
      <c r="W504" s="85">
        <v>17.303025063603499</v>
      </c>
      <c r="X504" s="88">
        <v>16.399999999999999</v>
      </c>
      <c r="Y504" s="85"/>
      <c r="Z504" s="88"/>
      <c r="AA504" s="85">
        <v>0</v>
      </c>
      <c r="AB504" s="91">
        <v>0</v>
      </c>
      <c r="AC504" s="86">
        <v>0</v>
      </c>
      <c r="AD504" s="86">
        <v>0</v>
      </c>
      <c r="AE504" s="86">
        <v>0</v>
      </c>
      <c r="AF504" s="88">
        <v>0</v>
      </c>
      <c r="AG504" s="85">
        <v>9.9430199831700001</v>
      </c>
      <c r="AH504" s="86">
        <v>6.6049999999999998E-2</v>
      </c>
      <c r="AI504" s="88">
        <v>8.7169999852499992E-3</v>
      </c>
      <c r="AJ504" s="150">
        <v>1</v>
      </c>
      <c r="AK504" s="151">
        <v>0</v>
      </c>
    </row>
    <row r="505" spans="1:37" x14ac:dyDescent="0.2">
      <c r="A505" s="149" t="s">
        <v>1262</v>
      </c>
      <c r="B505" s="66" t="s">
        <v>1318</v>
      </c>
      <c r="C505" s="67">
        <v>73</v>
      </c>
      <c r="D505" s="84" t="s">
        <v>342</v>
      </c>
      <c r="E505" s="85">
        <v>0.57986826686062998</v>
      </c>
      <c r="F505" s="91">
        <v>0.57986826686062998</v>
      </c>
      <c r="G505" s="86">
        <v>0.57986826686062998</v>
      </c>
      <c r="H505" s="86">
        <v>0.57986826686062998</v>
      </c>
      <c r="I505" s="86">
        <v>6.33</v>
      </c>
      <c r="J505" s="86">
        <v>6.76</v>
      </c>
      <c r="K505" s="87">
        <v>0</v>
      </c>
      <c r="L505" s="85">
        <v>54.300000034699998</v>
      </c>
      <c r="M505" s="86">
        <v>0</v>
      </c>
      <c r="N505" s="86">
        <v>0.45942116980368303</v>
      </c>
      <c r="O505" s="86">
        <v>0.45942116980368303</v>
      </c>
      <c r="P505" s="86">
        <v>0.33300000000000002</v>
      </c>
      <c r="Q505" s="88">
        <v>1.1898</v>
      </c>
      <c r="R505" s="85">
        <v>0</v>
      </c>
      <c r="S505" s="86">
        <v>19.2</v>
      </c>
      <c r="T505" s="86">
        <v>2.75</v>
      </c>
      <c r="U505" s="88">
        <v>9.4072008728330694</v>
      </c>
      <c r="V505" s="89">
        <v>3.75</v>
      </c>
      <c r="W505" s="85">
        <v>17.371794942376201</v>
      </c>
      <c r="X505" s="88">
        <v>16.633333333300001</v>
      </c>
      <c r="Y505" s="85"/>
      <c r="Z505" s="88"/>
      <c r="AA505" s="85">
        <v>0</v>
      </c>
      <c r="AB505" s="91">
        <v>0</v>
      </c>
      <c r="AC505" s="86">
        <v>0</v>
      </c>
      <c r="AD505" s="86">
        <v>0</v>
      </c>
      <c r="AE505" s="86">
        <v>0</v>
      </c>
      <c r="AF505" s="88">
        <v>0</v>
      </c>
      <c r="AG505" s="85">
        <v>9.4038840116699998</v>
      </c>
      <c r="AH505" s="86">
        <v>3.0046E-2</v>
      </c>
      <c r="AI505" s="88">
        <v>1.42620000177E-2</v>
      </c>
      <c r="AJ505" s="150">
        <v>1</v>
      </c>
      <c r="AK505" s="151">
        <v>0</v>
      </c>
    </row>
    <row r="506" spans="1:37" x14ac:dyDescent="0.2">
      <c r="A506" s="149" t="s">
        <v>1319</v>
      </c>
      <c r="B506" s="66" t="s">
        <v>1320</v>
      </c>
      <c r="C506" s="67">
        <v>73</v>
      </c>
      <c r="D506" s="84" t="s">
        <v>342</v>
      </c>
      <c r="E506" s="85">
        <v>0.95607550858329804</v>
      </c>
      <c r="F506" s="91">
        <v>0.95607550858329804</v>
      </c>
      <c r="G506" s="86">
        <v>0.95607550858329804</v>
      </c>
      <c r="H506" s="86">
        <v>0.95607550858329804</v>
      </c>
      <c r="I506" s="86">
        <v>3.83</v>
      </c>
      <c r="J506" s="86">
        <v>3.31</v>
      </c>
      <c r="K506" s="87">
        <v>0</v>
      </c>
      <c r="L506" s="85">
        <v>74.999999880999994</v>
      </c>
      <c r="M506" s="86">
        <v>0</v>
      </c>
      <c r="N506" s="86">
        <v>0.85171568627451</v>
      </c>
      <c r="O506" s="86">
        <v>0.85171568627451</v>
      </c>
      <c r="P506" s="86">
        <v>0.22700000000000001</v>
      </c>
      <c r="Q506" s="88">
        <v>0.79759999999999998</v>
      </c>
      <c r="R506" s="85">
        <v>0</v>
      </c>
      <c r="S506" s="86">
        <v>36</v>
      </c>
      <c r="T506" s="86">
        <v>3.83</v>
      </c>
      <c r="U506" s="88">
        <v>9.7990103243936701</v>
      </c>
      <c r="V506" s="89">
        <v>3.39</v>
      </c>
      <c r="W506" s="85">
        <v>18.0576100057384</v>
      </c>
      <c r="X506" s="88">
        <v>18.433333333299998</v>
      </c>
      <c r="Y506" s="85"/>
      <c r="Z506" s="88"/>
      <c r="AA506" s="85">
        <v>0</v>
      </c>
      <c r="AB506" s="91">
        <v>0</v>
      </c>
      <c r="AC506" s="86">
        <v>0</v>
      </c>
      <c r="AD506" s="86">
        <v>0</v>
      </c>
      <c r="AE506" s="86">
        <v>0</v>
      </c>
      <c r="AF506" s="88">
        <v>0</v>
      </c>
      <c r="AG506" s="85">
        <v>10.1618990054</v>
      </c>
      <c r="AH506" s="86">
        <v>1.7968000000000001E-2</v>
      </c>
      <c r="AI506" s="88">
        <v>0</v>
      </c>
      <c r="AJ506" s="150">
        <v>1</v>
      </c>
      <c r="AK506" s="151">
        <v>0</v>
      </c>
    </row>
    <row r="507" spans="1:37" x14ac:dyDescent="0.2">
      <c r="A507" s="149" t="s">
        <v>1321</v>
      </c>
      <c r="B507" s="66" t="s">
        <v>1322</v>
      </c>
      <c r="C507" s="67">
        <v>73</v>
      </c>
      <c r="D507" s="84" t="s">
        <v>342</v>
      </c>
      <c r="E507" s="85">
        <v>0.82689277406768202</v>
      </c>
      <c r="F507" s="91">
        <v>0.82689277406768202</v>
      </c>
      <c r="G507" s="86">
        <v>0.82689277406768202</v>
      </c>
      <c r="H507" s="86">
        <v>0.82689277406768202</v>
      </c>
      <c r="I507" s="86">
        <v>2.11</v>
      </c>
      <c r="J507" s="86">
        <v>2.1</v>
      </c>
      <c r="K507" s="87">
        <v>0</v>
      </c>
      <c r="L507" s="85">
        <v>51.2399999788</v>
      </c>
      <c r="M507" s="86">
        <v>0</v>
      </c>
      <c r="N507" s="86">
        <v>0.69766916783948296</v>
      </c>
      <c r="O507" s="86">
        <v>0.73755748056385495</v>
      </c>
      <c r="P507" s="86">
        <v>0.25600000000000001</v>
      </c>
      <c r="Q507" s="88">
        <v>0.35849999999999999</v>
      </c>
      <c r="R507" s="85">
        <v>0</v>
      </c>
      <c r="S507" s="86">
        <v>26.2</v>
      </c>
      <c r="T507" s="86">
        <v>3.48</v>
      </c>
      <c r="U507" s="88">
        <v>8.5938320702333595</v>
      </c>
      <c r="V507" s="89">
        <v>3.75</v>
      </c>
      <c r="W507" s="85">
        <v>17.929039615835102</v>
      </c>
      <c r="X507" s="88">
        <v>17.7</v>
      </c>
      <c r="Y507" s="85"/>
      <c r="Z507" s="88"/>
      <c r="AA507" s="85">
        <v>0</v>
      </c>
      <c r="AB507" s="91">
        <v>0</v>
      </c>
      <c r="AC507" s="86">
        <v>0</v>
      </c>
      <c r="AD507" s="86">
        <v>0</v>
      </c>
      <c r="AE507" s="86">
        <v>0</v>
      </c>
      <c r="AF507" s="88">
        <v>0</v>
      </c>
      <c r="AG507" s="85">
        <v>16.6769879872</v>
      </c>
      <c r="AH507" s="86">
        <v>2.2662999999999999E-2</v>
      </c>
      <c r="AI507" s="88">
        <v>0</v>
      </c>
      <c r="AJ507" s="150">
        <v>1</v>
      </c>
      <c r="AK507" s="151">
        <v>0</v>
      </c>
    </row>
    <row r="508" spans="1:37" x14ac:dyDescent="0.2">
      <c r="A508" s="149" t="s">
        <v>1323</v>
      </c>
      <c r="B508" s="66" t="s">
        <v>1324</v>
      </c>
      <c r="C508" s="67">
        <v>73</v>
      </c>
      <c r="D508" s="84" t="s">
        <v>342</v>
      </c>
      <c r="E508" s="85">
        <v>0</v>
      </c>
      <c r="F508" s="91">
        <v>0</v>
      </c>
      <c r="G508" s="86">
        <v>0</v>
      </c>
      <c r="H508" s="86">
        <v>0</v>
      </c>
      <c r="I508" s="86">
        <v>7.07</v>
      </c>
      <c r="J508" s="86">
        <v>7.94</v>
      </c>
      <c r="K508" s="87">
        <v>0</v>
      </c>
      <c r="L508" s="85">
        <v>7.7199999898599998</v>
      </c>
      <c r="M508" s="86">
        <v>0</v>
      </c>
      <c r="N508" s="86">
        <v>0</v>
      </c>
      <c r="O508" s="86">
        <v>0</v>
      </c>
      <c r="P508" s="86">
        <v>0.34699999999999998</v>
      </c>
      <c r="Q508" s="88">
        <v>0.80820000000000003</v>
      </c>
      <c r="R508" s="85">
        <v>0</v>
      </c>
      <c r="S508" s="86">
        <v>39</v>
      </c>
      <c r="T508" s="86">
        <v>2.09</v>
      </c>
      <c r="U508" s="88">
        <v>13.262285375962101</v>
      </c>
      <c r="V508" s="89">
        <v>4.1100000000000003</v>
      </c>
      <c r="W508" s="85">
        <v>19.4256427583598</v>
      </c>
      <c r="X508" s="88">
        <v>18.633333333300001</v>
      </c>
      <c r="Y508" s="85"/>
      <c r="Z508" s="88"/>
      <c r="AA508" s="85">
        <v>0</v>
      </c>
      <c r="AB508" s="91">
        <v>0</v>
      </c>
      <c r="AC508" s="86">
        <v>0</v>
      </c>
      <c r="AD508" s="86">
        <v>0</v>
      </c>
      <c r="AE508" s="86">
        <v>0</v>
      </c>
      <c r="AF508" s="88">
        <v>0</v>
      </c>
      <c r="AG508" s="85">
        <v>9.3945560375900001</v>
      </c>
      <c r="AH508" s="86">
        <v>3.7554999999999998E-2</v>
      </c>
      <c r="AI508" s="88">
        <v>0</v>
      </c>
      <c r="AJ508" s="150">
        <v>1</v>
      </c>
      <c r="AK508" s="151">
        <v>0</v>
      </c>
    </row>
    <row r="509" spans="1:37" x14ac:dyDescent="0.2">
      <c r="A509" s="149" t="s">
        <v>1325</v>
      </c>
      <c r="B509" s="66" t="s">
        <v>1326</v>
      </c>
      <c r="C509" s="67">
        <v>73</v>
      </c>
      <c r="D509" s="84" t="s">
        <v>342</v>
      </c>
      <c r="E509" s="85">
        <v>0.227356975163722</v>
      </c>
      <c r="F509" s="91">
        <v>0.227356975163722</v>
      </c>
      <c r="G509" s="86">
        <v>0.227356975163722</v>
      </c>
      <c r="H509" s="86">
        <v>0.227356975163722</v>
      </c>
      <c r="I509" s="86">
        <v>81.28</v>
      </c>
      <c r="J509" s="86">
        <v>68.23</v>
      </c>
      <c r="K509" s="87">
        <v>6.8999999999999999E-3</v>
      </c>
      <c r="L509" s="85">
        <v>23.5300000059</v>
      </c>
      <c r="M509" s="86">
        <v>0</v>
      </c>
      <c r="N509" s="86">
        <v>0.19112889757594101</v>
      </c>
      <c r="O509" s="86">
        <v>0.19112889757594101</v>
      </c>
      <c r="P509" s="86">
        <v>2.5190000000000001</v>
      </c>
      <c r="Q509" s="88">
        <v>1.1464000000000001</v>
      </c>
      <c r="R509" s="85">
        <v>0</v>
      </c>
      <c r="S509" s="86">
        <v>39.9</v>
      </c>
      <c r="T509" s="86">
        <v>2.2999999999999998</v>
      </c>
      <c r="U509" s="88">
        <v>7.8740887186457398</v>
      </c>
      <c r="V509" s="89">
        <v>3.31</v>
      </c>
      <c r="W509" s="85">
        <v>26.437802278544002</v>
      </c>
      <c r="X509" s="88">
        <v>24.2</v>
      </c>
      <c r="Y509" s="85">
        <v>-100</v>
      </c>
      <c r="Z509" s="88"/>
      <c r="AA509" s="85">
        <v>0</v>
      </c>
      <c r="AB509" s="91">
        <v>0</v>
      </c>
      <c r="AC509" s="86">
        <v>0</v>
      </c>
      <c r="AD509" s="86">
        <v>0</v>
      </c>
      <c r="AE509" s="86">
        <v>0</v>
      </c>
      <c r="AF509" s="88">
        <v>0</v>
      </c>
      <c r="AG509" s="85">
        <v>21.093149997099999</v>
      </c>
      <c r="AH509" s="86">
        <v>0.87998900000000002</v>
      </c>
      <c r="AI509" s="88">
        <v>5.21459999928E-2</v>
      </c>
      <c r="AJ509" s="150">
        <v>1</v>
      </c>
      <c r="AK509" s="151">
        <v>0</v>
      </c>
    </row>
    <row r="510" spans="1:37" x14ac:dyDescent="0.2">
      <c r="A510" s="149" t="s">
        <v>1327</v>
      </c>
      <c r="B510" s="66" t="s">
        <v>1328</v>
      </c>
      <c r="C510" s="67">
        <v>73</v>
      </c>
      <c r="D510" s="84" t="s">
        <v>342</v>
      </c>
      <c r="E510" s="85">
        <v>3.00570579411476</v>
      </c>
      <c r="F510" s="91">
        <v>3.00570579411476</v>
      </c>
      <c r="G510" s="86">
        <v>3.00570579411476</v>
      </c>
      <c r="H510" s="86">
        <v>3.00570579411476</v>
      </c>
      <c r="I510" s="86">
        <v>4.5999999999999996</v>
      </c>
      <c r="J510" s="86">
        <v>6.24</v>
      </c>
      <c r="K510" s="87">
        <v>1.5599999999999999E-2</v>
      </c>
      <c r="L510" s="85">
        <v>77.370000001700006</v>
      </c>
      <c r="M510" s="86">
        <v>0</v>
      </c>
      <c r="N510" s="86">
        <v>2.73763829306841</v>
      </c>
      <c r="O510" s="86">
        <v>2.80114021223753</v>
      </c>
      <c r="P510" s="86">
        <v>0.38200000000000001</v>
      </c>
      <c r="Q510" s="88">
        <v>1.0281</v>
      </c>
      <c r="R510" s="85">
        <v>0</v>
      </c>
      <c r="S510" s="86">
        <v>58.7</v>
      </c>
      <c r="T510" s="86">
        <v>1.74</v>
      </c>
      <c r="U510" s="88">
        <v>16.9617697775161</v>
      </c>
      <c r="V510" s="89">
        <v>2.79</v>
      </c>
      <c r="W510" s="85">
        <v>18.074875516652298</v>
      </c>
      <c r="X510" s="88">
        <v>16.8</v>
      </c>
      <c r="Y510" s="85"/>
      <c r="Z510" s="88"/>
      <c r="AA510" s="85">
        <v>0</v>
      </c>
      <c r="AB510" s="91">
        <v>0</v>
      </c>
      <c r="AC510" s="86">
        <v>0</v>
      </c>
      <c r="AD510" s="86">
        <v>0</v>
      </c>
      <c r="AE510" s="86">
        <v>0</v>
      </c>
      <c r="AF510" s="88">
        <v>0</v>
      </c>
      <c r="AG510" s="85">
        <v>21.9202419358</v>
      </c>
      <c r="AH510" s="86">
        <v>3.1808000000000003E-2</v>
      </c>
      <c r="AI510" s="88">
        <v>0</v>
      </c>
      <c r="AJ510" s="150">
        <v>1</v>
      </c>
      <c r="AK510" s="151">
        <v>0</v>
      </c>
    </row>
    <row r="511" spans="1:37" x14ac:dyDescent="0.2">
      <c r="A511" s="149" t="s">
        <v>1329</v>
      </c>
      <c r="B511" s="66" t="s">
        <v>1330</v>
      </c>
      <c r="C511" s="67">
        <v>47</v>
      </c>
      <c r="D511" s="84" t="s">
        <v>342</v>
      </c>
      <c r="E511" s="85">
        <v>9.5775515983408592</v>
      </c>
      <c r="F511" s="91">
        <v>9.5775515983408592</v>
      </c>
      <c r="G511" s="86">
        <v>1.68329696323566</v>
      </c>
      <c r="H511" s="86">
        <v>1.68329696323566</v>
      </c>
      <c r="I511" s="86">
        <v>2.64</v>
      </c>
      <c r="J511" s="86">
        <v>1.68</v>
      </c>
      <c r="K511" s="87">
        <v>0</v>
      </c>
      <c r="L511" s="85">
        <v>1.36000000123</v>
      </c>
      <c r="M511" s="86">
        <v>2.1026457572154E-3</v>
      </c>
      <c r="N511" s="86">
        <v>54.742466082362803</v>
      </c>
      <c r="O511" s="86">
        <v>8.15795344686547</v>
      </c>
      <c r="P511" s="86">
        <v>0.38300000000000001</v>
      </c>
      <c r="Q511" s="88">
        <v>0.58299999999999996</v>
      </c>
      <c r="R511" s="85">
        <v>1.5288182235132199E-2</v>
      </c>
      <c r="S511" s="86">
        <v>23.1</v>
      </c>
      <c r="T511" s="86">
        <v>1.1100000000000001</v>
      </c>
      <c r="U511" s="88">
        <v>11.9529909546734</v>
      </c>
      <c r="V511" s="89">
        <v>3.26</v>
      </c>
      <c r="W511" s="85">
        <v>21.201778611401998</v>
      </c>
      <c r="X511" s="88">
        <v>36.766666666699997</v>
      </c>
      <c r="Y511" s="85"/>
      <c r="Z511" s="88"/>
      <c r="AA511" s="85">
        <v>0.47</v>
      </c>
      <c r="AB511" s="91">
        <v>0.47</v>
      </c>
      <c r="AC511" s="86">
        <v>0.13</v>
      </c>
      <c r="AD511" s="86">
        <v>0.13</v>
      </c>
      <c r="AE511" s="86">
        <v>0</v>
      </c>
      <c r="AF511" s="88">
        <v>0</v>
      </c>
      <c r="AG511" s="85">
        <v>4.6279999987000001E-3</v>
      </c>
      <c r="AH511" s="86">
        <v>1.1861999999999999E-2</v>
      </c>
      <c r="AI511" s="88">
        <v>0</v>
      </c>
      <c r="AJ511" s="150">
        <v>1.01</v>
      </c>
      <c r="AK511" s="151">
        <v>0</v>
      </c>
    </row>
    <row r="512" spans="1:37" x14ac:dyDescent="0.2">
      <c r="A512" s="149" t="s">
        <v>1331</v>
      </c>
      <c r="B512" s="66" t="s">
        <v>1332</v>
      </c>
      <c r="C512" s="67">
        <v>47</v>
      </c>
      <c r="D512" s="84" t="s">
        <v>342</v>
      </c>
      <c r="E512" s="85">
        <v>9.1037288135593197</v>
      </c>
      <c r="F512" s="91">
        <v>9.1037288135593197</v>
      </c>
      <c r="G512" s="86">
        <v>4.4881355932203402</v>
      </c>
      <c r="H512" s="86">
        <v>4.4881355932203402</v>
      </c>
      <c r="I512" s="86">
        <v>1.23</v>
      </c>
      <c r="J512" s="86">
        <v>0.98</v>
      </c>
      <c r="K512" s="87">
        <v>0</v>
      </c>
      <c r="L512" s="85">
        <v>4.8399999831400002</v>
      </c>
      <c r="M512" s="86">
        <v>0</v>
      </c>
      <c r="N512" s="86">
        <v>15.2084305490745</v>
      </c>
      <c r="O512" s="86">
        <v>6.7641963426371499</v>
      </c>
      <c r="P512" s="86">
        <v>0.745</v>
      </c>
      <c r="Q512" s="88">
        <v>0.39169999999999999</v>
      </c>
      <c r="R512" s="85">
        <v>0</v>
      </c>
      <c r="S512" s="86">
        <v>24.6</v>
      </c>
      <c r="T512" s="86">
        <v>1.85</v>
      </c>
      <c r="U512" s="88">
        <v>23.067118644067801</v>
      </c>
      <c r="V512" s="89">
        <v>3.24</v>
      </c>
      <c r="W512" s="85">
        <v>27.814833596425299</v>
      </c>
      <c r="X512" s="88">
        <v>46.666666666700003</v>
      </c>
      <c r="Y512" s="85"/>
      <c r="Z512" s="88"/>
      <c r="AA512" s="85">
        <v>0</v>
      </c>
      <c r="AB512" s="91">
        <v>0</v>
      </c>
      <c r="AC512" s="86">
        <v>0</v>
      </c>
      <c r="AD512" s="86">
        <v>0</v>
      </c>
      <c r="AE512" s="86">
        <v>0</v>
      </c>
      <c r="AF512" s="88">
        <v>0</v>
      </c>
      <c r="AG512" s="85">
        <v>0.11550599986399999</v>
      </c>
      <c r="AH512" s="86">
        <v>3.6870000000000002E-3</v>
      </c>
      <c r="AI512" s="88">
        <v>0</v>
      </c>
      <c r="AJ512" s="150">
        <v>1.01</v>
      </c>
      <c r="AK512" s="151">
        <v>0</v>
      </c>
    </row>
    <row r="513" spans="1:37" x14ac:dyDescent="0.2">
      <c r="A513" s="149" t="s">
        <v>1333</v>
      </c>
      <c r="B513" s="66" t="s">
        <v>1334</v>
      </c>
      <c r="C513" s="67">
        <v>47</v>
      </c>
      <c r="D513" s="84" t="s">
        <v>342</v>
      </c>
      <c r="E513" s="85">
        <v>4.1445604191592098</v>
      </c>
      <c r="F513" s="91">
        <v>4.1445604191592098</v>
      </c>
      <c r="G513" s="86">
        <v>1.3127604274103699</v>
      </c>
      <c r="H513" s="86">
        <v>1.3127604274103699</v>
      </c>
      <c r="I513" s="86">
        <v>8.5399999999999991</v>
      </c>
      <c r="J513" s="86">
        <v>6.84</v>
      </c>
      <c r="K513" s="87">
        <v>0</v>
      </c>
      <c r="L513" s="85">
        <v>0.75999999928799999</v>
      </c>
      <c r="M513" s="86">
        <v>0</v>
      </c>
      <c r="N513" s="86">
        <v>33.459394904458598</v>
      </c>
      <c r="O513" s="86">
        <v>9.31728921199967</v>
      </c>
      <c r="P513" s="86">
        <v>0.73599999999999999</v>
      </c>
      <c r="Q513" s="88">
        <v>0.46760000000000002</v>
      </c>
      <c r="R513" s="85">
        <v>0</v>
      </c>
      <c r="S513" s="86">
        <v>22.8</v>
      </c>
      <c r="T513" s="86">
        <v>0.93</v>
      </c>
      <c r="U513" s="88">
        <v>9.4772886670242205</v>
      </c>
      <c r="V513" s="89">
        <v>2.66</v>
      </c>
      <c r="W513" s="85">
        <v>22.270873791928398</v>
      </c>
      <c r="X513" s="88">
        <v>31.433333333299998</v>
      </c>
      <c r="Y513" s="85"/>
      <c r="Z513" s="88"/>
      <c r="AA513" s="85">
        <v>0.17</v>
      </c>
      <c r="AB513" s="91">
        <v>0.17</v>
      </c>
      <c r="AC513" s="86">
        <v>0.02</v>
      </c>
      <c r="AD513" s="86">
        <v>0.02</v>
      </c>
      <c r="AE513" s="86">
        <v>0</v>
      </c>
      <c r="AF513" s="88">
        <v>0</v>
      </c>
      <c r="AG513" s="85">
        <v>0</v>
      </c>
      <c r="AH513" s="86">
        <v>4.9951000000000002E-2</v>
      </c>
      <c r="AI513" s="88">
        <v>0</v>
      </c>
      <c r="AJ513" s="150">
        <v>1</v>
      </c>
      <c r="AK513" s="151">
        <v>0</v>
      </c>
    </row>
    <row r="514" spans="1:37" x14ac:dyDescent="0.2">
      <c r="A514" s="149" t="s">
        <v>1335</v>
      </c>
      <c r="B514" s="66" t="s">
        <v>1336</v>
      </c>
      <c r="C514" s="67">
        <v>47</v>
      </c>
      <c r="D514" s="84" t="s">
        <v>342</v>
      </c>
      <c r="E514" s="85">
        <v>14.328212233587401</v>
      </c>
      <c r="F514" s="91">
        <v>14.327533042639599</v>
      </c>
      <c r="G514" s="86">
        <v>1.8365323226971999</v>
      </c>
      <c r="H514" s="86">
        <v>1.8365323226971999</v>
      </c>
      <c r="I514" s="86">
        <v>2.37</v>
      </c>
      <c r="J514" s="86">
        <v>3.56</v>
      </c>
      <c r="K514" s="87">
        <v>0</v>
      </c>
      <c r="L514" s="85">
        <v>13.9500000286</v>
      </c>
      <c r="M514" s="86">
        <v>7.9846151257253108E-3</v>
      </c>
      <c r="N514" s="86">
        <v>20.029151106997301</v>
      </c>
      <c r="O514" s="86">
        <v>1.7692830852936501</v>
      </c>
      <c r="P514" s="86">
        <v>1.357</v>
      </c>
      <c r="Q514" s="88">
        <v>0.41510000000000002</v>
      </c>
      <c r="R514" s="85">
        <v>2.88850375505488E-2</v>
      </c>
      <c r="S514" s="86">
        <v>22.6</v>
      </c>
      <c r="T514" s="86">
        <v>1.94</v>
      </c>
      <c r="U514" s="88">
        <v>8.2861295624651898</v>
      </c>
      <c r="V514" s="89">
        <v>3.4</v>
      </c>
      <c r="W514" s="85">
        <v>50.636289333907499</v>
      </c>
      <c r="X514" s="88"/>
      <c r="Y514" s="85"/>
      <c r="Z514" s="88"/>
      <c r="AA514" s="85">
        <v>0</v>
      </c>
      <c r="AB514" s="91">
        <v>0</v>
      </c>
      <c r="AC514" s="86">
        <v>0</v>
      </c>
      <c r="AD514" s="86">
        <v>0</v>
      </c>
      <c r="AE514" s="86">
        <v>0</v>
      </c>
      <c r="AF514" s="88">
        <v>0</v>
      </c>
      <c r="AG514" s="85">
        <v>1.1047570014300001</v>
      </c>
      <c r="AH514" s="86">
        <v>3.1163E-2</v>
      </c>
      <c r="AI514" s="88">
        <v>6.3220000081900003E-3</v>
      </c>
      <c r="AJ514" s="150">
        <v>1.01</v>
      </c>
      <c r="AK514" s="151">
        <v>0</v>
      </c>
    </row>
    <row r="515" spans="1:37" x14ac:dyDescent="0.2">
      <c r="A515" s="149" t="s">
        <v>1337</v>
      </c>
      <c r="B515" s="66" t="s">
        <v>1338</v>
      </c>
      <c r="C515" s="67">
        <v>47</v>
      </c>
      <c r="D515" s="84" t="s">
        <v>342</v>
      </c>
      <c r="E515" s="85">
        <v>19.626825065747699</v>
      </c>
      <c r="F515" s="91">
        <v>19.626825065747699</v>
      </c>
      <c r="G515" s="86">
        <v>6.4840845198150001</v>
      </c>
      <c r="H515" s="86">
        <v>6.4840845198150001</v>
      </c>
      <c r="I515" s="86">
        <v>35.47</v>
      </c>
      <c r="J515" s="86">
        <v>24.49</v>
      </c>
      <c r="K515" s="87">
        <v>0</v>
      </c>
      <c r="L515" s="85">
        <v>2.4100000008600002</v>
      </c>
      <c r="M515" s="86">
        <v>0</v>
      </c>
      <c r="N515" s="86">
        <v>87.410298375928505</v>
      </c>
      <c r="O515" s="86">
        <v>28.324142156862699</v>
      </c>
      <c r="P515" s="86">
        <v>1.347</v>
      </c>
      <c r="Q515" s="88">
        <v>0.62980000000000003</v>
      </c>
      <c r="R515" s="85">
        <v>0</v>
      </c>
      <c r="S515" s="86">
        <v>21.2</v>
      </c>
      <c r="T515" s="86">
        <v>2.17</v>
      </c>
      <c r="U515" s="88">
        <v>6.1077355581753903</v>
      </c>
      <c r="V515" s="89">
        <v>3.74</v>
      </c>
      <c r="W515" s="85">
        <v>32.661500502846998</v>
      </c>
      <c r="X515" s="88">
        <v>36.066666666700002</v>
      </c>
      <c r="Y515" s="85"/>
      <c r="Z515" s="88">
        <v>-100</v>
      </c>
      <c r="AA515" s="85">
        <v>0</v>
      </c>
      <c r="AB515" s="91">
        <v>0</v>
      </c>
      <c r="AC515" s="86">
        <v>0</v>
      </c>
      <c r="AD515" s="86">
        <v>0</v>
      </c>
      <c r="AE515" s="86">
        <v>0</v>
      </c>
      <c r="AF515" s="88">
        <v>0</v>
      </c>
      <c r="AG515" s="85">
        <v>3.28409998898E-2</v>
      </c>
      <c r="AH515" s="86">
        <v>6.4505000000000007E-2</v>
      </c>
      <c r="AI515" s="88">
        <v>2.4149999919000002E-3</v>
      </c>
      <c r="AJ515" s="150">
        <v>1.01</v>
      </c>
      <c r="AK515" s="151">
        <v>0</v>
      </c>
    </row>
    <row r="516" spans="1:37" x14ac:dyDescent="0.2">
      <c r="A516" s="149" t="s">
        <v>1339</v>
      </c>
      <c r="B516" s="66" t="s">
        <v>1340</v>
      </c>
      <c r="C516" s="67">
        <v>47</v>
      </c>
      <c r="D516" s="84" t="s">
        <v>342</v>
      </c>
      <c r="E516" s="85">
        <v>28.929473634038199</v>
      </c>
      <c r="F516" s="91">
        <v>28.919146502279901</v>
      </c>
      <c r="G516" s="86">
        <v>10.4685340239272</v>
      </c>
      <c r="H516" s="86">
        <v>10.4590012869195</v>
      </c>
      <c r="I516" s="86">
        <v>0.99</v>
      </c>
      <c r="J516" s="86">
        <v>0.71</v>
      </c>
      <c r="K516" s="87">
        <v>0</v>
      </c>
      <c r="L516" s="85">
        <v>11.629999983499999</v>
      </c>
      <c r="M516" s="86">
        <v>0</v>
      </c>
      <c r="N516" s="86">
        <v>38.721497331665098</v>
      </c>
      <c r="O516" s="86">
        <v>10.8697681655516</v>
      </c>
      <c r="P516" s="86">
        <v>0.67</v>
      </c>
      <c r="Q516" s="88">
        <v>0.44130000000000003</v>
      </c>
      <c r="R516" s="85">
        <v>0</v>
      </c>
      <c r="S516" s="86">
        <v>20.6</v>
      </c>
      <c r="T516" s="86">
        <v>2.2000000000000002</v>
      </c>
      <c r="U516" s="88">
        <v>9.3293719515101401</v>
      </c>
      <c r="V516" s="89">
        <v>3.43</v>
      </c>
      <c r="W516" s="85">
        <v>50.474836793611402</v>
      </c>
      <c r="X516" s="88">
        <v>69.733333333299996</v>
      </c>
      <c r="Y516" s="85">
        <v>-100</v>
      </c>
      <c r="Z516" s="88"/>
      <c r="AA516" s="85">
        <v>0</v>
      </c>
      <c r="AB516" s="91">
        <v>0</v>
      </c>
      <c r="AC516" s="86">
        <v>0</v>
      </c>
      <c r="AD516" s="86">
        <v>0</v>
      </c>
      <c r="AE516" s="86">
        <v>0</v>
      </c>
      <c r="AF516" s="88">
        <v>11.0837001643</v>
      </c>
      <c r="AG516" s="85">
        <v>0.48086700003499999</v>
      </c>
      <c r="AH516" s="86">
        <v>4.6600000000000001E-3</v>
      </c>
      <c r="AI516" s="88">
        <v>0</v>
      </c>
      <c r="AJ516" s="150">
        <v>1.01</v>
      </c>
      <c r="AK516" s="151">
        <v>0</v>
      </c>
    </row>
    <row r="517" spans="1:37" x14ac:dyDescent="0.2">
      <c r="A517" s="149" t="s">
        <v>1341</v>
      </c>
      <c r="B517" s="66" t="s">
        <v>1342</v>
      </c>
      <c r="C517" s="67">
        <v>47</v>
      </c>
      <c r="D517" s="84" t="s">
        <v>342</v>
      </c>
      <c r="E517" s="85">
        <v>3.7791465489006999</v>
      </c>
      <c r="F517" s="91">
        <v>3.7791465489006999</v>
      </c>
      <c r="G517" s="86">
        <v>1.5256045894919199</v>
      </c>
      <c r="H517" s="86">
        <v>1.5256045894919199</v>
      </c>
      <c r="I517" s="86">
        <v>2.27</v>
      </c>
      <c r="J517" s="86">
        <v>3.61</v>
      </c>
      <c r="K517" s="87">
        <v>0</v>
      </c>
      <c r="L517" s="85">
        <v>5.75000000002</v>
      </c>
      <c r="M517" s="86">
        <v>0</v>
      </c>
      <c r="N517" s="86">
        <v>26.937769562538499</v>
      </c>
      <c r="O517" s="86">
        <v>4.4987479492271802</v>
      </c>
      <c r="P517" s="86">
        <v>0.60499999999999998</v>
      </c>
      <c r="Q517" s="88">
        <v>0.7278</v>
      </c>
      <c r="R517" s="85">
        <v>0</v>
      </c>
      <c r="S517" s="86">
        <v>16.3</v>
      </c>
      <c r="T517" s="86">
        <v>1.26</v>
      </c>
      <c r="U517" s="88">
        <v>12.2523797952478</v>
      </c>
      <c r="V517" s="89">
        <v>3.15</v>
      </c>
      <c r="W517" s="85">
        <v>16.998883451579001</v>
      </c>
      <c r="X517" s="88">
        <v>22.933333333299998</v>
      </c>
      <c r="Y517" s="85"/>
      <c r="Z517" s="88"/>
      <c r="AA517" s="85">
        <v>0</v>
      </c>
      <c r="AB517" s="91">
        <v>0</v>
      </c>
      <c r="AC517" s="86">
        <v>0</v>
      </c>
      <c r="AD517" s="86">
        <v>0</v>
      </c>
      <c r="AE517" s="86">
        <v>0</v>
      </c>
      <c r="AF517" s="88">
        <v>0</v>
      </c>
      <c r="AG517" s="85">
        <v>0</v>
      </c>
      <c r="AH517" s="86">
        <v>2.0253E-2</v>
      </c>
      <c r="AI517" s="88">
        <v>0</v>
      </c>
      <c r="AJ517" s="150">
        <v>1</v>
      </c>
      <c r="AK517" s="151">
        <v>0</v>
      </c>
    </row>
    <row r="518" spans="1:37" x14ac:dyDescent="0.2">
      <c r="A518" s="149" t="s">
        <v>1343</v>
      </c>
      <c r="B518" s="66" t="s">
        <v>1344</v>
      </c>
      <c r="C518" s="67">
        <v>47</v>
      </c>
      <c r="D518" s="84" t="s">
        <v>342</v>
      </c>
      <c r="E518" s="85">
        <v>3.5515288788222001</v>
      </c>
      <c r="F518" s="91">
        <v>3.5515288788222001</v>
      </c>
      <c r="G518" s="86">
        <v>2.3408833522083801</v>
      </c>
      <c r="H518" s="86">
        <v>2.3408833522083801</v>
      </c>
      <c r="I518" s="86">
        <v>0.99</v>
      </c>
      <c r="J518" s="86">
        <v>8.83</v>
      </c>
      <c r="K518" s="87">
        <v>0</v>
      </c>
      <c r="L518" s="85">
        <v>11.450000000299999</v>
      </c>
      <c r="M518" s="86">
        <v>0</v>
      </c>
      <c r="N518" s="86">
        <v>18.795243019648399</v>
      </c>
      <c r="O518" s="86">
        <v>9.70740103270224</v>
      </c>
      <c r="P518" s="86">
        <v>0.7</v>
      </c>
      <c r="Q518" s="88">
        <v>0.46560000000000001</v>
      </c>
      <c r="R518" s="85">
        <v>0</v>
      </c>
      <c r="S518" s="86">
        <v>24.8</v>
      </c>
      <c r="T518" s="86">
        <v>0.71</v>
      </c>
      <c r="U518" s="88">
        <v>10.6172140430351</v>
      </c>
      <c r="V518" s="89">
        <v>3.32</v>
      </c>
      <c r="W518" s="85">
        <v>20.4734279597482</v>
      </c>
      <c r="X518" s="88">
        <v>24.133333333300001</v>
      </c>
      <c r="Y518" s="85"/>
      <c r="Z518" s="88"/>
      <c r="AA518" s="85">
        <v>0.01</v>
      </c>
      <c r="AB518" s="91">
        <v>0.01</v>
      </c>
      <c r="AC518" s="86">
        <v>0</v>
      </c>
      <c r="AD518" s="86">
        <v>0</v>
      </c>
      <c r="AE518" s="86">
        <v>0</v>
      </c>
      <c r="AF518" s="88">
        <v>0</v>
      </c>
      <c r="AG518" s="85">
        <v>0</v>
      </c>
      <c r="AH518" s="86">
        <v>4.6929999999999999E-2</v>
      </c>
      <c r="AI518" s="88">
        <v>1.5009999998200001E-3</v>
      </c>
      <c r="AJ518" s="150">
        <v>1</v>
      </c>
      <c r="AK518" s="151">
        <v>0</v>
      </c>
    </row>
    <row r="519" spans="1:37" x14ac:dyDescent="0.2">
      <c r="A519" s="149" t="s">
        <v>1345</v>
      </c>
      <c r="B519" s="66" t="s">
        <v>1346</v>
      </c>
      <c r="C519" s="67">
        <v>47</v>
      </c>
      <c r="D519" s="84" t="s">
        <v>342</v>
      </c>
      <c r="E519" s="85">
        <v>13.342155226972</v>
      </c>
      <c r="F519" s="91">
        <v>13.342155226972</v>
      </c>
      <c r="G519" s="86">
        <v>5.7982854841493596</v>
      </c>
      <c r="H519" s="86">
        <v>5.7982854841493596</v>
      </c>
      <c r="I519" s="86">
        <v>1.17</v>
      </c>
      <c r="J519" s="86">
        <v>1.06</v>
      </c>
      <c r="K519" s="87">
        <v>0</v>
      </c>
      <c r="L519" s="85">
        <v>8.4300000041200001</v>
      </c>
      <c r="M519" s="86">
        <v>0</v>
      </c>
      <c r="N519" s="86">
        <v>62.551769236358403</v>
      </c>
      <c r="O519" s="86">
        <v>16.643866849065201</v>
      </c>
      <c r="P519" s="86">
        <v>0.34599999999999997</v>
      </c>
      <c r="Q519" s="88">
        <v>0.70320000000000005</v>
      </c>
      <c r="R519" s="85">
        <v>0</v>
      </c>
      <c r="S519" s="86">
        <v>18</v>
      </c>
      <c r="T519" s="86">
        <v>1.03</v>
      </c>
      <c r="U519" s="88">
        <v>10.508026005408199</v>
      </c>
      <c r="V519" s="89">
        <v>3.53</v>
      </c>
      <c r="W519" s="85">
        <v>38.323050202000204</v>
      </c>
      <c r="X519" s="88">
        <v>43</v>
      </c>
      <c r="Y519" s="85"/>
      <c r="Z519" s="88"/>
      <c r="AA519" s="85">
        <v>0</v>
      </c>
      <c r="AB519" s="91">
        <v>0</v>
      </c>
      <c r="AC519" s="86">
        <v>0</v>
      </c>
      <c r="AD519" s="86">
        <v>0</v>
      </c>
      <c r="AE519" s="86">
        <v>0</v>
      </c>
      <c r="AF519" s="88">
        <v>0</v>
      </c>
      <c r="AG519" s="85">
        <v>0</v>
      </c>
      <c r="AH519" s="86">
        <v>5.6189999999999999E-3</v>
      </c>
      <c r="AI519" s="88">
        <v>0</v>
      </c>
      <c r="AJ519" s="150">
        <v>1</v>
      </c>
      <c r="AK519" s="151">
        <v>0</v>
      </c>
    </row>
    <row r="520" spans="1:37" x14ac:dyDescent="0.2">
      <c r="A520" s="149" t="s">
        <v>1347</v>
      </c>
      <c r="B520" s="66" t="s">
        <v>1348</v>
      </c>
      <c r="C520" s="67">
        <v>47</v>
      </c>
      <c r="D520" s="84" t="s">
        <v>342</v>
      </c>
      <c r="E520" s="85">
        <v>4.7859630649603098</v>
      </c>
      <c r="F520" s="91">
        <v>4.7859630649603098</v>
      </c>
      <c r="G520" s="86">
        <v>2.8207516604568301</v>
      </c>
      <c r="H520" s="86">
        <v>2.8207516604568301</v>
      </c>
      <c r="I520" s="86">
        <v>1.92</v>
      </c>
      <c r="J520" s="86">
        <v>1.2</v>
      </c>
      <c r="K520" s="87">
        <v>0</v>
      </c>
      <c r="L520" s="85">
        <v>14.509999967300001</v>
      </c>
      <c r="M520" s="86">
        <v>0</v>
      </c>
      <c r="N520" s="86">
        <v>19.9182074765279</v>
      </c>
      <c r="O520" s="86">
        <v>10.559796437658999</v>
      </c>
      <c r="P520" s="86">
        <v>0.41499999999999998</v>
      </c>
      <c r="Q520" s="88">
        <v>0.23619999999999999</v>
      </c>
      <c r="R520" s="85">
        <v>0</v>
      </c>
      <c r="S520" s="86">
        <v>25.2</v>
      </c>
      <c r="T520" s="86">
        <v>0.74</v>
      </c>
      <c r="U520" s="88">
        <v>7.0437793617365996</v>
      </c>
      <c r="V520" s="89">
        <v>3.38</v>
      </c>
      <c r="W520" s="85">
        <v>36.033657950444102</v>
      </c>
      <c r="X520" s="88">
        <v>37.333333333299997</v>
      </c>
      <c r="Y520" s="85"/>
      <c r="Z520" s="88"/>
      <c r="AA520" s="85">
        <v>0</v>
      </c>
      <c r="AB520" s="91">
        <v>0</v>
      </c>
      <c r="AC520" s="86">
        <v>0</v>
      </c>
      <c r="AD520" s="86">
        <v>0</v>
      </c>
      <c r="AE520" s="86">
        <v>0</v>
      </c>
      <c r="AF520" s="88">
        <v>0</v>
      </c>
      <c r="AG520" s="85">
        <v>0</v>
      </c>
      <c r="AH520" s="86">
        <v>7.0309999999999999E-3</v>
      </c>
      <c r="AI520" s="88">
        <v>1.18199999868E-3</v>
      </c>
      <c r="AJ520" s="150">
        <v>1</v>
      </c>
      <c r="AK520" s="151">
        <v>0</v>
      </c>
    </row>
    <row r="521" spans="1:37" x14ac:dyDescent="0.2">
      <c r="A521" s="149" t="s">
        <v>1349</v>
      </c>
      <c r="B521" s="66" t="s">
        <v>1350</v>
      </c>
      <c r="C521" s="67">
        <v>47</v>
      </c>
      <c r="D521" s="84" t="s">
        <v>342</v>
      </c>
      <c r="E521" s="85">
        <v>3.3590084497137598</v>
      </c>
      <c r="F521" s="91">
        <v>3.3590084497137598</v>
      </c>
      <c r="G521" s="86">
        <v>2.1843993451197101</v>
      </c>
      <c r="H521" s="86">
        <v>2.1843993451197101</v>
      </c>
      <c r="I521" s="86">
        <v>4.83</v>
      </c>
      <c r="J521" s="86">
        <v>13.96</v>
      </c>
      <c r="K521" s="87">
        <v>0</v>
      </c>
      <c r="L521" s="85">
        <v>9.5800000027699994</v>
      </c>
      <c r="M521" s="86">
        <v>0</v>
      </c>
      <c r="N521" s="86">
        <v>8.8531900876704004</v>
      </c>
      <c r="O521" s="86">
        <v>5.1657710635709204</v>
      </c>
      <c r="P521" s="86">
        <v>0.93200000000000005</v>
      </c>
      <c r="Q521" s="88">
        <v>0.29299999999999998</v>
      </c>
      <c r="R521" s="85">
        <v>0</v>
      </c>
      <c r="S521" s="86">
        <v>24.9</v>
      </c>
      <c r="T521" s="86">
        <v>0.77</v>
      </c>
      <c r="U521" s="88">
        <v>10.1770154600094</v>
      </c>
      <c r="V521" s="89">
        <v>3.23</v>
      </c>
      <c r="W521" s="85">
        <v>27.075282951340199</v>
      </c>
      <c r="X521" s="88">
        <v>38.1</v>
      </c>
      <c r="Y521" s="85"/>
      <c r="Z521" s="88"/>
      <c r="AA521" s="85">
        <v>0</v>
      </c>
      <c r="AB521" s="91">
        <v>0</v>
      </c>
      <c r="AC521" s="86">
        <v>0</v>
      </c>
      <c r="AD521" s="86">
        <v>0</v>
      </c>
      <c r="AE521" s="86">
        <v>0</v>
      </c>
      <c r="AF521" s="88">
        <v>0</v>
      </c>
      <c r="AG521" s="85">
        <v>0</v>
      </c>
      <c r="AH521" s="86">
        <v>7.3997999999999994E-2</v>
      </c>
      <c r="AI521" s="88">
        <v>7.7099999981100002E-4</v>
      </c>
      <c r="AJ521" s="150">
        <v>1</v>
      </c>
      <c r="AK521" s="151">
        <v>0</v>
      </c>
    </row>
    <row r="522" spans="1:37" x14ac:dyDescent="0.2">
      <c r="A522" s="149" t="s">
        <v>1351</v>
      </c>
      <c r="B522" s="66" t="s">
        <v>1352</v>
      </c>
      <c r="C522" s="67">
        <v>47</v>
      </c>
      <c r="D522" s="84" t="s">
        <v>342</v>
      </c>
      <c r="E522" s="85">
        <v>9.2888712134286795</v>
      </c>
      <c r="F522" s="91">
        <v>9.2888712134286795</v>
      </c>
      <c r="G522" s="86">
        <v>4.7468615636279097</v>
      </c>
      <c r="H522" s="86">
        <v>4.7468615636279097</v>
      </c>
      <c r="I522" s="86">
        <v>2.94</v>
      </c>
      <c r="J522" s="86">
        <v>7.97</v>
      </c>
      <c r="K522" s="87">
        <v>0</v>
      </c>
      <c r="L522" s="85">
        <v>11.609999998099999</v>
      </c>
      <c r="M522" s="86">
        <v>0</v>
      </c>
      <c r="N522" s="86">
        <v>18.1832927818329</v>
      </c>
      <c r="O522" s="86">
        <v>7.4953541193475104</v>
      </c>
      <c r="P522" s="86">
        <v>0.85899999999999999</v>
      </c>
      <c r="Q522" s="88">
        <v>0.2918</v>
      </c>
      <c r="R522" s="85">
        <v>0</v>
      </c>
      <c r="S522" s="86">
        <v>23.2</v>
      </c>
      <c r="T522" s="86">
        <v>1.43</v>
      </c>
      <c r="U522" s="88">
        <v>20.146022646266498</v>
      </c>
      <c r="V522" s="89">
        <v>3.56</v>
      </c>
      <c r="W522" s="85">
        <v>43.822901842404796</v>
      </c>
      <c r="X522" s="88">
        <v>56.0333333333</v>
      </c>
      <c r="Y522" s="85"/>
      <c r="Z522" s="88"/>
      <c r="AA522" s="85">
        <v>0</v>
      </c>
      <c r="AB522" s="91">
        <v>0</v>
      </c>
      <c r="AC522" s="86">
        <v>0</v>
      </c>
      <c r="AD522" s="86">
        <v>0</v>
      </c>
      <c r="AE522" s="86">
        <v>0</v>
      </c>
      <c r="AF522" s="88">
        <v>0</v>
      </c>
      <c r="AG522" s="85">
        <v>1.26334000069</v>
      </c>
      <c r="AH522" s="86">
        <v>5.7001999999999997E-2</v>
      </c>
      <c r="AI522" s="88">
        <v>7.5450000041100002E-3</v>
      </c>
      <c r="AJ522" s="150">
        <v>1</v>
      </c>
      <c r="AK522" s="151">
        <v>0</v>
      </c>
    </row>
    <row r="523" spans="1:37" x14ac:dyDescent="0.2">
      <c r="A523" s="149" t="s">
        <v>1353</v>
      </c>
      <c r="B523" s="66" t="s">
        <v>1354</v>
      </c>
      <c r="C523" s="67">
        <v>47</v>
      </c>
      <c r="D523" s="84" t="s">
        <v>342</v>
      </c>
      <c r="E523" s="85">
        <v>4.5165215763362401</v>
      </c>
      <c r="F523" s="91">
        <v>4.5165215763362401</v>
      </c>
      <c r="G523" s="86">
        <v>1.9480587017795701</v>
      </c>
      <c r="H523" s="86">
        <v>1.9480587017795701</v>
      </c>
      <c r="I523" s="86">
        <v>0.75</v>
      </c>
      <c r="J523" s="86">
        <v>0.85</v>
      </c>
      <c r="K523" s="87">
        <v>0</v>
      </c>
      <c r="L523" s="85">
        <v>4.2299999987600003</v>
      </c>
      <c r="M523" s="86">
        <v>0</v>
      </c>
      <c r="N523" s="86">
        <v>23.997791744521798</v>
      </c>
      <c r="O523" s="86">
        <v>6.5319488129604899</v>
      </c>
      <c r="P523" s="86">
        <v>0.26</v>
      </c>
      <c r="Q523" s="88">
        <v>0.36399999999999999</v>
      </c>
      <c r="R523" s="85">
        <v>0</v>
      </c>
      <c r="S523" s="86">
        <v>22.9</v>
      </c>
      <c r="T523" s="86">
        <v>0.98</v>
      </c>
      <c r="U523" s="88">
        <v>8.1203781709257701</v>
      </c>
      <c r="V523" s="89">
        <v>3.36</v>
      </c>
      <c r="W523" s="85">
        <v>22.496419068965299</v>
      </c>
      <c r="X523" s="88">
        <v>20.233333333299999</v>
      </c>
      <c r="Y523" s="85"/>
      <c r="Z523" s="88"/>
      <c r="AA523" s="85">
        <v>0.1</v>
      </c>
      <c r="AB523" s="91">
        <v>0.1</v>
      </c>
      <c r="AC523" s="86">
        <v>0.01</v>
      </c>
      <c r="AD523" s="86">
        <v>0.01</v>
      </c>
      <c r="AE523" s="86">
        <v>0</v>
      </c>
      <c r="AF523" s="88">
        <v>0</v>
      </c>
      <c r="AG523" s="85">
        <v>2.8480000002599998E-2</v>
      </c>
      <c r="AH523" s="86">
        <v>1.0418999999999999E-2</v>
      </c>
      <c r="AI523" s="88">
        <v>0</v>
      </c>
      <c r="AJ523" s="150">
        <v>1</v>
      </c>
      <c r="AK523" s="151">
        <v>0</v>
      </c>
    </row>
    <row r="524" spans="1:37" x14ac:dyDescent="0.2">
      <c r="A524" s="149" t="s">
        <v>1355</v>
      </c>
      <c r="B524" s="66" t="s">
        <v>1356</v>
      </c>
      <c r="C524" s="67">
        <v>47</v>
      </c>
      <c r="D524" s="84" t="s">
        <v>342</v>
      </c>
      <c r="E524" s="85">
        <v>1.3899802678680599</v>
      </c>
      <c r="F524" s="91">
        <v>1.3899802678680599</v>
      </c>
      <c r="G524" s="86">
        <v>0.64551428687842305</v>
      </c>
      <c r="H524" s="86">
        <v>0.64551428687842305</v>
      </c>
      <c r="I524" s="86">
        <v>1.08</v>
      </c>
      <c r="J524" s="86">
        <v>1.1299999999999999</v>
      </c>
      <c r="K524" s="87">
        <v>0</v>
      </c>
      <c r="L524" s="85">
        <v>4.8900000052600001</v>
      </c>
      <c r="M524" s="86">
        <v>0</v>
      </c>
      <c r="N524" s="86">
        <v>7.5588156364612198</v>
      </c>
      <c r="O524" s="86">
        <v>1.99778024417314</v>
      </c>
      <c r="P524" s="86">
        <v>0.33700000000000002</v>
      </c>
      <c r="Q524" s="88">
        <v>0.32340000000000002</v>
      </c>
      <c r="R524" s="85">
        <v>0</v>
      </c>
      <c r="S524" s="86">
        <v>24.9</v>
      </c>
      <c r="T524" s="86">
        <v>0.84</v>
      </c>
      <c r="U524" s="88">
        <v>6.7077607231622602</v>
      </c>
      <c r="V524" s="89">
        <v>3.03</v>
      </c>
      <c r="W524" s="85">
        <v>15.5513795719055</v>
      </c>
      <c r="X524" s="88">
        <v>17.433333333299998</v>
      </c>
      <c r="Y524" s="85"/>
      <c r="Z524" s="88"/>
      <c r="AA524" s="85">
        <v>0.03</v>
      </c>
      <c r="AB524" s="91">
        <v>0.03</v>
      </c>
      <c r="AC524" s="86">
        <v>0</v>
      </c>
      <c r="AD524" s="86">
        <v>0</v>
      </c>
      <c r="AE524" s="86">
        <v>0</v>
      </c>
      <c r="AF524" s="88">
        <v>0</v>
      </c>
      <c r="AG524" s="85">
        <v>0.20610299992700001</v>
      </c>
      <c r="AH524" s="86">
        <v>1.1715E-2</v>
      </c>
      <c r="AI524" s="88">
        <v>0</v>
      </c>
      <c r="AJ524" s="150">
        <v>1</v>
      </c>
      <c r="AK524" s="151">
        <v>0</v>
      </c>
    </row>
    <row r="525" spans="1:37" x14ac:dyDescent="0.2">
      <c r="A525" s="149" t="s">
        <v>1357</v>
      </c>
      <c r="B525" s="66" t="s">
        <v>1358</v>
      </c>
      <c r="C525" s="67">
        <v>47</v>
      </c>
      <c r="D525" s="84" t="s">
        <v>342</v>
      </c>
      <c r="E525" s="85">
        <v>8.0302732455278196</v>
      </c>
      <c r="F525" s="91">
        <v>8.0302732455278196</v>
      </c>
      <c r="G525" s="86">
        <v>4.9675643797916296</v>
      </c>
      <c r="H525" s="86">
        <v>4.9675643797916296</v>
      </c>
      <c r="I525" s="86">
        <v>1.82</v>
      </c>
      <c r="J525" s="86">
        <v>3.53</v>
      </c>
      <c r="K525" s="87">
        <v>0</v>
      </c>
      <c r="L525" s="85">
        <v>35.089999972999998</v>
      </c>
      <c r="M525" s="86">
        <v>0</v>
      </c>
      <c r="N525" s="86">
        <v>10.8317273403238</v>
      </c>
      <c r="O525" s="86">
        <v>2.8464694836613602</v>
      </c>
      <c r="P525" s="86">
        <v>0.97499999999999998</v>
      </c>
      <c r="Q525" s="88">
        <v>0.90280000000000005</v>
      </c>
      <c r="R525" s="85">
        <v>0</v>
      </c>
      <c r="S525" s="86">
        <v>24.2</v>
      </c>
      <c r="T525" s="86">
        <v>1.66</v>
      </c>
      <c r="U525" s="88">
        <v>29.714959701199099</v>
      </c>
      <c r="V525" s="89">
        <v>3.33</v>
      </c>
      <c r="W525" s="85">
        <v>40.368348988741602</v>
      </c>
      <c r="X525" s="88">
        <v>58</v>
      </c>
      <c r="Y525" s="85">
        <v>100</v>
      </c>
      <c r="Z525" s="88"/>
      <c r="AA525" s="85">
        <v>0</v>
      </c>
      <c r="AB525" s="91">
        <v>0</v>
      </c>
      <c r="AC525" s="86">
        <v>0</v>
      </c>
      <c r="AD525" s="86">
        <v>0</v>
      </c>
      <c r="AE525" s="86">
        <v>0</v>
      </c>
      <c r="AF525" s="88">
        <v>0</v>
      </c>
      <c r="AG525" s="85">
        <v>1.82597999789</v>
      </c>
      <c r="AH525" s="86">
        <v>3.9170000000000003E-2</v>
      </c>
      <c r="AI525" s="88">
        <v>2.9229999966200002E-2</v>
      </c>
      <c r="AJ525" s="150">
        <v>1</v>
      </c>
      <c r="AK525" s="151">
        <v>0</v>
      </c>
    </row>
    <row r="526" spans="1:37" x14ac:dyDescent="0.2">
      <c r="A526" s="149" t="s">
        <v>1359</v>
      </c>
      <c r="B526" s="66" t="s">
        <v>1360</v>
      </c>
      <c r="C526" s="67">
        <v>47</v>
      </c>
      <c r="D526" s="84" t="s">
        <v>342</v>
      </c>
      <c r="E526" s="85">
        <v>18.295727468082401</v>
      </c>
      <c r="F526" s="91">
        <v>18.295727468082401</v>
      </c>
      <c r="G526" s="86">
        <v>14.302869422323299</v>
      </c>
      <c r="H526" s="86">
        <v>14.302869422323299</v>
      </c>
      <c r="I526" s="86">
        <v>10.199999999999999</v>
      </c>
      <c r="J526" s="86">
        <v>7.77</v>
      </c>
      <c r="K526" s="87">
        <v>0</v>
      </c>
      <c r="L526" s="85">
        <v>9.9900000050299997</v>
      </c>
      <c r="M526" s="86">
        <v>0</v>
      </c>
      <c r="N526" s="86">
        <v>7.9216227301539996</v>
      </c>
      <c r="O526" s="86">
        <v>5.5604965005220199</v>
      </c>
      <c r="P526" s="86">
        <v>1.1479999999999999</v>
      </c>
      <c r="Q526" s="88">
        <v>3.5099999999999999E-2</v>
      </c>
      <c r="R526" s="85">
        <v>0</v>
      </c>
      <c r="S526" s="86">
        <v>20.7</v>
      </c>
      <c r="T526" s="86">
        <v>1.71</v>
      </c>
      <c r="U526" s="88">
        <v>48.189230185817202</v>
      </c>
      <c r="V526" s="89">
        <v>4.13</v>
      </c>
      <c r="W526" s="85">
        <v>59.782339339708898</v>
      </c>
      <c r="X526" s="88">
        <v>70.233333333299996</v>
      </c>
      <c r="Y526" s="85">
        <v>41.419999999999987</v>
      </c>
      <c r="Z526" s="88"/>
      <c r="AA526" s="85">
        <v>0</v>
      </c>
      <c r="AB526" s="91">
        <v>0</v>
      </c>
      <c r="AC526" s="86">
        <v>0</v>
      </c>
      <c r="AD526" s="86">
        <v>0</v>
      </c>
      <c r="AE526" s="86">
        <v>0</v>
      </c>
      <c r="AF526" s="88">
        <v>0.101500003688</v>
      </c>
      <c r="AG526" s="85">
        <v>0.63975599769000002</v>
      </c>
      <c r="AH526" s="86">
        <v>1.8778E-2</v>
      </c>
      <c r="AI526" s="88">
        <v>1.4614999945900001E-2</v>
      </c>
      <c r="AJ526" s="150">
        <v>1</v>
      </c>
      <c r="AK526" s="151">
        <v>0</v>
      </c>
    </row>
    <row r="527" spans="1:37" x14ac:dyDescent="0.2">
      <c r="A527" s="149" t="s">
        <v>620</v>
      </c>
      <c r="B527" s="66" t="s">
        <v>1361</v>
      </c>
      <c r="C527" s="67">
        <v>47</v>
      </c>
      <c r="D527" s="84" t="s">
        <v>342</v>
      </c>
      <c r="E527" s="85">
        <v>16.355847311323799</v>
      </c>
      <c r="F527" s="91">
        <v>16.320680321405</v>
      </c>
      <c r="G527" s="86">
        <v>6.0199492742812097</v>
      </c>
      <c r="H527" s="86">
        <v>6.0199492742812097</v>
      </c>
      <c r="I527" s="86">
        <v>7.68</v>
      </c>
      <c r="J527" s="86">
        <v>8.4700000000000006</v>
      </c>
      <c r="K527" s="87">
        <v>0</v>
      </c>
      <c r="L527" s="85">
        <v>1.7100000042800001</v>
      </c>
      <c r="M527" s="86">
        <v>7.4801067936163396E-3</v>
      </c>
      <c r="N527" s="86">
        <v>68.387174396919903</v>
      </c>
      <c r="O527" s="86">
        <v>17.761712382167399</v>
      </c>
      <c r="P527" s="86">
        <v>1.06</v>
      </c>
      <c r="Q527" s="88">
        <v>0.54469999999999996</v>
      </c>
      <c r="R527" s="85">
        <v>3.1133250311332499E-2</v>
      </c>
      <c r="S527" s="86">
        <v>18.600000000000001</v>
      </c>
      <c r="T527" s="86">
        <v>2.58</v>
      </c>
      <c r="U527" s="88">
        <v>6.1350412412881798</v>
      </c>
      <c r="V527" s="89">
        <v>3.45</v>
      </c>
      <c r="W527" s="85">
        <v>37.283588100136001</v>
      </c>
      <c r="X527" s="88">
        <v>28.9</v>
      </c>
      <c r="Y527" s="85"/>
      <c r="Z527" s="88"/>
      <c r="AA527" s="85">
        <v>0</v>
      </c>
      <c r="AB527" s="91">
        <v>0</v>
      </c>
      <c r="AC527" s="86">
        <v>0</v>
      </c>
      <c r="AD527" s="86">
        <v>0</v>
      </c>
      <c r="AE527" s="86">
        <v>0</v>
      </c>
      <c r="AF527" s="88">
        <v>0</v>
      </c>
      <c r="AG527" s="85">
        <v>9.3288000130099996E-2</v>
      </c>
      <c r="AH527" s="86">
        <v>6.4585000000000004E-2</v>
      </c>
      <c r="AI527" s="88">
        <v>5.8460000081600003E-2</v>
      </c>
      <c r="AJ527" s="150">
        <v>1</v>
      </c>
      <c r="AK527" s="151">
        <v>0</v>
      </c>
    </row>
    <row r="528" spans="1:37" x14ac:dyDescent="0.2">
      <c r="A528" s="149" t="s">
        <v>1362</v>
      </c>
      <c r="B528" s="66" t="s">
        <v>1363</v>
      </c>
      <c r="C528" s="67">
        <v>47</v>
      </c>
      <c r="D528" s="84" t="s">
        <v>342</v>
      </c>
      <c r="E528" s="85">
        <v>12.512459031113901</v>
      </c>
      <c r="F528" s="91">
        <v>12.512459031113901</v>
      </c>
      <c r="G528" s="86">
        <v>10.415301037130201</v>
      </c>
      <c r="H528" s="86">
        <v>10.415301037130201</v>
      </c>
      <c r="I528" s="86">
        <v>1.3</v>
      </c>
      <c r="J528" s="86">
        <v>5.57</v>
      </c>
      <c r="K528" s="87">
        <v>0</v>
      </c>
      <c r="L528" s="85">
        <v>2.1699999975000002</v>
      </c>
      <c r="M528" s="86">
        <v>7.9748671129580299E-4</v>
      </c>
      <c r="N528" s="86">
        <v>17.373639559606801</v>
      </c>
      <c r="O528" s="86">
        <v>32.913461008795302</v>
      </c>
      <c r="P528" s="86">
        <v>0.60099999999999998</v>
      </c>
      <c r="Q528" s="88">
        <v>0.35920000000000002</v>
      </c>
      <c r="R528" s="85">
        <v>1.35281385281385E-2</v>
      </c>
      <c r="S528" s="86">
        <v>20.9</v>
      </c>
      <c r="T528" s="86">
        <v>1.36</v>
      </c>
      <c r="U528" s="88">
        <v>9.0050734072643994</v>
      </c>
      <c r="V528" s="89">
        <v>3.06</v>
      </c>
      <c r="W528" s="85">
        <v>23.8901733431643</v>
      </c>
      <c r="X528" s="88"/>
      <c r="Y528" s="85"/>
      <c r="Z528" s="88"/>
      <c r="AA528" s="85">
        <v>0</v>
      </c>
      <c r="AB528" s="91">
        <v>0</v>
      </c>
      <c r="AC528" s="86">
        <v>0</v>
      </c>
      <c r="AD528" s="86">
        <v>0</v>
      </c>
      <c r="AE528" s="86">
        <v>0</v>
      </c>
      <c r="AF528" s="88">
        <v>4.0000001853799996E-3</v>
      </c>
      <c r="AG528" s="85">
        <v>0.72820799964600003</v>
      </c>
      <c r="AH528" s="86">
        <v>9.2323000000000002E-2</v>
      </c>
      <c r="AI528" s="88">
        <v>1.46149999929E-2</v>
      </c>
      <c r="AJ528" s="150">
        <v>1.1299999999999999</v>
      </c>
      <c r="AK528" s="151">
        <v>0</v>
      </c>
    </row>
    <row r="529" spans="1:37" x14ac:dyDescent="0.2">
      <c r="A529" s="149" t="s">
        <v>1364</v>
      </c>
      <c r="B529" s="66" t="s">
        <v>1365</v>
      </c>
      <c r="C529" s="67">
        <v>47</v>
      </c>
      <c r="D529" s="84" t="s">
        <v>342</v>
      </c>
      <c r="E529" s="85">
        <v>21.198318605952601</v>
      </c>
      <c r="F529" s="91">
        <v>21.189859580172001</v>
      </c>
      <c r="G529" s="86">
        <v>13.4192683593394</v>
      </c>
      <c r="H529" s="86">
        <v>13.417316276467</v>
      </c>
      <c r="I529" s="86">
        <v>2.8</v>
      </c>
      <c r="J529" s="86">
        <v>3.16</v>
      </c>
      <c r="K529" s="87">
        <v>0</v>
      </c>
      <c r="L529" s="85">
        <v>28.969998283300001</v>
      </c>
      <c r="M529" s="86">
        <v>0</v>
      </c>
      <c r="N529" s="86">
        <v>35.815750596613498</v>
      </c>
      <c r="O529" s="86">
        <v>10.4185544175659</v>
      </c>
      <c r="P529" s="86">
        <v>0.94199999999999995</v>
      </c>
      <c r="Q529" s="88">
        <v>0.31090000000000001</v>
      </c>
      <c r="R529" s="85">
        <v>0</v>
      </c>
      <c r="S529" s="86">
        <v>18.7</v>
      </c>
      <c r="T529" s="86">
        <v>1.74</v>
      </c>
      <c r="U529" s="88">
        <v>26.325789617521899</v>
      </c>
      <c r="V529" s="89">
        <v>3.74</v>
      </c>
      <c r="W529" s="85">
        <v>55.4816104898009</v>
      </c>
      <c r="X529" s="88">
        <v>69.099999999999994</v>
      </c>
      <c r="Y529" s="85">
        <v>-100</v>
      </c>
      <c r="Z529" s="88"/>
      <c r="AA529" s="85">
        <v>0</v>
      </c>
      <c r="AB529" s="91">
        <v>0</v>
      </c>
      <c r="AC529" s="86">
        <v>0</v>
      </c>
      <c r="AD529" s="86">
        <v>0</v>
      </c>
      <c r="AE529" s="86">
        <v>0</v>
      </c>
      <c r="AF529" s="88">
        <v>7.0294995910800004</v>
      </c>
      <c r="AG529" s="85">
        <v>0.78056499462200002</v>
      </c>
      <c r="AH529" s="86">
        <v>2.5330999999999999E-2</v>
      </c>
      <c r="AI529" s="88">
        <v>1.46149998735E-2</v>
      </c>
      <c r="AJ529" s="150">
        <v>1.01</v>
      </c>
      <c r="AK529" s="151">
        <v>0</v>
      </c>
    </row>
    <row r="530" spans="1:37" x14ac:dyDescent="0.2">
      <c r="A530" s="149" t="s">
        <v>1366</v>
      </c>
      <c r="B530" s="66" t="s">
        <v>1367</v>
      </c>
      <c r="C530" s="67">
        <v>47</v>
      </c>
      <c r="D530" s="84" t="s">
        <v>342</v>
      </c>
      <c r="E530" s="85">
        <v>13.2588901740962</v>
      </c>
      <c r="F530" s="91">
        <v>13.2277486134591</v>
      </c>
      <c r="G530" s="86">
        <v>3.4893377228104501</v>
      </c>
      <c r="H530" s="86">
        <v>3.4893377228104501</v>
      </c>
      <c r="I530" s="86">
        <v>3.28</v>
      </c>
      <c r="J530" s="86">
        <v>2.17</v>
      </c>
      <c r="K530" s="87">
        <v>0</v>
      </c>
      <c r="L530" s="85">
        <v>0</v>
      </c>
      <c r="M530" s="86">
        <v>0</v>
      </c>
      <c r="N530" s="86">
        <v>79.769271106449906</v>
      </c>
      <c r="O530" s="86">
        <v>12.406716417910401</v>
      </c>
      <c r="P530" s="86">
        <v>0.75600000000000001</v>
      </c>
      <c r="Q530" s="88">
        <v>0.51080000000000003</v>
      </c>
      <c r="R530" s="85">
        <v>0</v>
      </c>
      <c r="S530" s="86">
        <v>22.5</v>
      </c>
      <c r="T530" s="86">
        <v>2.82</v>
      </c>
      <c r="U530" s="88">
        <v>5.52688554735</v>
      </c>
      <c r="V530" s="89">
        <v>3</v>
      </c>
      <c r="W530" s="85">
        <v>31.1</v>
      </c>
      <c r="X530" s="88">
        <v>31.1</v>
      </c>
      <c r="Y530" s="85"/>
      <c r="Z530" s="88"/>
      <c r="AA530" s="85">
        <v>0</v>
      </c>
      <c r="AB530" s="91">
        <v>0</v>
      </c>
      <c r="AC530" s="86">
        <v>0</v>
      </c>
      <c r="AD530" s="86">
        <v>0</v>
      </c>
      <c r="AE530" s="86">
        <v>0</v>
      </c>
      <c r="AF530" s="88">
        <v>0</v>
      </c>
      <c r="AG530" s="85">
        <v>5.2104000073300002E-2</v>
      </c>
      <c r="AH530" s="86">
        <v>1.2252000000000001E-2</v>
      </c>
      <c r="AI530" s="88">
        <v>1.4615000020500001E-2</v>
      </c>
      <c r="AJ530" s="150">
        <v>1</v>
      </c>
      <c r="AK530" s="151">
        <v>0</v>
      </c>
    </row>
    <row r="531" spans="1:37" x14ac:dyDescent="0.2">
      <c r="A531" s="149" t="s">
        <v>1368</v>
      </c>
      <c r="B531" s="66" t="s">
        <v>1369</v>
      </c>
      <c r="C531" s="67">
        <v>47</v>
      </c>
      <c r="D531" s="84" t="s">
        <v>342</v>
      </c>
      <c r="E531" s="85">
        <v>24.4698745711977</v>
      </c>
      <c r="F531" s="91">
        <v>24.4698745711977</v>
      </c>
      <c r="G531" s="86">
        <v>9.1919312326989093</v>
      </c>
      <c r="H531" s="86">
        <v>9.1919312326989093</v>
      </c>
      <c r="I531" s="86">
        <v>5.18</v>
      </c>
      <c r="J531" s="86">
        <v>15.76</v>
      </c>
      <c r="K531" s="87">
        <v>0</v>
      </c>
      <c r="L531" s="85">
        <v>1.2599999997</v>
      </c>
      <c r="M531" s="86">
        <v>0</v>
      </c>
      <c r="N531" s="86">
        <v>87.888490201490498</v>
      </c>
      <c r="O531" s="86">
        <v>42.128121606949001</v>
      </c>
      <c r="P531" s="86">
        <v>0.84599999999999997</v>
      </c>
      <c r="Q531" s="88">
        <v>1.3539000000000001</v>
      </c>
      <c r="R531" s="85">
        <v>0</v>
      </c>
      <c r="S531" s="86">
        <v>19.5</v>
      </c>
      <c r="T531" s="86">
        <v>1.91</v>
      </c>
      <c r="U531" s="88">
        <v>10.470059999205301</v>
      </c>
      <c r="V531" s="89">
        <v>3.51</v>
      </c>
      <c r="W531" s="85">
        <v>28.201404736389101</v>
      </c>
      <c r="X531" s="88">
        <v>50.0333333333</v>
      </c>
      <c r="Y531" s="85"/>
      <c r="Z531" s="88"/>
      <c r="AA531" s="85">
        <v>0.11</v>
      </c>
      <c r="AB531" s="91">
        <v>0.11</v>
      </c>
      <c r="AC531" s="86">
        <v>0.06</v>
      </c>
      <c r="AD531" s="86">
        <v>0.06</v>
      </c>
      <c r="AE531" s="86">
        <v>0</v>
      </c>
      <c r="AF531" s="88">
        <v>0</v>
      </c>
      <c r="AG531" s="85">
        <v>0.36207599970799997</v>
      </c>
      <c r="AH531" s="86">
        <v>9.7443000000000002E-2</v>
      </c>
      <c r="AI531" s="88">
        <v>4.3844999964700003E-2</v>
      </c>
      <c r="AJ531" s="150">
        <v>1</v>
      </c>
      <c r="AK531" s="151">
        <v>0</v>
      </c>
    </row>
    <row r="532" spans="1:37" x14ac:dyDescent="0.2">
      <c r="A532" s="149" t="s">
        <v>1370</v>
      </c>
      <c r="B532" s="66" t="s">
        <v>1371</v>
      </c>
      <c r="C532" s="67">
        <v>47</v>
      </c>
      <c r="D532" s="84" t="s">
        <v>342</v>
      </c>
      <c r="E532" s="85">
        <v>5.5394447129584901</v>
      </c>
      <c r="F532" s="91">
        <v>5.5394447129584901</v>
      </c>
      <c r="G532" s="86">
        <v>2.8193974544868698</v>
      </c>
      <c r="H532" s="86">
        <v>2.8193974544868698</v>
      </c>
      <c r="I532" s="86">
        <v>0</v>
      </c>
      <c r="J532" s="86">
        <v>0.2</v>
      </c>
      <c r="K532" s="87">
        <v>0</v>
      </c>
      <c r="L532" s="85">
        <v>43.309997042600003</v>
      </c>
      <c r="M532" s="86">
        <v>0</v>
      </c>
      <c r="N532" s="86">
        <v>5.4334798242109503</v>
      </c>
      <c r="O532" s="86">
        <v>4.0559440559440603</v>
      </c>
      <c r="P532" s="86">
        <v>0.33300000000000002</v>
      </c>
      <c r="Q532" s="88">
        <v>0.17899999999999999</v>
      </c>
      <c r="R532" s="85">
        <v>0</v>
      </c>
      <c r="S532" s="86">
        <v>24.9</v>
      </c>
      <c r="T532" s="86">
        <v>3.05</v>
      </c>
      <c r="U532" s="88">
        <v>13.2296869126255</v>
      </c>
      <c r="V532" s="89">
        <v>3.43</v>
      </c>
      <c r="W532" s="85">
        <v>62.897823723820501</v>
      </c>
      <c r="X532" s="88">
        <v>57.266666666699997</v>
      </c>
      <c r="Y532" s="85">
        <v>-100</v>
      </c>
      <c r="Z532" s="88"/>
      <c r="AA532" s="85">
        <v>0</v>
      </c>
      <c r="AB532" s="91">
        <v>0</v>
      </c>
      <c r="AC532" s="86">
        <v>0</v>
      </c>
      <c r="AD532" s="86">
        <v>0</v>
      </c>
      <c r="AE532" s="86">
        <v>0</v>
      </c>
      <c r="AF532" s="88">
        <v>0</v>
      </c>
      <c r="AG532" s="85">
        <v>0.43586399075900001</v>
      </c>
      <c r="AH532" s="86">
        <v>4.6000000000000001E-4</v>
      </c>
      <c r="AI532" s="88">
        <v>0</v>
      </c>
      <c r="AJ532" s="150">
        <v>1</v>
      </c>
      <c r="AK532" s="151">
        <v>0</v>
      </c>
    </row>
    <row r="533" spans="1:37" x14ac:dyDescent="0.2">
      <c r="A533" s="149" t="s">
        <v>1372</v>
      </c>
      <c r="B533" s="66" t="s">
        <v>1373</v>
      </c>
      <c r="C533" s="67">
        <v>47</v>
      </c>
      <c r="D533" s="84" t="s">
        <v>342</v>
      </c>
      <c r="E533" s="85">
        <v>32.460868663833303</v>
      </c>
      <c r="F533" s="91">
        <v>32.4261428423344</v>
      </c>
      <c r="G533" s="86">
        <v>12.777029128226401</v>
      </c>
      <c r="H533" s="86">
        <v>12.759925365398599</v>
      </c>
      <c r="I533" s="86">
        <v>3.03</v>
      </c>
      <c r="J533" s="86">
        <v>6.28</v>
      </c>
      <c r="K533" s="87">
        <v>0</v>
      </c>
      <c r="L533" s="85">
        <v>9.4299982330300001</v>
      </c>
      <c r="M533" s="86">
        <v>1.59842606249514E-6</v>
      </c>
      <c r="N533" s="86">
        <v>48.165734100401899</v>
      </c>
      <c r="O533" s="86">
        <v>10.022070359241599</v>
      </c>
      <c r="P533" s="86">
        <v>0.55000000000000004</v>
      </c>
      <c r="Q533" s="88">
        <v>1.6182000000000001</v>
      </c>
      <c r="R533" s="85">
        <v>1.5899936400254399E-2</v>
      </c>
      <c r="S533" s="86">
        <v>10.4</v>
      </c>
      <c r="T533" s="86">
        <v>1.56</v>
      </c>
      <c r="U533" s="88">
        <v>16.279154141183799</v>
      </c>
      <c r="V533" s="89">
        <v>3.96</v>
      </c>
      <c r="W533" s="85">
        <v>40.005788457916303</v>
      </c>
      <c r="X533" s="88">
        <v>67.099999999999994</v>
      </c>
      <c r="Y533" s="85">
        <v>-100</v>
      </c>
      <c r="Z533" s="88">
        <v>100</v>
      </c>
      <c r="AA533" s="85">
        <v>0</v>
      </c>
      <c r="AB533" s="91">
        <v>0</v>
      </c>
      <c r="AC533" s="86">
        <v>0</v>
      </c>
      <c r="AD533" s="86">
        <v>0</v>
      </c>
      <c r="AE533" s="86">
        <v>0.02</v>
      </c>
      <c r="AF533" s="88">
        <v>0</v>
      </c>
      <c r="AG533" s="85">
        <v>0.41234695644399999</v>
      </c>
      <c r="AH533" s="86">
        <v>5.8628E-2</v>
      </c>
      <c r="AI533" s="88">
        <v>1.5110014824100001E-3</v>
      </c>
      <c r="AJ533" s="150">
        <v>1</v>
      </c>
      <c r="AK533" s="151">
        <v>0</v>
      </c>
    </row>
    <row r="534" spans="1:37" x14ac:dyDescent="0.2">
      <c r="A534" s="149" t="s">
        <v>1374</v>
      </c>
      <c r="B534" s="66" t="s">
        <v>1375</v>
      </c>
      <c r="C534" s="67">
        <v>47</v>
      </c>
      <c r="D534" s="84" t="s">
        <v>342</v>
      </c>
      <c r="E534" s="85">
        <v>15.576498938082</v>
      </c>
      <c r="F534" s="91">
        <v>15.576498938082</v>
      </c>
      <c r="G534" s="86">
        <v>5.3749387355007396</v>
      </c>
      <c r="H534" s="86">
        <v>5.3749387355007396</v>
      </c>
      <c r="I534" s="86">
        <v>1.98</v>
      </c>
      <c r="J534" s="86">
        <v>3</v>
      </c>
      <c r="K534" s="87">
        <v>0</v>
      </c>
      <c r="L534" s="85">
        <v>3.22000000258</v>
      </c>
      <c r="M534" s="86">
        <v>0</v>
      </c>
      <c r="N534" s="86">
        <v>100</v>
      </c>
      <c r="O534" s="86">
        <v>100</v>
      </c>
      <c r="P534" s="86">
        <v>0.57899999999999996</v>
      </c>
      <c r="Q534" s="88">
        <v>0.28360000000000002</v>
      </c>
      <c r="R534" s="85">
        <v>0</v>
      </c>
      <c r="S534" s="86">
        <v>7.2</v>
      </c>
      <c r="T534" s="86">
        <v>1</v>
      </c>
      <c r="U534" s="88">
        <v>3.5359826825682101</v>
      </c>
      <c r="V534" s="89">
        <v>3.33</v>
      </c>
      <c r="W534" s="85">
        <v>29.6877101724086</v>
      </c>
      <c r="X534" s="88">
        <v>34.166666666700003</v>
      </c>
      <c r="Y534" s="85"/>
      <c r="Z534" s="88"/>
      <c r="AA534" s="85">
        <v>0.14000000000000001</v>
      </c>
      <c r="AB534" s="91">
        <v>0.14000000000000001</v>
      </c>
      <c r="AC534" s="86">
        <v>0.01</v>
      </c>
      <c r="AD534" s="86">
        <v>0.01</v>
      </c>
      <c r="AE534" s="86">
        <v>0</v>
      </c>
      <c r="AF534" s="88">
        <v>0</v>
      </c>
      <c r="AG534" s="85">
        <v>0</v>
      </c>
      <c r="AH534" s="86">
        <v>2.3945000000000001E-2</v>
      </c>
      <c r="AI534" s="88">
        <v>9.1900000041900002E-4</v>
      </c>
      <c r="AJ534" s="150">
        <v>1</v>
      </c>
      <c r="AK534" s="151">
        <v>0</v>
      </c>
    </row>
    <row r="535" spans="1:37" x14ac:dyDescent="0.2">
      <c r="A535" s="149" t="s">
        <v>1376</v>
      </c>
      <c r="B535" s="66" t="s">
        <v>1377</v>
      </c>
      <c r="C535" s="67">
        <v>47</v>
      </c>
      <c r="D535" s="84" t="s">
        <v>342</v>
      </c>
      <c r="E535" s="85">
        <v>15.637663157465999</v>
      </c>
      <c r="F535" s="91">
        <v>15.637663157465999</v>
      </c>
      <c r="G535" s="86">
        <v>7.6208027041886401</v>
      </c>
      <c r="H535" s="86">
        <v>7.6208027041886401</v>
      </c>
      <c r="I535" s="86">
        <v>1.69</v>
      </c>
      <c r="J535" s="86">
        <v>2.4300000000000002</v>
      </c>
      <c r="K535" s="87">
        <v>0</v>
      </c>
      <c r="L535" s="85">
        <v>7.4599999958199996</v>
      </c>
      <c r="M535" s="86">
        <v>0</v>
      </c>
      <c r="N535" s="86">
        <v>100</v>
      </c>
      <c r="O535" s="86">
        <v>20.523507835945299</v>
      </c>
      <c r="P535" s="86">
        <v>0.51600000000000001</v>
      </c>
      <c r="Q535" s="88">
        <v>0.79190000000000005</v>
      </c>
      <c r="R535" s="85">
        <v>0</v>
      </c>
      <c r="S535" s="86">
        <v>7.4</v>
      </c>
      <c r="T535" s="86">
        <v>0.99</v>
      </c>
      <c r="U535" s="88">
        <v>7.4416094809505404</v>
      </c>
      <c r="V535" s="89">
        <v>3.44</v>
      </c>
      <c r="W535" s="85">
        <v>34.092994122538002</v>
      </c>
      <c r="X535" s="88">
        <v>38.833333333299997</v>
      </c>
      <c r="Y535" s="85"/>
      <c r="Z535" s="88"/>
      <c r="AA535" s="85">
        <v>0</v>
      </c>
      <c r="AB535" s="91">
        <v>0</v>
      </c>
      <c r="AC535" s="86">
        <v>0</v>
      </c>
      <c r="AD535" s="86">
        <v>0</v>
      </c>
      <c r="AE535" s="86">
        <v>0</v>
      </c>
      <c r="AF535" s="88">
        <v>0</v>
      </c>
      <c r="AG535" s="85">
        <v>3.63210152882E-12</v>
      </c>
      <c r="AH535" s="86">
        <v>1.7613E-2</v>
      </c>
      <c r="AI535" s="88">
        <v>1.3509999927599999E-3</v>
      </c>
      <c r="AJ535" s="150">
        <v>1.01</v>
      </c>
      <c r="AK535" s="151">
        <v>0</v>
      </c>
    </row>
    <row r="536" spans="1:37" x14ac:dyDescent="0.2">
      <c r="A536" s="149" t="s">
        <v>1378</v>
      </c>
      <c r="B536" s="66" t="s">
        <v>1379</v>
      </c>
      <c r="C536" s="67">
        <v>47</v>
      </c>
      <c r="D536" s="84" t="s">
        <v>342</v>
      </c>
      <c r="E536" s="85">
        <v>15.1596596774768</v>
      </c>
      <c r="F536" s="91">
        <v>15.071553166494599</v>
      </c>
      <c r="G536" s="86">
        <v>7.0351714072122702</v>
      </c>
      <c r="H536" s="86">
        <v>6.9559645438040603</v>
      </c>
      <c r="I536" s="86">
        <v>1.92</v>
      </c>
      <c r="J536" s="86">
        <v>4.57</v>
      </c>
      <c r="K536" s="87">
        <v>9.9000000000000008E-3</v>
      </c>
      <c r="L536" s="85">
        <v>18.230000032900001</v>
      </c>
      <c r="M536" s="86">
        <v>7.4715406077452594E-5</v>
      </c>
      <c r="N536" s="86">
        <v>45.101280067520001</v>
      </c>
      <c r="O536" s="86">
        <v>12.7098859656999</v>
      </c>
      <c r="P536" s="86">
        <v>0.78800000000000003</v>
      </c>
      <c r="Q536" s="88">
        <v>0.54390000000000005</v>
      </c>
      <c r="R536" s="85">
        <v>1.31682907558599E-2</v>
      </c>
      <c r="S536" s="86">
        <v>7.6</v>
      </c>
      <c r="T536" s="86">
        <v>0.86</v>
      </c>
      <c r="U536" s="88">
        <v>14.312413228436199</v>
      </c>
      <c r="V536" s="89">
        <v>3.65</v>
      </c>
      <c r="W536" s="85">
        <v>60.693350063566797</v>
      </c>
      <c r="X536" s="88">
        <v>70.233333333299996</v>
      </c>
      <c r="Y536" s="85">
        <v>-30.08</v>
      </c>
      <c r="Z536" s="88"/>
      <c r="AA536" s="85">
        <v>0.31</v>
      </c>
      <c r="AB536" s="91">
        <v>0.28000000000000003</v>
      </c>
      <c r="AC536" s="86">
        <v>0</v>
      </c>
      <c r="AD536" s="86">
        <v>0</v>
      </c>
      <c r="AE536" s="86">
        <v>0</v>
      </c>
      <c r="AF536" s="88">
        <v>0</v>
      </c>
      <c r="AG536" s="85">
        <v>5.1622000050399998E-2</v>
      </c>
      <c r="AH536" s="86">
        <v>3.4057999999999998E-2</v>
      </c>
      <c r="AI536" s="88">
        <v>0</v>
      </c>
      <c r="AJ536" s="150">
        <v>1</v>
      </c>
      <c r="AK536" s="151">
        <v>0</v>
      </c>
    </row>
    <row r="537" spans="1:37" x14ac:dyDescent="0.2">
      <c r="A537" s="149" t="s">
        <v>965</v>
      </c>
      <c r="B537" s="66" t="s">
        <v>1380</v>
      </c>
      <c r="C537" s="67">
        <v>47</v>
      </c>
      <c r="D537" s="84" t="s">
        <v>342</v>
      </c>
      <c r="E537" s="85">
        <v>14.550475321199601</v>
      </c>
      <c r="F537" s="91">
        <v>14.550475321199601</v>
      </c>
      <c r="G537" s="86">
        <v>6.2120497211500503</v>
      </c>
      <c r="H537" s="86">
        <v>6.2120497211500503</v>
      </c>
      <c r="I537" s="86">
        <v>1.32</v>
      </c>
      <c r="J537" s="86">
        <v>2.99</v>
      </c>
      <c r="K537" s="87">
        <v>0</v>
      </c>
      <c r="L537" s="85">
        <v>6.9799999986900003</v>
      </c>
      <c r="M537" s="86">
        <v>5.8757721648340696E-3</v>
      </c>
      <c r="N537" s="86">
        <v>70.9212376933896</v>
      </c>
      <c r="O537" s="86">
        <v>25.107321726687299</v>
      </c>
      <c r="P537" s="86">
        <v>0.375</v>
      </c>
      <c r="Q537" s="88">
        <v>0.45550000000000002</v>
      </c>
      <c r="R537" s="85">
        <v>1.5211439002129601E-2</v>
      </c>
      <c r="S537" s="86">
        <v>8.6</v>
      </c>
      <c r="T537" s="86">
        <v>0.81</v>
      </c>
      <c r="U537" s="88">
        <v>7.4071209226413801</v>
      </c>
      <c r="V537" s="89">
        <v>3.73</v>
      </c>
      <c r="W537" s="85">
        <v>42.323641070849</v>
      </c>
      <c r="X537" s="88">
        <v>42.733333333300003</v>
      </c>
      <c r="Y537" s="85"/>
      <c r="Z537" s="88"/>
      <c r="AA537" s="85">
        <v>0.06</v>
      </c>
      <c r="AB537" s="91">
        <v>0.06</v>
      </c>
      <c r="AC537" s="86">
        <v>0</v>
      </c>
      <c r="AD537" s="86">
        <v>0</v>
      </c>
      <c r="AE537" s="86">
        <v>0</v>
      </c>
      <c r="AF537" s="88">
        <v>0</v>
      </c>
      <c r="AG537" s="85">
        <v>0</v>
      </c>
      <c r="AH537" s="86">
        <v>2.9873E-2</v>
      </c>
      <c r="AI537" s="88">
        <v>0</v>
      </c>
      <c r="AJ537" s="150">
        <v>1</v>
      </c>
      <c r="AK537" s="151">
        <v>0</v>
      </c>
    </row>
    <row r="538" spans="1:37" x14ac:dyDescent="0.2">
      <c r="A538" s="149" t="s">
        <v>1381</v>
      </c>
      <c r="B538" s="66" t="s">
        <v>1382</v>
      </c>
      <c r="C538" s="67">
        <v>47</v>
      </c>
      <c r="D538" s="84" t="s">
        <v>342</v>
      </c>
      <c r="E538" s="85">
        <v>6.2163049083493496</v>
      </c>
      <c r="F538" s="91">
        <v>6.2084915537636904</v>
      </c>
      <c r="G538" s="86">
        <v>3.7675995812041898</v>
      </c>
      <c r="H538" s="86">
        <v>3.75978622661854</v>
      </c>
      <c r="I538" s="86">
        <v>2.36</v>
      </c>
      <c r="J538" s="86">
        <v>11.58</v>
      </c>
      <c r="K538" s="87">
        <v>0</v>
      </c>
      <c r="L538" s="85">
        <v>16.430000010099999</v>
      </c>
      <c r="M538" s="86">
        <v>0</v>
      </c>
      <c r="N538" s="86">
        <v>21.6154300916346</v>
      </c>
      <c r="O538" s="86">
        <v>8.3133369455840196</v>
      </c>
      <c r="P538" s="86">
        <v>0.88200000000000001</v>
      </c>
      <c r="Q538" s="88">
        <v>0.45140000000000002</v>
      </c>
      <c r="R538" s="85">
        <v>0</v>
      </c>
      <c r="S538" s="86">
        <v>11.4</v>
      </c>
      <c r="T538" s="86">
        <v>1.25</v>
      </c>
      <c r="U538" s="88">
        <v>9.9260856656196808</v>
      </c>
      <c r="V538" s="89">
        <v>3.46</v>
      </c>
      <c r="W538" s="85">
        <v>45.183788586745898</v>
      </c>
      <c r="X538" s="88">
        <v>63.933333333299998</v>
      </c>
      <c r="Y538" s="85">
        <v>-100</v>
      </c>
      <c r="Z538" s="88"/>
      <c r="AA538" s="85">
        <v>0</v>
      </c>
      <c r="AB538" s="91">
        <v>0</v>
      </c>
      <c r="AC538" s="86">
        <v>0</v>
      </c>
      <c r="AD538" s="86">
        <v>0</v>
      </c>
      <c r="AE538" s="86">
        <v>0</v>
      </c>
      <c r="AF538" s="88">
        <v>0</v>
      </c>
      <c r="AG538" s="85">
        <v>0</v>
      </c>
      <c r="AH538" s="86">
        <v>5.7222000000000002E-2</v>
      </c>
      <c r="AI538" s="88">
        <v>1.43900000323E-3</v>
      </c>
      <c r="AJ538" s="150">
        <v>1</v>
      </c>
      <c r="AK538" s="151">
        <v>0</v>
      </c>
    </row>
    <row r="539" spans="1:37" x14ac:dyDescent="0.2">
      <c r="A539" s="149" t="s">
        <v>1383</v>
      </c>
      <c r="B539" s="66" t="s">
        <v>1384</v>
      </c>
      <c r="C539" s="67">
        <v>47</v>
      </c>
      <c r="D539" s="84" t="s">
        <v>342</v>
      </c>
      <c r="E539" s="85">
        <v>9.0261344768528797</v>
      </c>
      <c r="F539" s="91">
        <v>9.0248270993214703</v>
      </c>
      <c r="G539" s="86">
        <v>4.6411902365045998</v>
      </c>
      <c r="H539" s="86">
        <v>4.6398828589731904</v>
      </c>
      <c r="I539" s="86">
        <v>0.55000000000000004</v>
      </c>
      <c r="J539" s="86">
        <v>1.1100000000000001</v>
      </c>
      <c r="K539" s="87">
        <v>0</v>
      </c>
      <c r="L539" s="85">
        <v>13.0499999944</v>
      </c>
      <c r="M539" s="86">
        <v>7.89598445419378E-4</v>
      </c>
      <c r="N539" s="86">
        <v>28.2324880743158</v>
      </c>
      <c r="O539" s="86">
        <v>9.4122293161324304</v>
      </c>
      <c r="P539" s="86">
        <v>0.20200000000000001</v>
      </c>
      <c r="Q539" s="88">
        <v>0.1598</v>
      </c>
      <c r="R539" s="85">
        <v>7.6016723679209405E-2</v>
      </c>
      <c r="S539" s="86">
        <v>11.1</v>
      </c>
      <c r="T539" s="86">
        <v>0.54</v>
      </c>
      <c r="U539" s="88">
        <v>8.8025729189818094</v>
      </c>
      <c r="V539" s="89">
        <v>3.64</v>
      </c>
      <c r="W539" s="85">
        <v>58.719488587246303</v>
      </c>
      <c r="X539" s="88">
        <v>54.766666666699997</v>
      </c>
      <c r="Y539" s="85">
        <v>-100</v>
      </c>
      <c r="Z539" s="88"/>
      <c r="AA539" s="85">
        <v>0.06</v>
      </c>
      <c r="AB539" s="91">
        <v>0.06</v>
      </c>
      <c r="AC539" s="86">
        <v>0</v>
      </c>
      <c r="AD539" s="86">
        <v>0</v>
      </c>
      <c r="AE539" s="86">
        <v>0</v>
      </c>
      <c r="AF539" s="88">
        <v>0</v>
      </c>
      <c r="AG539" s="85">
        <v>0</v>
      </c>
      <c r="AH539" s="86">
        <v>6.7629999999999999E-3</v>
      </c>
      <c r="AI539" s="88">
        <v>1.6770000005099999E-3</v>
      </c>
      <c r="AJ539" s="150">
        <v>1</v>
      </c>
      <c r="AK539" s="151">
        <v>0</v>
      </c>
    </row>
    <row r="540" spans="1:37" x14ac:dyDescent="0.2">
      <c r="A540" s="149" t="s">
        <v>1385</v>
      </c>
      <c r="B540" s="66" t="s">
        <v>1386</v>
      </c>
      <c r="C540" s="67">
        <v>47</v>
      </c>
      <c r="D540" s="84" t="s">
        <v>342</v>
      </c>
      <c r="E540" s="85">
        <v>11.403265600310499</v>
      </c>
      <c r="F540" s="91">
        <v>11.403265600310499</v>
      </c>
      <c r="G540" s="86">
        <v>6.1694342028664098</v>
      </c>
      <c r="H540" s="86">
        <v>6.1694342028664098</v>
      </c>
      <c r="I540" s="86">
        <v>2.17</v>
      </c>
      <c r="J540" s="86">
        <v>2.62</v>
      </c>
      <c r="K540" s="87">
        <v>0</v>
      </c>
      <c r="L540" s="85">
        <v>4.7099999989499999</v>
      </c>
      <c r="M540" s="86">
        <v>0</v>
      </c>
      <c r="N540" s="86">
        <v>100</v>
      </c>
      <c r="O540" s="86">
        <v>33.486472690147998</v>
      </c>
      <c r="P540" s="86">
        <v>0.375</v>
      </c>
      <c r="Q540" s="88">
        <v>0.38500000000000001</v>
      </c>
      <c r="R540" s="85">
        <v>0</v>
      </c>
      <c r="S540" s="86">
        <v>8.3000000000000007</v>
      </c>
      <c r="T540" s="86">
        <v>1.01</v>
      </c>
      <c r="U540" s="88">
        <v>6.4438776924569598</v>
      </c>
      <c r="V540" s="89">
        <v>3.72</v>
      </c>
      <c r="W540" s="85">
        <v>40.1433542606865</v>
      </c>
      <c r="X540" s="88">
        <v>48.633333333300001</v>
      </c>
      <c r="Y540" s="85"/>
      <c r="Z540" s="88"/>
      <c r="AA540" s="85">
        <v>0.04</v>
      </c>
      <c r="AB540" s="91">
        <v>0.04</v>
      </c>
      <c r="AC540" s="86">
        <v>0.01</v>
      </c>
      <c r="AD540" s="86">
        <v>0.01</v>
      </c>
      <c r="AE540" s="86">
        <v>0</v>
      </c>
      <c r="AF540" s="88">
        <v>0</v>
      </c>
      <c r="AG540" s="85">
        <v>0</v>
      </c>
      <c r="AH540" s="86">
        <v>1.4324999999999999E-2</v>
      </c>
      <c r="AI540" s="88">
        <v>0</v>
      </c>
      <c r="AJ540" s="150">
        <v>1</v>
      </c>
      <c r="AK540" s="151">
        <v>0</v>
      </c>
    </row>
    <row r="541" spans="1:37" x14ac:dyDescent="0.2">
      <c r="A541" s="149" t="s">
        <v>1387</v>
      </c>
      <c r="B541" s="66" t="s">
        <v>1388</v>
      </c>
      <c r="C541" s="67">
        <v>47</v>
      </c>
      <c r="D541" s="84" t="s">
        <v>342</v>
      </c>
      <c r="E541" s="85">
        <v>10.1402026755745</v>
      </c>
      <c r="F541" s="91">
        <v>10.1345817206546</v>
      </c>
      <c r="G541" s="86">
        <v>5.2122311979057896</v>
      </c>
      <c r="H541" s="86">
        <v>5.2066102429858496</v>
      </c>
      <c r="I541" s="86">
        <v>0.99</v>
      </c>
      <c r="J541" s="86">
        <v>2</v>
      </c>
      <c r="K541" s="87">
        <v>0</v>
      </c>
      <c r="L541" s="85">
        <v>8.4499999894499993</v>
      </c>
      <c r="M541" s="86">
        <v>2.8348142333108101E-3</v>
      </c>
      <c r="N541" s="86">
        <v>37.6576751406947</v>
      </c>
      <c r="O541" s="86">
        <v>9.7047691143073394</v>
      </c>
      <c r="P541" s="86">
        <v>0.35699999999999998</v>
      </c>
      <c r="Q541" s="88">
        <v>0.3301</v>
      </c>
      <c r="R541" s="85">
        <v>5.87429018993538E-2</v>
      </c>
      <c r="S541" s="86">
        <v>10.1</v>
      </c>
      <c r="T541" s="86">
        <v>0.66</v>
      </c>
      <c r="U541" s="88">
        <v>7.0920391218462404</v>
      </c>
      <c r="V541" s="89">
        <v>3.65</v>
      </c>
      <c r="W541" s="85">
        <v>57.926872024506501</v>
      </c>
      <c r="X541" s="88">
        <v>59.233333333300003</v>
      </c>
      <c r="Y541" s="85">
        <v>-100</v>
      </c>
      <c r="Z541" s="88"/>
      <c r="AA541" s="85">
        <v>0.25</v>
      </c>
      <c r="AB541" s="91">
        <v>0.25</v>
      </c>
      <c r="AC541" s="86">
        <v>0.01</v>
      </c>
      <c r="AD541" s="86">
        <v>0.01</v>
      </c>
      <c r="AE541" s="86">
        <v>0</v>
      </c>
      <c r="AF541" s="88">
        <v>0</v>
      </c>
      <c r="AG541" s="85">
        <v>0</v>
      </c>
      <c r="AH541" s="86">
        <v>1.9244000000000001E-2</v>
      </c>
      <c r="AI541" s="88">
        <v>1.2179999984399999E-3</v>
      </c>
      <c r="AJ541" s="150">
        <v>1</v>
      </c>
      <c r="AK541" s="151">
        <v>0</v>
      </c>
    </row>
    <row r="542" spans="1:37" x14ac:dyDescent="0.2">
      <c r="A542" s="149" t="s">
        <v>1389</v>
      </c>
      <c r="B542" s="66" t="s">
        <v>1390</v>
      </c>
      <c r="C542" s="67">
        <v>47</v>
      </c>
      <c r="D542" s="84" t="s">
        <v>342</v>
      </c>
      <c r="E542" s="85">
        <v>7.3920352553448101</v>
      </c>
      <c r="F542" s="91">
        <v>7.2761637018112104</v>
      </c>
      <c r="G542" s="86">
        <v>5.3319909962104299</v>
      </c>
      <c r="H542" s="86">
        <v>5.2977993902496898</v>
      </c>
      <c r="I542" s="86">
        <v>1.3</v>
      </c>
      <c r="J542" s="86">
        <v>3.43</v>
      </c>
      <c r="K542" s="87">
        <v>0</v>
      </c>
      <c r="L542" s="85">
        <v>4.3900000069200003</v>
      </c>
      <c r="M542" s="86">
        <v>0</v>
      </c>
      <c r="N542" s="86">
        <v>41.255041989023297</v>
      </c>
      <c r="O542" s="86">
        <v>19.388705970056499</v>
      </c>
      <c r="P542" s="86">
        <v>0.39700000000000002</v>
      </c>
      <c r="Q542" s="88">
        <v>0.40100000000000002</v>
      </c>
      <c r="R542" s="85">
        <v>0</v>
      </c>
      <c r="S542" s="86">
        <v>11.3</v>
      </c>
      <c r="T542" s="86">
        <v>1.05</v>
      </c>
      <c r="U542" s="88">
        <v>10.460731890320901</v>
      </c>
      <c r="V542" s="89">
        <v>3.15</v>
      </c>
      <c r="W542" s="85">
        <v>29.997058680895702</v>
      </c>
      <c r="X542" s="88">
        <v>43.9666666667</v>
      </c>
      <c r="Y542" s="85"/>
      <c r="Z542" s="88"/>
      <c r="AA542" s="85">
        <v>0</v>
      </c>
      <c r="AB542" s="91">
        <v>0</v>
      </c>
      <c r="AC542" s="86">
        <v>0</v>
      </c>
      <c r="AD542" s="86">
        <v>0</v>
      </c>
      <c r="AE542" s="86">
        <v>0</v>
      </c>
      <c r="AF542" s="88">
        <v>0</v>
      </c>
      <c r="AG542" s="85">
        <v>6.3756000121600001E-2</v>
      </c>
      <c r="AH542" s="86">
        <v>2.7727000000000002E-2</v>
      </c>
      <c r="AI542" s="88">
        <v>1.1029000020999999E-2</v>
      </c>
      <c r="AJ542" s="150">
        <v>1</v>
      </c>
      <c r="AK542" s="151">
        <v>0</v>
      </c>
    </row>
    <row r="543" spans="1:37" x14ac:dyDescent="0.2">
      <c r="A543" s="149" t="s">
        <v>1391</v>
      </c>
      <c r="B543" s="66" t="s">
        <v>1392</v>
      </c>
      <c r="C543" s="67">
        <v>47</v>
      </c>
      <c r="D543" s="84" t="s">
        <v>342</v>
      </c>
      <c r="E543" s="85">
        <v>6.6923156106850596</v>
      </c>
      <c r="F543" s="91">
        <v>6.6923156106850596</v>
      </c>
      <c r="G543" s="86">
        <v>4.2243553451026798</v>
      </c>
      <c r="H543" s="86">
        <v>4.2243553451026798</v>
      </c>
      <c r="I543" s="86">
        <v>2.16</v>
      </c>
      <c r="J543" s="86">
        <v>2.12</v>
      </c>
      <c r="K543" s="87">
        <v>0</v>
      </c>
      <c r="L543" s="85">
        <v>5.6799999953100002</v>
      </c>
      <c r="M543" s="86">
        <v>0</v>
      </c>
      <c r="N543" s="86">
        <v>35.9320796056235</v>
      </c>
      <c r="O543" s="86">
        <v>17.110432125709298</v>
      </c>
      <c r="P543" s="86">
        <v>0.32100000000000001</v>
      </c>
      <c r="Q543" s="88">
        <v>0.37169999999999997</v>
      </c>
      <c r="R543" s="85">
        <v>0</v>
      </c>
      <c r="S543" s="86">
        <v>10.9</v>
      </c>
      <c r="T543" s="86">
        <v>1.08</v>
      </c>
      <c r="U543" s="88">
        <v>8.4757321529672094</v>
      </c>
      <c r="V543" s="89">
        <v>3.21</v>
      </c>
      <c r="W543" s="85">
        <v>26.128724742503401</v>
      </c>
      <c r="X543" s="88">
        <v>27.666666666699999</v>
      </c>
      <c r="Y543" s="85"/>
      <c r="Z543" s="88"/>
      <c r="AA543" s="85">
        <v>0</v>
      </c>
      <c r="AB543" s="91">
        <v>0</v>
      </c>
      <c r="AC543" s="86">
        <v>0</v>
      </c>
      <c r="AD543" s="86">
        <v>0</v>
      </c>
      <c r="AE543" s="86">
        <v>0</v>
      </c>
      <c r="AF543" s="88">
        <v>0</v>
      </c>
      <c r="AG543" s="85">
        <v>0</v>
      </c>
      <c r="AH543" s="86">
        <v>1.3174E-2</v>
      </c>
      <c r="AI543" s="88">
        <v>0</v>
      </c>
      <c r="AJ543" s="150">
        <v>1</v>
      </c>
      <c r="AK543" s="151">
        <v>0</v>
      </c>
    </row>
    <row r="544" spans="1:37" x14ac:dyDescent="0.2">
      <c r="A544" s="149" t="s">
        <v>1393</v>
      </c>
      <c r="B544" s="66" t="s">
        <v>1394</v>
      </c>
      <c r="C544" s="67">
        <v>47</v>
      </c>
      <c r="D544" s="84" t="s">
        <v>342</v>
      </c>
      <c r="E544" s="85">
        <v>8.0625794396902695</v>
      </c>
      <c r="F544" s="91">
        <v>8.0573078657740105</v>
      </c>
      <c r="G544" s="86">
        <v>4.9816373508583904</v>
      </c>
      <c r="H544" s="86">
        <v>4.9763657769421403</v>
      </c>
      <c r="I544" s="86">
        <v>1.06</v>
      </c>
      <c r="J544" s="86">
        <v>5.76</v>
      </c>
      <c r="K544" s="87">
        <v>0</v>
      </c>
      <c r="L544" s="85">
        <v>5.5699999980800001</v>
      </c>
      <c r="M544" s="86">
        <v>0</v>
      </c>
      <c r="N544" s="86">
        <v>35.500502610331097</v>
      </c>
      <c r="O544" s="86">
        <v>17.0333144739907</v>
      </c>
      <c r="P544" s="86">
        <v>0.44600000000000001</v>
      </c>
      <c r="Q544" s="88">
        <v>0.27979999999999999</v>
      </c>
      <c r="R544" s="85">
        <v>0</v>
      </c>
      <c r="S544" s="86">
        <v>18.2</v>
      </c>
      <c r="T544" s="86">
        <v>0.77</v>
      </c>
      <c r="U544" s="88">
        <v>9.2076824403872894</v>
      </c>
      <c r="V544" s="89">
        <v>3.5</v>
      </c>
      <c r="W544" s="85">
        <v>48.200255640521704</v>
      </c>
      <c r="X544" s="88">
        <v>59.766666666699997</v>
      </c>
      <c r="Y544" s="85">
        <v>-100</v>
      </c>
      <c r="Z544" s="88"/>
      <c r="AA544" s="85">
        <v>0</v>
      </c>
      <c r="AB544" s="91">
        <v>0</v>
      </c>
      <c r="AC544" s="86">
        <v>0</v>
      </c>
      <c r="AD544" s="86">
        <v>0</v>
      </c>
      <c r="AE544" s="86">
        <v>0</v>
      </c>
      <c r="AF544" s="88">
        <v>0</v>
      </c>
      <c r="AG544" s="85">
        <v>0</v>
      </c>
      <c r="AH544" s="86">
        <v>7.8478000000000006E-2</v>
      </c>
      <c r="AI544" s="88">
        <v>0</v>
      </c>
      <c r="AJ544" s="150">
        <v>1</v>
      </c>
      <c r="AK544" s="151">
        <v>0</v>
      </c>
    </row>
    <row r="545" spans="1:37" x14ac:dyDescent="0.2">
      <c r="A545" s="149" t="s">
        <v>1395</v>
      </c>
      <c r="B545" s="66" t="s">
        <v>1396</v>
      </c>
      <c r="C545" s="67">
        <v>47</v>
      </c>
      <c r="D545" s="84" t="s">
        <v>342</v>
      </c>
      <c r="E545" s="85">
        <v>9.4869848589479506</v>
      </c>
      <c r="F545" s="91">
        <v>9.4869848589479506</v>
      </c>
      <c r="G545" s="86">
        <v>4.2757920088574899</v>
      </c>
      <c r="H545" s="86">
        <v>4.2757920088574899</v>
      </c>
      <c r="I545" s="86">
        <v>1.73</v>
      </c>
      <c r="J545" s="86">
        <v>2.2999999999999998</v>
      </c>
      <c r="K545" s="87">
        <v>0</v>
      </c>
      <c r="L545" s="85">
        <v>9.1099999975399992</v>
      </c>
      <c r="M545" s="86">
        <v>0</v>
      </c>
      <c r="N545" s="86">
        <v>45.536300127368897</v>
      </c>
      <c r="O545" s="86">
        <v>16.716929403701201</v>
      </c>
      <c r="P545" s="86">
        <v>0.313</v>
      </c>
      <c r="Q545" s="88">
        <v>0.29170000000000001</v>
      </c>
      <c r="R545" s="85">
        <v>0</v>
      </c>
      <c r="S545" s="86">
        <v>2.5</v>
      </c>
      <c r="T545" s="86">
        <v>1.04</v>
      </c>
      <c r="U545" s="88">
        <v>8.1726296805711698</v>
      </c>
      <c r="V545" s="89">
        <v>3.48</v>
      </c>
      <c r="W545" s="85">
        <v>27.769889331270001</v>
      </c>
      <c r="X545" s="88">
        <v>45.166666666700003</v>
      </c>
      <c r="Y545" s="85"/>
      <c r="Z545" s="88"/>
      <c r="AA545" s="85">
        <v>0</v>
      </c>
      <c r="AB545" s="91">
        <v>0</v>
      </c>
      <c r="AC545" s="86">
        <v>0</v>
      </c>
      <c r="AD545" s="86">
        <v>0</v>
      </c>
      <c r="AE545" s="86">
        <v>0</v>
      </c>
      <c r="AF545" s="88">
        <v>0</v>
      </c>
      <c r="AG545" s="85">
        <v>0</v>
      </c>
      <c r="AH545" s="86">
        <v>3.2079000000000003E-2</v>
      </c>
      <c r="AI545" s="88">
        <v>2.8960000021999999E-3</v>
      </c>
      <c r="AJ545" s="150">
        <v>1</v>
      </c>
      <c r="AK545" s="151">
        <v>0</v>
      </c>
    </row>
    <row r="546" spans="1:37" x14ac:dyDescent="0.2">
      <c r="A546" s="149" t="s">
        <v>1397</v>
      </c>
      <c r="B546" s="66" t="s">
        <v>1398</v>
      </c>
      <c r="C546" s="67">
        <v>47</v>
      </c>
      <c r="D546" s="84" t="s">
        <v>342</v>
      </c>
      <c r="E546" s="85">
        <v>11.7403346797461</v>
      </c>
      <c r="F546" s="91">
        <v>11.5879976918638</v>
      </c>
      <c r="G546" s="86">
        <v>8.74725908828621</v>
      </c>
      <c r="H546" s="86">
        <v>8.6780150028851697</v>
      </c>
      <c r="I546" s="86">
        <v>1.8</v>
      </c>
      <c r="J546" s="86">
        <v>1.97</v>
      </c>
      <c r="K546" s="87">
        <v>1.2800000000000001E-2</v>
      </c>
      <c r="L546" s="85">
        <v>8.2099999927499994</v>
      </c>
      <c r="M546" s="86">
        <v>0</v>
      </c>
      <c r="N546" s="86">
        <v>24.7114178168131</v>
      </c>
      <c r="O546" s="86">
        <v>10.1094333007788</v>
      </c>
      <c r="P546" s="86">
        <v>0.42</v>
      </c>
      <c r="Q546" s="88">
        <v>0.46800000000000003</v>
      </c>
      <c r="R546" s="85">
        <v>0</v>
      </c>
      <c r="S546" s="86">
        <v>20.399999999999999</v>
      </c>
      <c r="T546" s="86">
        <v>1.2</v>
      </c>
      <c r="U546" s="88">
        <v>13.4725908828621</v>
      </c>
      <c r="V546" s="89">
        <v>3.3</v>
      </c>
      <c r="W546" s="85">
        <v>40.387027692963102</v>
      </c>
      <c r="X546" s="88">
        <v>62.4</v>
      </c>
      <c r="Y546" s="85">
        <v>-100</v>
      </c>
      <c r="Z546" s="88"/>
      <c r="AA546" s="85">
        <v>0</v>
      </c>
      <c r="AB546" s="91">
        <v>0</v>
      </c>
      <c r="AC546" s="86">
        <v>0</v>
      </c>
      <c r="AD546" s="86">
        <v>0</v>
      </c>
      <c r="AE546" s="86">
        <v>0</v>
      </c>
      <c r="AF546" s="88">
        <v>0</v>
      </c>
      <c r="AG546" s="85">
        <v>3.69719999741E-2</v>
      </c>
      <c r="AH546" s="86">
        <v>2.5236000000000001E-2</v>
      </c>
      <c r="AI546" s="88">
        <v>0</v>
      </c>
      <c r="AJ546" s="150">
        <v>1</v>
      </c>
      <c r="AK546" s="151">
        <v>0</v>
      </c>
    </row>
    <row r="547" spans="1:37" x14ac:dyDescent="0.2">
      <c r="A547" s="149" t="s">
        <v>1399</v>
      </c>
      <c r="B547" s="66" t="s">
        <v>1400</v>
      </c>
      <c r="C547" s="67">
        <v>47</v>
      </c>
      <c r="D547" s="84" t="s">
        <v>342</v>
      </c>
      <c r="E547" s="85">
        <v>16.326342333476799</v>
      </c>
      <c r="F547" s="91">
        <v>16.326342333476799</v>
      </c>
      <c r="G547" s="86">
        <v>5.9228734854542102</v>
      </c>
      <c r="H547" s="86">
        <v>5.9228734854542102</v>
      </c>
      <c r="I547" s="86">
        <v>5.07</v>
      </c>
      <c r="J547" s="86">
        <v>6.84</v>
      </c>
      <c r="K547" s="87">
        <v>0</v>
      </c>
      <c r="L547" s="85">
        <v>2.9000000031900002</v>
      </c>
      <c r="M547" s="86">
        <v>0</v>
      </c>
      <c r="N547" s="86">
        <v>43.8415494671274</v>
      </c>
      <c r="O547" s="86">
        <v>100</v>
      </c>
      <c r="P547" s="86">
        <v>0.66500000000000004</v>
      </c>
      <c r="Q547" s="88">
        <v>0.56379999999999997</v>
      </c>
      <c r="R547" s="85">
        <v>0</v>
      </c>
      <c r="S547" s="86">
        <v>0</v>
      </c>
      <c r="T547" s="86">
        <v>1.54</v>
      </c>
      <c r="U547" s="88">
        <v>6.5348422412202503</v>
      </c>
      <c r="V547" s="89">
        <v>3.57</v>
      </c>
      <c r="W547" s="85">
        <v>28.656541061850199</v>
      </c>
      <c r="X547" s="88">
        <v>36.700000000000003</v>
      </c>
      <c r="Y547" s="85"/>
      <c r="Z547" s="88"/>
      <c r="AA547" s="85">
        <v>0.12</v>
      </c>
      <c r="AB547" s="91">
        <v>0.12</v>
      </c>
      <c r="AC547" s="86">
        <v>0</v>
      </c>
      <c r="AD547" s="86">
        <v>0</v>
      </c>
      <c r="AE547" s="86">
        <v>0</v>
      </c>
      <c r="AF547" s="88">
        <v>0</v>
      </c>
      <c r="AG547" s="85">
        <v>0</v>
      </c>
      <c r="AH547" s="86">
        <v>3.4667999999999997E-2</v>
      </c>
      <c r="AI547" s="88">
        <v>1.2940000007499999E-3</v>
      </c>
      <c r="AJ547" s="150">
        <v>1</v>
      </c>
      <c r="AK547" s="151">
        <v>0</v>
      </c>
    </row>
    <row r="548" spans="1:37" x14ac:dyDescent="0.2">
      <c r="A548" s="149" t="s">
        <v>1401</v>
      </c>
      <c r="B548" s="66" t="s">
        <v>1402</v>
      </c>
      <c r="C548" s="67">
        <v>47</v>
      </c>
      <c r="D548" s="84" t="s">
        <v>342</v>
      </c>
      <c r="E548" s="85">
        <v>22.929162554096099</v>
      </c>
      <c r="F548" s="91">
        <v>22.9124591906461</v>
      </c>
      <c r="G548" s="86">
        <v>7.5529572545744399</v>
      </c>
      <c r="H548" s="86">
        <v>7.5362538911244403</v>
      </c>
      <c r="I548" s="86">
        <v>1.39</v>
      </c>
      <c r="J548" s="86">
        <v>4.92</v>
      </c>
      <c r="K548" s="87">
        <v>0</v>
      </c>
      <c r="L548" s="85">
        <v>4.5900000037800002</v>
      </c>
      <c r="M548" s="86">
        <v>0</v>
      </c>
      <c r="N548" s="86">
        <v>49.599234358176801</v>
      </c>
      <c r="O548" s="86">
        <v>20.755781161872498</v>
      </c>
      <c r="P548" s="86">
        <v>0.57499999999999996</v>
      </c>
      <c r="Q548" s="88">
        <v>0.37119999999999997</v>
      </c>
      <c r="R548" s="85">
        <v>0</v>
      </c>
      <c r="S548" s="86">
        <v>9.1999999999999993</v>
      </c>
      <c r="T548" s="86">
        <v>1.23</v>
      </c>
      <c r="U548" s="88">
        <v>11.5617644825754</v>
      </c>
      <c r="V548" s="89">
        <v>3.71</v>
      </c>
      <c r="W548" s="85">
        <v>50.970953696849698</v>
      </c>
      <c r="X548" s="88">
        <v>64.933333333299998</v>
      </c>
      <c r="Y548" s="85">
        <v>-100</v>
      </c>
      <c r="Z548" s="88"/>
      <c r="AA548" s="85">
        <v>0</v>
      </c>
      <c r="AB548" s="91">
        <v>0</v>
      </c>
      <c r="AC548" s="86">
        <v>0</v>
      </c>
      <c r="AD548" s="86">
        <v>0</v>
      </c>
      <c r="AE548" s="86">
        <v>0</v>
      </c>
      <c r="AF548" s="88">
        <v>0</v>
      </c>
      <c r="AG548" s="85">
        <v>2.45399999756E-2</v>
      </c>
      <c r="AH548" s="86">
        <v>2.4627E-2</v>
      </c>
      <c r="AI548" s="88">
        <v>0</v>
      </c>
      <c r="AJ548" s="150">
        <v>1</v>
      </c>
      <c r="AK548" s="151">
        <v>0</v>
      </c>
    </row>
    <row r="549" spans="1:37" x14ac:dyDescent="0.2">
      <c r="A549" s="149" t="s">
        <v>1403</v>
      </c>
      <c r="B549" s="66" t="s">
        <v>1404</v>
      </c>
      <c r="C549" s="67">
        <v>47</v>
      </c>
      <c r="D549" s="84" t="s">
        <v>342</v>
      </c>
      <c r="E549" s="85">
        <v>39.630189222246202</v>
      </c>
      <c r="F549" s="91">
        <v>39.611482840492101</v>
      </c>
      <c r="G549" s="86">
        <v>11.8886250809411</v>
      </c>
      <c r="H549" s="86">
        <v>11.869918699187</v>
      </c>
      <c r="I549" s="86">
        <v>2.73</v>
      </c>
      <c r="J549" s="86">
        <v>5.61</v>
      </c>
      <c r="K549" s="87">
        <v>0</v>
      </c>
      <c r="L549" s="85">
        <v>1.00000000023</v>
      </c>
      <c r="M549" s="86">
        <v>0</v>
      </c>
      <c r="N549" s="86">
        <v>64.612410813269307</v>
      </c>
      <c r="O549" s="86">
        <v>17.367949865711701</v>
      </c>
      <c r="P549" s="86">
        <v>0.88100000000000001</v>
      </c>
      <c r="Q549" s="88">
        <v>0.73550000000000004</v>
      </c>
      <c r="R549" s="85">
        <v>0</v>
      </c>
      <c r="S549" s="86">
        <v>6.4</v>
      </c>
      <c r="T549" s="86">
        <v>2.02</v>
      </c>
      <c r="U549" s="88">
        <v>13.847039355349301</v>
      </c>
      <c r="V549" s="89">
        <v>4.1100000000000003</v>
      </c>
      <c r="W549" s="85">
        <v>50.771572138768597</v>
      </c>
      <c r="X549" s="88">
        <v>69.733333333299996</v>
      </c>
      <c r="Y549" s="85">
        <v>-100</v>
      </c>
      <c r="Z549" s="88"/>
      <c r="AA549" s="85">
        <v>0</v>
      </c>
      <c r="AB549" s="91">
        <v>0</v>
      </c>
      <c r="AC549" s="86">
        <v>0</v>
      </c>
      <c r="AD549" s="86">
        <v>0</v>
      </c>
      <c r="AE549" s="86">
        <v>0</v>
      </c>
      <c r="AF549" s="88">
        <v>0</v>
      </c>
      <c r="AG549" s="85">
        <v>0</v>
      </c>
      <c r="AH549" s="86">
        <v>2.8953E-2</v>
      </c>
      <c r="AI549" s="88">
        <v>0</v>
      </c>
      <c r="AJ549" s="150">
        <v>1</v>
      </c>
      <c r="AK549" s="151">
        <v>0</v>
      </c>
    </row>
    <row r="550" spans="1:37" x14ac:dyDescent="0.2">
      <c r="A550" s="149" t="s">
        <v>1405</v>
      </c>
      <c r="B550" s="66" t="s">
        <v>1406</v>
      </c>
      <c r="C550" s="67">
        <v>47</v>
      </c>
      <c r="D550" s="84" t="s">
        <v>342</v>
      </c>
      <c r="E550" s="85">
        <v>26.826701450392399</v>
      </c>
      <c r="F550" s="91">
        <v>26.2930874756353</v>
      </c>
      <c r="G550" s="86">
        <v>8.5444937707979793</v>
      </c>
      <c r="H550" s="86">
        <v>8.2939916548703394</v>
      </c>
      <c r="I550" s="86">
        <v>26.79</v>
      </c>
      <c r="J550" s="86">
        <v>62.4</v>
      </c>
      <c r="K550" s="87">
        <v>1.6500000000000001E-2</v>
      </c>
      <c r="L550" s="85">
        <v>3.05999999923</v>
      </c>
      <c r="M550" s="86">
        <v>1.24976861058272E-2</v>
      </c>
      <c r="N550" s="86">
        <v>39.008515725312499</v>
      </c>
      <c r="O550" s="86">
        <v>29.903470938591099</v>
      </c>
      <c r="P550" s="86">
        <v>3.3820000000000001</v>
      </c>
      <c r="Q550" s="88">
        <v>1.0128999999999999</v>
      </c>
      <c r="R550" s="85">
        <v>3.4632034632034597E-2</v>
      </c>
      <c r="S550" s="86">
        <v>0</v>
      </c>
      <c r="T550" s="86">
        <v>3.32</v>
      </c>
      <c r="U550" s="88">
        <v>6.2751521170393296</v>
      </c>
      <c r="V550" s="89">
        <v>3.58</v>
      </c>
      <c r="W550" s="85">
        <v>37.347486229683099</v>
      </c>
      <c r="X550" s="88">
        <v>52.5</v>
      </c>
      <c r="Y550" s="85"/>
      <c r="Z550" s="88">
        <v>100</v>
      </c>
      <c r="AA550" s="85">
        <v>0.03</v>
      </c>
      <c r="AB550" s="91">
        <v>0.02</v>
      </c>
      <c r="AC550" s="86">
        <v>0</v>
      </c>
      <c r="AD550" s="86">
        <v>0</v>
      </c>
      <c r="AE550" s="86">
        <v>0</v>
      </c>
      <c r="AF550" s="88">
        <v>0</v>
      </c>
      <c r="AG550" s="85">
        <v>0.14436000009</v>
      </c>
      <c r="AH550" s="86">
        <v>0.65232599999999996</v>
      </c>
      <c r="AI550" s="88">
        <v>9.3540000058000006E-3</v>
      </c>
      <c r="AJ550" s="150">
        <v>1</v>
      </c>
      <c r="AK550" s="151">
        <v>0</v>
      </c>
    </row>
    <row r="551" spans="1:37" x14ac:dyDescent="0.2">
      <c r="A551" s="149" t="s">
        <v>1407</v>
      </c>
      <c r="B551" s="66" t="s">
        <v>1408</v>
      </c>
      <c r="C551" s="67">
        <v>47</v>
      </c>
      <c r="D551" s="84" t="s">
        <v>342</v>
      </c>
      <c r="E551" s="85">
        <v>24.061522890346801</v>
      </c>
      <c r="F551" s="91">
        <v>24.057004464205001</v>
      </c>
      <c r="G551" s="86">
        <v>10.095067686023601</v>
      </c>
      <c r="H551" s="86">
        <v>10.090549259881801</v>
      </c>
      <c r="I551" s="86">
        <v>39.07</v>
      </c>
      <c r="J551" s="86">
        <v>631.44000000000005</v>
      </c>
      <c r="K551" s="87">
        <v>0.01</v>
      </c>
      <c r="L551" s="85">
        <v>1.09000000184</v>
      </c>
      <c r="M551" s="86">
        <v>0</v>
      </c>
      <c r="N551" s="86">
        <v>38.709234331462703</v>
      </c>
      <c r="O551" s="86">
        <v>72.223152956944205</v>
      </c>
      <c r="P551" s="86">
        <v>19.132999999999999</v>
      </c>
      <c r="Q551" s="88">
        <v>0.32129999999999997</v>
      </c>
      <c r="R551" s="85">
        <v>0</v>
      </c>
      <c r="S551" s="86">
        <v>2.4</v>
      </c>
      <c r="T551" s="86">
        <v>1.98</v>
      </c>
      <c r="U551" s="88">
        <v>1.3347430822895801</v>
      </c>
      <c r="V551" s="89">
        <v>2.02</v>
      </c>
      <c r="W551" s="85">
        <v>62.279702540666598</v>
      </c>
      <c r="X551" s="88">
        <v>64.166666666699996</v>
      </c>
      <c r="Y551" s="85">
        <v>-100</v>
      </c>
      <c r="Z551" s="88"/>
      <c r="AA551" s="85">
        <v>0</v>
      </c>
      <c r="AB551" s="91">
        <v>0</v>
      </c>
      <c r="AC551" s="86">
        <v>0</v>
      </c>
      <c r="AD551" s="86">
        <v>0</v>
      </c>
      <c r="AE551" s="86">
        <v>0</v>
      </c>
      <c r="AF551" s="88">
        <v>0</v>
      </c>
      <c r="AG551" s="85">
        <v>0</v>
      </c>
      <c r="AH551" s="86">
        <v>6.05389</v>
      </c>
      <c r="AI551" s="88">
        <v>9.9935000210600006E-2</v>
      </c>
      <c r="AJ551" s="150">
        <v>1</v>
      </c>
      <c r="AK551" s="151">
        <v>0</v>
      </c>
    </row>
    <row r="552" spans="1:37" x14ac:dyDescent="0.2">
      <c r="A552" s="149" t="s">
        <v>1409</v>
      </c>
      <c r="B552" s="66" t="s">
        <v>1410</v>
      </c>
      <c r="C552" s="67">
        <v>47</v>
      </c>
      <c r="D552" s="84" t="s">
        <v>342</v>
      </c>
      <c r="E552" s="85">
        <v>24.677627432152999</v>
      </c>
      <c r="F552" s="91">
        <v>24.646406333759401</v>
      </c>
      <c r="G552" s="86">
        <v>8.3631308281838095</v>
      </c>
      <c r="H552" s="86">
        <v>8.3383895804002197</v>
      </c>
      <c r="I552" s="86">
        <v>31.17</v>
      </c>
      <c r="J552" s="86">
        <v>72.53</v>
      </c>
      <c r="K552" s="87">
        <v>0</v>
      </c>
      <c r="L552" s="85">
        <v>3.03999996257</v>
      </c>
      <c r="M552" s="86">
        <v>9.6963092943331904E-7</v>
      </c>
      <c r="N552" s="86">
        <v>39.008612813234699</v>
      </c>
      <c r="O552" s="86">
        <v>21.4927071060009</v>
      </c>
      <c r="P552" s="86">
        <v>3.8919999999999999</v>
      </c>
      <c r="Q552" s="88">
        <v>0.31419999999999998</v>
      </c>
      <c r="R552" s="85">
        <v>1.6012810248198599E-2</v>
      </c>
      <c r="S552" s="86">
        <v>7.2</v>
      </c>
      <c r="T552" s="86">
        <v>1.8</v>
      </c>
      <c r="U552" s="88">
        <v>6.8662853372762296</v>
      </c>
      <c r="V552" s="89">
        <v>3.5</v>
      </c>
      <c r="W552" s="85">
        <v>43.627398137876</v>
      </c>
      <c r="X552" s="88">
        <v>60.7</v>
      </c>
      <c r="Y552" s="85">
        <v>-100</v>
      </c>
      <c r="Z552" s="88"/>
      <c r="AA552" s="85">
        <v>0.09</v>
      </c>
      <c r="AB552" s="91">
        <v>0.09</v>
      </c>
      <c r="AC552" s="86">
        <v>0</v>
      </c>
      <c r="AD552" s="86">
        <v>0</v>
      </c>
      <c r="AE552" s="86">
        <v>0</v>
      </c>
      <c r="AF552" s="88">
        <v>0</v>
      </c>
      <c r="AG552" s="85">
        <v>5.8916999254100003E-2</v>
      </c>
      <c r="AH552" s="86">
        <v>1.125569</v>
      </c>
      <c r="AI552" s="88">
        <v>2.2402998324100001E-2</v>
      </c>
      <c r="AJ552" s="150">
        <v>1</v>
      </c>
      <c r="AK552" s="151">
        <v>0</v>
      </c>
    </row>
    <row r="553" spans="1:37" x14ac:dyDescent="0.2">
      <c r="A553" s="149" t="s">
        <v>1411</v>
      </c>
      <c r="B553" s="66" t="s">
        <v>1412</v>
      </c>
      <c r="C553" s="67">
        <v>47</v>
      </c>
      <c r="D553" s="84" t="s">
        <v>342</v>
      </c>
      <c r="E553" s="85">
        <v>26.6294371622844</v>
      </c>
      <c r="F553" s="91">
        <v>26.626205434473501</v>
      </c>
      <c r="G553" s="86">
        <v>11.373742857881499</v>
      </c>
      <c r="H553" s="86">
        <v>11.3705111300706</v>
      </c>
      <c r="I553" s="86">
        <v>3.63</v>
      </c>
      <c r="J553" s="86">
        <v>4.82</v>
      </c>
      <c r="K553" s="87">
        <v>0</v>
      </c>
      <c r="L553" s="85">
        <v>2.1600000440699998</v>
      </c>
      <c r="M553" s="86">
        <v>1.2939882020262301E-6</v>
      </c>
      <c r="N553" s="86">
        <v>36.490313407192403</v>
      </c>
      <c r="O553" s="86">
        <v>21.584658837520401</v>
      </c>
      <c r="P553" s="86">
        <v>0.51700000000000002</v>
      </c>
      <c r="Q553" s="88">
        <v>0.66790000000000005</v>
      </c>
      <c r="R553" s="85">
        <v>2.0663291662361801E-2</v>
      </c>
      <c r="S553" s="86">
        <v>7</v>
      </c>
      <c r="T553" s="86">
        <v>1.62</v>
      </c>
      <c r="U553" s="88">
        <v>14.158199539802</v>
      </c>
      <c r="V553" s="89">
        <v>3.55</v>
      </c>
      <c r="W553" s="85">
        <v>41.283453686398197</v>
      </c>
      <c r="X553" s="88">
        <v>64.3</v>
      </c>
      <c r="Y553" s="85">
        <v>-100</v>
      </c>
      <c r="Z553" s="88"/>
      <c r="AA553" s="85">
        <v>0</v>
      </c>
      <c r="AB553" s="91">
        <v>0</v>
      </c>
      <c r="AC553" s="86">
        <v>0</v>
      </c>
      <c r="AD553" s="86">
        <v>0</v>
      </c>
      <c r="AE553" s="86">
        <v>0</v>
      </c>
      <c r="AF553" s="88">
        <v>0</v>
      </c>
      <c r="AG553" s="85">
        <v>8.4548000440300003E-2</v>
      </c>
      <c r="AH553" s="86">
        <v>6.2287000000000002E-2</v>
      </c>
      <c r="AI553" s="88">
        <v>1.5770014821999999E-3</v>
      </c>
      <c r="AJ553" s="150">
        <v>1</v>
      </c>
      <c r="AK553" s="151">
        <v>0</v>
      </c>
    </row>
    <row r="554" spans="1:37" x14ac:dyDescent="0.2">
      <c r="A554" s="149" t="s">
        <v>1413</v>
      </c>
      <c r="B554" s="66" t="s">
        <v>1414</v>
      </c>
      <c r="C554" s="67">
        <v>47</v>
      </c>
      <c r="D554" s="84" t="s">
        <v>342</v>
      </c>
      <c r="E554" s="85">
        <v>30.817925764801</v>
      </c>
      <c r="F554" s="91">
        <v>30.7760952619984</v>
      </c>
      <c r="G554" s="86">
        <v>12.144789313700899</v>
      </c>
      <c r="H554" s="86">
        <v>12.137817563233799</v>
      </c>
      <c r="I554" s="86">
        <v>8.94</v>
      </c>
      <c r="J554" s="86">
        <v>11.14</v>
      </c>
      <c r="K554" s="87">
        <v>0</v>
      </c>
      <c r="L554" s="85">
        <v>1.6199999088899999</v>
      </c>
      <c r="M554" s="86">
        <v>0</v>
      </c>
      <c r="N554" s="86">
        <v>31.2054057658539</v>
      </c>
      <c r="O554" s="86">
        <v>56.173913043478301</v>
      </c>
      <c r="P554" s="86">
        <v>0.72599999999999998</v>
      </c>
      <c r="Q554" s="88">
        <v>1.5958000000000001</v>
      </c>
      <c r="R554" s="85">
        <v>0</v>
      </c>
      <c r="S554" s="86">
        <v>7.5</v>
      </c>
      <c r="T554" s="86">
        <v>2.63</v>
      </c>
      <c r="U554" s="88">
        <v>15.3294849270755</v>
      </c>
      <c r="V554" s="89">
        <v>3.85</v>
      </c>
      <c r="W554" s="85">
        <v>52.562847048709898</v>
      </c>
      <c r="X554" s="88">
        <v>67.533333333300007</v>
      </c>
      <c r="Y554" s="85">
        <v>-100</v>
      </c>
      <c r="Z554" s="88"/>
      <c r="AA554" s="85">
        <v>0.74</v>
      </c>
      <c r="AB554" s="91">
        <v>0.78</v>
      </c>
      <c r="AC554" s="86">
        <v>0</v>
      </c>
      <c r="AD554" s="86">
        <v>0</v>
      </c>
      <c r="AE554" s="86">
        <v>0</v>
      </c>
      <c r="AF554" s="88">
        <v>0</v>
      </c>
      <c r="AG554" s="85">
        <v>4.3981998691400001E-2</v>
      </c>
      <c r="AH554" s="86">
        <v>6.6543000000000005E-2</v>
      </c>
      <c r="AI554" s="88">
        <v>2.3449999294599998E-3</v>
      </c>
      <c r="AJ554" s="150">
        <v>1</v>
      </c>
      <c r="AK554" s="151">
        <v>0</v>
      </c>
    </row>
    <row r="555" spans="1:37" x14ac:dyDescent="0.2">
      <c r="A555" s="149" t="s">
        <v>357</v>
      </c>
      <c r="B555" s="66" t="s">
        <v>1415</v>
      </c>
      <c r="C555" s="67">
        <v>47</v>
      </c>
      <c r="D555" s="84" t="s">
        <v>342</v>
      </c>
      <c r="E555" s="85">
        <v>32.073369673337801</v>
      </c>
      <c r="F555" s="91">
        <v>32.073369673337801</v>
      </c>
      <c r="G555" s="86">
        <v>11.7942545657104</v>
      </c>
      <c r="H555" s="86">
        <v>11.7942545657104</v>
      </c>
      <c r="I555" s="86">
        <v>3.71</v>
      </c>
      <c r="J555" s="86">
        <v>5.78</v>
      </c>
      <c r="K555" s="87">
        <v>0</v>
      </c>
      <c r="L555" s="85">
        <v>3.7200000004799998</v>
      </c>
      <c r="M555" s="86">
        <v>0</v>
      </c>
      <c r="N555" s="86">
        <v>35.5465173603775</v>
      </c>
      <c r="O555" s="86">
        <v>100</v>
      </c>
      <c r="P555" s="86">
        <v>0.33800000000000002</v>
      </c>
      <c r="Q555" s="88">
        <v>0.58579999999999999</v>
      </c>
      <c r="R555" s="85">
        <v>0</v>
      </c>
      <c r="S555" s="86">
        <v>7.5</v>
      </c>
      <c r="T555" s="86">
        <v>1.25</v>
      </c>
      <c r="U555" s="88">
        <v>4.9168423984403002</v>
      </c>
      <c r="V555" s="89">
        <v>3.99</v>
      </c>
      <c r="W555" s="85">
        <v>29.3710049704721</v>
      </c>
      <c r="X555" s="88">
        <v>36.9</v>
      </c>
      <c r="Y555" s="85"/>
      <c r="Z555" s="88"/>
      <c r="AA555" s="85">
        <v>1.45</v>
      </c>
      <c r="AB555" s="91">
        <v>1.45</v>
      </c>
      <c r="AC555" s="86">
        <v>0.03</v>
      </c>
      <c r="AD555" s="86">
        <v>0.03</v>
      </c>
      <c r="AE555" s="86">
        <v>0.01</v>
      </c>
      <c r="AF555" s="88">
        <v>0</v>
      </c>
      <c r="AG555" s="85">
        <v>9.2999999976499999E-4</v>
      </c>
      <c r="AH555" s="86">
        <v>5.4989999999999997E-2</v>
      </c>
      <c r="AI555" s="88">
        <v>1.1909999997E-3</v>
      </c>
      <c r="AJ555" s="150">
        <v>1</v>
      </c>
      <c r="AK555" s="151">
        <v>0</v>
      </c>
    </row>
    <row r="556" spans="1:37" x14ac:dyDescent="0.2">
      <c r="A556" s="149" t="s">
        <v>1416</v>
      </c>
      <c r="B556" s="66" t="s">
        <v>1417</v>
      </c>
      <c r="C556" s="67">
        <v>47</v>
      </c>
      <c r="D556" s="84" t="s">
        <v>342</v>
      </c>
      <c r="E556" s="85">
        <v>37.035801274565401</v>
      </c>
      <c r="F556" s="91">
        <v>36.899669680691296</v>
      </c>
      <c r="G556" s="86">
        <v>15.425578058790199</v>
      </c>
      <c r="H556" s="86">
        <v>15.3054619465483</v>
      </c>
      <c r="I556" s="86">
        <v>4.0199999999999996</v>
      </c>
      <c r="J556" s="86">
        <v>3.1</v>
      </c>
      <c r="K556" s="87">
        <v>0</v>
      </c>
      <c r="L556" s="85">
        <v>2.1799999937900001</v>
      </c>
      <c r="M556" s="86">
        <v>1.19592677519626E-6</v>
      </c>
      <c r="N556" s="86">
        <v>30.073763638865099</v>
      </c>
      <c r="O556" s="86">
        <v>55.373290200973003</v>
      </c>
      <c r="P556" s="86">
        <v>0.58899999999999997</v>
      </c>
      <c r="Q556" s="88">
        <v>0.94169999999999998</v>
      </c>
      <c r="R556" s="85">
        <v>1.7404925593943101E-2</v>
      </c>
      <c r="S556" s="86">
        <v>2.1</v>
      </c>
      <c r="T556" s="86">
        <v>1.99</v>
      </c>
      <c r="U556" s="88">
        <v>12.7483233792666</v>
      </c>
      <c r="V556" s="89">
        <v>3.93</v>
      </c>
      <c r="W556" s="85">
        <v>41.7496632327966</v>
      </c>
      <c r="X556" s="88">
        <v>65.2</v>
      </c>
      <c r="Y556" s="85">
        <v>-100</v>
      </c>
      <c r="Z556" s="88"/>
      <c r="AA556" s="85">
        <v>0</v>
      </c>
      <c r="AB556" s="91">
        <v>0</v>
      </c>
      <c r="AC556" s="86">
        <v>0</v>
      </c>
      <c r="AD556" s="86">
        <v>0</v>
      </c>
      <c r="AE556" s="86">
        <v>0.03</v>
      </c>
      <c r="AF556" s="88">
        <v>1.1011138606499999E-7</v>
      </c>
      <c r="AG556" s="85">
        <v>0.73350393926599999</v>
      </c>
      <c r="AH556" s="86">
        <v>3.1253999999999997E-2</v>
      </c>
      <c r="AI556" s="88">
        <v>0</v>
      </c>
      <c r="AJ556" s="150">
        <v>1.01</v>
      </c>
      <c r="AK556" s="151">
        <v>0</v>
      </c>
    </row>
    <row r="557" spans="1:37" x14ac:dyDescent="0.2">
      <c r="A557" s="149" t="s">
        <v>1418</v>
      </c>
      <c r="B557" s="66" t="s">
        <v>1419</v>
      </c>
      <c r="C557" s="67">
        <v>47</v>
      </c>
      <c r="D557" s="84" t="s">
        <v>342</v>
      </c>
      <c r="E557" s="85">
        <v>33.7932880454848</v>
      </c>
      <c r="F557" s="91">
        <v>33.7932880454848</v>
      </c>
      <c r="G557" s="86">
        <v>16.898028501809101</v>
      </c>
      <c r="H557" s="86">
        <v>16.898028501809101</v>
      </c>
      <c r="I557" s="86">
        <v>36.89</v>
      </c>
      <c r="J557" s="86">
        <v>29.11</v>
      </c>
      <c r="K557" s="87">
        <v>0</v>
      </c>
      <c r="L557" s="85">
        <v>1.4700000344899999</v>
      </c>
      <c r="M557" s="86">
        <v>1.9761714566683099E-6</v>
      </c>
      <c r="N557" s="86">
        <v>33.270999344097604</v>
      </c>
      <c r="O557" s="86">
        <v>100</v>
      </c>
      <c r="P557" s="86">
        <v>0.96899999999999997</v>
      </c>
      <c r="Q557" s="88">
        <v>1.3845000000000001</v>
      </c>
      <c r="R557" s="85">
        <v>1.92122958693564E-2</v>
      </c>
      <c r="S557" s="86">
        <v>3.2</v>
      </c>
      <c r="T557" s="86">
        <v>1.99</v>
      </c>
      <c r="U557" s="88">
        <v>7.4595732112530504</v>
      </c>
      <c r="V557" s="89">
        <v>3.84</v>
      </c>
      <c r="W557" s="85">
        <v>38.880897483585102</v>
      </c>
      <c r="X557" s="88">
        <v>65.133333333300001</v>
      </c>
      <c r="Y557" s="85"/>
      <c r="Z557" s="88"/>
      <c r="AA557" s="85">
        <v>0.17</v>
      </c>
      <c r="AB557" s="91">
        <v>0.17</v>
      </c>
      <c r="AC557" s="86">
        <v>0</v>
      </c>
      <c r="AD557" s="86">
        <v>0</v>
      </c>
      <c r="AE557" s="86">
        <v>0.84</v>
      </c>
      <c r="AF557" s="88">
        <v>4.9039996220299997</v>
      </c>
      <c r="AG557" s="85">
        <v>0.62325494574899998</v>
      </c>
      <c r="AH557" s="86">
        <v>0.215283</v>
      </c>
      <c r="AI557" s="88">
        <v>8.7649991425899996E-3</v>
      </c>
      <c r="AJ557" s="150">
        <v>1</v>
      </c>
      <c r="AK557" s="151">
        <v>0</v>
      </c>
    </row>
    <row r="558" spans="1:37" x14ac:dyDescent="0.2">
      <c r="A558" s="149" t="s">
        <v>1420</v>
      </c>
      <c r="B558" s="66" t="s">
        <v>1421</v>
      </c>
      <c r="C558" s="67">
        <v>47</v>
      </c>
      <c r="D558" s="84" t="s">
        <v>342</v>
      </c>
      <c r="E558" s="85">
        <v>15.7370642488667</v>
      </c>
      <c r="F558" s="91">
        <v>15.7370642488667</v>
      </c>
      <c r="G558" s="86">
        <v>8.2312021259965604</v>
      </c>
      <c r="H558" s="86">
        <v>8.2312021259965604</v>
      </c>
      <c r="I558" s="86">
        <v>10.66</v>
      </c>
      <c r="J558" s="86">
        <v>17.329999999999998</v>
      </c>
      <c r="K558" s="87">
        <v>0</v>
      </c>
      <c r="L558" s="85">
        <v>7.6900000069300001</v>
      </c>
      <c r="M558" s="86">
        <v>5.6505482532591298E-3</v>
      </c>
      <c r="N558" s="86">
        <v>41.994146634314703</v>
      </c>
      <c r="O558" s="86">
        <v>47.699115044247797</v>
      </c>
      <c r="P558" s="86">
        <v>1.3089999999999999</v>
      </c>
      <c r="Q558" s="88">
        <v>0.52110000000000001</v>
      </c>
      <c r="R558" s="85">
        <v>1.7331022530329299E-2</v>
      </c>
      <c r="S558" s="86">
        <v>10.199999999999999</v>
      </c>
      <c r="T558" s="86">
        <v>1.67</v>
      </c>
      <c r="U558" s="88">
        <v>5.0844145693293701</v>
      </c>
      <c r="V558" s="89">
        <v>3.73</v>
      </c>
      <c r="W558" s="85">
        <v>29.2179013409818</v>
      </c>
      <c r="X558" s="88">
        <v>39.299999999999997</v>
      </c>
      <c r="Y558" s="85"/>
      <c r="Z558" s="88">
        <v>100</v>
      </c>
      <c r="AA558" s="85">
        <v>0.28000000000000003</v>
      </c>
      <c r="AB558" s="91">
        <v>0.28000000000000003</v>
      </c>
      <c r="AC558" s="86">
        <v>0.03</v>
      </c>
      <c r="AD558" s="86">
        <v>0.03</v>
      </c>
      <c r="AE558" s="86">
        <v>0</v>
      </c>
      <c r="AF558" s="88">
        <v>0</v>
      </c>
      <c r="AG558" s="85">
        <v>0</v>
      </c>
      <c r="AH558" s="86">
        <v>0.19706799999999999</v>
      </c>
      <c r="AI558" s="88">
        <v>2.0539999999499999E-3</v>
      </c>
      <c r="AJ558" s="150">
        <v>1</v>
      </c>
      <c r="AK558" s="151">
        <v>0</v>
      </c>
    </row>
    <row r="559" spans="1:37" x14ac:dyDescent="0.2">
      <c r="A559" s="149" t="s">
        <v>1422</v>
      </c>
      <c r="B559" s="66" t="s">
        <v>1423</v>
      </c>
      <c r="C559" s="67">
        <v>47</v>
      </c>
      <c r="D559" s="84" t="s">
        <v>342</v>
      </c>
      <c r="E559" s="85">
        <v>26.4549044475831</v>
      </c>
      <c r="F559" s="91">
        <v>26.310783155103302</v>
      </c>
      <c r="G559" s="86">
        <v>11.4201712160955</v>
      </c>
      <c r="H559" s="86">
        <v>11.281814775314899</v>
      </c>
      <c r="I559" s="86">
        <v>6.96</v>
      </c>
      <c r="J559" s="86">
        <v>7.12</v>
      </c>
      <c r="K559" s="87">
        <v>1.6E-2</v>
      </c>
      <c r="L559" s="85">
        <v>2.54999999718</v>
      </c>
      <c r="M559" s="86">
        <v>0</v>
      </c>
      <c r="N559" s="86">
        <v>59.721038704758499</v>
      </c>
      <c r="O559" s="86">
        <v>83.564686285397002</v>
      </c>
      <c r="P559" s="86">
        <v>0.69099999999999995</v>
      </c>
      <c r="Q559" s="88">
        <v>0.49640000000000001</v>
      </c>
      <c r="R559" s="85">
        <v>0</v>
      </c>
      <c r="S559" s="86">
        <v>4.4000000000000004</v>
      </c>
      <c r="T559" s="86">
        <v>1.1499999999999999</v>
      </c>
      <c r="U559" s="88">
        <v>5.0817167728360202</v>
      </c>
      <c r="V559" s="89">
        <v>3.8</v>
      </c>
      <c r="W559" s="85">
        <v>30.388570292447302</v>
      </c>
      <c r="X559" s="88">
        <v>49.3</v>
      </c>
      <c r="Y559" s="85"/>
      <c r="Z559" s="88"/>
      <c r="AA559" s="85">
        <v>0.75</v>
      </c>
      <c r="AB559" s="91">
        <v>0.77</v>
      </c>
      <c r="AC559" s="86">
        <v>0.19</v>
      </c>
      <c r="AD559" s="86">
        <v>0.21</v>
      </c>
      <c r="AE559" s="86">
        <v>0.02</v>
      </c>
      <c r="AF559" s="88">
        <v>0</v>
      </c>
      <c r="AG559" s="85">
        <v>0</v>
      </c>
      <c r="AH559" s="86">
        <v>4.2171E-2</v>
      </c>
      <c r="AI559" s="88">
        <v>5.1119999950300001E-3</v>
      </c>
      <c r="AJ559" s="150">
        <v>1</v>
      </c>
      <c r="AK559" s="151">
        <v>0</v>
      </c>
    </row>
    <row r="560" spans="1:37" x14ac:dyDescent="0.2">
      <c r="A560" s="149" t="s">
        <v>1424</v>
      </c>
      <c r="B560" s="66" t="s">
        <v>1425</v>
      </c>
      <c r="C560" s="67">
        <v>47</v>
      </c>
      <c r="D560" s="84" t="s">
        <v>342</v>
      </c>
      <c r="E560" s="85">
        <v>24.189006055986098</v>
      </c>
      <c r="F560" s="91">
        <v>24.182653623004299</v>
      </c>
      <c r="G560" s="86">
        <v>12.1183246516749</v>
      </c>
      <c r="H560" s="86">
        <v>12.116207174014299</v>
      </c>
      <c r="I560" s="86">
        <v>8</v>
      </c>
      <c r="J560" s="86">
        <v>8</v>
      </c>
      <c r="K560" s="87">
        <v>0</v>
      </c>
      <c r="L560" s="85">
        <v>2.03999999998</v>
      </c>
      <c r="M560" s="86">
        <v>3.3408906379882798E-3</v>
      </c>
      <c r="N560" s="86">
        <v>31.105476911519599</v>
      </c>
      <c r="O560" s="86">
        <v>90.565812983919002</v>
      </c>
      <c r="P560" s="86">
        <v>0.95799999999999996</v>
      </c>
      <c r="Q560" s="88">
        <v>0.70579999999999998</v>
      </c>
      <c r="R560" s="85">
        <v>1.1813349084465401E-2</v>
      </c>
      <c r="S560" s="86">
        <v>3.6</v>
      </c>
      <c r="T560" s="86">
        <v>1.1499999999999999</v>
      </c>
      <c r="U560" s="88">
        <v>8.0008893406174604</v>
      </c>
      <c r="V560" s="89">
        <v>3.72</v>
      </c>
      <c r="W560" s="85">
        <v>41.014760475734597</v>
      </c>
      <c r="X560" s="88">
        <v>53.2</v>
      </c>
      <c r="Y560" s="85"/>
      <c r="Z560" s="88"/>
      <c r="AA560" s="85">
        <v>0.31</v>
      </c>
      <c r="AB560" s="91">
        <v>0.31</v>
      </c>
      <c r="AC560" s="86">
        <v>0.11</v>
      </c>
      <c r="AD560" s="86">
        <v>0.11</v>
      </c>
      <c r="AE560" s="86">
        <v>0.41</v>
      </c>
      <c r="AF560" s="88">
        <v>0</v>
      </c>
      <c r="AG560" s="85">
        <v>0</v>
      </c>
      <c r="AH560" s="86">
        <v>6.0026999999999997E-2</v>
      </c>
      <c r="AI560" s="88">
        <v>8.5100000108700004E-4</v>
      </c>
      <c r="AJ560" s="150">
        <v>1</v>
      </c>
      <c r="AK560" s="151">
        <v>0</v>
      </c>
    </row>
    <row r="561" spans="1:37" x14ac:dyDescent="0.2">
      <c r="A561" s="149" t="s">
        <v>700</v>
      </c>
      <c r="B561" s="66" t="s">
        <v>1426</v>
      </c>
      <c r="C561" s="67">
        <v>47</v>
      </c>
      <c r="D561" s="84" t="s">
        <v>342</v>
      </c>
      <c r="E561" s="85">
        <v>33.231408201975299</v>
      </c>
      <c r="F561" s="91">
        <v>33.108771011838598</v>
      </c>
      <c r="G561" s="86">
        <v>13.920138661783</v>
      </c>
      <c r="H561" s="86">
        <v>13.875989273333801</v>
      </c>
      <c r="I561" s="86">
        <v>29.96</v>
      </c>
      <c r="J561" s="86">
        <v>53.62</v>
      </c>
      <c r="K561" s="87">
        <v>0</v>
      </c>
      <c r="L561" s="85">
        <v>1.08572866374E-10</v>
      </c>
      <c r="M561" s="86">
        <v>0</v>
      </c>
      <c r="N561" s="86">
        <v>78.238736381369193</v>
      </c>
      <c r="O561" s="86">
        <v>100</v>
      </c>
      <c r="P561" s="86">
        <v>5.5389999999999997</v>
      </c>
      <c r="Q561" s="88">
        <v>1.4171</v>
      </c>
      <c r="R561" s="85">
        <v>0</v>
      </c>
      <c r="S561" s="86">
        <v>2.2000000000000002</v>
      </c>
      <c r="T561" s="86">
        <v>2.56</v>
      </c>
      <c r="U561" s="88">
        <v>4.0895415004251401</v>
      </c>
      <c r="V561" s="89">
        <v>3.26</v>
      </c>
      <c r="W561" s="85">
        <v>31.5644275945393</v>
      </c>
      <c r="X561" s="88">
        <v>35.733333333300003</v>
      </c>
      <c r="Y561" s="85"/>
      <c r="Z561" s="88"/>
      <c r="AA561" s="85">
        <v>0.77</v>
      </c>
      <c r="AB561" s="91">
        <v>0.89</v>
      </c>
      <c r="AC561" s="86">
        <v>0.01</v>
      </c>
      <c r="AD561" s="86">
        <v>0.05</v>
      </c>
      <c r="AE561" s="86">
        <v>0.53</v>
      </c>
      <c r="AF561" s="88">
        <v>1.4622999431299999</v>
      </c>
      <c r="AG561" s="85">
        <v>5.3772846117200003E-11</v>
      </c>
      <c r="AH561" s="86">
        <v>0.253745</v>
      </c>
      <c r="AI561" s="88">
        <v>4.3187996735399997E-2</v>
      </c>
      <c r="AJ561" s="150">
        <v>1</v>
      </c>
      <c r="AK561" s="151">
        <v>0</v>
      </c>
    </row>
    <row r="562" spans="1:37" x14ac:dyDescent="0.2">
      <c r="A562" s="149" t="s">
        <v>1427</v>
      </c>
      <c r="B562" s="66" t="s">
        <v>1428</v>
      </c>
      <c r="C562" s="67">
        <v>47</v>
      </c>
      <c r="D562" s="84" t="s">
        <v>342</v>
      </c>
      <c r="E562" s="85">
        <v>23.425819436457701</v>
      </c>
      <c r="F562" s="91">
        <v>23.409646348476102</v>
      </c>
      <c r="G562" s="86">
        <v>8.9527027027027</v>
      </c>
      <c r="H562" s="86">
        <v>8.9365296147211009</v>
      </c>
      <c r="I562" s="86">
        <v>458.33</v>
      </c>
      <c r="J562" s="86">
        <v>573.69000000000005</v>
      </c>
      <c r="K562" s="87">
        <v>0.02</v>
      </c>
      <c r="L562" s="85">
        <v>0</v>
      </c>
      <c r="M562" s="86">
        <v>0.81727768997274297</v>
      </c>
      <c r="N562" s="86">
        <v>43.1534741664546</v>
      </c>
      <c r="O562" s="86">
        <v>47.814056447150001</v>
      </c>
      <c r="P562" s="86">
        <v>15.622</v>
      </c>
      <c r="Q562" s="88">
        <v>3.4142999999999999</v>
      </c>
      <c r="R562" s="85">
        <v>9.2017483321831198E-2</v>
      </c>
      <c r="S562" s="86">
        <v>1.1000000000000001</v>
      </c>
      <c r="T562" s="86">
        <v>4.49</v>
      </c>
      <c r="U562" s="88">
        <v>4.7530908568142598</v>
      </c>
      <c r="V562" s="89">
        <v>2.19</v>
      </c>
      <c r="W562" s="85">
        <v>33.486659590667003</v>
      </c>
      <c r="X562" s="88">
        <v>41.0333333333</v>
      </c>
      <c r="Y562" s="85">
        <v>-100</v>
      </c>
      <c r="Z562" s="88">
        <v>-100</v>
      </c>
      <c r="AA562" s="85">
        <v>2.0099999999999998</v>
      </c>
      <c r="AB562" s="91">
        <v>2.0099999999999998</v>
      </c>
      <c r="AC562" s="86">
        <v>0.64</v>
      </c>
      <c r="AD562" s="86">
        <v>0.63</v>
      </c>
      <c r="AE562" s="86">
        <v>3.85</v>
      </c>
      <c r="AF562" s="88">
        <v>0</v>
      </c>
      <c r="AG562" s="85">
        <v>8.6645000103700007E-2</v>
      </c>
      <c r="AH562" s="86">
        <v>2.4221919999999999</v>
      </c>
      <c r="AI562" s="88">
        <v>0.10692500012800001</v>
      </c>
      <c r="AJ562" s="150">
        <v>1.02</v>
      </c>
      <c r="AK562" s="151">
        <v>0</v>
      </c>
    </row>
    <row r="563" spans="1:37" x14ac:dyDescent="0.2">
      <c r="A563" s="149" t="s">
        <v>1429</v>
      </c>
      <c r="B563" s="66" t="s">
        <v>1430</v>
      </c>
      <c r="C563" s="67">
        <v>47</v>
      </c>
      <c r="D563" s="84" t="s">
        <v>342</v>
      </c>
      <c r="E563" s="85">
        <v>25.9516556102839</v>
      </c>
      <c r="F563" s="91">
        <v>25.470489422885301</v>
      </c>
      <c r="G563" s="86">
        <v>7.9605956211029802</v>
      </c>
      <c r="H563" s="86">
        <v>7.9549013466959</v>
      </c>
      <c r="I563" s="86">
        <v>229.87</v>
      </c>
      <c r="J563" s="86">
        <v>295.32</v>
      </c>
      <c r="K563" s="87">
        <v>0</v>
      </c>
      <c r="L563" s="85">
        <v>1.0353208979199999E-9</v>
      </c>
      <c r="M563" s="86">
        <v>0</v>
      </c>
      <c r="N563" s="86">
        <v>34.909200060033001</v>
      </c>
      <c r="O563" s="86">
        <v>18.577322165270701</v>
      </c>
      <c r="P563" s="86">
        <v>14.148999999999999</v>
      </c>
      <c r="Q563" s="88">
        <v>2.5941000000000001</v>
      </c>
      <c r="R563" s="85">
        <v>0</v>
      </c>
      <c r="S563" s="86">
        <v>0.8</v>
      </c>
      <c r="T563" s="86">
        <v>3.25</v>
      </c>
      <c r="U563" s="88">
        <v>5.7882299348005599</v>
      </c>
      <c r="V563" s="89">
        <v>2.78</v>
      </c>
      <c r="W563" s="85">
        <v>42.562577713707697</v>
      </c>
      <c r="X563" s="88">
        <v>57.4</v>
      </c>
      <c r="Y563" s="85">
        <v>-100</v>
      </c>
      <c r="Z563" s="88"/>
      <c r="AA563" s="85">
        <v>1.49</v>
      </c>
      <c r="AB563" s="91">
        <v>1.49</v>
      </c>
      <c r="AC563" s="86">
        <v>0.55000000000000004</v>
      </c>
      <c r="AD563" s="86">
        <v>0.55000000000000004</v>
      </c>
      <c r="AE563" s="86">
        <v>2.39</v>
      </c>
      <c r="AF563" s="88">
        <v>0</v>
      </c>
      <c r="AG563" s="85">
        <v>0.214477998162</v>
      </c>
      <c r="AH563" s="86">
        <v>0.647841</v>
      </c>
      <c r="AI563" s="88">
        <v>8.5703061391999999E-2</v>
      </c>
      <c r="AJ563" s="150">
        <v>1.05</v>
      </c>
      <c r="AK563" s="151">
        <v>0</v>
      </c>
    </row>
    <row r="564" spans="1:37" x14ac:dyDescent="0.2">
      <c r="A564" s="149" t="s">
        <v>1431</v>
      </c>
      <c r="B564" s="66" t="s">
        <v>1432</v>
      </c>
      <c r="C564" s="67">
        <v>47</v>
      </c>
      <c r="D564" s="84" t="s">
        <v>342</v>
      </c>
      <c r="E564" s="85">
        <v>20.556257506980501</v>
      </c>
      <c r="F564" s="91">
        <v>20.334752835103799</v>
      </c>
      <c r="G564" s="86">
        <v>8.3501021729296294</v>
      </c>
      <c r="H564" s="86">
        <v>8.3376230364858692</v>
      </c>
      <c r="I564" s="86">
        <v>596.33000000000004</v>
      </c>
      <c r="J564" s="86">
        <v>886.05</v>
      </c>
      <c r="K564" s="87">
        <v>1.7299999999999999E-2</v>
      </c>
      <c r="L564" s="85">
        <v>0</v>
      </c>
      <c r="M564" s="86">
        <v>0.16420028058272401</v>
      </c>
      <c r="N564" s="86">
        <v>42.583183084740199</v>
      </c>
      <c r="O564" s="86">
        <v>100</v>
      </c>
      <c r="P564" s="86">
        <v>24.89</v>
      </c>
      <c r="Q564" s="88">
        <v>3.6570999999999998</v>
      </c>
      <c r="R564" s="85">
        <v>3.7615196539401902E-2</v>
      </c>
      <c r="S564" s="86">
        <v>0.8</v>
      </c>
      <c r="T564" s="86">
        <v>6.99</v>
      </c>
      <c r="U564" s="88">
        <v>3.3334893225388802</v>
      </c>
      <c r="V564" s="89">
        <v>1.58</v>
      </c>
      <c r="W564" s="85">
        <v>28.4690372257535</v>
      </c>
      <c r="X564" s="88">
        <v>29.5333333333</v>
      </c>
      <c r="Y564" s="85">
        <v>-100</v>
      </c>
      <c r="Z564" s="88"/>
      <c r="AA564" s="85">
        <v>3.85</v>
      </c>
      <c r="AB564" s="91">
        <v>4.08</v>
      </c>
      <c r="AC564" s="86">
        <v>0.98</v>
      </c>
      <c r="AD564" s="86">
        <v>0.98</v>
      </c>
      <c r="AE564" s="86">
        <v>3.89</v>
      </c>
      <c r="AF564" s="88">
        <v>0</v>
      </c>
      <c r="AG564" s="85">
        <v>0</v>
      </c>
      <c r="AH564" s="86">
        <v>4.6329710000000004</v>
      </c>
      <c r="AI564" s="88">
        <v>0.66111600124299996</v>
      </c>
      <c r="AJ564" s="150">
        <v>1.06</v>
      </c>
      <c r="AK564" s="151">
        <v>0</v>
      </c>
    </row>
    <row r="565" spans="1:37" x14ac:dyDescent="0.2">
      <c r="A565" s="149" t="s">
        <v>359</v>
      </c>
      <c r="B565" s="66" t="s">
        <v>1433</v>
      </c>
      <c r="C565" s="67">
        <v>47</v>
      </c>
      <c r="D565" s="84" t="s">
        <v>342</v>
      </c>
      <c r="E565" s="85">
        <v>15.852682145716599</v>
      </c>
      <c r="F565" s="91">
        <v>15.852682145716599</v>
      </c>
      <c r="G565" s="86">
        <v>6.0089450871041699</v>
      </c>
      <c r="H565" s="86">
        <v>6.0089450871041699</v>
      </c>
      <c r="I565" s="86">
        <v>1.35</v>
      </c>
      <c r="J565" s="86">
        <v>2.09</v>
      </c>
      <c r="K565" s="87">
        <v>0</v>
      </c>
      <c r="L565" s="85">
        <v>4.2699999999099996</v>
      </c>
      <c r="M565" s="86">
        <v>0</v>
      </c>
      <c r="N565" s="86">
        <v>100</v>
      </c>
      <c r="O565" s="86">
        <v>11.996904024767799</v>
      </c>
      <c r="P565" s="86">
        <v>0.38600000000000001</v>
      </c>
      <c r="Q565" s="88">
        <v>0.39879999999999999</v>
      </c>
      <c r="R565" s="85">
        <v>0</v>
      </c>
      <c r="S565" s="86">
        <v>6</v>
      </c>
      <c r="T565" s="86">
        <v>1.04</v>
      </c>
      <c r="U565" s="88">
        <v>6.9987024102040198</v>
      </c>
      <c r="V565" s="89">
        <v>3.32</v>
      </c>
      <c r="W565" s="85">
        <v>51.3467108626308</v>
      </c>
      <c r="X565" s="88">
        <v>51.433333333299998</v>
      </c>
      <c r="Y565" s="85">
        <v>99.800000000000011</v>
      </c>
      <c r="Z565" s="88"/>
      <c r="AA565" s="85">
        <v>0.2</v>
      </c>
      <c r="AB565" s="91">
        <v>0.2</v>
      </c>
      <c r="AC565" s="86">
        <v>0.01</v>
      </c>
      <c r="AD565" s="86">
        <v>0.01</v>
      </c>
      <c r="AE565" s="86">
        <v>0</v>
      </c>
      <c r="AF565" s="88">
        <v>0</v>
      </c>
      <c r="AG565" s="85">
        <v>3.2340000038700002E-2</v>
      </c>
      <c r="AH565" s="86">
        <v>1.1690000000000001E-2</v>
      </c>
      <c r="AI565" s="88">
        <v>0</v>
      </c>
      <c r="AJ565" s="150">
        <v>1</v>
      </c>
      <c r="AK565" s="151">
        <v>0</v>
      </c>
    </row>
    <row r="566" spans="1:37" x14ac:dyDescent="0.2">
      <c r="A566" s="149" t="s">
        <v>1434</v>
      </c>
      <c r="B566" s="66" t="s">
        <v>1435</v>
      </c>
      <c r="C566" s="67">
        <v>47</v>
      </c>
      <c r="D566" s="84" t="s">
        <v>342</v>
      </c>
      <c r="E566" s="85">
        <v>13.965504902311601</v>
      </c>
      <c r="F566" s="91">
        <v>13.8603020110213</v>
      </c>
      <c r="G566" s="86">
        <v>6.3393687826522598</v>
      </c>
      <c r="H566" s="86">
        <v>6.2849781721892199</v>
      </c>
      <c r="I566" s="86">
        <v>3.95</v>
      </c>
      <c r="J566" s="86">
        <v>6.53</v>
      </c>
      <c r="K566" s="87">
        <v>8.0000000000000002E-3</v>
      </c>
      <c r="L566" s="85">
        <v>11.260000009000001</v>
      </c>
      <c r="M566" s="86">
        <v>9.9836382829572492E-4</v>
      </c>
      <c r="N566" s="86">
        <v>73.720641588695798</v>
      </c>
      <c r="O566" s="86">
        <v>18.1144191476941</v>
      </c>
      <c r="P566" s="86">
        <v>0.66500000000000004</v>
      </c>
      <c r="Q566" s="88">
        <v>0.67589999999999995</v>
      </c>
      <c r="R566" s="85">
        <v>3.6018729739464503E-2</v>
      </c>
      <c r="S566" s="86">
        <v>12.3</v>
      </c>
      <c r="T566" s="86">
        <v>0.83</v>
      </c>
      <c r="U566" s="88">
        <v>10.397194589565601</v>
      </c>
      <c r="V566" s="89">
        <v>3.5</v>
      </c>
      <c r="W566" s="85">
        <v>56.848405382348702</v>
      </c>
      <c r="X566" s="88">
        <v>65.766666666700004</v>
      </c>
      <c r="Y566" s="85">
        <v>-100</v>
      </c>
      <c r="Z566" s="88"/>
      <c r="AA566" s="85">
        <v>0.09</v>
      </c>
      <c r="AB566" s="91">
        <v>0.09</v>
      </c>
      <c r="AC566" s="86">
        <v>0.03</v>
      </c>
      <c r="AD566" s="86">
        <v>0.03</v>
      </c>
      <c r="AE566" s="86">
        <v>0</v>
      </c>
      <c r="AF566" s="88">
        <v>0</v>
      </c>
      <c r="AG566" s="85">
        <v>0.49868099970599999</v>
      </c>
      <c r="AH566" s="86">
        <v>6.7048999999999997E-2</v>
      </c>
      <c r="AI566" s="88">
        <v>1.1979999992900001E-3</v>
      </c>
      <c r="AJ566" s="150">
        <v>1.01</v>
      </c>
      <c r="AK566" s="151">
        <v>0</v>
      </c>
    </row>
    <row r="567" spans="1:37" x14ac:dyDescent="0.2">
      <c r="A567" s="149" t="s">
        <v>580</v>
      </c>
      <c r="B567" s="66" t="s">
        <v>1436</v>
      </c>
      <c r="C567" s="67">
        <v>47</v>
      </c>
      <c r="D567" s="84" t="s">
        <v>342</v>
      </c>
      <c r="E567" s="85">
        <v>9.2334232167082604</v>
      </c>
      <c r="F567" s="91">
        <v>9.2334232167082604</v>
      </c>
      <c r="G567" s="86">
        <v>3.7072705042959799</v>
      </c>
      <c r="H567" s="86">
        <v>3.7072705042959799</v>
      </c>
      <c r="I567" s="86">
        <v>1.1399999999999999</v>
      </c>
      <c r="J567" s="86">
        <v>2.99</v>
      </c>
      <c r="K567" s="87">
        <v>0</v>
      </c>
      <c r="L567" s="85">
        <v>6.4000000003900004</v>
      </c>
      <c r="M567" s="86">
        <v>0</v>
      </c>
      <c r="N567" s="86">
        <v>89.488666315234596</v>
      </c>
      <c r="O567" s="86">
        <v>11.9942832014072</v>
      </c>
      <c r="P567" s="86">
        <v>0.497</v>
      </c>
      <c r="Q567" s="88">
        <v>0.27910000000000001</v>
      </c>
      <c r="R567" s="85">
        <v>0</v>
      </c>
      <c r="S567" s="86">
        <v>7.9</v>
      </c>
      <c r="T567" s="86">
        <v>0.66</v>
      </c>
      <c r="U567" s="88">
        <v>7.48823421039409</v>
      </c>
      <c r="V567" s="89">
        <v>1.73</v>
      </c>
      <c r="W567" s="85">
        <v>36.6</v>
      </c>
      <c r="X567" s="88">
        <v>36.6</v>
      </c>
      <c r="Y567" s="85"/>
      <c r="Z567" s="88"/>
      <c r="AA567" s="85">
        <v>0.31</v>
      </c>
      <c r="AB567" s="91">
        <v>0.31</v>
      </c>
      <c r="AC567" s="86">
        <v>0.06</v>
      </c>
      <c r="AD567" s="86">
        <v>0.06</v>
      </c>
      <c r="AE567" s="86">
        <v>0</v>
      </c>
      <c r="AF567" s="88">
        <v>0</v>
      </c>
      <c r="AG567" s="85">
        <v>3.5574000005899997E-2</v>
      </c>
      <c r="AH567" s="86">
        <v>2.6905999999999999E-2</v>
      </c>
      <c r="AI567" s="88">
        <v>0</v>
      </c>
      <c r="AJ567" s="150">
        <v>1</v>
      </c>
      <c r="AK567" s="151">
        <v>0</v>
      </c>
    </row>
    <row r="568" spans="1:37" x14ac:dyDescent="0.2">
      <c r="A568" s="149" t="s">
        <v>1437</v>
      </c>
      <c r="B568" s="66" t="s">
        <v>1438</v>
      </c>
      <c r="C568" s="67">
        <v>47</v>
      </c>
      <c r="D568" s="84" t="s">
        <v>342</v>
      </c>
      <c r="E568" s="85">
        <v>9.7241888813642792</v>
      </c>
      <c r="F568" s="91">
        <v>9.7011020131749106</v>
      </c>
      <c r="G568" s="86">
        <v>3.4330172997599</v>
      </c>
      <c r="H568" s="86">
        <v>3.4099304315705199</v>
      </c>
      <c r="I568" s="86">
        <v>3.98</v>
      </c>
      <c r="J568" s="86">
        <v>7.99</v>
      </c>
      <c r="K568" s="87">
        <v>0</v>
      </c>
      <c r="L568" s="85">
        <v>23.270000015899999</v>
      </c>
      <c r="M568" s="86">
        <v>0</v>
      </c>
      <c r="N568" s="86">
        <v>34.971561907539702</v>
      </c>
      <c r="O568" s="86">
        <v>5.0607066029824601</v>
      </c>
      <c r="P568" s="86">
        <v>0.70499999999999996</v>
      </c>
      <c r="Q568" s="88">
        <v>8.5500000000000007E-2</v>
      </c>
      <c r="R568" s="85">
        <v>0</v>
      </c>
      <c r="S568" s="86">
        <v>8.8000000000000007</v>
      </c>
      <c r="T568" s="86">
        <v>0.49</v>
      </c>
      <c r="U568" s="88">
        <v>6.70673520901311</v>
      </c>
      <c r="V568" s="89">
        <v>2.75</v>
      </c>
      <c r="W568" s="85">
        <v>63.433333333299998</v>
      </c>
      <c r="X568" s="88">
        <v>63.433333333299998</v>
      </c>
      <c r="Y568" s="85">
        <v>-100</v>
      </c>
      <c r="Z568" s="88"/>
      <c r="AA568" s="85">
        <v>0.11</v>
      </c>
      <c r="AB568" s="91">
        <v>0.11</v>
      </c>
      <c r="AC568" s="86">
        <v>0</v>
      </c>
      <c r="AD568" s="86">
        <v>0</v>
      </c>
      <c r="AE568" s="86">
        <v>0</v>
      </c>
      <c r="AF568" s="88">
        <v>0</v>
      </c>
      <c r="AG568" s="85">
        <v>0</v>
      </c>
      <c r="AH568" s="86">
        <v>8.0925999999999998E-2</v>
      </c>
      <c r="AI568" s="88">
        <v>2.4459999980899999E-3</v>
      </c>
      <c r="AJ568" s="150">
        <v>1</v>
      </c>
      <c r="AK568" s="151">
        <v>0</v>
      </c>
    </row>
    <row r="569" spans="1:37" x14ac:dyDescent="0.2">
      <c r="A569" s="149" t="s">
        <v>1439</v>
      </c>
      <c r="B569" s="66" t="s">
        <v>1440</v>
      </c>
      <c r="C569" s="67">
        <v>47</v>
      </c>
      <c r="D569" s="84" t="s">
        <v>342</v>
      </c>
      <c r="E569" s="85">
        <v>13.137390775263199</v>
      </c>
      <c r="F569" s="91">
        <v>13.137390775263199</v>
      </c>
      <c r="G569" s="86">
        <v>5.1743370459884703</v>
      </c>
      <c r="H569" s="86">
        <v>5.1743370459884703</v>
      </c>
      <c r="I569" s="86">
        <v>1.01</v>
      </c>
      <c r="J569" s="86">
        <v>1.86</v>
      </c>
      <c r="K569" s="87">
        <v>0</v>
      </c>
      <c r="L569" s="85">
        <v>21.6499999772</v>
      </c>
      <c r="M569" s="86">
        <v>0</v>
      </c>
      <c r="N569" s="86">
        <v>54.318122098624897</v>
      </c>
      <c r="O569" s="86">
        <v>9.3479707252162303</v>
      </c>
      <c r="P569" s="86">
        <v>0.33700000000000002</v>
      </c>
      <c r="Q569" s="88">
        <v>0.1502</v>
      </c>
      <c r="R569" s="85">
        <v>0</v>
      </c>
      <c r="S569" s="86">
        <v>2.9</v>
      </c>
      <c r="T569" s="86">
        <v>0.93</v>
      </c>
      <c r="U569" s="88">
        <v>5.8664458228404301</v>
      </c>
      <c r="V569" s="89">
        <v>3.56</v>
      </c>
      <c r="W569" s="85">
        <v>51.051949105699599</v>
      </c>
      <c r="X569" s="88">
        <v>59.9</v>
      </c>
      <c r="Y569" s="85">
        <v>-100</v>
      </c>
      <c r="Z569" s="88"/>
      <c r="AA569" s="85">
        <v>0</v>
      </c>
      <c r="AB569" s="91">
        <v>0</v>
      </c>
      <c r="AC569" s="86">
        <v>0</v>
      </c>
      <c r="AD569" s="86">
        <v>0</v>
      </c>
      <c r="AE569" s="86">
        <v>0</v>
      </c>
      <c r="AF569" s="88">
        <v>0</v>
      </c>
      <c r="AG569" s="85">
        <v>0</v>
      </c>
      <c r="AH569" s="86">
        <v>1.7472999999999999E-2</v>
      </c>
      <c r="AI569" s="88">
        <v>0</v>
      </c>
      <c r="AJ569" s="150">
        <v>1</v>
      </c>
      <c r="AK569" s="151">
        <v>0</v>
      </c>
    </row>
    <row r="570" spans="1:37" x14ac:dyDescent="0.2">
      <c r="A570" s="149" t="s">
        <v>1441</v>
      </c>
      <c r="B570" s="66" t="s">
        <v>1442</v>
      </c>
      <c r="C570" s="67">
        <v>47</v>
      </c>
      <c r="D570" s="84" t="s">
        <v>342</v>
      </c>
      <c r="E570" s="85">
        <v>15.814228635711199</v>
      </c>
      <c r="F570" s="91">
        <v>15.814228635711199</v>
      </c>
      <c r="G570" s="86">
        <v>6.8951472128476698</v>
      </c>
      <c r="H570" s="86">
        <v>6.8951472128476698</v>
      </c>
      <c r="I570" s="86">
        <v>4.63</v>
      </c>
      <c r="J570" s="86">
        <v>4.2300000000000004</v>
      </c>
      <c r="K570" s="87">
        <v>0</v>
      </c>
      <c r="L570" s="85">
        <v>6.3500000007699997</v>
      </c>
      <c r="M570" s="86">
        <v>2.9271728803200699E-3</v>
      </c>
      <c r="N570" s="86">
        <v>40.216103776037897</v>
      </c>
      <c r="O570" s="86">
        <v>40.297653119633701</v>
      </c>
      <c r="P570" s="86">
        <v>0.45200000000000001</v>
      </c>
      <c r="Q570" s="88">
        <v>0.37709999999999999</v>
      </c>
      <c r="R570" s="85">
        <v>3.6062026685899702E-2</v>
      </c>
      <c r="S570" s="86">
        <v>0</v>
      </c>
      <c r="T570" s="86">
        <v>1.07</v>
      </c>
      <c r="U570" s="88">
        <v>6.0553163427596104</v>
      </c>
      <c r="V570" s="89">
        <v>3.78</v>
      </c>
      <c r="W570" s="85">
        <v>38.283115444048498</v>
      </c>
      <c r="X570" s="88">
        <v>63.366666666699999</v>
      </c>
      <c r="Y570" s="85">
        <v>-100</v>
      </c>
      <c r="Z570" s="88"/>
      <c r="AA570" s="85">
        <v>0.13</v>
      </c>
      <c r="AB570" s="91">
        <v>0.13</v>
      </c>
      <c r="AC570" s="86">
        <v>0</v>
      </c>
      <c r="AD570" s="86">
        <v>0</v>
      </c>
      <c r="AE570" s="86">
        <v>0</v>
      </c>
      <c r="AF570" s="88">
        <v>0</v>
      </c>
      <c r="AG570" s="85">
        <v>0</v>
      </c>
      <c r="AH570" s="86">
        <v>3.2749E-2</v>
      </c>
      <c r="AI570" s="88">
        <v>1.0799999987300001E-3</v>
      </c>
      <c r="AJ570" s="150">
        <v>1</v>
      </c>
      <c r="AK570" s="151">
        <v>0</v>
      </c>
    </row>
    <row r="571" spans="1:37" x14ac:dyDescent="0.2">
      <c r="A571" s="149" t="s">
        <v>1443</v>
      </c>
      <c r="B571" s="66" t="s">
        <v>1444</v>
      </c>
      <c r="C571" s="67">
        <v>47</v>
      </c>
      <c r="D571" s="84" t="s">
        <v>342</v>
      </c>
      <c r="E571" s="85">
        <v>22.526996713443602</v>
      </c>
      <c r="F571" s="91">
        <v>22.521779957222599</v>
      </c>
      <c r="G571" s="86">
        <v>9.3849444415462493</v>
      </c>
      <c r="H571" s="86">
        <v>9.3797276853252605</v>
      </c>
      <c r="I571" s="86">
        <v>5.29</v>
      </c>
      <c r="J571" s="86">
        <v>7.6</v>
      </c>
      <c r="K571" s="87">
        <v>0</v>
      </c>
      <c r="L571" s="85">
        <v>7.3300000002300001</v>
      </c>
      <c r="M571" s="86">
        <v>0</v>
      </c>
      <c r="N571" s="86">
        <v>48.117830793257603</v>
      </c>
      <c r="O571" s="86">
        <v>30.841238142785802</v>
      </c>
      <c r="P571" s="86">
        <v>0.63300000000000001</v>
      </c>
      <c r="Q571" s="88">
        <v>0.1855</v>
      </c>
      <c r="R571" s="85">
        <v>0</v>
      </c>
      <c r="S571" s="86">
        <v>0</v>
      </c>
      <c r="T571" s="86">
        <v>1.01</v>
      </c>
      <c r="U571" s="88">
        <v>6.6106734832281298</v>
      </c>
      <c r="V571" s="89">
        <v>3.83</v>
      </c>
      <c r="W571" s="85">
        <v>54.866235874330499</v>
      </c>
      <c r="X571" s="88">
        <v>63.5</v>
      </c>
      <c r="Y571" s="85">
        <v>-100</v>
      </c>
      <c r="Z571" s="88"/>
      <c r="AA571" s="85">
        <v>0.09</v>
      </c>
      <c r="AB571" s="91">
        <v>0.09</v>
      </c>
      <c r="AC571" s="86">
        <v>0</v>
      </c>
      <c r="AD571" s="86">
        <v>0</v>
      </c>
      <c r="AE571" s="86">
        <v>0</v>
      </c>
      <c r="AF571" s="88">
        <v>0</v>
      </c>
      <c r="AG571" s="85">
        <v>0</v>
      </c>
      <c r="AH571" s="86">
        <v>5.6538999999999999E-2</v>
      </c>
      <c r="AI571" s="88">
        <v>2.07999999927E-3</v>
      </c>
      <c r="AJ571" s="150">
        <v>1</v>
      </c>
      <c r="AK571" s="151">
        <v>0</v>
      </c>
    </row>
    <row r="572" spans="1:37" x14ac:dyDescent="0.2">
      <c r="A572" s="149" t="s">
        <v>1445</v>
      </c>
      <c r="B572" s="66" t="s">
        <v>1446</v>
      </c>
      <c r="C572" s="67">
        <v>47</v>
      </c>
      <c r="D572" s="84" t="s">
        <v>342</v>
      </c>
      <c r="E572" s="85">
        <v>14.595599628137601</v>
      </c>
      <c r="F572" s="91">
        <v>14.5770065075922</v>
      </c>
      <c r="G572" s="86">
        <v>8.4735048032228093</v>
      </c>
      <c r="H572" s="86">
        <v>8.4549116826774107</v>
      </c>
      <c r="I572" s="86">
        <v>2.99</v>
      </c>
      <c r="J572" s="86">
        <v>10.4</v>
      </c>
      <c r="K572" s="87">
        <v>0</v>
      </c>
      <c r="L572" s="85">
        <v>20.6999999648</v>
      </c>
      <c r="M572" s="86">
        <v>0</v>
      </c>
      <c r="N572" s="86">
        <v>35.101191330558301</v>
      </c>
      <c r="O572" s="86">
        <v>19.763707967282599</v>
      </c>
      <c r="P572" s="86">
        <v>0.82</v>
      </c>
      <c r="Q572" s="88">
        <v>0.42699999999999999</v>
      </c>
      <c r="R572" s="85">
        <v>0</v>
      </c>
      <c r="S572" s="86">
        <v>4.0999999999999996</v>
      </c>
      <c r="T572" s="86">
        <v>0.72</v>
      </c>
      <c r="U572" s="88">
        <v>14.021691973969601</v>
      </c>
      <c r="V572" s="89">
        <v>3.78</v>
      </c>
      <c r="W572" s="85">
        <v>55.846245077578502</v>
      </c>
      <c r="X572" s="88">
        <v>58.6</v>
      </c>
      <c r="Y572" s="85">
        <v>-99.5</v>
      </c>
      <c r="Z572" s="88"/>
      <c r="AA572" s="85">
        <v>0</v>
      </c>
      <c r="AB572" s="91">
        <v>0</v>
      </c>
      <c r="AC572" s="86">
        <v>0</v>
      </c>
      <c r="AD572" s="86">
        <v>0</v>
      </c>
      <c r="AE572" s="86">
        <v>0</v>
      </c>
      <c r="AF572" s="88">
        <v>0</v>
      </c>
      <c r="AG572" s="85">
        <v>5.9999999945500003E-3</v>
      </c>
      <c r="AH572" s="86">
        <v>7.0280999999999996E-2</v>
      </c>
      <c r="AI572" s="88">
        <v>1.2079999989E-3</v>
      </c>
      <c r="AJ572" s="150">
        <v>1</v>
      </c>
      <c r="AK572" s="151">
        <v>0</v>
      </c>
    </row>
    <row r="573" spans="1:37" x14ac:dyDescent="0.2">
      <c r="A573" s="149" t="s">
        <v>1447</v>
      </c>
      <c r="B573" s="66" t="s">
        <v>1448</v>
      </c>
      <c r="C573" s="67">
        <v>40</v>
      </c>
      <c r="D573" s="84" t="s">
        <v>342</v>
      </c>
      <c r="E573" s="85">
        <v>8.8691819060787793</v>
      </c>
      <c r="F573" s="91">
        <v>8.8691819060787793</v>
      </c>
      <c r="G573" s="86">
        <v>5.0640939004231296</v>
      </c>
      <c r="H573" s="86">
        <v>5.0640939004231296</v>
      </c>
      <c r="I573" s="86">
        <v>3.81</v>
      </c>
      <c r="J573" s="86">
        <v>7.69</v>
      </c>
      <c r="K573" s="87">
        <v>0</v>
      </c>
      <c r="L573" s="85">
        <v>6.47000000326</v>
      </c>
      <c r="M573" s="86">
        <v>0</v>
      </c>
      <c r="N573" s="86">
        <v>40.930445743096101</v>
      </c>
      <c r="O573" s="86">
        <v>22.797559937579798</v>
      </c>
      <c r="P573" s="86">
        <v>0.69099999999999995</v>
      </c>
      <c r="Q573" s="88">
        <v>0.24260000000000001</v>
      </c>
      <c r="R573" s="85">
        <v>0</v>
      </c>
      <c r="S573" s="86">
        <v>5.3</v>
      </c>
      <c r="T573" s="86">
        <v>1.24</v>
      </c>
      <c r="U573" s="88">
        <v>4.5380352854335797</v>
      </c>
      <c r="V573" s="89">
        <v>3.33</v>
      </c>
      <c r="W573" s="85">
        <v>35.320121383772801</v>
      </c>
      <c r="X573" s="88">
        <v>41.133333333300001</v>
      </c>
      <c r="Y573" s="85">
        <v>-100</v>
      </c>
      <c r="Z573" s="88"/>
      <c r="AA573" s="85">
        <v>0</v>
      </c>
      <c r="AB573" s="91">
        <v>0</v>
      </c>
      <c r="AC573" s="86">
        <v>0</v>
      </c>
      <c r="AD573" s="86">
        <v>0</v>
      </c>
      <c r="AE573" s="86">
        <v>0</v>
      </c>
      <c r="AF573" s="88">
        <v>0</v>
      </c>
      <c r="AG573" s="85">
        <v>0</v>
      </c>
      <c r="AH573" s="86">
        <v>5.3008E-2</v>
      </c>
      <c r="AI573" s="88">
        <v>2.4510000007200001E-3</v>
      </c>
      <c r="AJ573" s="150">
        <v>1.01</v>
      </c>
      <c r="AK573" s="151">
        <v>0</v>
      </c>
    </row>
    <row r="574" spans="1:37" x14ac:dyDescent="0.2">
      <c r="A574" s="149" t="s">
        <v>1449</v>
      </c>
      <c r="B574" s="66" t="s">
        <v>1450</v>
      </c>
      <c r="C574" s="67">
        <v>40</v>
      </c>
      <c r="D574" s="84" t="s">
        <v>342</v>
      </c>
      <c r="E574" s="85">
        <v>11.3933280670839</v>
      </c>
      <c r="F574" s="91">
        <v>11.3933280670839</v>
      </c>
      <c r="G574" s="86">
        <v>5.4705335983819303</v>
      </c>
      <c r="H574" s="86">
        <v>5.4705335983819303</v>
      </c>
      <c r="I574" s="86">
        <v>1.67</v>
      </c>
      <c r="J574" s="86">
        <v>8.1199999999999992</v>
      </c>
      <c r="K574" s="87">
        <v>0</v>
      </c>
      <c r="L574" s="85">
        <v>13.3700000118</v>
      </c>
      <c r="M574" s="86">
        <v>0</v>
      </c>
      <c r="N574" s="86">
        <v>30.786149502154899</v>
      </c>
      <c r="O574" s="86">
        <v>20.010005002501199</v>
      </c>
      <c r="P574" s="86">
        <v>0.68700000000000006</v>
      </c>
      <c r="Q574" s="88">
        <v>0.37619999999999998</v>
      </c>
      <c r="R574" s="85">
        <v>0</v>
      </c>
      <c r="S574" s="86">
        <v>0.6</v>
      </c>
      <c r="T574" s="86">
        <v>1.02</v>
      </c>
      <c r="U574" s="88">
        <v>6.98183143950902</v>
      </c>
      <c r="V574" s="89">
        <v>3.62</v>
      </c>
      <c r="W574" s="85">
        <v>34.443643864363501</v>
      </c>
      <c r="X574" s="88">
        <v>33.833333333299997</v>
      </c>
      <c r="Y574" s="85">
        <v>-100</v>
      </c>
      <c r="Z574" s="88"/>
      <c r="AA574" s="85">
        <v>0</v>
      </c>
      <c r="AB574" s="91">
        <v>0</v>
      </c>
      <c r="AC574" s="86">
        <v>0</v>
      </c>
      <c r="AD574" s="86">
        <v>0</v>
      </c>
      <c r="AE574" s="86">
        <v>0</v>
      </c>
      <c r="AF574" s="88">
        <v>0</v>
      </c>
      <c r="AG574" s="85">
        <v>0</v>
      </c>
      <c r="AH574" s="86">
        <v>7.2910000000000003E-2</v>
      </c>
      <c r="AI574" s="88">
        <v>1.2040000016899999E-3</v>
      </c>
      <c r="AJ574" s="150">
        <v>1</v>
      </c>
      <c r="AK574" s="151">
        <v>0</v>
      </c>
    </row>
    <row r="575" spans="1:37" x14ac:dyDescent="0.2">
      <c r="A575" s="149" t="s">
        <v>1451</v>
      </c>
      <c r="B575" s="66" t="s">
        <v>1452</v>
      </c>
      <c r="C575" s="67">
        <v>40</v>
      </c>
      <c r="D575" s="84" t="s">
        <v>342</v>
      </c>
      <c r="E575" s="85">
        <v>8.0088763364938504</v>
      </c>
      <c r="F575" s="91">
        <v>8.0088763364938504</v>
      </c>
      <c r="G575" s="86">
        <v>4.3135248854433801</v>
      </c>
      <c r="H575" s="86">
        <v>4.3135248854433801</v>
      </c>
      <c r="I575" s="86">
        <v>2.63</v>
      </c>
      <c r="J575" s="86">
        <v>6.74</v>
      </c>
      <c r="K575" s="87">
        <v>0</v>
      </c>
      <c r="L575" s="85">
        <v>17.0399999843</v>
      </c>
      <c r="M575" s="86">
        <v>0</v>
      </c>
      <c r="N575" s="86">
        <v>25.797994929707301</v>
      </c>
      <c r="O575" s="86">
        <v>17.9471941590967</v>
      </c>
      <c r="P575" s="86">
        <v>0.70799999999999996</v>
      </c>
      <c r="Q575" s="88">
        <v>0.39229999999999998</v>
      </c>
      <c r="R575" s="85">
        <v>0</v>
      </c>
      <c r="S575" s="86">
        <v>0.8</v>
      </c>
      <c r="T575" s="86">
        <v>1.1100000000000001</v>
      </c>
      <c r="U575" s="88">
        <v>4.2875875385457798</v>
      </c>
      <c r="V575" s="89">
        <v>3.27</v>
      </c>
      <c r="W575" s="85">
        <v>35.357322652345601</v>
      </c>
      <c r="X575" s="88">
        <v>37.133333333300001</v>
      </c>
      <c r="Y575" s="85"/>
      <c r="Z575" s="88"/>
      <c r="AA575" s="85">
        <v>0.11</v>
      </c>
      <c r="AB575" s="91">
        <v>0.11</v>
      </c>
      <c r="AC575" s="86">
        <v>0</v>
      </c>
      <c r="AD575" s="86">
        <v>0</v>
      </c>
      <c r="AE575" s="86">
        <v>0</v>
      </c>
      <c r="AF575" s="88">
        <v>0</v>
      </c>
      <c r="AG575" s="85">
        <v>0</v>
      </c>
      <c r="AH575" s="86">
        <v>6.9111000000000006E-2</v>
      </c>
      <c r="AI575" s="88">
        <v>7.6999999926400005E-4</v>
      </c>
      <c r="AJ575" s="150">
        <v>1.01</v>
      </c>
      <c r="AK575" s="151">
        <v>0</v>
      </c>
    </row>
    <row r="576" spans="1:37" x14ac:dyDescent="0.2">
      <c r="A576" s="149" t="s">
        <v>1453</v>
      </c>
      <c r="B576" s="66" t="s">
        <v>1454</v>
      </c>
      <c r="C576" s="67">
        <v>40</v>
      </c>
      <c r="D576" s="84" t="s">
        <v>342</v>
      </c>
      <c r="E576" s="85">
        <v>14.4734556231158</v>
      </c>
      <c r="F576" s="91">
        <v>14.4734556231158</v>
      </c>
      <c r="G576" s="86">
        <v>7.6276122834806603</v>
      </c>
      <c r="H576" s="86">
        <v>7.6276122834806603</v>
      </c>
      <c r="I576" s="86">
        <v>14</v>
      </c>
      <c r="J576" s="86">
        <v>12.46</v>
      </c>
      <c r="K576" s="87">
        <v>0</v>
      </c>
      <c r="L576" s="85">
        <v>14.3599999859</v>
      </c>
      <c r="M576" s="86">
        <v>0</v>
      </c>
      <c r="N576" s="86">
        <v>39.8639641795126</v>
      </c>
      <c r="O576" s="86">
        <v>23.292422625400199</v>
      </c>
      <c r="P576" s="86">
        <v>1.0669999999999999</v>
      </c>
      <c r="Q576" s="88">
        <v>0.48830000000000001</v>
      </c>
      <c r="R576" s="85">
        <v>0</v>
      </c>
      <c r="S576" s="86">
        <v>1.3</v>
      </c>
      <c r="T576" s="86">
        <v>1.77</v>
      </c>
      <c r="U576" s="88">
        <v>5.6042103111747004</v>
      </c>
      <c r="V576" s="89">
        <v>3.31</v>
      </c>
      <c r="W576" s="85">
        <v>32.8830687921267</v>
      </c>
      <c r="X576" s="88">
        <v>39.4666666667</v>
      </c>
      <c r="Y576" s="85"/>
      <c r="Z576" s="88"/>
      <c r="AA576" s="85">
        <v>0.25</v>
      </c>
      <c r="AB576" s="91">
        <v>0.25</v>
      </c>
      <c r="AC576" s="86">
        <v>0.05</v>
      </c>
      <c r="AD576" s="86">
        <v>0.05</v>
      </c>
      <c r="AE576" s="86">
        <v>0</v>
      </c>
      <c r="AF576" s="88">
        <v>0</v>
      </c>
      <c r="AG576" s="85">
        <v>0</v>
      </c>
      <c r="AH576" s="86">
        <v>9.4913999999999998E-2</v>
      </c>
      <c r="AI576" s="88">
        <v>1.23999999863E-3</v>
      </c>
      <c r="AJ576" s="150">
        <v>1</v>
      </c>
      <c r="AK576" s="151">
        <v>0</v>
      </c>
    </row>
    <row r="577" spans="1:37" x14ac:dyDescent="0.2">
      <c r="A577" s="149" t="s">
        <v>1455</v>
      </c>
      <c r="B577" s="66" t="s">
        <v>1456</v>
      </c>
      <c r="C577" s="67">
        <v>47</v>
      </c>
      <c r="D577" s="84" t="s">
        <v>342</v>
      </c>
      <c r="E577" s="85">
        <v>8.2076821483601101</v>
      </c>
      <c r="F577" s="91">
        <v>8.2076821483601101</v>
      </c>
      <c r="G577" s="86">
        <v>4.5344486022452104</v>
      </c>
      <c r="H577" s="86">
        <v>4.5344486022452104</v>
      </c>
      <c r="I577" s="86">
        <v>4.46</v>
      </c>
      <c r="J577" s="86">
        <v>5.77</v>
      </c>
      <c r="K577" s="87">
        <v>0</v>
      </c>
      <c r="L577" s="85">
        <v>11.359999998899999</v>
      </c>
      <c r="M577" s="86">
        <v>0</v>
      </c>
      <c r="N577" s="86">
        <v>36.418691588785002</v>
      </c>
      <c r="O577" s="86">
        <v>85.438596491228097</v>
      </c>
      <c r="P577" s="86">
        <v>0.497</v>
      </c>
      <c r="Q577" s="88">
        <v>0.39739999999999998</v>
      </c>
      <c r="R577" s="85">
        <v>0</v>
      </c>
      <c r="S577" s="86">
        <v>3.7</v>
      </c>
      <c r="T577" s="86">
        <v>0.92</v>
      </c>
      <c r="U577" s="88">
        <v>6.1069227382786702</v>
      </c>
      <c r="V577" s="89">
        <v>3.55</v>
      </c>
      <c r="W577" s="85">
        <v>28.054965806639899</v>
      </c>
      <c r="X577" s="88">
        <v>31.766666666700001</v>
      </c>
      <c r="Y577" s="85"/>
      <c r="Z577" s="88"/>
      <c r="AA577" s="85">
        <v>0</v>
      </c>
      <c r="AB577" s="91">
        <v>0</v>
      </c>
      <c r="AC577" s="86">
        <v>0</v>
      </c>
      <c r="AD577" s="86">
        <v>0</v>
      </c>
      <c r="AE577" s="86">
        <v>0</v>
      </c>
      <c r="AF577" s="88">
        <v>0</v>
      </c>
      <c r="AG577" s="85">
        <v>0</v>
      </c>
      <c r="AH577" s="86">
        <v>3.5450000000000002E-2</v>
      </c>
      <c r="AI577" s="88">
        <v>0</v>
      </c>
      <c r="AJ577" s="150">
        <v>1</v>
      </c>
      <c r="AK577" s="151">
        <v>0</v>
      </c>
    </row>
    <row r="578" spans="1:37" x14ac:dyDescent="0.2">
      <c r="A578" s="149" t="s">
        <v>1457</v>
      </c>
      <c r="B578" s="66" t="s">
        <v>1458</v>
      </c>
      <c r="C578" s="67">
        <v>40</v>
      </c>
      <c r="D578" s="84" t="s">
        <v>342</v>
      </c>
      <c r="E578" s="85">
        <v>16.190659358271599</v>
      </c>
      <c r="F578" s="91">
        <v>16.190659358271599</v>
      </c>
      <c r="G578" s="86">
        <v>7.74753982754752</v>
      </c>
      <c r="H578" s="86">
        <v>7.74753982754752</v>
      </c>
      <c r="I578" s="86">
        <v>1.57</v>
      </c>
      <c r="J578" s="86">
        <v>4.12</v>
      </c>
      <c r="K578" s="87">
        <v>0</v>
      </c>
      <c r="L578" s="85">
        <v>18.029999998000001</v>
      </c>
      <c r="M578" s="86">
        <v>0</v>
      </c>
      <c r="N578" s="86">
        <v>41.7046731442924</v>
      </c>
      <c r="O578" s="86">
        <v>16.679755935479999</v>
      </c>
      <c r="P578" s="86">
        <v>0.47099999999999997</v>
      </c>
      <c r="Q578" s="88">
        <v>0.34429999999999999</v>
      </c>
      <c r="R578" s="85">
        <v>0</v>
      </c>
      <c r="S578" s="86">
        <v>3</v>
      </c>
      <c r="T578" s="86">
        <v>0.93</v>
      </c>
      <c r="U578" s="88">
        <v>7.1021786282869099</v>
      </c>
      <c r="V578" s="89">
        <v>3.67</v>
      </c>
      <c r="W578" s="85">
        <v>41.766857568801498</v>
      </c>
      <c r="X578" s="88">
        <v>43.733333333300003</v>
      </c>
      <c r="Y578" s="85">
        <v>-100</v>
      </c>
      <c r="Z578" s="88"/>
      <c r="AA578" s="85">
        <v>0.06</v>
      </c>
      <c r="AB578" s="91">
        <v>0.06</v>
      </c>
      <c r="AC578" s="86">
        <v>0.02</v>
      </c>
      <c r="AD578" s="86">
        <v>0.02</v>
      </c>
      <c r="AE578" s="86">
        <v>0</v>
      </c>
      <c r="AF578" s="88">
        <v>0</v>
      </c>
      <c r="AG578" s="85">
        <v>0</v>
      </c>
      <c r="AH578" s="86">
        <v>3.1616999999999999E-2</v>
      </c>
      <c r="AI578" s="88">
        <v>0</v>
      </c>
      <c r="AJ578" s="150">
        <v>1</v>
      </c>
      <c r="AK578" s="151">
        <v>0</v>
      </c>
    </row>
    <row r="579" spans="1:37" x14ac:dyDescent="0.2">
      <c r="A579" s="149" t="s">
        <v>1459</v>
      </c>
      <c r="B579" s="66" t="s">
        <v>1460</v>
      </c>
      <c r="C579" s="67">
        <v>47</v>
      </c>
      <c r="D579" s="84" t="s">
        <v>342</v>
      </c>
      <c r="E579" s="85">
        <v>16.606616442843102</v>
      </c>
      <c r="F579" s="91">
        <v>16.606616442843102</v>
      </c>
      <c r="G579" s="86">
        <v>12.1410634348728</v>
      </c>
      <c r="H579" s="86">
        <v>12.1410634348728</v>
      </c>
      <c r="I579" s="86">
        <v>9.26</v>
      </c>
      <c r="J579" s="86">
        <v>13.7</v>
      </c>
      <c r="K579" s="87">
        <v>0</v>
      </c>
      <c r="L579" s="85">
        <v>19.7700000496</v>
      </c>
      <c r="M579" s="86">
        <v>0</v>
      </c>
      <c r="N579" s="86">
        <v>52.935037829376498</v>
      </c>
      <c r="O579" s="86">
        <v>31.518865657293901</v>
      </c>
      <c r="P579" s="86">
        <v>1.145</v>
      </c>
      <c r="Q579" s="88">
        <v>0.77639999999999998</v>
      </c>
      <c r="R579" s="85">
        <v>0</v>
      </c>
      <c r="S579" s="86">
        <v>10.4</v>
      </c>
      <c r="T579" s="86">
        <v>1.1599999999999999</v>
      </c>
      <c r="U579" s="88">
        <v>9.5228736761655206</v>
      </c>
      <c r="V579" s="89">
        <v>3.56</v>
      </c>
      <c r="W579" s="85">
        <v>39.131898647254403</v>
      </c>
      <c r="X579" s="88">
        <v>55.233333333300003</v>
      </c>
      <c r="Y579" s="85">
        <v>-100</v>
      </c>
      <c r="Z579" s="88"/>
      <c r="AA579" s="85">
        <v>0</v>
      </c>
      <c r="AB579" s="91">
        <v>0</v>
      </c>
      <c r="AC579" s="86">
        <v>0</v>
      </c>
      <c r="AD579" s="86">
        <v>0</v>
      </c>
      <c r="AE579" s="86">
        <v>0</v>
      </c>
      <c r="AF579" s="88">
        <v>0</v>
      </c>
      <c r="AG579" s="85">
        <v>0</v>
      </c>
      <c r="AH579" s="86">
        <v>5.5787000000000003E-2</v>
      </c>
      <c r="AI579" s="88">
        <v>0</v>
      </c>
      <c r="AJ579" s="150">
        <v>1</v>
      </c>
      <c r="AK579" s="151">
        <v>0</v>
      </c>
    </row>
    <row r="580" spans="1:37" x14ac:dyDescent="0.2">
      <c r="A580" s="149" t="s">
        <v>1461</v>
      </c>
      <c r="B580" s="66" t="s">
        <v>1462</v>
      </c>
      <c r="C580" s="67">
        <v>40</v>
      </c>
      <c r="D580" s="84" t="s">
        <v>342</v>
      </c>
      <c r="E580" s="85">
        <v>7.1201027524000997</v>
      </c>
      <c r="F580" s="91">
        <v>7.1201027524000997</v>
      </c>
      <c r="G580" s="86">
        <v>4.8720311740332498</v>
      </c>
      <c r="H580" s="86">
        <v>4.8720311740332498</v>
      </c>
      <c r="I580" s="86">
        <v>4.18</v>
      </c>
      <c r="J580" s="86">
        <v>10.83</v>
      </c>
      <c r="K580" s="87">
        <v>0</v>
      </c>
      <c r="L580" s="85">
        <v>18.740000018500002</v>
      </c>
      <c r="M580" s="86">
        <v>0</v>
      </c>
      <c r="N580" s="86">
        <v>13.646675292812899</v>
      </c>
      <c r="O580" s="86">
        <v>25.640805829404201</v>
      </c>
      <c r="P580" s="86">
        <v>1.024</v>
      </c>
      <c r="Q580" s="88">
        <v>0.72570000000000001</v>
      </c>
      <c r="R580" s="85">
        <v>0</v>
      </c>
      <c r="S580" s="86">
        <v>0.6</v>
      </c>
      <c r="T580" s="86">
        <v>1.38</v>
      </c>
      <c r="U580" s="88">
        <v>4.77479373326464</v>
      </c>
      <c r="V580" s="89">
        <v>3.34</v>
      </c>
      <c r="W580" s="85">
        <v>33.615368482153698</v>
      </c>
      <c r="X580" s="88">
        <v>41.1</v>
      </c>
      <c r="Y580" s="85">
        <v>100</v>
      </c>
      <c r="Z580" s="88"/>
      <c r="AA580" s="85">
        <v>0</v>
      </c>
      <c r="AB580" s="91">
        <v>0</v>
      </c>
      <c r="AC580" s="86">
        <v>0</v>
      </c>
      <c r="AD580" s="86">
        <v>0</v>
      </c>
      <c r="AE580" s="86">
        <v>0</v>
      </c>
      <c r="AF580" s="88">
        <v>0</v>
      </c>
      <c r="AG580" s="85">
        <v>0</v>
      </c>
      <c r="AH580" s="86">
        <v>0.115384</v>
      </c>
      <c r="AI580" s="88">
        <v>4.90999999941E-3</v>
      </c>
      <c r="AJ580" s="150">
        <v>1</v>
      </c>
      <c r="AK580" s="151">
        <v>0</v>
      </c>
    </row>
    <row r="581" spans="1:37" x14ac:dyDescent="0.2">
      <c r="A581" s="149" t="s">
        <v>1463</v>
      </c>
      <c r="B581" s="66" t="s">
        <v>1464</v>
      </c>
      <c r="C581" s="67">
        <v>40</v>
      </c>
      <c r="D581" s="84" t="s">
        <v>342</v>
      </c>
      <c r="E581" s="85">
        <v>15.4761123507022</v>
      </c>
      <c r="F581" s="91">
        <v>15.4761123507022</v>
      </c>
      <c r="G581" s="86">
        <v>7.4812967581047403</v>
      </c>
      <c r="H581" s="86">
        <v>7.4812967581047403</v>
      </c>
      <c r="I581" s="86">
        <v>3.81</v>
      </c>
      <c r="J581" s="86">
        <v>4.32</v>
      </c>
      <c r="K581" s="87">
        <v>0</v>
      </c>
      <c r="L581" s="85">
        <v>8.3000000094199997</v>
      </c>
      <c r="M581" s="86">
        <v>0</v>
      </c>
      <c r="N581" s="86">
        <v>87.383582412822193</v>
      </c>
      <c r="O581" s="86">
        <v>100</v>
      </c>
      <c r="P581" s="86">
        <v>0.41799999999999998</v>
      </c>
      <c r="Q581" s="88">
        <v>0.3281</v>
      </c>
      <c r="R581" s="85">
        <v>0</v>
      </c>
      <c r="S581" s="86">
        <v>0</v>
      </c>
      <c r="T581" s="86">
        <v>1</v>
      </c>
      <c r="U581" s="88">
        <v>4.4674497965612296</v>
      </c>
      <c r="V581" s="89">
        <v>3.66</v>
      </c>
      <c r="W581" s="85">
        <v>28.641910573638999</v>
      </c>
      <c r="X581" s="88">
        <v>36.5333333333</v>
      </c>
      <c r="Y581" s="85"/>
      <c r="Z581" s="88"/>
      <c r="AA581" s="85">
        <v>0.01</v>
      </c>
      <c r="AB581" s="91">
        <v>0.01</v>
      </c>
      <c r="AC581" s="86">
        <v>0.01</v>
      </c>
      <c r="AD581" s="86">
        <v>0.01</v>
      </c>
      <c r="AE581" s="86">
        <v>0</v>
      </c>
      <c r="AF581" s="88">
        <v>0</v>
      </c>
      <c r="AG581" s="85">
        <v>0</v>
      </c>
      <c r="AH581" s="86">
        <v>2.0076E-2</v>
      </c>
      <c r="AI581" s="88">
        <v>2.6450000006800001E-3</v>
      </c>
      <c r="AJ581" s="150">
        <v>1</v>
      </c>
      <c r="AK581" s="151">
        <v>0</v>
      </c>
    </row>
    <row r="582" spans="1:37" x14ac:dyDescent="0.2">
      <c r="A582" s="149" t="s">
        <v>1465</v>
      </c>
      <c r="B582" s="66" t="s">
        <v>1466</v>
      </c>
      <c r="C582" s="67">
        <v>40</v>
      </c>
      <c r="D582" s="84" t="s">
        <v>342</v>
      </c>
      <c r="E582" s="85">
        <v>13.568332997379599</v>
      </c>
      <c r="F582" s="91">
        <v>13.568332997379599</v>
      </c>
      <c r="G582" s="86">
        <v>8.41186252771619</v>
      </c>
      <c r="H582" s="86">
        <v>8.41186252771619</v>
      </c>
      <c r="I582" s="86">
        <v>2.23</v>
      </c>
      <c r="J582" s="86">
        <v>2.89</v>
      </c>
      <c r="K582" s="87">
        <v>0</v>
      </c>
      <c r="L582" s="85">
        <v>6.79000000005</v>
      </c>
      <c r="M582" s="86">
        <v>1.51060072721098E-3</v>
      </c>
      <c r="N582" s="86">
        <v>57.250350720571397</v>
      </c>
      <c r="O582" s="86">
        <v>40.847723704866603</v>
      </c>
      <c r="P582" s="86">
        <v>0.47399999999999998</v>
      </c>
      <c r="Q582" s="88">
        <v>0.39190000000000003</v>
      </c>
      <c r="R582" s="85">
        <v>2.55819902788437E-2</v>
      </c>
      <c r="S582" s="86">
        <v>0</v>
      </c>
      <c r="T582" s="86">
        <v>0.87</v>
      </c>
      <c r="U582" s="88">
        <v>8.6713868171739605</v>
      </c>
      <c r="V582" s="89">
        <v>3.65</v>
      </c>
      <c r="W582" s="85">
        <v>36.506753211797097</v>
      </c>
      <c r="X582" s="88">
        <v>43.566666666700002</v>
      </c>
      <c r="Y582" s="85">
        <v>100</v>
      </c>
      <c r="Z582" s="88"/>
      <c r="AA582" s="85">
        <v>0.05</v>
      </c>
      <c r="AB582" s="91">
        <v>0.05</v>
      </c>
      <c r="AC582" s="86">
        <v>0</v>
      </c>
      <c r="AD582" s="86">
        <v>0</v>
      </c>
      <c r="AE582" s="86">
        <v>0</v>
      </c>
      <c r="AF582" s="88">
        <v>0</v>
      </c>
      <c r="AG582" s="85">
        <v>0</v>
      </c>
      <c r="AH582" s="86">
        <v>1.8090999999999999E-2</v>
      </c>
      <c r="AI582" s="88">
        <v>0</v>
      </c>
      <c r="AJ582" s="150">
        <v>1</v>
      </c>
      <c r="AK582" s="151">
        <v>0</v>
      </c>
    </row>
    <row r="583" spans="1:37" x14ac:dyDescent="0.2">
      <c r="A583" s="149" t="s">
        <v>1467</v>
      </c>
      <c r="B583" s="66" t="s">
        <v>1468</v>
      </c>
      <c r="C583" s="67">
        <v>47</v>
      </c>
      <c r="D583" s="84" t="s">
        <v>342</v>
      </c>
      <c r="E583" s="85">
        <v>13.576034893366501</v>
      </c>
      <c r="F583" s="91">
        <v>13.576034893366501</v>
      </c>
      <c r="G583" s="86">
        <v>7.69446897326804</v>
      </c>
      <c r="H583" s="86">
        <v>7.69446897326804</v>
      </c>
      <c r="I583" s="86">
        <v>9.41</v>
      </c>
      <c r="J583" s="86">
        <v>7.91</v>
      </c>
      <c r="K583" s="87">
        <v>0</v>
      </c>
      <c r="L583" s="85">
        <v>10.9499999907</v>
      </c>
      <c r="M583" s="86">
        <v>0</v>
      </c>
      <c r="N583" s="86">
        <v>48.657421068161703</v>
      </c>
      <c r="O583" s="86">
        <v>100</v>
      </c>
      <c r="P583" s="86">
        <v>0.54400000000000004</v>
      </c>
      <c r="Q583" s="88">
        <v>0.46079999999999999</v>
      </c>
      <c r="R583" s="85">
        <v>0</v>
      </c>
      <c r="S583" s="86">
        <v>8.1999999999999993</v>
      </c>
      <c r="T583" s="86">
        <v>1.52</v>
      </c>
      <c r="U583" s="88">
        <v>6.2280913007412204</v>
      </c>
      <c r="V583" s="89">
        <v>3.69</v>
      </c>
      <c r="W583" s="85">
        <v>32.716334261696097</v>
      </c>
      <c r="X583" s="88">
        <v>33.666666666700003</v>
      </c>
      <c r="Y583" s="85"/>
      <c r="Z583" s="88"/>
      <c r="AA583" s="85">
        <v>0.19</v>
      </c>
      <c r="AB583" s="91">
        <v>0.19</v>
      </c>
      <c r="AC583" s="86">
        <v>0</v>
      </c>
      <c r="AD583" s="86">
        <v>0</v>
      </c>
      <c r="AE583" s="86">
        <v>0</v>
      </c>
      <c r="AF583" s="88">
        <v>0</v>
      </c>
      <c r="AG583" s="85">
        <v>0</v>
      </c>
      <c r="AH583" s="86">
        <v>5.3608000000000003E-2</v>
      </c>
      <c r="AI583" s="88">
        <v>2.57799999637E-3</v>
      </c>
      <c r="AJ583" s="150">
        <v>1</v>
      </c>
      <c r="AK583" s="151">
        <v>0</v>
      </c>
    </row>
    <row r="584" spans="1:37" x14ac:dyDescent="0.2">
      <c r="A584" s="149" t="s">
        <v>1469</v>
      </c>
      <c r="B584" s="66" t="s">
        <v>1470</v>
      </c>
      <c r="C584" s="67">
        <v>40</v>
      </c>
      <c r="D584" s="84" t="s">
        <v>342</v>
      </c>
      <c r="E584" s="85">
        <v>15.787859994843499</v>
      </c>
      <c r="F584" s="91">
        <v>15.787859994843499</v>
      </c>
      <c r="G584" s="86">
        <v>9.5408650328550806</v>
      </c>
      <c r="H584" s="86">
        <v>9.5408650328550806</v>
      </c>
      <c r="I584" s="86">
        <v>10.34</v>
      </c>
      <c r="J584" s="86">
        <v>18.190000000000001</v>
      </c>
      <c r="K584" s="87">
        <v>0</v>
      </c>
      <c r="L584" s="85">
        <v>5.9900000023300004</v>
      </c>
      <c r="M584" s="86">
        <v>2.2043609667213001E-3</v>
      </c>
      <c r="N584" s="86">
        <v>66.609509520237197</v>
      </c>
      <c r="O584" s="86">
        <v>73.974189278623399</v>
      </c>
      <c r="P584" s="86">
        <v>0.81699999999999995</v>
      </c>
      <c r="Q584" s="88">
        <v>0.3871</v>
      </c>
      <c r="R584" s="85">
        <v>4.3465662126919699E-2</v>
      </c>
      <c r="S584" s="86">
        <v>2.2999999999999998</v>
      </c>
      <c r="T584" s="86">
        <v>1.04</v>
      </c>
      <c r="U584" s="88">
        <v>4.8206035858378202</v>
      </c>
      <c r="V584" s="89">
        <v>3.4</v>
      </c>
      <c r="W584" s="85">
        <v>45.689802275425201</v>
      </c>
      <c r="X584" s="88">
        <v>56</v>
      </c>
      <c r="Y584" s="85">
        <v>100</v>
      </c>
      <c r="Z584" s="88"/>
      <c r="AA584" s="85">
        <v>0</v>
      </c>
      <c r="AB584" s="91">
        <v>0</v>
      </c>
      <c r="AC584" s="86">
        <v>0</v>
      </c>
      <c r="AD584" s="86">
        <v>0</v>
      </c>
      <c r="AE584" s="86">
        <v>0</v>
      </c>
      <c r="AF584" s="88">
        <v>0</v>
      </c>
      <c r="AG584" s="85">
        <v>0</v>
      </c>
      <c r="AH584" s="86">
        <v>0.204509</v>
      </c>
      <c r="AI584" s="88">
        <v>6.1669999984900001E-3</v>
      </c>
      <c r="AJ584" s="150">
        <v>1</v>
      </c>
      <c r="AK584" s="151">
        <v>0</v>
      </c>
    </row>
    <row r="585" spans="1:37" x14ac:dyDescent="0.2">
      <c r="A585" s="149" t="s">
        <v>1471</v>
      </c>
      <c r="B585" s="66" t="s">
        <v>1472</v>
      </c>
      <c r="C585" s="67">
        <v>47</v>
      </c>
      <c r="D585" s="84" t="s">
        <v>342</v>
      </c>
      <c r="E585" s="85">
        <v>8.0656424581005606</v>
      </c>
      <c r="F585" s="91">
        <v>8.0656424581005606</v>
      </c>
      <c r="G585" s="86">
        <v>5.3868715083798904</v>
      </c>
      <c r="H585" s="86">
        <v>5.3868715083798904</v>
      </c>
      <c r="I585" s="86">
        <v>14.01</v>
      </c>
      <c r="J585" s="86">
        <v>69.67</v>
      </c>
      <c r="K585" s="87">
        <v>0</v>
      </c>
      <c r="L585" s="85">
        <v>20.910000027199999</v>
      </c>
      <c r="M585" s="86">
        <v>0</v>
      </c>
      <c r="N585" s="86">
        <v>16.145424653439399</v>
      </c>
      <c r="O585" s="86">
        <v>12.0678079892581</v>
      </c>
      <c r="P585" s="86">
        <v>5.625</v>
      </c>
      <c r="Q585" s="88">
        <v>0.54310000000000003</v>
      </c>
      <c r="R585" s="85">
        <v>0</v>
      </c>
      <c r="S585" s="86">
        <v>11.6</v>
      </c>
      <c r="T585" s="86">
        <v>1.29</v>
      </c>
      <c r="U585" s="88">
        <v>17.124301675977701</v>
      </c>
      <c r="V585" s="89">
        <v>3.54</v>
      </c>
      <c r="W585" s="85">
        <v>51.8861241290615</v>
      </c>
      <c r="X585" s="88">
        <v>63.3</v>
      </c>
      <c r="Y585" s="85">
        <v>-100</v>
      </c>
      <c r="Z585" s="88"/>
      <c r="AA585" s="85">
        <v>0</v>
      </c>
      <c r="AB585" s="91">
        <v>0</v>
      </c>
      <c r="AC585" s="86">
        <v>0</v>
      </c>
      <c r="AD585" s="86">
        <v>0</v>
      </c>
      <c r="AE585" s="86">
        <v>0</v>
      </c>
      <c r="AF585" s="88">
        <v>0</v>
      </c>
      <c r="AG585" s="85">
        <v>0</v>
      </c>
      <c r="AH585" s="86">
        <v>0.44437199999999999</v>
      </c>
      <c r="AI585" s="88">
        <v>3.3391999993500003E-2</v>
      </c>
      <c r="AJ585" s="150">
        <v>1</v>
      </c>
      <c r="AK585" s="151">
        <v>0</v>
      </c>
    </row>
    <row r="586" spans="1:37" x14ac:dyDescent="0.2">
      <c r="A586" s="149" t="s">
        <v>1473</v>
      </c>
      <c r="B586" s="66" t="s">
        <v>1474</v>
      </c>
      <c r="C586" s="67">
        <v>47</v>
      </c>
      <c r="D586" s="84" t="s">
        <v>342</v>
      </c>
      <c r="E586" s="85">
        <v>25.872930085853302</v>
      </c>
      <c r="F586" s="91">
        <v>25.603586522189801</v>
      </c>
      <c r="G586" s="86">
        <v>11.7536569590757</v>
      </c>
      <c r="H586" s="86">
        <v>11.739480982040799</v>
      </c>
      <c r="I586" s="86">
        <v>19.25</v>
      </c>
      <c r="J586" s="86">
        <v>20.81</v>
      </c>
      <c r="K586" s="87">
        <v>0</v>
      </c>
      <c r="L586" s="85">
        <v>8.8499999817500008</v>
      </c>
      <c r="M586" s="86">
        <v>0</v>
      </c>
      <c r="N586" s="86">
        <v>41.432799824599897</v>
      </c>
      <c r="O586" s="86">
        <v>33.7574355584931</v>
      </c>
      <c r="P586" s="86">
        <v>1.038</v>
      </c>
      <c r="Q586" s="88">
        <v>0.53159999999999996</v>
      </c>
      <c r="R586" s="85">
        <v>0</v>
      </c>
      <c r="S586" s="86">
        <v>10.1</v>
      </c>
      <c r="T586" s="86">
        <v>1.32</v>
      </c>
      <c r="U586" s="88">
        <v>11.355843603533399</v>
      </c>
      <c r="V586" s="89">
        <v>3.96</v>
      </c>
      <c r="W586" s="85">
        <v>43.465618063965799</v>
      </c>
      <c r="X586" s="88">
        <v>72</v>
      </c>
      <c r="Y586" s="85">
        <v>-100</v>
      </c>
      <c r="Z586" s="88"/>
      <c r="AA586" s="85">
        <v>0</v>
      </c>
      <c r="AB586" s="91">
        <v>0</v>
      </c>
      <c r="AC586" s="86">
        <v>0</v>
      </c>
      <c r="AD586" s="86">
        <v>0</v>
      </c>
      <c r="AE586" s="86">
        <v>0</v>
      </c>
      <c r="AF586" s="88">
        <v>0</v>
      </c>
      <c r="AG586" s="85">
        <v>0</v>
      </c>
      <c r="AH586" s="86">
        <v>0.202738</v>
      </c>
      <c r="AI586" s="88">
        <v>1.21599999919E-3</v>
      </c>
      <c r="AJ586" s="150">
        <v>1</v>
      </c>
      <c r="AK586" s="151">
        <v>0</v>
      </c>
    </row>
    <row r="587" spans="1:37" x14ac:dyDescent="0.2">
      <c r="A587" s="149" t="s">
        <v>1475</v>
      </c>
      <c r="B587" s="66" t="s">
        <v>1476</v>
      </c>
      <c r="C587" s="67">
        <v>47</v>
      </c>
      <c r="D587" s="84" t="s">
        <v>342</v>
      </c>
      <c r="E587" s="85">
        <v>29.6434608712946</v>
      </c>
      <c r="F587" s="91">
        <v>29.2678076213415</v>
      </c>
      <c r="G587" s="86">
        <v>15.895656785512999</v>
      </c>
      <c r="H587" s="86">
        <v>15.754234385530699</v>
      </c>
      <c r="I587" s="86">
        <v>6.61</v>
      </c>
      <c r="J587" s="86">
        <v>9.39</v>
      </c>
      <c r="K587" s="87">
        <v>1.23E-2</v>
      </c>
      <c r="L587" s="85">
        <v>4.4300000017999999</v>
      </c>
      <c r="M587" s="86">
        <v>0</v>
      </c>
      <c r="N587" s="86">
        <v>46.106470179839199</v>
      </c>
      <c r="O587" s="86">
        <v>100</v>
      </c>
      <c r="P587" s="86">
        <v>0.371</v>
      </c>
      <c r="Q587" s="88">
        <v>0.2455</v>
      </c>
      <c r="R587" s="85">
        <v>0</v>
      </c>
      <c r="S587" s="86">
        <v>8.9</v>
      </c>
      <c r="T587" s="86">
        <v>0.9</v>
      </c>
      <c r="U587" s="88">
        <v>5.37626092432797</v>
      </c>
      <c r="V587" s="89">
        <v>3.85</v>
      </c>
      <c r="W587" s="85">
        <v>53.268026279529501</v>
      </c>
      <c r="X587" s="88">
        <v>69.466666666699993</v>
      </c>
      <c r="Y587" s="85">
        <v>-99.7</v>
      </c>
      <c r="Z587" s="88">
        <v>-100</v>
      </c>
      <c r="AA587" s="85">
        <v>0.19</v>
      </c>
      <c r="AB587" s="91">
        <v>0.28000000000000003</v>
      </c>
      <c r="AC587" s="86">
        <v>0</v>
      </c>
      <c r="AD587" s="86">
        <v>0</v>
      </c>
      <c r="AE587" s="86">
        <v>0</v>
      </c>
      <c r="AF587" s="88">
        <v>0</v>
      </c>
      <c r="AG587" s="85">
        <v>0</v>
      </c>
      <c r="AH587" s="86">
        <v>7.4407000000000001E-2</v>
      </c>
      <c r="AI587" s="88">
        <v>2.04600000233E-3</v>
      </c>
      <c r="AJ587" s="150">
        <v>1</v>
      </c>
      <c r="AK587" s="151">
        <v>0</v>
      </c>
    </row>
    <row r="588" spans="1:37" x14ac:dyDescent="0.2">
      <c r="A588" s="149" t="s">
        <v>1477</v>
      </c>
      <c r="B588" s="66" t="s">
        <v>1478</v>
      </c>
      <c r="C588" s="67">
        <v>40</v>
      </c>
      <c r="D588" s="84" t="s">
        <v>342</v>
      </c>
      <c r="E588" s="85">
        <v>7.91468940664359</v>
      </c>
      <c r="F588" s="91">
        <v>7.91468940664359</v>
      </c>
      <c r="G588" s="86">
        <v>6.3617226246119802</v>
      </c>
      <c r="H588" s="86">
        <v>6.3617226246119802</v>
      </c>
      <c r="I588" s="86">
        <v>3.13</v>
      </c>
      <c r="J588" s="86">
        <v>2.6</v>
      </c>
      <c r="K588" s="87">
        <v>0</v>
      </c>
      <c r="L588" s="85">
        <v>8.0499999941099993</v>
      </c>
      <c r="M588" s="86">
        <v>0</v>
      </c>
      <c r="N588" s="86">
        <v>29.719212574393399</v>
      </c>
      <c r="O588" s="86">
        <v>43.818162185509102</v>
      </c>
      <c r="P588" s="86">
        <v>0.56399999999999995</v>
      </c>
      <c r="Q588" s="88">
        <v>0.33700000000000002</v>
      </c>
      <c r="R588" s="85">
        <v>0</v>
      </c>
      <c r="S588" s="86">
        <v>0.2</v>
      </c>
      <c r="T588" s="86">
        <v>0.91</v>
      </c>
      <c r="U588" s="88">
        <v>7.1636279302101604</v>
      </c>
      <c r="V588" s="89">
        <v>3.45</v>
      </c>
      <c r="W588" s="85">
        <v>29.292956090367699</v>
      </c>
      <c r="X588" s="88">
        <v>32.9</v>
      </c>
      <c r="Y588" s="85"/>
      <c r="Z588" s="88"/>
      <c r="AA588" s="85">
        <v>0.63</v>
      </c>
      <c r="AB588" s="91">
        <v>0.63</v>
      </c>
      <c r="AC588" s="86">
        <v>0.08</v>
      </c>
      <c r="AD588" s="86">
        <v>0.08</v>
      </c>
      <c r="AE588" s="86">
        <v>0</v>
      </c>
      <c r="AF588" s="88">
        <v>0</v>
      </c>
      <c r="AG588" s="85">
        <v>0</v>
      </c>
      <c r="AH588" s="86">
        <v>2.1658E-2</v>
      </c>
      <c r="AI588" s="88">
        <v>0</v>
      </c>
      <c r="AJ588" s="150">
        <v>1</v>
      </c>
      <c r="AK588" s="151">
        <v>0</v>
      </c>
    </row>
    <row r="589" spans="1:37" x14ac:dyDescent="0.2">
      <c r="A589" s="149" t="s">
        <v>1479</v>
      </c>
      <c r="B589" s="66" t="s">
        <v>1480</v>
      </c>
      <c r="C589" s="67">
        <v>40</v>
      </c>
      <c r="D589" s="84" t="s">
        <v>342</v>
      </c>
      <c r="E589" s="85">
        <v>8.2357155651083591</v>
      </c>
      <c r="F589" s="91">
        <v>8.1604871932652703</v>
      </c>
      <c r="G589" s="86">
        <v>5.9770732581049604</v>
      </c>
      <c r="H589" s="86">
        <v>5.9125917965251702</v>
      </c>
      <c r="I589" s="86">
        <v>9.51</v>
      </c>
      <c r="J589" s="86">
        <v>19.37</v>
      </c>
      <c r="K589" s="87">
        <v>0</v>
      </c>
      <c r="L589" s="85">
        <v>5.9000000011499996</v>
      </c>
      <c r="M589" s="86">
        <v>3.7391762944761597E-2</v>
      </c>
      <c r="N589" s="86">
        <v>46.746486205101498</v>
      </c>
      <c r="O589" s="86">
        <v>100</v>
      </c>
      <c r="P589" s="86">
        <v>0.95899999999999996</v>
      </c>
      <c r="Q589" s="88">
        <v>0.51739999999999997</v>
      </c>
      <c r="R589" s="85">
        <v>8.6355785837651106E-2</v>
      </c>
      <c r="S589" s="86">
        <v>0</v>
      </c>
      <c r="T589" s="86">
        <v>1.1599999999999999</v>
      </c>
      <c r="U589" s="88">
        <v>6.3084363245566903</v>
      </c>
      <c r="V589" s="89">
        <v>3.49</v>
      </c>
      <c r="W589" s="85">
        <v>31.291185475841701</v>
      </c>
      <c r="X589" s="88">
        <v>37.200000000000003</v>
      </c>
      <c r="Y589" s="85"/>
      <c r="Z589" s="88"/>
      <c r="AA589" s="85">
        <v>0.38</v>
      </c>
      <c r="AB589" s="91">
        <v>0.38</v>
      </c>
      <c r="AC589" s="86">
        <v>0.08</v>
      </c>
      <c r="AD589" s="86">
        <v>0.08</v>
      </c>
      <c r="AE589" s="86">
        <v>0</v>
      </c>
      <c r="AF589" s="88">
        <v>0</v>
      </c>
      <c r="AG589" s="85">
        <v>0</v>
      </c>
      <c r="AH589" s="86">
        <v>8.4204000000000001E-2</v>
      </c>
      <c r="AI589" s="88">
        <v>4.4470000056099999E-3</v>
      </c>
      <c r="AJ589" s="150">
        <v>1</v>
      </c>
      <c r="AK589" s="151">
        <v>0</v>
      </c>
    </row>
    <row r="590" spans="1:37" x14ac:dyDescent="0.2">
      <c r="A590" s="149" t="s">
        <v>1481</v>
      </c>
      <c r="B590" s="66" t="s">
        <v>1482</v>
      </c>
      <c r="C590" s="67">
        <v>40</v>
      </c>
      <c r="D590" s="84" t="s">
        <v>342</v>
      </c>
      <c r="E590" s="85">
        <v>12.660460050309901</v>
      </c>
      <c r="F590" s="91">
        <v>12.3985373823293</v>
      </c>
      <c r="G590" s="86">
        <v>8.0962630637172293</v>
      </c>
      <c r="H590" s="86">
        <v>8.0227864076830606</v>
      </c>
      <c r="I590" s="86">
        <v>11.79</v>
      </c>
      <c r="J590" s="86">
        <v>12.12</v>
      </c>
      <c r="K590" s="87">
        <v>0</v>
      </c>
      <c r="L590" s="85">
        <v>4.0499999987299997</v>
      </c>
      <c r="M590" s="86">
        <v>0</v>
      </c>
      <c r="N590" s="86">
        <v>63.7864437271813</v>
      </c>
      <c r="O590" s="86">
        <v>93.251533742331304</v>
      </c>
      <c r="P590" s="86">
        <v>0.85499999999999998</v>
      </c>
      <c r="Q590" s="88">
        <v>0.47060000000000002</v>
      </c>
      <c r="R590" s="85">
        <v>0</v>
      </c>
      <c r="S590" s="86">
        <v>0</v>
      </c>
      <c r="T590" s="86">
        <v>1.1399999999999999</v>
      </c>
      <c r="U590" s="88">
        <v>6.9508916608317604</v>
      </c>
      <c r="V590" s="89">
        <v>3.43</v>
      </c>
      <c r="W590" s="85">
        <v>34.2177734098331</v>
      </c>
      <c r="X590" s="88">
        <v>43.333333333299997</v>
      </c>
      <c r="Y590" s="85"/>
      <c r="Z590" s="88"/>
      <c r="AA590" s="85">
        <v>0.05</v>
      </c>
      <c r="AB590" s="91">
        <v>0.08</v>
      </c>
      <c r="AC590" s="86">
        <v>0.06</v>
      </c>
      <c r="AD590" s="86">
        <v>7.0000000000000007E-2</v>
      </c>
      <c r="AE590" s="86">
        <v>0</v>
      </c>
      <c r="AF590" s="88">
        <v>0</v>
      </c>
      <c r="AG590" s="85">
        <v>6.51299999794E-3</v>
      </c>
      <c r="AH590" s="86">
        <v>0.106725</v>
      </c>
      <c r="AI590" s="88">
        <v>2.46199999922E-3</v>
      </c>
      <c r="AJ590" s="150">
        <v>1</v>
      </c>
      <c r="AK590" s="151">
        <v>0</v>
      </c>
    </row>
    <row r="591" spans="1:37" x14ac:dyDescent="0.2">
      <c r="A591" s="149" t="s">
        <v>1483</v>
      </c>
      <c r="B591" s="66" t="s">
        <v>1484</v>
      </c>
      <c r="C591" s="67">
        <v>40</v>
      </c>
      <c r="D591" s="84" t="s">
        <v>342</v>
      </c>
      <c r="E591" s="85">
        <v>14.1467065868263</v>
      </c>
      <c r="F591" s="91">
        <v>14.1342315369261</v>
      </c>
      <c r="G591" s="86">
        <v>8.4066242514970106</v>
      </c>
      <c r="H591" s="86">
        <v>8.4066242514970106</v>
      </c>
      <c r="I591" s="86">
        <v>3.08</v>
      </c>
      <c r="J591" s="86">
        <v>7.32</v>
      </c>
      <c r="K591" s="87">
        <v>0</v>
      </c>
      <c r="L591" s="85">
        <v>6.1999999910800003</v>
      </c>
      <c r="M591" s="86">
        <v>0</v>
      </c>
      <c r="N591" s="86">
        <v>77.601695770667206</v>
      </c>
      <c r="O591" s="86">
        <v>100</v>
      </c>
      <c r="P591" s="86">
        <v>0.59299999999999997</v>
      </c>
      <c r="Q591" s="88">
        <v>0.45050000000000001</v>
      </c>
      <c r="R591" s="85">
        <v>0</v>
      </c>
      <c r="S591" s="86">
        <v>0</v>
      </c>
      <c r="T591" s="86">
        <v>0.71</v>
      </c>
      <c r="U591" s="88">
        <v>5.7837450099800396</v>
      </c>
      <c r="V591" s="89">
        <v>3.61</v>
      </c>
      <c r="W591" s="85">
        <v>43.833333333299997</v>
      </c>
      <c r="X591" s="88"/>
      <c r="Y591" s="85"/>
      <c r="Z591" s="88">
        <v>100</v>
      </c>
      <c r="AA591" s="85">
        <v>0</v>
      </c>
      <c r="AB591" s="91">
        <v>0</v>
      </c>
      <c r="AC591" s="86">
        <v>0</v>
      </c>
      <c r="AD591" s="86">
        <v>0</v>
      </c>
      <c r="AE591" s="86">
        <v>0</v>
      </c>
      <c r="AF591" s="88">
        <v>0</v>
      </c>
      <c r="AG591" s="85">
        <v>0</v>
      </c>
      <c r="AH591" s="86">
        <v>3.5637000000000002E-2</v>
      </c>
      <c r="AI591" s="88">
        <v>0</v>
      </c>
      <c r="AJ591" s="150">
        <v>1.01</v>
      </c>
      <c r="AK591" s="151">
        <v>0</v>
      </c>
    </row>
    <row r="592" spans="1:37" x14ac:dyDescent="0.2">
      <c r="A592" s="149" t="s">
        <v>1485</v>
      </c>
      <c r="B592" s="66" t="s">
        <v>1486</v>
      </c>
      <c r="C592" s="67">
        <v>40</v>
      </c>
      <c r="D592" s="84" t="s">
        <v>342</v>
      </c>
      <c r="E592" s="85">
        <v>15.2382261945686</v>
      </c>
      <c r="F592" s="91">
        <v>15.001718803712601</v>
      </c>
      <c r="G592" s="86">
        <v>9.9374355448607794</v>
      </c>
      <c r="H592" s="86">
        <v>9.7036782399450008</v>
      </c>
      <c r="I592" s="86">
        <v>23.64</v>
      </c>
      <c r="J592" s="86">
        <v>34.270000000000003</v>
      </c>
      <c r="K592" s="87">
        <v>0</v>
      </c>
      <c r="L592" s="85">
        <v>4.28000000725</v>
      </c>
      <c r="M592" s="86">
        <v>0</v>
      </c>
      <c r="N592" s="86">
        <v>49.611926964096298</v>
      </c>
      <c r="O592" s="86">
        <v>63.425925925925903</v>
      </c>
      <c r="P592" s="86">
        <v>1.45</v>
      </c>
      <c r="Q592" s="88">
        <v>0.2903</v>
      </c>
      <c r="R592" s="85">
        <v>0</v>
      </c>
      <c r="S592" s="86">
        <v>0</v>
      </c>
      <c r="T592" s="86">
        <v>0.99</v>
      </c>
      <c r="U592" s="88">
        <v>3.9463733241663799</v>
      </c>
      <c r="V592" s="89">
        <v>3.27</v>
      </c>
      <c r="W592" s="85">
        <v>45.683410003770298</v>
      </c>
      <c r="X592" s="88"/>
      <c r="Y592" s="85"/>
      <c r="Z592" s="88">
        <v>100</v>
      </c>
      <c r="AA592" s="85">
        <v>0</v>
      </c>
      <c r="AB592" s="91">
        <v>0</v>
      </c>
      <c r="AC592" s="86">
        <v>0</v>
      </c>
      <c r="AD592" s="86">
        <v>0</v>
      </c>
      <c r="AE592" s="86">
        <v>0</v>
      </c>
      <c r="AF592" s="88">
        <v>0</v>
      </c>
      <c r="AG592" s="85">
        <v>0</v>
      </c>
      <c r="AH592" s="86">
        <v>0.17091899999999999</v>
      </c>
      <c r="AI592" s="88">
        <v>1.10360000243E-2</v>
      </c>
      <c r="AJ592" s="150">
        <v>1.01</v>
      </c>
      <c r="AK592" s="151">
        <v>0</v>
      </c>
    </row>
    <row r="593" spans="1:37" x14ac:dyDescent="0.2">
      <c r="A593" s="149" t="s">
        <v>1487</v>
      </c>
      <c r="B593" s="66" t="s">
        <v>1488</v>
      </c>
      <c r="C593" s="67">
        <v>40</v>
      </c>
      <c r="D593" s="84" t="s">
        <v>342</v>
      </c>
      <c r="E593" s="85">
        <v>14.644737182193399</v>
      </c>
      <c r="F593" s="91">
        <v>14.566335541789799</v>
      </c>
      <c r="G593" s="86">
        <v>10.2551068760823</v>
      </c>
      <c r="H593" s="86">
        <v>10.180151461630601</v>
      </c>
      <c r="I593" s="86">
        <v>9.41</v>
      </c>
      <c r="J593" s="86">
        <v>13.77</v>
      </c>
      <c r="K593" s="87">
        <v>0</v>
      </c>
      <c r="L593" s="85">
        <v>0.95999999921900003</v>
      </c>
      <c r="M593" s="86">
        <v>0</v>
      </c>
      <c r="N593" s="86">
        <v>67.921095470650201</v>
      </c>
      <c r="O593" s="86">
        <v>100</v>
      </c>
      <c r="P593" s="86">
        <v>0.92100000000000004</v>
      </c>
      <c r="Q593" s="88">
        <v>0.52649999999999997</v>
      </c>
      <c r="R593" s="85">
        <v>0</v>
      </c>
      <c r="S593" s="86">
        <v>7.4</v>
      </c>
      <c r="T593" s="86">
        <v>0.66</v>
      </c>
      <c r="U593" s="88">
        <v>3.8063565637680998</v>
      </c>
      <c r="V593" s="89">
        <v>3.34</v>
      </c>
      <c r="W593" s="85"/>
      <c r="X593" s="88"/>
      <c r="Y593" s="85"/>
      <c r="Z593" s="88">
        <v>100</v>
      </c>
      <c r="AA593" s="85">
        <v>0</v>
      </c>
      <c r="AB593" s="91">
        <v>0</v>
      </c>
      <c r="AC593" s="86">
        <v>0</v>
      </c>
      <c r="AD593" s="86">
        <v>0</v>
      </c>
      <c r="AE593" s="86">
        <v>0.05</v>
      </c>
      <c r="AF593" s="88">
        <v>0</v>
      </c>
      <c r="AG593" s="85">
        <v>0</v>
      </c>
      <c r="AH593" s="86">
        <v>0.124349</v>
      </c>
      <c r="AI593" s="88">
        <v>3.2209999988399999E-3</v>
      </c>
      <c r="AJ593" s="150">
        <v>1</v>
      </c>
      <c r="AK593" s="151">
        <v>0</v>
      </c>
    </row>
    <row r="594" spans="1:37" x14ac:dyDescent="0.2">
      <c r="A594" s="149" t="s">
        <v>1489</v>
      </c>
      <c r="B594" s="66" t="s">
        <v>1490</v>
      </c>
      <c r="C594" s="67">
        <v>40</v>
      </c>
      <c r="D594" s="84" t="s">
        <v>342</v>
      </c>
      <c r="E594" s="85">
        <v>16.2126603474569</v>
      </c>
      <c r="F594" s="91">
        <v>16.121460395299501</v>
      </c>
      <c r="G594" s="86">
        <v>9.8615554824627001</v>
      </c>
      <c r="H594" s="86">
        <v>9.7838112609514702</v>
      </c>
      <c r="I594" s="86">
        <v>22.82</v>
      </c>
      <c r="J594" s="86">
        <v>74.040000000000006</v>
      </c>
      <c r="K594" s="87">
        <v>0</v>
      </c>
      <c r="L594" s="85">
        <v>0.10999999991499999</v>
      </c>
      <c r="M594" s="86">
        <v>2.3244044160625301</v>
      </c>
      <c r="N594" s="86">
        <v>58.2744182854005</v>
      </c>
      <c r="O594" s="86">
        <v>100</v>
      </c>
      <c r="P594" s="86">
        <v>2.39</v>
      </c>
      <c r="Q594" s="88">
        <v>0.48170000000000002</v>
      </c>
      <c r="R594" s="85">
        <v>0.126103404791929</v>
      </c>
      <c r="S594" s="86">
        <v>6.8</v>
      </c>
      <c r="T594" s="86">
        <v>0.56000000000000005</v>
      </c>
      <c r="U594" s="88">
        <v>2.2934545345812301</v>
      </c>
      <c r="V594" s="89">
        <v>3.22</v>
      </c>
      <c r="W594" s="85"/>
      <c r="X594" s="88"/>
      <c r="Y594" s="85"/>
      <c r="Z594" s="88">
        <v>100</v>
      </c>
      <c r="AA594" s="85">
        <v>0.12</v>
      </c>
      <c r="AB594" s="91">
        <v>0.12</v>
      </c>
      <c r="AC594" s="86">
        <v>0</v>
      </c>
      <c r="AD594" s="86">
        <v>0</v>
      </c>
      <c r="AE594" s="86">
        <v>0.24</v>
      </c>
      <c r="AF594" s="88">
        <v>0</v>
      </c>
      <c r="AG594" s="85">
        <v>0</v>
      </c>
      <c r="AH594" s="86">
        <v>0.32320599999999999</v>
      </c>
      <c r="AI594" s="88">
        <v>2.8054000005899998E-2</v>
      </c>
      <c r="AJ594" s="150">
        <v>1.01</v>
      </c>
      <c r="AK594" s="151">
        <v>0</v>
      </c>
    </row>
    <row r="595" spans="1:37" x14ac:dyDescent="0.2">
      <c r="A595" s="149" t="s">
        <v>1491</v>
      </c>
      <c r="B595" s="66" t="s">
        <v>1492</v>
      </c>
      <c r="C595" s="67">
        <v>47</v>
      </c>
      <c r="D595" s="84" t="s">
        <v>342</v>
      </c>
      <c r="E595" s="85">
        <v>16.581645369801102</v>
      </c>
      <c r="F595" s="91">
        <v>16.581645369801102</v>
      </c>
      <c r="G595" s="86">
        <v>10.5465180040212</v>
      </c>
      <c r="H595" s="86">
        <v>10.5465180040212</v>
      </c>
      <c r="I595" s="86">
        <v>139.94999999999999</v>
      </c>
      <c r="J595" s="86">
        <v>149.79</v>
      </c>
      <c r="K595" s="87">
        <v>0</v>
      </c>
      <c r="L595" s="85">
        <v>1.8000000010399999</v>
      </c>
      <c r="M595" s="86">
        <v>0</v>
      </c>
      <c r="N595" s="86">
        <v>65.037535189239904</v>
      </c>
      <c r="O595" s="86">
        <v>100</v>
      </c>
      <c r="P595" s="86">
        <v>4.7140000000000004</v>
      </c>
      <c r="Q595" s="88">
        <v>1.6617</v>
      </c>
      <c r="R595" s="85">
        <v>0</v>
      </c>
      <c r="S595" s="86">
        <v>8.4</v>
      </c>
      <c r="T595" s="86">
        <v>2.29</v>
      </c>
      <c r="U595" s="88">
        <v>4.1674282580881004</v>
      </c>
      <c r="V595" s="89">
        <v>3.07</v>
      </c>
      <c r="W595" s="85">
        <v>29.269438474195301</v>
      </c>
      <c r="X595" s="88">
        <v>34.5333333333</v>
      </c>
      <c r="Y595" s="85">
        <v>100</v>
      </c>
      <c r="Z595" s="88"/>
      <c r="AA595" s="85">
        <v>0.43</v>
      </c>
      <c r="AB595" s="91">
        <v>0.43</v>
      </c>
      <c r="AC595" s="86">
        <v>0.09</v>
      </c>
      <c r="AD595" s="86">
        <v>0.09</v>
      </c>
      <c r="AE595" s="86">
        <v>0.98</v>
      </c>
      <c r="AF595" s="88">
        <v>0</v>
      </c>
      <c r="AG595" s="85">
        <v>0</v>
      </c>
      <c r="AH595" s="86">
        <v>0.77405400000000002</v>
      </c>
      <c r="AI595" s="88">
        <v>7.0135000045700002E-2</v>
      </c>
      <c r="AJ595" s="150">
        <v>1.01</v>
      </c>
      <c r="AK595" s="151">
        <v>0</v>
      </c>
    </row>
    <row r="596" spans="1:37" x14ac:dyDescent="0.2">
      <c r="A596" s="149" t="s">
        <v>1493</v>
      </c>
      <c r="B596" s="66" t="s">
        <v>1494</v>
      </c>
      <c r="C596" s="67">
        <v>47</v>
      </c>
      <c r="D596" s="84" t="s">
        <v>342</v>
      </c>
      <c r="E596" s="85">
        <v>14.568799919118399</v>
      </c>
      <c r="F596" s="91">
        <v>14.5474561610443</v>
      </c>
      <c r="G596" s="86">
        <v>8.60602792662241</v>
      </c>
      <c r="H596" s="86">
        <v>8.60602792662241</v>
      </c>
      <c r="I596" s="86">
        <v>74.25</v>
      </c>
      <c r="J596" s="86">
        <v>126.35</v>
      </c>
      <c r="K596" s="87">
        <v>0</v>
      </c>
      <c r="L596" s="85">
        <v>0.55999999989899996</v>
      </c>
      <c r="M596" s="86">
        <v>0</v>
      </c>
      <c r="N596" s="86">
        <v>100</v>
      </c>
      <c r="O596" s="86">
        <v>100</v>
      </c>
      <c r="P596" s="86">
        <v>7.1260000000000003</v>
      </c>
      <c r="Q596" s="88">
        <v>1.2232000000000001</v>
      </c>
      <c r="R596" s="85">
        <v>0</v>
      </c>
      <c r="S596" s="86">
        <v>6.4</v>
      </c>
      <c r="T596" s="86">
        <v>1.75</v>
      </c>
      <c r="U596" s="88">
        <v>6.7457509071097199</v>
      </c>
      <c r="V596" s="89">
        <v>3.12</v>
      </c>
      <c r="W596" s="85">
        <v>34.122245206732003</v>
      </c>
      <c r="X596" s="88">
        <v>35.9666666667</v>
      </c>
      <c r="Y596" s="85"/>
      <c r="Z596" s="88"/>
      <c r="AA596" s="85">
        <v>0.43</v>
      </c>
      <c r="AB596" s="91">
        <v>0.44</v>
      </c>
      <c r="AC596" s="86">
        <v>0.22</v>
      </c>
      <c r="AD596" s="86">
        <v>0.22</v>
      </c>
      <c r="AE596" s="86">
        <v>1.06</v>
      </c>
      <c r="AF596" s="88">
        <v>0</v>
      </c>
      <c r="AG596" s="85">
        <v>0</v>
      </c>
      <c r="AH596" s="86">
        <v>0.92784800000000001</v>
      </c>
      <c r="AI596" s="88">
        <v>0.19020100018</v>
      </c>
      <c r="AJ596" s="150">
        <v>1</v>
      </c>
      <c r="AK596" s="151">
        <v>0</v>
      </c>
    </row>
    <row r="597" spans="1:37" x14ac:dyDescent="0.2">
      <c r="A597" s="149" t="s">
        <v>1495</v>
      </c>
      <c r="B597" s="66" t="s">
        <v>1496</v>
      </c>
      <c r="C597" s="67">
        <v>47</v>
      </c>
      <c r="D597" s="84" t="s">
        <v>342</v>
      </c>
      <c r="E597" s="85">
        <v>13.565038862003201</v>
      </c>
      <c r="F597" s="91">
        <v>12.6085610467485</v>
      </c>
      <c r="G597" s="86">
        <v>7.46117873262616</v>
      </c>
      <c r="H597" s="86">
        <v>7.1320330449235003</v>
      </c>
      <c r="I597" s="86">
        <v>31.45</v>
      </c>
      <c r="J597" s="86">
        <v>26.38</v>
      </c>
      <c r="K597" s="87">
        <v>0</v>
      </c>
      <c r="L597" s="85">
        <v>0.35999999991300002</v>
      </c>
      <c r="M597" s="86">
        <v>6.4683449424533995E-2</v>
      </c>
      <c r="N597" s="86">
        <v>55.791326908821297</v>
      </c>
      <c r="O597" s="86">
        <v>100</v>
      </c>
      <c r="P597" s="86">
        <v>14.893000000000001</v>
      </c>
      <c r="Q597" s="88">
        <v>1.0682</v>
      </c>
      <c r="R597" s="85">
        <v>2.7525461051472602E-2</v>
      </c>
      <c r="S597" s="86">
        <v>3.1</v>
      </c>
      <c r="T597" s="86">
        <v>2.16</v>
      </c>
      <c r="U597" s="88">
        <v>6.5095892196640097</v>
      </c>
      <c r="V597" s="89">
        <v>2.82</v>
      </c>
      <c r="W597" s="85">
        <v>32.761005351741701</v>
      </c>
      <c r="X597" s="88">
        <v>49.666666666700003</v>
      </c>
      <c r="Y597" s="85">
        <v>100</v>
      </c>
      <c r="Z597" s="88"/>
      <c r="AA597" s="85">
        <v>0.24</v>
      </c>
      <c r="AB597" s="91">
        <v>0.3</v>
      </c>
      <c r="AC597" s="86">
        <v>0.03</v>
      </c>
      <c r="AD597" s="86">
        <v>0.03</v>
      </c>
      <c r="AE597" s="86">
        <v>0.17</v>
      </c>
      <c r="AF597" s="88">
        <v>0</v>
      </c>
      <c r="AG597" s="85">
        <v>3.1000000039900001E-4</v>
      </c>
      <c r="AH597" s="86">
        <v>0.124991</v>
      </c>
      <c r="AI597" s="88">
        <v>6.5537000084299996E-2</v>
      </c>
      <c r="AJ597" s="150">
        <v>1</v>
      </c>
      <c r="AK597" s="151">
        <v>0</v>
      </c>
    </row>
    <row r="598" spans="1:37" x14ac:dyDescent="0.2">
      <c r="A598" s="149" t="s">
        <v>1497</v>
      </c>
      <c r="B598" s="66" t="s">
        <v>1498</v>
      </c>
      <c r="C598" s="67">
        <v>47</v>
      </c>
      <c r="D598" s="84" t="s">
        <v>342</v>
      </c>
      <c r="E598" s="85">
        <v>16.848382796604199</v>
      </c>
      <c r="F598" s="91">
        <v>16.848382796604199</v>
      </c>
      <c r="G598" s="86">
        <v>10.094716901704899</v>
      </c>
      <c r="H598" s="86">
        <v>10.094716901704899</v>
      </c>
      <c r="I598" s="86">
        <v>31.8</v>
      </c>
      <c r="J598" s="86">
        <v>65.2</v>
      </c>
      <c r="K598" s="87">
        <v>0</v>
      </c>
      <c r="L598" s="85">
        <v>5.9300000020199999</v>
      </c>
      <c r="M598" s="86">
        <v>1.30325094488092E-3</v>
      </c>
      <c r="N598" s="86">
        <v>35.717503942329401</v>
      </c>
      <c r="O598" s="86">
        <v>23.039914468995001</v>
      </c>
      <c r="P598" s="86">
        <v>2.92</v>
      </c>
      <c r="Q598" s="88">
        <v>0.71719999999999995</v>
      </c>
      <c r="R598" s="85">
        <v>4.9529470034670599E-2</v>
      </c>
      <c r="S598" s="86">
        <v>5</v>
      </c>
      <c r="T598" s="86">
        <v>1.1299999999999999</v>
      </c>
      <c r="U598" s="88">
        <v>10.86648424893</v>
      </c>
      <c r="V598" s="89">
        <v>3.34</v>
      </c>
      <c r="W598" s="85">
        <v>50.407382375548003</v>
      </c>
      <c r="X598" s="88">
        <v>62.866666666699999</v>
      </c>
      <c r="Y598" s="85"/>
      <c r="Z598" s="88"/>
      <c r="AA598" s="85">
        <v>0</v>
      </c>
      <c r="AB598" s="91">
        <v>0</v>
      </c>
      <c r="AC598" s="86">
        <v>0</v>
      </c>
      <c r="AD598" s="86">
        <v>0</v>
      </c>
      <c r="AE598" s="86">
        <v>1.1299999999999999</v>
      </c>
      <c r="AF598" s="88">
        <v>0</v>
      </c>
      <c r="AG598" s="85">
        <v>0</v>
      </c>
      <c r="AH598" s="86">
        <v>0.38302700000000001</v>
      </c>
      <c r="AI598" s="88">
        <v>0.107746999871</v>
      </c>
      <c r="AJ598" s="150">
        <v>1.01</v>
      </c>
      <c r="AK598" s="151">
        <v>0</v>
      </c>
    </row>
    <row r="599" spans="1:37" x14ac:dyDescent="0.2">
      <c r="A599" s="149" t="s">
        <v>1499</v>
      </c>
      <c r="B599" s="66" t="s">
        <v>1500</v>
      </c>
      <c r="C599" s="67">
        <v>47</v>
      </c>
      <c r="D599" s="84" t="s">
        <v>342</v>
      </c>
      <c r="E599" s="85">
        <v>13.716705535779999</v>
      </c>
      <c r="F599" s="91">
        <v>13.655333251503601</v>
      </c>
      <c r="G599" s="86">
        <v>7.8945215007569196</v>
      </c>
      <c r="H599" s="86">
        <v>7.8781555582832103</v>
      </c>
      <c r="I599" s="86">
        <v>35.31</v>
      </c>
      <c r="J599" s="86">
        <v>27.83</v>
      </c>
      <c r="K599" s="87">
        <v>0</v>
      </c>
      <c r="L599" s="85">
        <v>2.3900000026799999</v>
      </c>
      <c r="M599" s="86">
        <v>0</v>
      </c>
      <c r="N599" s="86">
        <v>69.486752847817698</v>
      </c>
      <c r="O599" s="86">
        <v>100</v>
      </c>
      <c r="P599" s="86">
        <v>1.2190000000000001</v>
      </c>
      <c r="Q599" s="88">
        <v>1.2274</v>
      </c>
      <c r="R599" s="85">
        <v>0</v>
      </c>
      <c r="S599" s="86">
        <v>3.3</v>
      </c>
      <c r="T599" s="86">
        <v>1.45</v>
      </c>
      <c r="U599" s="88">
        <v>8.9153471625547205</v>
      </c>
      <c r="V599" s="89">
        <v>3.41</v>
      </c>
      <c r="W599" s="85">
        <v>39.971194129708003</v>
      </c>
      <c r="X599" s="88">
        <v>42.5333333333</v>
      </c>
      <c r="Y599" s="85"/>
      <c r="Z599" s="88"/>
      <c r="AA599" s="85">
        <v>0</v>
      </c>
      <c r="AB599" s="91">
        <v>0</v>
      </c>
      <c r="AC599" s="86">
        <v>0</v>
      </c>
      <c r="AD599" s="86">
        <v>0</v>
      </c>
      <c r="AE599" s="86">
        <v>0.28000000000000003</v>
      </c>
      <c r="AF599" s="88">
        <v>0</v>
      </c>
      <c r="AG599" s="85">
        <v>0</v>
      </c>
      <c r="AH599" s="86">
        <v>0.10220899999999999</v>
      </c>
      <c r="AI599" s="88">
        <v>1.91650000146E-2</v>
      </c>
      <c r="AJ599" s="150">
        <v>1</v>
      </c>
      <c r="AK599" s="151">
        <v>0</v>
      </c>
    </row>
    <row r="600" spans="1:37" x14ac:dyDescent="0.2">
      <c r="A600" s="149" t="s">
        <v>1501</v>
      </c>
      <c r="B600" s="66" t="s">
        <v>1502</v>
      </c>
      <c r="C600" s="67">
        <v>47</v>
      </c>
      <c r="D600" s="84" t="s">
        <v>342</v>
      </c>
      <c r="E600" s="85">
        <v>21.437891139182</v>
      </c>
      <c r="F600" s="91">
        <v>21.381313072997301</v>
      </c>
      <c r="G600" s="86">
        <v>15.7720019398194</v>
      </c>
      <c r="H600" s="86">
        <v>15.715423873634601</v>
      </c>
      <c r="I600" s="86">
        <v>14.27</v>
      </c>
      <c r="J600" s="86">
        <v>14.08</v>
      </c>
      <c r="K600" s="87">
        <v>0</v>
      </c>
      <c r="L600" s="85">
        <v>2.9299999995300001</v>
      </c>
      <c r="M600" s="86">
        <v>4.2749949567918701E-4</v>
      </c>
      <c r="N600" s="86">
        <v>68.224504768892103</v>
      </c>
      <c r="O600" s="86">
        <v>100</v>
      </c>
      <c r="P600" s="86">
        <v>0.498</v>
      </c>
      <c r="Q600" s="88">
        <v>0.61580000000000001</v>
      </c>
      <c r="R600" s="85">
        <v>7.7784691972619798E-3</v>
      </c>
      <c r="S600" s="86">
        <v>3.4</v>
      </c>
      <c r="T600" s="86">
        <v>0.93</v>
      </c>
      <c r="U600" s="88">
        <v>7.8533819827725599</v>
      </c>
      <c r="V600" s="89">
        <v>3.77</v>
      </c>
      <c r="W600" s="85">
        <v>47.7488799683818</v>
      </c>
      <c r="X600" s="88">
        <v>69.033333333300007</v>
      </c>
      <c r="Y600" s="85">
        <v>-100</v>
      </c>
      <c r="Z600" s="88"/>
      <c r="AA600" s="85">
        <v>0</v>
      </c>
      <c r="AB600" s="91">
        <v>0</v>
      </c>
      <c r="AC600" s="86">
        <v>0</v>
      </c>
      <c r="AD600" s="86">
        <v>0</v>
      </c>
      <c r="AE600" s="86">
        <v>0.03</v>
      </c>
      <c r="AF600" s="88">
        <v>0</v>
      </c>
      <c r="AG600" s="85">
        <v>0</v>
      </c>
      <c r="AH600" s="86">
        <v>0.17372299999999999</v>
      </c>
      <c r="AI600" s="88">
        <v>5.1760000003700001E-3</v>
      </c>
      <c r="AJ600" s="150">
        <v>1.01</v>
      </c>
      <c r="AK600" s="151">
        <v>0</v>
      </c>
    </row>
    <row r="601" spans="1:37" x14ac:dyDescent="0.2">
      <c r="A601" s="149" t="s">
        <v>1503</v>
      </c>
      <c r="B601" s="66" t="s">
        <v>1504</v>
      </c>
      <c r="C601" s="67">
        <v>47</v>
      </c>
      <c r="D601" s="84" t="s">
        <v>342</v>
      </c>
      <c r="E601" s="85">
        <v>26.1883501675693</v>
      </c>
      <c r="F601" s="91">
        <v>26.1338466712279</v>
      </c>
      <c r="G601" s="86">
        <v>15.2447438915496</v>
      </c>
      <c r="H601" s="86">
        <v>15.190240395208299</v>
      </c>
      <c r="I601" s="86">
        <v>17.649999999999999</v>
      </c>
      <c r="J601" s="86">
        <v>24.46</v>
      </c>
      <c r="K601" s="87">
        <v>0</v>
      </c>
      <c r="L601" s="85">
        <v>3.52000000001</v>
      </c>
      <c r="M601" s="86">
        <v>1.1006012019801999E-4</v>
      </c>
      <c r="N601" s="86">
        <v>51.814028486965903</v>
      </c>
      <c r="O601" s="86">
        <v>71.100179737016404</v>
      </c>
      <c r="P601" s="86">
        <v>1.36</v>
      </c>
      <c r="Q601" s="88">
        <v>0.78600000000000003</v>
      </c>
      <c r="R601" s="85">
        <v>2.9078220412910701E-2</v>
      </c>
      <c r="S601" s="86">
        <v>3.3</v>
      </c>
      <c r="T601" s="86">
        <v>1.49</v>
      </c>
      <c r="U601" s="88">
        <v>6.8384493175466501</v>
      </c>
      <c r="V601" s="89">
        <v>3.59</v>
      </c>
      <c r="W601" s="85">
        <v>46.159580286969998</v>
      </c>
      <c r="X601" s="88">
        <v>70.766666666700004</v>
      </c>
      <c r="Y601" s="85">
        <v>-100</v>
      </c>
      <c r="Z601" s="88"/>
      <c r="AA601" s="85">
        <v>0.14000000000000001</v>
      </c>
      <c r="AB601" s="91">
        <v>0.14000000000000001</v>
      </c>
      <c r="AC601" s="86">
        <v>0</v>
      </c>
      <c r="AD601" s="86">
        <v>0</v>
      </c>
      <c r="AE601" s="86">
        <v>0.39</v>
      </c>
      <c r="AF601" s="88">
        <v>0</v>
      </c>
      <c r="AG601" s="85">
        <v>0</v>
      </c>
      <c r="AH601" s="86">
        <v>0.155274</v>
      </c>
      <c r="AI601" s="88">
        <v>2.6140000012599999E-3</v>
      </c>
      <c r="AJ601" s="150">
        <v>1</v>
      </c>
      <c r="AK601" s="151">
        <v>0</v>
      </c>
    </row>
    <row r="602" spans="1:37" x14ac:dyDescent="0.2">
      <c r="A602" s="149" t="s">
        <v>1505</v>
      </c>
      <c r="B602" s="66" t="s">
        <v>1506</v>
      </c>
      <c r="C602" s="67">
        <v>47</v>
      </c>
      <c r="D602" s="84" t="s">
        <v>342</v>
      </c>
      <c r="E602" s="85">
        <v>19.736365765880901</v>
      </c>
      <c r="F602" s="91">
        <v>19.736365765880901</v>
      </c>
      <c r="G602" s="86">
        <v>10.472965778658001</v>
      </c>
      <c r="H602" s="86">
        <v>10.472965778658001</v>
      </c>
      <c r="I602" s="86">
        <v>140.4</v>
      </c>
      <c r="J602" s="86">
        <v>122.97</v>
      </c>
      <c r="K602" s="87">
        <v>0</v>
      </c>
      <c r="L602" s="85">
        <v>0</v>
      </c>
      <c r="M602" s="86">
        <v>0</v>
      </c>
      <c r="N602" s="86">
        <v>91.271323620968701</v>
      </c>
      <c r="O602" s="86">
        <v>100</v>
      </c>
      <c r="P602" s="86">
        <v>6.556</v>
      </c>
      <c r="Q602" s="88">
        <v>2.2242000000000002</v>
      </c>
      <c r="R602" s="85">
        <v>0</v>
      </c>
      <c r="S602" s="86">
        <v>3.5</v>
      </c>
      <c r="T602" s="86">
        <v>3.08</v>
      </c>
      <c r="U602" s="88">
        <v>7.3170212312868701</v>
      </c>
      <c r="V602" s="89">
        <v>3.28</v>
      </c>
      <c r="W602" s="85">
        <v>27.674125394549499</v>
      </c>
      <c r="X602" s="88">
        <v>32.833333333299997</v>
      </c>
      <c r="Y602" s="85"/>
      <c r="Z602" s="88"/>
      <c r="AA602" s="85">
        <v>0.13</v>
      </c>
      <c r="AB602" s="91">
        <v>0.13</v>
      </c>
      <c r="AC602" s="86">
        <v>0.12</v>
      </c>
      <c r="AD602" s="86">
        <v>0.12</v>
      </c>
      <c r="AE602" s="86">
        <v>0.44</v>
      </c>
      <c r="AF602" s="88">
        <v>0</v>
      </c>
      <c r="AG602" s="85">
        <v>2.1079999988299999E-2</v>
      </c>
      <c r="AH602" s="86">
        <v>0.44686500000000001</v>
      </c>
      <c r="AI602" s="88">
        <v>2.7789999984599999E-3</v>
      </c>
      <c r="AJ602" s="150">
        <v>1</v>
      </c>
      <c r="AK602" s="151">
        <v>0</v>
      </c>
    </row>
    <row r="603" spans="1:37" x14ac:dyDescent="0.2">
      <c r="A603" s="149" t="s">
        <v>1507</v>
      </c>
      <c r="B603" s="66" t="s">
        <v>1508</v>
      </c>
      <c r="C603" s="67">
        <v>47</v>
      </c>
      <c r="D603" s="84" t="s">
        <v>342</v>
      </c>
      <c r="E603" s="85">
        <v>24.852911879938901</v>
      </c>
      <c r="F603" s="91">
        <v>24.829005910087002</v>
      </c>
      <c r="G603" s="86">
        <v>13.295703565973801</v>
      </c>
      <c r="H603" s="86">
        <v>13.2717975961219</v>
      </c>
      <c r="I603" s="86">
        <v>19.97</v>
      </c>
      <c r="J603" s="86">
        <v>84.65</v>
      </c>
      <c r="K603" s="87">
        <v>0</v>
      </c>
      <c r="L603" s="85">
        <v>5.7799999929499997</v>
      </c>
      <c r="M603" s="86">
        <v>0</v>
      </c>
      <c r="N603" s="86">
        <v>27.351084157182001</v>
      </c>
      <c r="O603" s="86">
        <v>35.562065598253803</v>
      </c>
      <c r="P603" s="86">
        <v>3.8359999999999999</v>
      </c>
      <c r="Q603" s="88">
        <v>1.5199</v>
      </c>
      <c r="R603" s="85">
        <v>0</v>
      </c>
      <c r="S603" s="86">
        <v>2.8</v>
      </c>
      <c r="T603" s="86">
        <v>1.45</v>
      </c>
      <c r="U603" s="88">
        <v>11.603692144232699</v>
      </c>
      <c r="V603" s="89">
        <v>3.6</v>
      </c>
      <c r="W603" s="85">
        <v>60.727129201519297</v>
      </c>
      <c r="X603" s="88">
        <v>65.266666666700004</v>
      </c>
      <c r="Y603" s="85">
        <v>-100</v>
      </c>
      <c r="Z603" s="88"/>
      <c r="AA603" s="85">
        <v>0</v>
      </c>
      <c r="AB603" s="91">
        <v>0</v>
      </c>
      <c r="AC603" s="86">
        <v>0</v>
      </c>
      <c r="AD603" s="86">
        <v>0</v>
      </c>
      <c r="AE603" s="86">
        <v>0.59</v>
      </c>
      <c r="AF603" s="88">
        <v>0</v>
      </c>
      <c r="AG603" s="85">
        <v>4.1849999923300003E-3</v>
      </c>
      <c r="AH603" s="86">
        <v>0.46598000000000001</v>
      </c>
      <c r="AI603" s="88">
        <v>1.15659999788E-2</v>
      </c>
      <c r="AJ603" s="150">
        <v>1</v>
      </c>
      <c r="AK603" s="151">
        <v>0</v>
      </c>
    </row>
    <row r="604" spans="1:37" x14ac:dyDescent="0.2">
      <c r="A604" s="149" t="s">
        <v>1509</v>
      </c>
      <c r="B604" s="66" t="s">
        <v>1510</v>
      </c>
      <c r="C604" s="67">
        <v>47</v>
      </c>
      <c r="D604" s="84" t="s">
        <v>342</v>
      </c>
      <c r="E604" s="85">
        <v>18.390829481614599</v>
      </c>
      <c r="F604" s="91">
        <v>18.390829481614599</v>
      </c>
      <c r="G604" s="86">
        <v>7.1853046556184603</v>
      </c>
      <c r="H604" s="86">
        <v>7.1853046556184603</v>
      </c>
      <c r="I604" s="86">
        <v>1.61</v>
      </c>
      <c r="J604" s="86">
        <v>1.91</v>
      </c>
      <c r="K604" s="87">
        <v>0</v>
      </c>
      <c r="L604" s="85">
        <v>4.3500000027899999</v>
      </c>
      <c r="M604" s="86">
        <v>0</v>
      </c>
      <c r="N604" s="86">
        <v>100</v>
      </c>
      <c r="O604" s="86">
        <v>100</v>
      </c>
      <c r="P604" s="86">
        <v>0.44900000000000001</v>
      </c>
      <c r="Q604" s="88">
        <v>0.58930000000000005</v>
      </c>
      <c r="R604" s="85">
        <v>0</v>
      </c>
      <c r="S604" s="86">
        <v>6</v>
      </c>
      <c r="T604" s="86">
        <v>0.95</v>
      </c>
      <c r="U604" s="88">
        <v>8.1670870181743407</v>
      </c>
      <c r="V604" s="89">
        <v>3.71</v>
      </c>
      <c r="W604" s="85">
        <v>37.3709853392537</v>
      </c>
      <c r="X604" s="88">
        <v>40.433333333299998</v>
      </c>
      <c r="Y604" s="85"/>
      <c r="Z604" s="88"/>
      <c r="AA604" s="85">
        <v>0.22</v>
      </c>
      <c r="AB604" s="91">
        <v>0.22</v>
      </c>
      <c r="AC604" s="86">
        <v>0.04</v>
      </c>
      <c r="AD604" s="86">
        <v>0.04</v>
      </c>
      <c r="AE604" s="86">
        <v>0</v>
      </c>
      <c r="AF604" s="88">
        <v>0</v>
      </c>
      <c r="AG604" s="85">
        <v>0</v>
      </c>
      <c r="AH604" s="86">
        <v>1.3165E-2</v>
      </c>
      <c r="AI604" s="88">
        <v>0</v>
      </c>
      <c r="AJ604" s="150">
        <v>1.05</v>
      </c>
      <c r="AK604" s="151">
        <v>0</v>
      </c>
    </row>
    <row r="605" spans="1:37" x14ac:dyDescent="0.2">
      <c r="A605" s="149" t="s">
        <v>1511</v>
      </c>
      <c r="B605" s="66" t="s">
        <v>1512</v>
      </c>
      <c r="C605" s="67">
        <v>47</v>
      </c>
      <c r="D605" s="84" t="s">
        <v>342</v>
      </c>
      <c r="E605" s="85">
        <v>13.1258326528858</v>
      </c>
      <c r="F605" s="91">
        <v>13.1118655722206</v>
      </c>
      <c r="G605" s="86">
        <v>6.3990717263311696</v>
      </c>
      <c r="H605" s="86">
        <v>6.3851046456659102</v>
      </c>
      <c r="I605" s="86">
        <v>2.54</v>
      </c>
      <c r="J605" s="86">
        <v>4.12</v>
      </c>
      <c r="K605" s="87">
        <v>0</v>
      </c>
      <c r="L605" s="85">
        <v>15.280000013</v>
      </c>
      <c r="M605" s="86">
        <v>0</v>
      </c>
      <c r="N605" s="86">
        <v>100</v>
      </c>
      <c r="O605" s="86">
        <v>25.187907132119602</v>
      </c>
      <c r="P605" s="86">
        <v>0.73399999999999999</v>
      </c>
      <c r="Q605" s="88">
        <v>0.59689999999999999</v>
      </c>
      <c r="R605" s="85">
        <v>0</v>
      </c>
      <c r="S605" s="86">
        <v>8.6999999999999993</v>
      </c>
      <c r="T605" s="86">
        <v>0.96</v>
      </c>
      <c r="U605" s="88">
        <v>8.3361983755210805</v>
      </c>
      <c r="V605" s="89">
        <v>3.59</v>
      </c>
      <c r="W605" s="85">
        <v>52.714704932274003</v>
      </c>
      <c r="X605" s="88">
        <v>59.6</v>
      </c>
      <c r="Y605" s="85">
        <v>100</v>
      </c>
      <c r="Z605" s="88"/>
      <c r="AA605" s="85">
        <v>0.12</v>
      </c>
      <c r="AB605" s="91">
        <v>0.12</v>
      </c>
      <c r="AC605" s="86">
        <v>0.04</v>
      </c>
      <c r="AD605" s="86">
        <v>0.04</v>
      </c>
      <c r="AE605" s="86">
        <v>0</v>
      </c>
      <c r="AF605" s="88">
        <v>0</v>
      </c>
      <c r="AG605" s="85">
        <v>0</v>
      </c>
      <c r="AH605" s="86">
        <v>2.9812000000000002E-2</v>
      </c>
      <c r="AI605" s="88">
        <v>2.0520000043400002E-3</v>
      </c>
      <c r="AJ605" s="150">
        <v>1</v>
      </c>
      <c r="AK605" s="151">
        <v>0</v>
      </c>
    </row>
    <row r="606" spans="1:37" x14ac:dyDescent="0.2">
      <c r="A606" s="149" t="s">
        <v>1513</v>
      </c>
      <c r="B606" s="66" t="s">
        <v>1514</v>
      </c>
      <c r="C606" s="67">
        <v>47</v>
      </c>
      <c r="D606" s="84" t="s">
        <v>342</v>
      </c>
      <c r="E606" s="85">
        <v>11.7840864050733</v>
      </c>
      <c r="F606" s="91">
        <v>11.779131985731301</v>
      </c>
      <c r="G606" s="86">
        <v>5.3854538248117301</v>
      </c>
      <c r="H606" s="86">
        <v>5.3804994054696804</v>
      </c>
      <c r="I606" s="86">
        <v>3.9</v>
      </c>
      <c r="J606" s="86">
        <v>5.66</v>
      </c>
      <c r="K606" s="87">
        <v>0</v>
      </c>
      <c r="L606" s="85">
        <v>5.7300000021199997</v>
      </c>
      <c r="M606" s="86">
        <v>7.6436778261705599E-2</v>
      </c>
      <c r="N606" s="86">
        <v>100</v>
      </c>
      <c r="O606" s="86">
        <v>76.236663433559599</v>
      </c>
      <c r="P606" s="86">
        <v>0.54200000000000004</v>
      </c>
      <c r="Q606" s="88">
        <v>0.30280000000000001</v>
      </c>
      <c r="R606" s="85">
        <v>5.9559261465157803E-2</v>
      </c>
      <c r="S606" s="86">
        <v>6.6</v>
      </c>
      <c r="T606" s="86">
        <v>0.76</v>
      </c>
      <c r="U606" s="88">
        <v>5.1748910027744701</v>
      </c>
      <c r="V606" s="89">
        <v>3.35</v>
      </c>
      <c r="W606" s="85">
        <v>35.926883265492002</v>
      </c>
      <c r="X606" s="88">
        <v>40.866666666699999</v>
      </c>
      <c r="Y606" s="85">
        <v>-100</v>
      </c>
      <c r="Z606" s="88">
        <v>-100</v>
      </c>
      <c r="AA606" s="85">
        <v>0.01</v>
      </c>
      <c r="AB606" s="91">
        <v>0.01</v>
      </c>
      <c r="AC606" s="86">
        <v>0</v>
      </c>
      <c r="AD606" s="86">
        <v>0</v>
      </c>
      <c r="AE606" s="86">
        <v>0</v>
      </c>
      <c r="AF606" s="88">
        <v>0</v>
      </c>
      <c r="AG606" s="85">
        <v>1.2011999993899999E-2</v>
      </c>
      <c r="AH606" s="86">
        <v>3.4173000000000002E-2</v>
      </c>
      <c r="AI606" s="88">
        <v>0</v>
      </c>
      <c r="AJ606" s="150">
        <v>1</v>
      </c>
      <c r="AK606" s="151">
        <v>0</v>
      </c>
    </row>
    <row r="607" spans="1:37" x14ac:dyDescent="0.2">
      <c r="A607" s="149" t="s">
        <v>1515</v>
      </c>
      <c r="B607" s="66" t="s">
        <v>1516</v>
      </c>
      <c r="C607" s="67">
        <v>47</v>
      </c>
      <c r="D607" s="84" t="s">
        <v>342</v>
      </c>
      <c r="E607" s="85">
        <v>9.7042855790823097</v>
      </c>
      <c r="F607" s="91">
        <v>9.69224018515491</v>
      </c>
      <c r="G607" s="86">
        <v>4.3544099047553502</v>
      </c>
      <c r="H607" s="86">
        <v>4.3466664372305903</v>
      </c>
      <c r="I607" s="86">
        <v>9.0299999999999994</v>
      </c>
      <c r="J607" s="86">
        <v>64.66</v>
      </c>
      <c r="K607" s="87">
        <v>0</v>
      </c>
      <c r="L607" s="85">
        <v>21.5100000061</v>
      </c>
      <c r="M607" s="86">
        <v>3.29709383105124E-3</v>
      </c>
      <c r="N607" s="86">
        <v>37.670060365798697</v>
      </c>
      <c r="O607" s="86">
        <v>6.2677664383242497</v>
      </c>
      <c r="P607" s="86">
        <v>3.0750000000000002</v>
      </c>
      <c r="Q607" s="88">
        <v>0.153</v>
      </c>
      <c r="R607" s="85">
        <v>0.121802679658952</v>
      </c>
      <c r="S607" s="86">
        <v>9</v>
      </c>
      <c r="T607" s="86">
        <v>0.94</v>
      </c>
      <c r="U607" s="88">
        <v>7.2676744646252596</v>
      </c>
      <c r="V607" s="89">
        <v>3.59</v>
      </c>
      <c r="W607" s="85">
        <v>57.0677569082928</v>
      </c>
      <c r="X607" s="88">
        <v>59.4666666667</v>
      </c>
      <c r="Y607" s="85">
        <v>100</v>
      </c>
      <c r="Z607" s="88"/>
      <c r="AA607" s="85">
        <v>0.03</v>
      </c>
      <c r="AB607" s="91">
        <v>0.03</v>
      </c>
      <c r="AC607" s="86">
        <v>0.01</v>
      </c>
      <c r="AD607" s="86">
        <v>0.01</v>
      </c>
      <c r="AE607" s="86">
        <v>0</v>
      </c>
      <c r="AF607" s="88">
        <v>0</v>
      </c>
      <c r="AG607" s="85">
        <v>0</v>
      </c>
      <c r="AH607" s="86">
        <v>0.58038900000000004</v>
      </c>
      <c r="AI607" s="88">
        <v>1.48620000026E-2</v>
      </c>
      <c r="AJ607" s="150">
        <v>1</v>
      </c>
      <c r="AK607" s="151">
        <v>0</v>
      </c>
    </row>
    <row r="608" spans="1:37" x14ac:dyDescent="0.2">
      <c r="A608" s="149" t="s">
        <v>1517</v>
      </c>
      <c r="B608" s="66" t="s">
        <v>1518</v>
      </c>
      <c r="C608" s="67">
        <v>47</v>
      </c>
      <c r="D608" s="84" t="s">
        <v>342</v>
      </c>
      <c r="E608" s="85">
        <v>2.4630753531338998</v>
      </c>
      <c r="F608" s="91">
        <v>2.4630753531338998</v>
      </c>
      <c r="G608" s="86">
        <v>1.7433804178527299</v>
      </c>
      <c r="H608" s="86">
        <v>1.7433804178527299</v>
      </c>
      <c r="I608" s="86">
        <v>72.91</v>
      </c>
      <c r="J608" s="86">
        <v>104.06</v>
      </c>
      <c r="K608" s="87">
        <v>0</v>
      </c>
      <c r="L608" s="85">
        <v>7.4499999966599999</v>
      </c>
      <c r="M608" s="86">
        <v>0</v>
      </c>
      <c r="N608" s="86">
        <v>34.162162162162197</v>
      </c>
      <c r="O608" s="86">
        <v>17.9254783484391</v>
      </c>
      <c r="P608" s="86">
        <v>3.6909999999999998</v>
      </c>
      <c r="Q608" s="88">
        <v>0.5252</v>
      </c>
      <c r="R608" s="85">
        <v>0</v>
      </c>
      <c r="S608" s="86">
        <v>8.9</v>
      </c>
      <c r="T608" s="86">
        <v>1.42</v>
      </c>
      <c r="U608" s="88">
        <v>6.9380740104194603</v>
      </c>
      <c r="V608" s="89">
        <v>3.22</v>
      </c>
      <c r="W608" s="85">
        <v>26.747065902205101</v>
      </c>
      <c r="X608" s="88">
        <v>33.4</v>
      </c>
      <c r="Y608" s="85"/>
      <c r="Z608" s="88"/>
      <c r="AA608" s="85">
        <v>0.24</v>
      </c>
      <c r="AB608" s="91">
        <v>0.2</v>
      </c>
      <c r="AC608" s="86">
        <v>0.01</v>
      </c>
      <c r="AD608" s="86">
        <v>0.01</v>
      </c>
      <c r="AE608" s="86">
        <v>0</v>
      </c>
      <c r="AF608" s="88">
        <v>0</v>
      </c>
      <c r="AG608" s="85">
        <v>0</v>
      </c>
      <c r="AH608" s="86">
        <v>0.75708500000000001</v>
      </c>
      <c r="AI608" s="88">
        <v>5.6459999979599999E-3</v>
      </c>
      <c r="AJ608" s="150">
        <v>1</v>
      </c>
      <c r="AK608" s="151">
        <v>0</v>
      </c>
    </row>
    <row r="609" spans="1:37" x14ac:dyDescent="0.2">
      <c r="A609" s="149" t="s">
        <v>1519</v>
      </c>
      <c r="B609" s="66" t="s">
        <v>1520</v>
      </c>
      <c r="C609" s="67">
        <v>47</v>
      </c>
      <c r="D609" s="84" t="s">
        <v>342</v>
      </c>
      <c r="E609" s="85">
        <v>9.8215214656615597</v>
      </c>
      <c r="F609" s="91">
        <v>9.8196298012806604</v>
      </c>
      <c r="G609" s="86">
        <v>5.6626973242407299</v>
      </c>
      <c r="H609" s="86">
        <v>5.6626973242407299</v>
      </c>
      <c r="I609" s="86">
        <v>3.59</v>
      </c>
      <c r="J609" s="86">
        <v>3.7</v>
      </c>
      <c r="K609" s="87">
        <v>0</v>
      </c>
      <c r="L609" s="85">
        <v>7.6000000084900003</v>
      </c>
      <c r="M609" s="86">
        <v>0</v>
      </c>
      <c r="N609" s="86">
        <v>53.460874186262799</v>
      </c>
      <c r="O609" s="86">
        <v>16.491935483871</v>
      </c>
      <c r="P609" s="86">
        <v>0.67500000000000004</v>
      </c>
      <c r="Q609" s="88">
        <v>0.2417</v>
      </c>
      <c r="R609" s="85">
        <v>0</v>
      </c>
      <c r="S609" s="86">
        <v>8.1</v>
      </c>
      <c r="T609" s="86">
        <v>1</v>
      </c>
      <c r="U609" s="88">
        <v>8.3261607725557294</v>
      </c>
      <c r="V609" s="89">
        <v>3.28</v>
      </c>
      <c r="W609" s="85">
        <v>44.372816156847698</v>
      </c>
      <c r="X609" s="88">
        <v>47.4666666667</v>
      </c>
      <c r="Y609" s="85">
        <v>100</v>
      </c>
      <c r="Z609" s="88"/>
      <c r="AA609" s="85">
        <v>0</v>
      </c>
      <c r="AB609" s="91">
        <v>0</v>
      </c>
      <c r="AC609" s="86">
        <v>0</v>
      </c>
      <c r="AD609" s="86">
        <v>0</v>
      </c>
      <c r="AE609" s="86">
        <v>0</v>
      </c>
      <c r="AF609" s="88">
        <v>0</v>
      </c>
      <c r="AG609" s="85">
        <v>0</v>
      </c>
      <c r="AH609" s="86">
        <v>3.0318000000000001E-2</v>
      </c>
      <c r="AI609" s="88">
        <v>0</v>
      </c>
      <c r="AJ609" s="150">
        <v>1</v>
      </c>
      <c r="AK609" s="151">
        <v>0</v>
      </c>
    </row>
    <row r="610" spans="1:37" x14ac:dyDescent="0.2">
      <c r="A610" s="149" t="s">
        <v>1521</v>
      </c>
      <c r="B610" s="66" t="s">
        <v>1522</v>
      </c>
      <c r="C610" s="67">
        <v>47</v>
      </c>
      <c r="D610" s="84" t="s">
        <v>342</v>
      </c>
      <c r="E610" s="85">
        <v>12.427754573617101</v>
      </c>
      <c r="F610" s="91">
        <v>12.3645639073409</v>
      </c>
      <c r="G610" s="86">
        <v>5.6231986807021901</v>
      </c>
      <c r="H610" s="86">
        <v>5.6216574449393502</v>
      </c>
      <c r="I610" s="86">
        <v>3.31</v>
      </c>
      <c r="J610" s="86">
        <v>6.8</v>
      </c>
      <c r="K610" s="87">
        <v>8.6E-3</v>
      </c>
      <c r="L610" s="85">
        <v>13.339999994499999</v>
      </c>
      <c r="M610" s="86">
        <v>0</v>
      </c>
      <c r="N610" s="86">
        <v>61.419186552024001</v>
      </c>
      <c r="O610" s="86">
        <v>9.8006259418105994</v>
      </c>
      <c r="P610" s="86">
        <v>0.79100000000000004</v>
      </c>
      <c r="Q610" s="88">
        <v>0.14560000000000001</v>
      </c>
      <c r="R610" s="85">
        <v>0</v>
      </c>
      <c r="S610" s="86">
        <v>7.7</v>
      </c>
      <c r="T610" s="86">
        <v>0.77</v>
      </c>
      <c r="U610" s="88">
        <v>7.8595317725752496</v>
      </c>
      <c r="V610" s="89">
        <v>3.76</v>
      </c>
      <c r="W610" s="85">
        <v>57.686352242671902</v>
      </c>
      <c r="X610" s="88">
        <v>67.033333333300007</v>
      </c>
      <c r="Y610" s="85">
        <v>100</v>
      </c>
      <c r="Z610" s="88"/>
      <c r="AA610" s="85">
        <v>0</v>
      </c>
      <c r="AB610" s="91">
        <v>0</v>
      </c>
      <c r="AC610" s="86">
        <v>0</v>
      </c>
      <c r="AD610" s="86">
        <v>0</v>
      </c>
      <c r="AE610" s="86">
        <v>0</v>
      </c>
      <c r="AF610" s="88">
        <v>0</v>
      </c>
      <c r="AG610" s="85">
        <v>4.6199999961599999E-4</v>
      </c>
      <c r="AH610" s="86">
        <v>6.8109000000000003E-2</v>
      </c>
      <c r="AI610" s="88">
        <v>4.9319999958999999E-3</v>
      </c>
      <c r="AJ610" s="150">
        <v>1</v>
      </c>
      <c r="AK610" s="151">
        <v>0</v>
      </c>
    </row>
    <row r="611" spans="1:37" x14ac:dyDescent="0.2">
      <c r="A611" s="149" t="s">
        <v>1523</v>
      </c>
      <c r="B611" s="66" t="s">
        <v>1524</v>
      </c>
      <c r="C611" s="67">
        <v>47</v>
      </c>
      <c r="D611" s="84" t="s">
        <v>342</v>
      </c>
      <c r="E611" s="85">
        <v>12.4899048421644</v>
      </c>
      <c r="F611" s="91">
        <v>12.4899048421644</v>
      </c>
      <c r="G611" s="86">
        <v>8.1416716410922696</v>
      </c>
      <c r="H611" s="86">
        <v>8.1416716410922696</v>
      </c>
      <c r="I611" s="86">
        <v>5.3</v>
      </c>
      <c r="J611" s="86">
        <v>7.91</v>
      </c>
      <c r="K611" s="87">
        <v>0</v>
      </c>
      <c r="L611" s="85">
        <v>19.349999986699999</v>
      </c>
      <c r="M611" s="86">
        <v>0</v>
      </c>
      <c r="N611" s="86">
        <v>50.935154423526498</v>
      </c>
      <c r="O611" s="86">
        <v>17.174365000451999</v>
      </c>
      <c r="P611" s="86">
        <v>0.80100000000000005</v>
      </c>
      <c r="Q611" s="88">
        <v>0.44219999999999998</v>
      </c>
      <c r="R611" s="85">
        <v>0</v>
      </c>
      <c r="S611" s="86">
        <v>0.9</v>
      </c>
      <c r="T611" s="86">
        <v>1.1399999999999999</v>
      </c>
      <c r="U611" s="88">
        <v>14.453925114411801</v>
      </c>
      <c r="V611" s="89">
        <v>3.68</v>
      </c>
      <c r="W611" s="85">
        <v>47.173253755161397</v>
      </c>
      <c r="X611" s="88">
        <v>70.966666666699993</v>
      </c>
      <c r="Y611" s="85">
        <v>100</v>
      </c>
      <c r="Z611" s="88"/>
      <c r="AA611" s="85">
        <v>0</v>
      </c>
      <c r="AB611" s="91">
        <v>0</v>
      </c>
      <c r="AC611" s="86">
        <v>0</v>
      </c>
      <c r="AD611" s="86">
        <v>0</v>
      </c>
      <c r="AE611" s="86">
        <v>0</v>
      </c>
      <c r="AF611" s="88">
        <v>0</v>
      </c>
      <c r="AG611" s="85">
        <v>2.2799999975700001E-2</v>
      </c>
      <c r="AH611" s="86">
        <v>5.0097999999999997E-2</v>
      </c>
      <c r="AI611" s="88">
        <v>0</v>
      </c>
      <c r="AJ611" s="150">
        <v>1</v>
      </c>
      <c r="AK611" s="151">
        <v>0</v>
      </c>
    </row>
    <row r="612" spans="1:37" x14ac:dyDescent="0.2">
      <c r="A612" s="149" t="s">
        <v>1525</v>
      </c>
      <c r="B612" s="66" t="s">
        <v>1526</v>
      </c>
      <c r="C612" s="67">
        <v>47</v>
      </c>
      <c r="D612" s="84" t="s">
        <v>342</v>
      </c>
      <c r="E612" s="85">
        <v>19.0459541355136</v>
      </c>
      <c r="F612" s="91">
        <v>19.037885715310299</v>
      </c>
      <c r="G612" s="86">
        <v>10.9658795474513</v>
      </c>
      <c r="H612" s="86">
        <v>10.9658795474513</v>
      </c>
      <c r="I612" s="86">
        <v>9.43</v>
      </c>
      <c r="J612" s="86">
        <v>13.68</v>
      </c>
      <c r="K612" s="87">
        <v>0</v>
      </c>
      <c r="L612" s="85">
        <v>6.2700000016499997</v>
      </c>
      <c r="M612" s="86">
        <v>0</v>
      </c>
      <c r="N612" s="86">
        <v>59.768436424324598</v>
      </c>
      <c r="O612" s="86">
        <v>44.2795299938157</v>
      </c>
      <c r="P612" s="86">
        <v>0.92600000000000005</v>
      </c>
      <c r="Q612" s="88">
        <v>0.39839999999999998</v>
      </c>
      <c r="R612" s="85">
        <v>0</v>
      </c>
      <c r="S612" s="86">
        <v>0</v>
      </c>
      <c r="T612" s="86">
        <v>1.63</v>
      </c>
      <c r="U612" s="88">
        <v>7.7322360281856799</v>
      </c>
      <c r="V612" s="89">
        <v>3.71</v>
      </c>
      <c r="W612" s="85">
        <v>47.186116917653997</v>
      </c>
      <c r="X612" s="88">
        <v>69.233333333299996</v>
      </c>
      <c r="Y612" s="85">
        <v>100</v>
      </c>
      <c r="Z612" s="88"/>
      <c r="AA612" s="85">
        <v>0</v>
      </c>
      <c r="AB612" s="91">
        <v>0</v>
      </c>
      <c r="AC612" s="86">
        <v>0</v>
      </c>
      <c r="AD612" s="86">
        <v>0</v>
      </c>
      <c r="AE612" s="86">
        <v>0</v>
      </c>
      <c r="AF612" s="88">
        <v>0</v>
      </c>
      <c r="AG612" s="85">
        <v>0</v>
      </c>
      <c r="AH612" s="86">
        <v>0.114135</v>
      </c>
      <c r="AI612" s="88">
        <v>9.0200000010200003E-4</v>
      </c>
      <c r="AJ612" s="150">
        <v>1</v>
      </c>
      <c r="AK612" s="151">
        <v>0</v>
      </c>
    </row>
    <row r="613" spans="1:37" x14ac:dyDescent="0.2">
      <c r="A613" s="149" t="s">
        <v>1527</v>
      </c>
      <c r="B613" s="66" t="s">
        <v>1528</v>
      </c>
      <c r="C613" s="67">
        <v>47</v>
      </c>
      <c r="D613" s="84" t="s">
        <v>342</v>
      </c>
      <c r="E613" s="85">
        <v>24.218387308498901</v>
      </c>
      <c r="F613" s="91">
        <v>24.156754766516698</v>
      </c>
      <c r="G613" s="86">
        <v>10.494341012054401</v>
      </c>
      <c r="H613" s="86">
        <v>10.4799334048378</v>
      </c>
      <c r="I613" s="86">
        <v>14.21</v>
      </c>
      <c r="J613" s="86">
        <v>19.350000000000001</v>
      </c>
      <c r="K613" s="87">
        <v>0</v>
      </c>
      <c r="L613" s="85">
        <v>8.9400000054900008</v>
      </c>
      <c r="M613" s="86">
        <v>0</v>
      </c>
      <c r="N613" s="86">
        <v>65.224591181949904</v>
      </c>
      <c r="O613" s="86">
        <v>48.498845265588898</v>
      </c>
      <c r="P613" s="86">
        <v>1.18</v>
      </c>
      <c r="Q613" s="88">
        <v>0.3024</v>
      </c>
      <c r="R613" s="85">
        <v>0</v>
      </c>
      <c r="S613" s="86">
        <v>0</v>
      </c>
      <c r="T613" s="86">
        <v>1.52</v>
      </c>
      <c r="U613" s="88">
        <v>7.07413514335569</v>
      </c>
      <c r="V613" s="89">
        <v>3.72</v>
      </c>
      <c r="W613" s="85">
        <v>55.960678390022402</v>
      </c>
      <c r="X613" s="88">
        <v>77.033333333300007</v>
      </c>
      <c r="Y613" s="85">
        <v>100</v>
      </c>
      <c r="Z613" s="88"/>
      <c r="AA613" s="85">
        <v>0</v>
      </c>
      <c r="AB613" s="91">
        <v>0</v>
      </c>
      <c r="AC613" s="86">
        <v>0</v>
      </c>
      <c r="AD613" s="86">
        <v>0</v>
      </c>
      <c r="AE613" s="86">
        <v>0</v>
      </c>
      <c r="AF613" s="88">
        <v>0</v>
      </c>
      <c r="AG613" s="85">
        <v>0</v>
      </c>
      <c r="AH613" s="86">
        <v>0.18465400000000001</v>
      </c>
      <c r="AI613" s="88">
        <v>1.7750000012800001E-3</v>
      </c>
      <c r="AJ613" s="150">
        <v>1</v>
      </c>
      <c r="AK613" s="151">
        <v>0</v>
      </c>
    </row>
    <row r="614" spans="1:37" x14ac:dyDescent="0.2">
      <c r="A614" s="149" t="s">
        <v>1529</v>
      </c>
      <c r="B614" s="66" t="s">
        <v>1530</v>
      </c>
      <c r="C614" s="67">
        <v>47</v>
      </c>
      <c r="D614" s="84" t="s">
        <v>342</v>
      </c>
      <c r="E614" s="85">
        <v>11.388239369533199</v>
      </c>
      <c r="F614" s="91">
        <v>11.388239369533199</v>
      </c>
      <c r="G614" s="86">
        <v>6.8190872087988197</v>
      </c>
      <c r="H614" s="86">
        <v>6.8190872087988197</v>
      </c>
      <c r="I614" s="86">
        <v>48.57</v>
      </c>
      <c r="J614" s="86">
        <v>298.77</v>
      </c>
      <c r="K614" s="87">
        <v>0</v>
      </c>
      <c r="L614" s="85">
        <v>18.659999984900001</v>
      </c>
      <c r="M614" s="86">
        <v>1.22503125379093E-4</v>
      </c>
      <c r="N614" s="86">
        <v>23.3824385438589</v>
      </c>
      <c r="O614" s="86">
        <v>17.106741573033698</v>
      </c>
      <c r="P614" s="86">
        <v>12.468</v>
      </c>
      <c r="Q614" s="88">
        <v>0.82750000000000001</v>
      </c>
      <c r="R614" s="85">
        <v>3.1746031746031703E-2</v>
      </c>
      <c r="S614" s="86">
        <v>6.2</v>
      </c>
      <c r="T614" s="86">
        <v>2.08</v>
      </c>
      <c r="U614" s="88">
        <v>11.3743829566121</v>
      </c>
      <c r="V614" s="89">
        <v>2.92</v>
      </c>
      <c r="W614" s="85">
        <v>62.876420526065402</v>
      </c>
      <c r="X614" s="88">
        <v>66.400000000000006</v>
      </c>
      <c r="Y614" s="85">
        <v>100</v>
      </c>
      <c r="Z614" s="88"/>
      <c r="AA614" s="85">
        <v>0</v>
      </c>
      <c r="AB614" s="91">
        <v>0</v>
      </c>
      <c r="AC614" s="86">
        <v>0</v>
      </c>
      <c r="AD614" s="86">
        <v>0</v>
      </c>
      <c r="AE614" s="86">
        <v>0</v>
      </c>
      <c r="AF614" s="88">
        <v>0.15850000070600001</v>
      </c>
      <c r="AG614" s="85">
        <v>0</v>
      </c>
      <c r="AH614" s="86">
        <v>1.5812790000000001</v>
      </c>
      <c r="AI614" s="88">
        <v>3.1603999947999999E-2</v>
      </c>
      <c r="AJ614" s="150">
        <v>1</v>
      </c>
      <c r="AK614" s="151">
        <v>0</v>
      </c>
    </row>
    <row r="615" spans="1:37" x14ac:dyDescent="0.2">
      <c r="A615" s="149" t="s">
        <v>1531</v>
      </c>
      <c r="B615" s="66" t="s">
        <v>1532</v>
      </c>
      <c r="C615" s="67">
        <v>40</v>
      </c>
      <c r="D615" s="84" t="s">
        <v>342</v>
      </c>
      <c r="E615" s="85">
        <v>13.708824102692599</v>
      </c>
      <c r="F615" s="91">
        <v>13.7032550886865</v>
      </c>
      <c r="G615" s="86">
        <v>5.1763985186422703</v>
      </c>
      <c r="H615" s="86">
        <v>5.1763985186422703</v>
      </c>
      <c r="I615" s="86">
        <v>0.94</v>
      </c>
      <c r="J615" s="86">
        <v>1.81</v>
      </c>
      <c r="K615" s="87">
        <v>0</v>
      </c>
      <c r="L615" s="85">
        <v>5.6000000011999997</v>
      </c>
      <c r="M615" s="86">
        <v>0</v>
      </c>
      <c r="N615" s="86">
        <v>100</v>
      </c>
      <c r="O615" s="86">
        <v>100</v>
      </c>
      <c r="P615" s="86">
        <v>0.42</v>
      </c>
      <c r="Q615" s="88">
        <v>0.13919999999999999</v>
      </c>
      <c r="R615" s="85">
        <v>0</v>
      </c>
      <c r="S615" s="86">
        <v>6.5</v>
      </c>
      <c r="T615" s="86">
        <v>0.57999999999999996</v>
      </c>
      <c r="U615" s="88">
        <v>3.8530615654498401</v>
      </c>
      <c r="V615" s="89">
        <v>3.53</v>
      </c>
      <c r="W615" s="85">
        <v>35.255591757008702</v>
      </c>
      <c r="X615" s="88">
        <v>39.833333333299997</v>
      </c>
      <c r="Y615" s="85"/>
      <c r="Z615" s="88"/>
      <c r="AA615" s="85">
        <v>0</v>
      </c>
      <c r="AB615" s="91">
        <v>0</v>
      </c>
      <c r="AC615" s="86">
        <v>0</v>
      </c>
      <c r="AD615" s="86">
        <v>0</v>
      </c>
      <c r="AE615" s="86">
        <v>0</v>
      </c>
      <c r="AF615" s="88">
        <v>0</v>
      </c>
      <c r="AG615" s="85">
        <v>0</v>
      </c>
      <c r="AH615" s="86">
        <v>1.8946999999999999E-2</v>
      </c>
      <c r="AI615" s="88">
        <v>0</v>
      </c>
      <c r="AJ615" s="150">
        <v>1</v>
      </c>
      <c r="AK615" s="151">
        <v>0</v>
      </c>
    </row>
    <row r="616" spans="1:37" x14ac:dyDescent="0.2">
      <c r="A616" s="149" t="s">
        <v>1533</v>
      </c>
      <c r="B616" s="66" t="s">
        <v>1534</v>
      </c>
      <c r="C616" s="67">
        <v>40</v>
      </c>
      <c r="D616" s="84" t="s">
        <v>342</v>
      </c>
      <c r="E616" s="85">
        <v>6.9607120514837497</v>
      </c>
      <c r="F616" s="91">
        <v>6.9607120514837497</v>
      </c>
      <c r="G616" s="86">
        <v>2.76062409801238</v>
      </c>
      <c r="H616" s="86">
        <v>2.76062409801238</v>
      </c>
      <c r="I616" s="86">
        <v>13.14</v>
      </c>
      <c r="J616" s="86">
        <v>13.15</v>
      </c>
      <c r="K616" s="87">
        <v>0</v>
      </c>
      <c r="L616" s="85">
        <v>5.5499999988199997</v>
      </c>
      <c r="M616" s="86">
        <v>0</v>
      </c>
      <c r="N616" s="86">
        <v>100</v>
      </c>
      <c r="O616" s="86">
        <v>21.1620217288616</v>
      </c>
      <c r="P616" s="86">
        <v>1.103</v>
      </c>
      <c r="Q616" s="88">
        <v>0.1789</v>
      </c>
      <c r="R616" s="85">
        <v>0</v>
      </c>
      <c r="S616" s="86">
        <v>6.6</v>
      </c>
      <c r="T616" s="86">
        <v>1.02</v>
      </c>
      <c r="U616" s="88">
        <v>4.15920817100137</v>
      </c>
      <c r="V616" s="89">
        <v>3.19</v>
      </c>
      <c r="W616" s="85">
        <v>31.062205244454201</v>
      </c>
      <c r="X616" s="88">
        <v>39.700000000000003</v>
      </c>
      <c r="Y616" s="85"/>
      <c r="Z616" s="88"/>
      <c r="AA616" s="85">
        <v>0.23</v>
      </c>
      <c r="AB616" s="91">
        <v>0.23</v>
      </c>
      <c r="AC616" s="86">
        <v>0.03</v>
      </c>
      <c r="AD616" s="86">
        <v>0.03</v>
      </c>
      <c r="AE616" s="86">
        <v>0</v>
      </c>
      <c r="AF616" s="88">
        <v>0</v>
      </c>
      <c r="AG616" s="85">
        <v>0</v>
      </c>
      <c r="AH616" s="86">
        <v>0.157554</v>
      </c>
      <c r="AI616" s="88">
        <v>8.0880000031900001E-3</v>
      </c>
      <c r="AJ616" s="150">
        <v>1</v>
      </c>
      <c r="AK616" s="151">
        <v>0</v>
      </c>
    </row>
    <row r="617" spans="1:37" x14ac:dyDescent="0.2">
      <c r="A617" s="149" t="s">
        <v>1535</v>
      </c>
      <c r="B617" s="66" t="s">
        <v>1536</v>
      </c>
      <c r="C617" s="67">
        <v>40</v>
      </c>
      <c r="D617" s="84" t="s">
        <v>342</v>
      </c>
      <c r="E617" s="85">
        <v>16.560551724137898</v>
      </c>
      <c r="F617" s="91">
        <v>16.419310344827601</v>
      </c>
      <c r="G617" s="86">
        <v>6.49931034482759</v>
      </c>
      <c r="H617" s="86">
        <v>6.4805517241379302</v>
      </c>
      <c r="I617" s="86">
        <v>2.37</v>
      </c>
      <c r="J617" s="86">
        <v>3.77</v>
      </c>
      <c r="K617" s="87">
        <v>0</v>
      </c>
      <c r="L617" s="85">
        <v>5.2100000030300002</v>
      </c>
      <c r="M617" s="86">
        <v>0</v>
      </c>
      <c r="N617" s="86">
        <v>100</v>
      </c>
      <c r="O617" s="86">
        <v>21.633682576639501</v>
      </c>
      <c r="P617" s="86">
        <v>0.70899999999999996</v>
      </c>
      <c r="Q617" s="88">
        <v>0.15939999999999999</v>
      </c>
      <c r="R617" s="85">
        <v>0</v>
      </c>
      <c r="S617" s="86">
        <v>7.5</v>
      </c>
      <c r="T617" s="86">
        <v>0.57999999999999996</v>
      </c>
      <c r="U617" s="88">
        <v>3.9889655172413798</v>
      </c>
      <c r="V617" s="89">
        <v>3.35</v>
      </c>
      <c r="W617" s="85">
        <v>39.574895338871599</v>
      </c>
      <c r="X617" s="88">
        <v>43.9666666667</v>
      </c>
      <c r="Y617" s="85"/>
      <c r="Z617" s="88"/>
      <c r="AA617" s="85">
        <v>0.3</v>
      </c>
      <c r="AB617" s="91">
        <v>0.37</v>
      </c>
      <c r="AC617" s="86">
        <v>0.05</v>
      </c>
      <c r="AD617" s="86">
        <v>0.05</v>
      </c>
      <c r="AE617" s="86">
        <v>0</v>
      </c>
      <c r="AF617" s="88">
        <v>0</v>
      </c>
      <c r="AG617" s="85">
        <v>0.11904200007600001</v>
      </c>
      <c r="AH617" s="86">
        <v>2.3206999999999998E-2</v>
      </c>
      <c r="AI617" s="88">
        <v>0</v>
      </c>
      <c r="AJ617" s="150">
        <v>1.01</v>
      </c>
      <c r="AK617" s="151">
        <v>0</v>
      </c>
    </row>
    <row r="618" spans="1:37" x14ac:dyDescent="0.2">
      <c r="A618" s="149" t="s">
        <v>1537</v>
      </c>
      <c r="B618" s="66" t="s">
        <v>1538</v>
      </c>
      <c r="C618" s="67">
        <v>40</v>
      </c>
      <c r="D618" s="84" t="s">
        <v>342</v>
      </c>
      <c r="E618" s="85">
        <v>21.865167596593501</v>
      </c>
      <c r="F618" s="91">
        <v>21.865167596593501</v>
      </c>
      <c r="G618" s="86">
        <v>9.2136174854218194</v>
      </c>
      <c r="H618" s="86">
        <v>9.2136174854218194</v>
      </c>
      <c r="I618" s="86">
        <v>1.59</v>
      </c>
      <c r="J618" s="86">
        <v>9.2899999999999991</v>
      </c>
      <c r="K618" s="87">
        <v>0</v>
      </c>
      <c r="L618" s="85">
        <v>3.8700000776599999</v>
      </c>
      <c r="M618" s="86">
        <v>0</v>
      </c>
      <c r="N618" s="86">
        <v>100</v>
      </c>
      <c r="O618" s="86">
        <v>100</v>
      </c>
      <c r="P618" s="86">
        <v>0.86</v>
      </c>
      <c r="Q618" s="88">
        <v>0.43120000000000003</v>
      </c>
      <c r="R618" s="85">
        <v>0</v>
      </c>
      <c r="S618" s="86">
        <v>10</v>
      </c>
      <c r="T618" s="86">
        <v>0.69</v>
      </c>
      <c r="U618" s="88">
        <v>3.84276544867223</v>
      </c>
      <c r="V618" s="89">
        <v>3.31</v>
      </c>
      <c r="W618" s="85">
        <v>40.994640564130897</v>
      </c>
      <c r="X618" s="88">
        <v>41.433333333299998</v>
      </c>
      <c r="Y618" s="85"/>
      <c r="Z618" s="88"/>
      <c r="AA618" s="85">
        <v>0</v>
      </c>
      <c r="AB618" s="91">
        <v>0</v>
      </c>
      <c r="AC618" s="86">
        <v>0</v>
      </c>
      <c r="AD618" s="86">
        <v>0</v>
      </c>
      <c r="AE618" s="86">
        <v>0</v>
      </c>
      <c r="AF618" s="88">
        <v>0</v>
      </c>
      <c r="AG618" s="85">
        <v>6.1686245596700004E-10</v>
      </c>
      <c r="AH618" s="86">
        <v>5.9658000000000003E-2</v>
      </c>
      <c r="AI618" s="88">
        <v>9.6799998842300001E-4</v>
      </c>
      <c r="AJ618" s="150">
        <v>1.01</v>
      </c>
      <c r="AK618" s="151">
        <v>0</v>
      </c>
    </row>
    <row r="619" spans="1:37" x14ac:dyDescent="0.2">
      <c r="A619" s="149" t="s">
        <v>1539</v>
      </c>
      <c r="B619" s="66" t="s">
        <v>1540</v>
      </c>
      <c r="C619" s="67">
        <v>40</v>
      </c>
      <c r="D619" s="84" t="s">
        <v>342</v>
      </c>
      <c r="E619" s="85">
        <v>22.4991027821555</v>
      </c>
      <c r="F619" s="91">
        <v>22.4991027821555</v>
      </c>
      <c r="G619" s="86">
        <v>7.9532510493547797</v>
      </c>
      <c r="H619" s="86">
        <v>7.9532510493547797</v>
      </c>
      <c r="I619" s="86">
        <v>1.18</v>
      </c>
      <c r="J619" s="86">
        <v>6.29</v>
      </c>
      <c r="K619" s="87">
        <v>0</v>
      </c>
      <c r="L619" s="85">
        <v>9.3799999811399992</v>
      </c>
      <c r="M619" s="86">
        <v>0</v>
      </c>
      <c r="N619" s="86">
        <v>100</v>
      </c>
      <c r="O619" s="86">
        <v>21.443569553805801</v>
      </c>
      <c r="P619" s="86">
        <v>1.0329999999999999</v>
      </c>
      <c r="Q619" s="88">
        <v>0.32940000000000003</v>
      </c>
      <c r="R619" s="85">
        <v>0</v>
      </c>
      <c r="S619" s="86">
        <v>14.1</v>
      </c>
      <c r="T619" s="86">
        <v>0.51</v>
      </c>
      <c r="U619" s="88">
        <v>6.7065083402250103</v>
      </c>
      <c r="V619" s="89">
        <v>3.35</v>
      </c>
      <c r="W619" s="85">
        <v>55.815491347480901</v>
      </c>
      <c r="X619" s="88">
        <v>55.633333333300001</v>
      </c>
      <c r="Y619" s="85">
        <v>-100</v>
      </c>
      <c r="Z619" s="88"/>
      <c r="AA619" s="85">
        <v>0.04</v>
      </c>
      <c r="AB619" s="91">
        <v>0.04</v>
      </c>
      <c r="AC619" s="86">
        <v>0</v>
      </c>
      <c r="AD619" s="86">
        <v>0</v>
      </c>
      <c r="AE619" s="86">
        <v>0</v>
      </c>
      <c r="AF619" s="88">
        <v>1.36999999829E-2</v>
      </c>
      <c r="AG619" s="85">
        <v>4.0031999999999998E-2</v>
      </c>
      <c r="AH619" s="86">
        <v>2.7109000000000001E-2</v>
      </c>
      <c r="AI619" s="88">
        <v>1.8799999999999999E-3</v>
      </c>
      <c r="AJ619" s="150">
        <v>1.03</v>
      </c>
      <c r="AK619" s="151">
        <v>0</v>
      </c>
    </row>
    <row r="620" spans="1:37" x14ac:dyDescent="0.2">
      <c r="A620" s="149" t="s">
        <v>425</v>
      </c>
      <c r="B620" s="66" t="s">
        <v>1541</v>
      </c>
      <c r="C620" s="67">
        <v>40</v>
      </c>
      <c r="D620" s="84" t="s">
        <v>342</v>
      </c>
      <c r="E620" s="85">
        <v>21.746245841201301</v>
      </c>
      <c r="F620" s="91">
        <v>21.746245841201301</v>
      </c>
      <c r="G620" s="86">
        <v>7.8032551029583699</v>
      </c>
      <c r="H620" s="86">
        <v>7.8032551029583699</v>
      </c>
      <c r="I620" s="86">
        <v>1.05</v>
      </c>
      <c r="J620" s="86">
        <v>0.94</v>
      </c>
      <c r="K620" s="87">
        <v>0</v>
      </c>
      <c r="L620" s="85">
        <v>3.1900000015300001</v>
      </c>
      <c r="M620" s="86">
        <v>0</v>
      </c>
      <c r="N620" s="86">
        <v>100</v>
      </c>
      <c r="O620" s="86">
        <v>55.1854655563967</v>
      </c>
      <c r="P620" s="86">
        <v>0.23799999999999999</v>
      </c>
      <c r="Q620" s="88">
        <v>0.23980000000000001</v>
      </c>
      <c r="R620" s="85">
        <v>0</v>
      </c>
      <c r="S620" s="86">
        <v>7.9</v>
      </c>
      <c r="T620" s="86">
        <v>0.87</v>
      </c>
      <c r="U620" s="88">
        <v>4.3107634205557099</v>
      </c>
      <c r="V620" s="89">
        <v>3</v>
      </c>
      <c r="W620" s="85"/>
      <c r="X620" s="88"/>
      <c r="Y620" s="85"/>
      <c r="Z620" s="88"/>
      <c r="AA620" s="85">
        <v>0.27</v>
      </c>
      <c r="AB620" s="91">
        <v>0.27</v>
      </c>
      <c r="AC620" s="86">
        <v>7.0000000000000007E-2</v>
      </c>
      <c r="AD620" s="86">
        <v>7.0000000000000007E-2</v>
      </c>
      <c r="AE620" s="86">
        <v>0</v>
      </c>
      <c r="AF620" s="88">
        <v>0</v>
      </c>
      <c r="AG620" s="85">
        <v>3.3880000003299999E-3</v>
      </c>
      <c r="AH620" s="86">
        <v>3.5149999999999999E-3</v>
      </c>
      <c r="AI620" s="88">
        <v>0</v>
      </c>
      <c r="AJ620" s="150">
        <v>1.03</v>
      </c>
      <c r="AK620" s="151">
        <v>0</v>
      </c>
    </row>
    <row r="621" spans="1:37" x14ac:dyDescent="0.2">
      <c r="A621" s="149" t="s">
        <v>1542</v>
      </c>
      <c r="B621" s="66" t="s">
        <v>1543</v>
      </c>
      <c r="C621" s="67">
        <v>40</v>
      </c>
      <c r="D621" s="84" t="s">
        <v>342</v>
      </c>
      <c r="E621" s="85">
        <v>23.4573517826034</v>
      </c>
      <c r="F621" s="91">
        <v>23.444036351127899</v>
      </c>
      <c r="G621" s="86">
        <v>7.77621198166909</v>
      </c>
      <c r="H621" s="86">
        <v>7.7640061694832498</v>
      </c>
      <c r="I621" s="86">
        <v>0.79</v>
      </c>
      <c r="J621" s="86">
        <v>3.21</v>
      </c>
      <c r="K621" s="87">
        <v>0</v>
      </c>
      <c r="L621" s="85">
        <v>8.8800000007000008</v>
      </c>
      <c r="M621" s="86">
        <v>6.9931352807586196E-3</v>
      </c>
      <c r="N621" s="86">
        <v>100</v>
      </c>
      <c r="O621" s="86">
        <v>22.467516084269</v>
      </c>
      <c r="P621" s="86">
        <v>0.92600000000000005</v>
      </c>
      <c r="Q621" s="88">
        <v>0.24660000000000001</v>
      </c>
      <c r="R621" s="85">
        <v>3.43760742523204E-2</v>
      </c>
      <c r="S621" s="86">
        <v>11.8</v>
      </c>
      <c r="T621" s="86">
        <v>0.65</v>
      </c>
      <c r="U621" s="88">
        <v>5.38498241253426</v>
      </c>
      <c r="V621" s="89">
        <v>3.43</v>
      </c>
      <c r="W621" s="85">
        <v>53.568871217595103</v>
      </c>
      <c r="X621" s="88">
        <v>51.833333333299997</v>
      </c>
      <c r="Y621" s="85">
        <v>-100</v>
      </c>
      <c r="Z621" s="88"/>
      <c r="AA621" s="85">
        <v>0.28999999999999998</v>
      </c>
      <c r="AB621" s="91">
        <v>0.28999999999999998</v>
      </c>
      <c r="AC621" s="86">
        <v>0</v>
      </c>
      <c r="AD621" s="86">
        <v>0</v>
      </c>
      <c r="AE621" s="86">
        <v>0</v>
      </c>
      <c r="AF621" s="88">
        <v>0</v>
      </c>
      <c r="AG621" s="85">
        <v>0.33229200021799998</v>
      </c>
      <c r="AH621" s="86">
        <v>2.0091999999999999E-2</v>
      </c>
      <c r="AI621" s="88">
        <v>0</v>
      </c>
      <c r="AJ621" s="150">
        <v>1.01</v>
      </c>
      <c r="AK621" s="151">
        <v>0</v>
      </c>
    </row>
    <row r="622" spans="1:37" x14ac:dyDescent="0.2">
      <c r="A622" s="149" t="s">
        <v>1544</v>
      </c>
      <c r="B622" s="66" t="s">
        <v>1545</v>
      </c>
      <c r="C622" s="67">
        <v>40</v>
      </c>
      <c r="D622" s="84" t="s">
        <v>342</v>
      </c>
      <c r="E622" s="85">
        <v>20.513548826904501</v>
      </c>
      <c r="F622" s="91">
        <v>20.513548826904501</v>
      </c>
      <c r="G622" s="86">
        <v>8.1477589047321501</v>
      </c>
      <c r="H622" s="86">
        <v>8.1477589047321501</v>
      </c>
      <c r="I622" s="86">
        <v>0.72</v>
      </c>
      <c r="J622" s="86">
        <v>1.76</v>
      </c>
      <c r="K622" s="87">
        <v>0</v>
      </c>
      <c r="L622" s="85">
        <v>8.56999999634</v>
      </c>
      <c r="M622" s="86">
        <v>0</v>
      </c>
      <c r="N622" s="86">
        <v>78.008439967329195</v>
      </c>
      <c r="O622" s="86">
        <v>15.4861796643633</v>
      </c>
      <c r="P622" s="86">
        <v>0.77600000000000002</v>
      </c>
      <c r="Q622" s="88">
        <v>0.1105</v>
      </c>
      <c r="R622" s="85">
        <v>0</v>
      </c>
      <c r="S622" s="86">
        <v>10.7</v>
      </c>
      <c r="T622" s="86">
        <v>0.33</v>
      </c>
      <c r="U622" s="88">
        <v>6.1722433676077904</v>
      </c>
      <c r="V622" s="89">
        <v>3.55</v>
      </c>
      <c r="W622" s="85">
        <v>50.515239612151703</v>
      </c>
      <c r="X622" s="88">
        <v>48.9666666667</v>
      </c>
      <c r="Y622" s="85">
        <v>-75.12</v>
      </c>
      <c r="Z622" s="88">
        <v>100</v>
      </c>
      <c r="AA622" s="85">
        <v>0.81</v>
      </c>
      <c r="AB622" s="91">
        <v>0.81</v>
      </c>
      <c r="AC622" s="86">
        <v>0.03</v>
      </c>
      <c r="AD622" s="86">
        <v>0.03</v>
      </c>
      <c r="AE622" s="86">
        <v>0</v>
      </c>
      <c r="AF622" s="88">
        <v>0</v>
      </c>
      <c r="AG622" s="85">
        <v>0</v>
      </c>
      <c r="AH622" s="86">
        <v>8.7379999999999992E-3</v>
      </c>
      <c r="AI622" s="88">
        <v>0</v>
      </c>
      <c r="AJ622" s="150">
        <v>1.01</v>
      </c>
      <c r="AK622" s="151">
        <v>0</v>
      </c>
    </row>
    <row r="623" spans="1:37" x14ac:dyDescent="0.2">
      <c r="A623" s="149" t="s">
        <v>1546</v>
      </c>
      <c r="B623" s="66" t="s">
        <v>1547</v>
      </c>
      <c r="C623" s="67">
        <v>40</v>
      </c>
      <c r="D623" s="84" t="s">
        <v>342</v>
      </c>
      <c r="E623" s="85">
        <v>34.587229745992097</v>
      </c>
      <c r="F623" s="91">
        <v>34.587229745992097</v>
      </c>
      <c r="G623" s="86">
        <v>13.4611885012533</v>
      </c>
      <c r="H623" s="86">
        <v>13.4611885012533</v>
      </c>
      <c r="I623" s="86">
        <v>0.7</v>
      </c>
      <c r="J623" s="86">
        <v>1.1599999999999999</v>
      </c>
      <c r="K623" s="87">
        <v>0</v>
      </c>
      <c r="L623" s="85">
        <v>6.1500000015899996</v>
      </c>
      <c r="M623" s="86">
        <v>8.9799634771624403E-3</v>
      </c>
      <c r="N623" s="86">
        <v>100</v>
      </c>
      <c r="O623" s="86">
        <v>21.918344519015701</v>
      </c>
      <c r="P623" s="86">
        <v>0.38700000000000001</v>
      </c>
      <c r="Q623" s="88">
        <v>0.5675</v>
      </c>
      <c r="R623" s="85">
        <v>4.6523993087863903E-2</v>
      </c>
      <c r="S623" s="86">
        <v>3.3</v>
      </c>
      <c r="T623" s="86">
        <v>0.77</v>
      </c>
      <c r="U623" s="88">
        <v>5.4705340213326803</v>
      </c>
      <c r="V623" s="89">
        <v>3.74</v>
      </c>
      <c r="W623" s="85">
        <v>49.150752497477797</v>
      </c>
      <c r="X623" s="88">
        <v>51.166666666700003</v>
      </c>
      <c r="Y623" s="85">
        <v>19.980000000000004</v>
      </c>
      <c r="Z623" s="88"/>
      <c r="AA623" s="85">
        <v>0</v>
      </c>
      <c r="AB623" s="91">
        <v>0</v>
      </c>
      <c r="AC623" s="86">
        <v>0</v>
      </c>
      <c r="AD623" s="86">
        <v>0</v>
      </c>
      <c r="AE623" s="86">
        <v>0</v>
      </c>
      <c r="AF623" s="88">
        <v>0</v>
      </c>
      <c r="AG623" s="85">
        <v>0</v>
      </c>
      <c r="AH623" s="86">
        <v>1.1367E-2</v>
      </c>
      <c r="AI623" s="88">
        <v>0</v>
      </c>
      <c r="AJ623" s="150">
        <v>1.1000000000000001</v>
      </c>
      <c r="AK623" s="151">
        <v>0</v>
      </c>
    </row>
    <row r="624" spans="1:37" x14ac:dyDescent="0.2">
      <c r="A624" s="149" t="s">
        <v>1548</v>
      </c>
      <c r="B624" s="66" t="s">
        <v>1549</v>
      </c>
      <c r="C624" s="67">
        <v>40</v>
      </c>
      <c r="D624" s="84" t="s">
        <v>342</v>
      </c>
      <c r="E624" s="85">
        <v>37.621446803961099</v>
      </c>
      <c r="F624" s="91">
        <v>37.4824595400056</v>
      </c>
      <c r="G624" s="86">
        <v>18.4037847301108</v>
      </c>
      <c r="H624" s="86">
        <v>18.318254106138198</v>
      </c>
      <c r="I624" s="86">
        <v>1.1000000000000001</v>
      </c>
      <c r="J624" s="86">
        <v>0.87</v>
      </c>
      <c r="K624" s="87">
        <v>1.4800000000000001E-2</v>
      </c>
      <c r="L624" s="85">
        <v>5.5900000007499999</v>
      </c>
      <c r="M624" s="86">
        <v>1.4303303500130501E-3</v>
      </c>
      <c r="N624" s="86">
        <v>100</v>
      </c>
      <c r="O624" s="86">
        <v>36.9300273166632</v>
      </c>
      <c r="P624" s="86">
        <v>0.38200000000000001</v>
      </c>
      <c r="Q624" s="88">
        <v>0.60880000000000001</v>
      </c>
      <c r="R624" s="85">
        <v>2.6795284030010701E-2</v>
      </c>
      <c r="S624" s="86">
        <v>7.5</v>
      </c>
      <c r="T624" s="86">
        <v>0.86</v>
      </c>
      <c r="U624" s="88">
        <v>7.3890440616355102</v>
      </c>
      <c r="V624" s="89">
        <v>3.81</v>
      </c>
      <c r="W624" s="85">
        <v>59.570323633877301</v>
      </c>
      <c r="X624" s="88">
        <v>53.5333333333</v>
      </c>
      <c r="Y624" s="85"/>
      <c r="Z624" s="88"/>
      <c r="AA624" s="85">
        <v>0</v>
      </c>
      <c r="AB624" s="91">
        <v>0</v>
      </c>
      <c r="AC624" s="86">
        <v>0</v>
      </c>
      <c r="AD624" s="86">
        <v>0</v>
      </c>
      <c r="AE624" s="86">
        <v>0</v>
      </c>
      <c r="AF624" s="88">
        <v>0</v>
      </c>
      <c r="AG624" s="85">
        <v>0</v>
      </c>
      <c r="AH624" s="86">
        <v>3.9280000000000001E-3</v>
      </c>
      <c r="AI624" s="88">
        <v>0</v>
      </c>
      <c r="AJ624" s="150">
        <v>1.08</v>
      </c>
      <c r="AK624" s="151">
        <v>0</v>
      </c>
    </row>
    <row r="625" spans="1:37" x14ac:dyDescent="0.2">
      <c r="A625" s="149" t="s">
        <v>1550</v>
      </c>
      <c r="B625" s="66" t="s">
        <v>1551</v>
      </c>
      <c r="C625" s="67">
        <v>40</v>
      </c>
      <c r="D625" s="84" t="s">
        <v>342</v>
      </c>
      <c r="E625" s="85">
        <v>32.903023328800103</v>
      </c>
      <c r="F625" s="91">
        <v>32.848624333089198</v>
      </c>
      <c r="G625" s="86">
        <v>12.3422952191652</v>
      </c>
      <c r="H625" s="86">
        <v>12.3381106810336</v>
      </c>
      <c r="I625" s="86">
        <v>0.86</v>
      </c>
      <c r="J625" s="86">
        <v>1.63</v>
      </c>
      <c r="K625" s="87">
        <v>0</v>
      </c>
      <c r="L625" s="85">
        <v>3.0999999960400002</v>
      </c>
      <c r="M625" s="86">
        <v>2.8839954683777098E-4</v>
      </c>
      <c r="N625" s="86">
        <v>100</v>
      </c>
      <c r="O625" s="86">
        <v>49.578820697954299</v>
      </c>
      <c r="P625" s="86">
        <v>0.44700000000000001</v>
      </c>
      <c r="Q625" s="88">
        <v>0.1744</v>
      </c>
      <c r="R625" s="85">
        <v>2.6462026991267502E-2</v>
      </c>
      <c r="S625" s="86">
        <v>12.3</v>
      </c>
      <c r="T625" s="86">
        <v>0.52</v>
      </c>
      <c r="U625" s="88">
        <v>4.5036091641385099</v>
      </c>
      <c r="V625" s="89">
        <v>3.44</v>
      </c>
      <c r="W625" s="85">
        <v>56.718501453946899</v>
      </c>
      <c r="X625" s="88">
        <v>59.766666666699997</v>
      </c>
      <c r="Y625" s="85">
        <v>-100</v>
      </c>
      <c r="Z625" s="88"/>
      <c r="AA625" s="85">
        <v>0</v>
      </c>
      <c r="AB625" s="91">
        <v>0</v>
      </c>
      <c r="AC625" s="86">
        <v>0</v>
      </c>
      <c r="AD625" s="86">
        <v>0</v>
      </c>
      <c r="AE625" s="86">
        <v>0</v>
      </c>
      <c r="AF625" s="88">
        <v>0</v>
      </c>
      <c r="AG625" s="85">
        <v>0</v>
      </c>
      <c r="AH625" s="86">
        <v>1.0348E-2</v>
      </c>
      <c r="AI625" s="88">
        <v>0</v>
      </c>
      <c r="AJ625" s="150">
        <v>1.04</v>
      </c>
      <c r="AK625" s="151">
        <v>0</v>
      </c>
    </row>
    <row r="626" spans="1:37" x14ac:dyDescent="0.2">
      <c r="A626" s="149" t="s">
        <v>1552</v>
      </c>
      <c r="B626" s="66" t="s">
        <v>1553</v>
      </c>
      <c r="C626" s="67">
        <v>40</v>
      </c>
      <c r="D626" s="84" t="s">
        <v>342</v>
      </c>
      <c r="E626" s="85">
        <v>16.070320916718401</v>
      </c>
      <c r="F626" s="91">
        <v>16.070320916718401</v>
      </c>
      <c r="G626" s="86">
        <v>6.9700630080637298</v>
      </c>
      <c r="H626" s="86">
        <v>6.9700630080637298</v>
      </c>
      <c r="I626" s="86">
        <v>0.85</v>
      </c>
      <c r="J626" s="86">
        <v>1.1399999999999999</v>
      </c>
      <c r="K626" s="87">
        <v>0</v>
      </c>
      <c r="L626" s="85">
        <v>17.760000034299999</v>
      </c>
      <c r="M626" s="86">
        <v>0</v>
      </c>
      <c r="N626" s="86">
        <v>67.194983889227601</v>
      </c>
      <c r="O626" s="86">
        <v>26.107091172214201</v>
      </c>
      <c r="P626" s="86">
        <v>0.34799999999999998</v>
      </c>
      <c r="Q626" s="88">
        <v>0.30830000000000002</v>
      </c>
      <c r="R626" s="85">
        <v>0</v>
      </c>
      <c r="S626" s="86">
        <v>2</v>
      </c>
      <c r="T626" s="86">
        <v>0.56999999999999995</v>
      </c>
      <c r="U626" s="88">
        <v>3.5519571675753299</v>
      </c>
      <c r="V626" s="89">
        <v>3.31</v>
      </c>
      <c r="W626" s="85">
        <v>44.948433975294002</v>
      </c>
      <c r="X626" s="88">
        <v>44.333333333299997</v>
      </c>
      <c r="Y626" s="85"/>
      <c r="Z626" s="88"/>
      <c r="AA626" s="85">
        <v>0.08</v>
      </c>
      <c r="AB626" s="91">
        <v>0.08</v>
      </c>
      <c r="AC626" s="86">
        <v>7.0000000000000007E-2</v>
      </c>
      <c r="AD626" s="86">
        <v>7.0000000000000007E-2</v>
      </c>
      <c r="AE626" s="86">
        <v>0</v>
      </c>
      <c r="AF626" s="88">
        <v>0</v>
      </c>
      <c r="AG626" s="85">
        <v>0</v>
      </c>
      <c r="AH626" s="86">
        <v>3.7100000000000002E-3</v>
      </c>
      <c r="AI626" s="88">
        <v>0</v>
      </c>
      <c r="AJ626" s="150">
        <v>1.03</v>
      </c>
      <c r="AK626" s="151">
        <v>0</v>
      </c>
    </row>
    <row r="627" spans="1:37" x14ac:dyDescent="0.2">
      <c r="A627" s="149" t="s">
        <v>1554</v>
      </c>
      <c r="B627" s="66" t="s">
        <v>1555</v>
      </c>
      <c r="C627" s="67">
        <v>40</v>
      </c>
      <c r="D627" s="84" t="s">
        <v>342</v>
      </c>
      <c r="E627" s="85">
        <v>31.805004301588301</v>
      </c>
      <c r="F627" s="91">
        <v>31.805004301588301</v>
      </c>
      <c r="G627" s="86">
        <v>10.5746777423529</v>
      </c>
      <c r="H627" s="86">
        <v>10.5746777423529</v>
      </c>
      <c r="I627" s="86">
        <v>0.8</v>
      </c>
      <c r="J627" s="86">
        <v>1.1000000000000001</v>
      </c>
      <c r="K627" s="87">
        <v>0</v>
      </c>
      <c r="L627" s="85">
        <v>10.970000005799999</v>
      </c>
      <c r="M627" s="86">
        <v>0</v>
      </c>
      <c r="N627" s="86">
        <v>100</v>
      </c>
      <c r="O627" s="86">
        <v>26.6301532084968</v>
      </c>
      <c r="P627" s="86">
        <v>0.34499999999999997</v>
      </c>
      <c r="Q627" s="88">
        <v>0.32929999999999998</v>
      </c>
      <c r="R627" s="85">
        <v>0</v>
      </c>
      <c r="S627" s="86">
        <v>4.3</v>
      </c>
      <c r="T627" s="86">
        <v>0.77</v>
      </c>
      <c r="U627" s="88">
        <v>4.1533823497516602</v>
      </c>
      <c r="V627" s="89">
        <v>3.22</v>
      </c>
      <c r="W627" s="85">
        <v>44.361578955029202</v>
      </c>
      <c r="X627" s="88">
        <v>55</v>
      </c>
      <c r="Y627" s="85"/>
      <c r="Z627" s="88"/>
      <c r="AA627" s="85">
        <v>0.34</v>
      </c>
      <c r="AB627" s="91">
        <v>0.34</v>
      </c>
      <c r="AC627" s="86">
        <v>0.16</v>
      </c>
      <c r="AD627" s="86">
        <v>0.16</v>
      </c>
      <c r="AE627" s="86">
        <v>0</v>
      </c>
      <c r="AF627" s="88">
        <v>0</v>
      </c>
      <c r="AG627" s="85">
        <v>0</v>
      </c>
      <c r="AH627" s="86">
        <v>9.6120000000000008E-3</v>
      </c>
      <c r="AI627" s="88">
        <v>1.4300000002399999E-3</v>
      </c>
      <c r="AJ627" s="150">
        <v>1.02</v>
      </c>
      <c r="AK627" s="151">
        <v>0</v>
      </c>
    </row>
    <row r="628" spans="1:37" x14ac:dyDescent="0.2">
      <c r="A628" s="149" t="s">
        <v>1556</v>
      </c>
      <c r="B628" s="66" t="s">
        <v>1557</v>
      </c>
      <c r="C628" s="67">
        <v>40</v>
      </c>
      <c r="D628" s="84" t="s">
        <v>342</v>
      </c>
      <c r="E628" s="85">
        <v>26.2416157163596</v>
      </c>
      <c r="F628" s="91">
        <v>26.2416157163596</v>
      </c>
      <c r="G628" s="86">
        <v>9.2134402848272305</v>
      </c>
      <c r="H628" s="86">
        <v>9.2134402848272305</v>
      </c>
      <c r="I628" s="86">
        <v>1.18</v>
      </c>
      <c r="J628" s="86">
        <v>1.37</v>
      </c>
      <c r="K628" s="87">
        <v>0</v>
      </c>
      <c r="L628" s="85">
        <v>7.5100000067300003</v>
      </c>
      <c r="M628" s="86">
        <v>0</v>
      </c>
      <c r="N628" s="86">
        <v>100</v>
      </c>
      <c r="O628" s="86">
        <v>24.250681198910101</v>
      </c>
      <c r="P628" s="86">
        <v>0.47699999999999998</v>
      </c>
      <c r="Q628" s="88">
        <v>0.23549999999999999</v>
      </c>
      <c r="R628" s="85">
        <v>0</v>
      </c>
      <c r="S628" s="86">
        <v>13.5</v>
      </c>
      <c r="T628" s="86">
        <v>0.79</v>
      </c>
      <c r="U628" s="88">
        <v>5.8332362010320704</v>
      </c>
      <c r="V628" s="89">
        <v>3.62</v>
      </c>
      <c r="W628" s="85">
        <v>54.5906813229684</v>
      </c>
      <c r="X628" s="88">
        <v>56.6</v>
      </c>
      <c r="Y628" s="85">
        <v>-100</v>
      </c>
      <c r="Z628" s="88"/>
      <c r="AA628" s="85">
        <v>0.11</v>
      </c>
      <c r="AB628" s="91">
        <v>0.11</v>
      </c>
      <c r="AC628" s="86">
        <v>0.01</v>
      </c>
      <c r="AD628" s="86">
        <v>0.01</v>
      </c>
      <c r="AE628" s="86">
        <v>0</v>
      </c>
      <c r="AF628" s="88">
        <v>0</v>
      </c>
      <c r="AG628" s="85">
        <v>0</v>
      </c>
      <c r="AH628" s="86">
        <v>9.0530000000000003E-3</v>
      </c>
      <c r="AI628" s="88">
        <v>0</v>
      </c>
      <c r="AJ628" s="150">
        <v>1.02</v>
      </c>
      <c r="AK628" s="151">
        <v>0</v>
      </c>
    </row>
    <row r="629" spans="1:37" x14ac:dyDescent="0.2">
      <c r="A629" s="149" t="s">
        <v>1558</v>
      </c>
      <c r="B629" s="66" t="s">
        <v>1559</v>
      </c>
      <c r="C629" s="67">
        <v>40</v>
      </c>
      <c r="D629" s="84" t="s">
        <v>342</v>
      </c>
      <c r="E629" s="85">
        <v>27.7758175108</v>
      </c>
      <c r="F629" s="91">
        <v>27.721459837308402</v>
      </c>
      <c r="G629" s="86">
        <v>9.4792153422149301</v>
      </c>
      <c r="H629" s="86">
        <v>9.4630034045069191</v>
      </c>
      <c r="I629" s="86">
        <v>0.56000000000000005</v>
      </c>
      <c r="J629" s="86">
        <v>1.59</v>
      </c>
      <c r="K629" s="87">
        <v>0</v>
      </c>
      <c r="L629" s="85">
        <v>10.7099999916</v>
      </c>
      <c r="M629" s="86">
        <v>0</v>
      </c>
      <c r="N629" s="86">
        <v>86.462315182113201</v>
      </c>
      <c r="O629" s="86">
        <v>49.380932728023097</v>
      </c>
      <c r="P629" s="86">
        <v>0.45300000000000001</v>
      </c>
      <c r="Q629" s="88">
        <v>0.106</v>
      </c>
      <c r="R629" s="85">
        <v>0</v>
      </c>
      <c r="S629" s="86">
        <v>6.6</v>
      </c>
      <c r="T629" s="86">
        <v>0.64</v>
      </c>
      <c r="U629" s="88">
        <v>5.4186017680548497</v>
      </c>
      <c r="V629" s="89">
        <v>3.57</v>
      </c>
      <c r="W629" s="85">
        <v>44.828269883234398</v>
      </c>
      <c r="X629" s="88">
        <v>53.866666666699999</v>
      </c>
      <c r="Y629" s="85">
        <v>-100</v>
      </c>
      <c r="Z629" s="88"/>
      <c r="AA629" s="85">
        <v>0</v>
      </c>
      <c r="AB629" s="91">
        <v>0.04</v>
      </c>
      <c r="AC629" s="86">
        <v>0</v>
      </c>
      <c r="AD629" s="86">
        <v>0</v>
      </c>
      <c r="AE629" s="86">
        <v>0</v>
      </c>
      <c r="AF629" s="88">
        <v>0</v>
      </c>
      <c r="AG629" s="85">
        <v>0</v>
      </c>
      <c r="AH629" s="86">
        <v>9.5499999999999995E-3</v>
      </c>
      <c r="AI629" s="88">
        <v>0</v>
      </c>
      <c r="AJ629" s="150">
        <v>1.02</v>
      </c>
      <c r="AK629" s="151">
        <v>0</v>
      </c>
    </row>
    <row r="630" spans="1:37" x14ac:dyDescent="0.2">
      <c r="A630" s="149" t="s">
        <v>1560</v>
      </c>
      <c r="B630" s="66" t="s">
        <v>1561</v>
      </c>
      <c r="C630" s="67">
        <v>40</v>
      </c>
      <c r="D630" s="84" t="s">
        <v>342</v>
      </c>
      <c r="E630" s="85">
        <v>18.4409891289957</v>
      </c>
      <c r="F630" s="91">
        <v>18.421865576133801</v>
      </c>
      <c r="G630" s="86">
        <v>9.2697744891804792</v>
      </c>
      <c r="H630" s="86">
        <v>9.26756792538872</v>
      </c>
      <c r="I630" s="86">
        <v>3.47</v>
      </c>
      <c r="J630" s="86">
        <v>17.7</v>
      </c>
      <c r="K630" s="87">
        <v>0</v>
      </c>
      <c r="L630" s="85">
        <v>12.0000000055</v>
      </c>
      <c r="M630" s="86">
        <v>0</v>
      </c>
      <c r="N630" s="86">
        <v>53.712137259055297</v>
      </c>
      <c r="O630" s="86">
        <v>24.7470908134027</v>
      </c>
      <c r="P630" s="86">
        <v>1.3240000000000001</v>
      </c>
      <c r="Q630" s="88">
        <v>0.3024</v>
      </c>
      <c r="R630" s="85">
        <v>0</v>
      </c>
      <c r="S630" s="86">
        <v>8.6999999999999993</v>
      </c>
      <c r="T630" s="86">
        <v>0.85</v>
      </c>
      <c r="U630" s="88">
        <v>9.6154694832227605</v>
      </c>
      <c r="V630" s="89">
        <v>3.27</v>
      </c>
      <c r="W630" s="85">
        <v>52.257233322232999</v>
      </c>
      <c r="X630" s="88">
        <v>56.566666666700002</v>
      </c>
      <c r="Y630" s="85">
        <v>-100</v>
      </c>
      <c r="Z630" s="88"/>
      <c r="AA630" s="85">
        <v>0</v>
      </c>
      <c r="AB630" s="91">
        <v>0</v>
      </c>
      <c r="AC630" s="86">
        <v>0</v>
      </c>
      <c r="AD630" s="86">
        <v>0</v>
      </c>
      <c r="AE630" s="86">
        <v>0</v>
      </c>
      <c r="AF630" s="88">
        <v>0</v>
      </c>
      <c r="AG630" s="85">
        <v>0</v>
      </c>
      <c r="AH630" s="86">
        <v>0.16369500000000001</v>
      </c>
      <c r="AI630" s="88">
        <v>6.8680000104900003E-3</v>
      </c>
      <c r="AJ630" s="150">
        <v>1.01</v>
      </c>
      <c r="AK630" s="151">
        <v>0</v>
      </c>
    </row>
    <row r="631" spans="1:37" x14ac:dyDescent="0.2">
      <c r="A631" s="149" t="s">
        <v>1562</v>
      </c>
      <c r="B631" s="66" t="s">
        <v>1563</v>
      </c>
      <c r="C631" s="67">
        <v>40</v>
      </c>
      <c r="D631" s="84" t="s">
        <v>342</v>
      </c>
      <c r="E631" s="85">
        <v>24.184716263820601</v>
      </c>
      <c r="F631" s="91">
        <v>24.1510004301675</v>
      </c>
      <c r="G631" s="86">
        <v>9.3125457779638001</v>
      </c>
      <c r="H631" s="86">
        <v>9.2788299443107398</v>
      </c>
      <c r="I631" s="86">
        <v>1.5</v>
      </c>
      <c r="J631" s="86">
        <v>1.39</v>
      </c>
      <c r="K631" s="87">
        <v>0</v>
      </c>
      <c r="L631" s="85">
        <v>12.2599999841</v>
      </c>
      <c r="M631" s="86">
        <v>1.51651605198999E-4</v>
      </c>
      <c r="N631" s="86">
        <v>100</v>
      </c>
      <c r="O631" s="86">
        <v>25.433617155471499</v>
      </c>
      <c r="P631" s="86">
        <v>0.35399999999999998</v>
      </c>
      <c r="Q631" s="88">
        <v>0.4909</v>
      </c>
      <c r="R631" s="85">
        <v>1.27616130678918E-2</v>
      </c>
      <c r="S631" s="86">
        <v>17.3</v>
      </c>
      <c r="T631" s="86">
        <v>0.81</v>
      </c>
      <c r="U631" s="88">
        <v>10.5530559334054</v>
      </c>
      <c r="V631" s="89">
        <v>3.66</v>
      </c>
      <c r="W631" s="85">
        <v>58.121967051996002</v>
      </c>
      <c r="X631" s="88">
        <v>57.133333333300001</v>
      </c>
      <c r="Y631" s="85">
        <v>100</v>
      </c>
      <c r="Z631" s="88"/>
      <c r="AA631" s="85">
        <v>0.17</v>
      </c>
      <c r="AB631" s="91">
        <v>0.17</v>
      </c>
      <c r="AC631" s="86">
        <v>0.04</v>
      </c>
      <c r="AD631" s="86">
        <v>0.04</v>
      </c>
      <c r="AE631" s="86">
        <v>0</v>
      </c>
      <c r="AF631" s="88">
        <v>0</v>
      </c>
      <c r="AG631" s="85">
        <v>5.7684999935099998E-2</v>
      </c>
      <c r="AH631" s="86">
        <v>7.6210000000000002E-3</v>
      </c>
      <c r="AI631" s="88">
        <v>0</v>
      </c>
      <c r="AJ631" s="150">
        <v>1.01</v>
      </c>
      <c r="AK631" s="151">
        <v>0</v>
      </c>
    </row>
    <row r="632" spans="1:37" x14ac:dyDescent="0.2">
      <c r="A632" s="149" t="s">
        <v>1564</v>
      </c>
      <c r="B632" s="66" t="s">
        <v>1565</v>
      </c>
      <c r="C632" s="67">
        <v>40</v>
      </c>
      <c r="D632" s="84" t="s">
        <v>342</v>
      </c>
      <c r="E632" s="85">
        <v>17.226541733120701</v>
      </c>
      <c r="F632" s="91">
        <v>17.226541733120701</v>
      </c>
      <c r="G632" s="86">
        <v>6.5523657628920802</v>
      </c>
      <c r="H632" s="86">
        <v>6.5523657628920802</v>
      </c>
      <c r="I632" s="86">
        <v>0.91</v>
      </c>
      <c r="J632" s="86">
        <v>1.9</v>
      </c>
      <c r="K632" s="87">
        <v>0</v>
      </c>
      <c r="L632" s="85">
        <v>2.0300000014399999</v>
      </c>
      <c r="M632" s="86">
        <v>0</v>
      </c>
      <c r="N632" s="86">
        <v>100</v>
      </c>
      <c r="O632" s="86">
        <v>64.705882352941202</v>
      </c>
      <c r="P632" s="86">
        <v>0.45100000000000001</v>
      </c>
      <c r="Q632" s="88">
        <v>0.2031</v>
      </c>
      <c r="R632" s="85">
        <v>0</v>
      </c>
      <c r="S632" s="86">
        <v>9.6999999999999993</v>
      </c>
      <c r="T632" s="86">
        <v>0.86</v>
      </c>
      <c r="U632" s="88">
        <v>4.8793859649122799</v>
      </c>
      <c r="V632" s="89">
        <v>3.59</v>
      </c>
      <c r="W632" s="85">
        <v>42.344225083679603</v>
      </c>
      <c r="X632" s="88">
        <v>41.6</v>
      </c>
      <c r="Y632" s="85"/>
      <c r="Z632" s="88"/>
      <c r="AA632" s="85">
        <v>0.33</v>
      </c>
      <c r="AB632" s="91">
        <v>0.33</v>
      </c>
      <c r="AC632" s="86">
        <v>0.17</v>
      </c>
      <c r="AD632" s="86">
        <v>0.17</v>
      </c>
      <c r="AE632" s="86">
        <v>0</v>
      </c>
      <c r="AF632" s="88">
        <v>0</v>
      </c>
      <c r="AG632" s="85">
        <v>0</v>
      </c>
      <c r="AH632" s="86">
        <v>9.4520000000000003E-3</v>
      </c>
      <c r="AI632" s="88">
        <v>0</v>
      </c>
      <c r="AJ632" s="150">
        <v>1.01</v>
      </c>
      <c r="AK632" s="151">
        <v>0</v>
      </c>
    </row>
    <row r="633" spans="1:37" x14ac:dyDescent="0.2">
      <c r="A633" s="149" t="s">
        <v>1566</v>
      </c>
      <c r="B633" s="66" t="s">
        <v>1567</v>
      </c>
      <c r="C633" s="67">
        <v>40</v>
      </c>
      <c r="D633" s="84" t="s">
        <v>342</v>
      </c>
      <c r="E633" s="85">
        <v>24.659014604666801</v>
      </c>
      <c r="F633" s="91">
        <v>24.659014604666801</v>
      </c>
      <c r="G633" s="86">
        <v>7.2572183985227499</v>
      </c>
      <c r="H633" s="86">
        <v>7.2572183985227499</v>
      </c>
      <c r="I633" s="86">
        <v>1.1599999999999999</v>
      </c>
      <c r="J633" s="86">
        <v>1.29</v>
      </c>
      <c r="K633" s="87">
        <v>0</v>
      </c>
      <c r="L633" s="85">
        <v>11.5499999921</v>
      </c>
      <c r="M633" s="86">
        <v>0</v>
      </c>
      <c r="N633" s="86">
        <v>100</v>
      </c>
      <c r="O633" s="86">
        <v>20.3309243058197</v>
      </c>
      <c r="P633" s="86">
        <v>0.39900000000000002</v>
      </c>
      <c r="Q633" s="88">
        <v>0.1515</v>
      </c>
      <c r="R633" s="85">
        <v>0</v>
      </c>
      <c r="S633" s="86">
        <v>16</v>
      </c>
      <c r="T633" s="86">
        <v>0.39</v>
      </c>
      <c r="U633" s="88">
        <v>6.2562951149907704</v>
      </c>
      <c r="V633" s="89">
        <v>3.59</v>
      </c>
      <c r="W633" s="85">
        <v>53.428590275851803</v>
      </c>
      <c r="X633" s="88">
        <v>58.766666666699997</v>
      </c>
      <c r="Y633" s="85">
        <v>100</v>
      </c>
      <c r="Z633" s="88"/>
      <c r="AA633" s="85">
        <v>0.27</v>
      </c>
      <c r="AB633" s="91">
        <v>0.27</v>
      </c>
      <c r="AC633" s="86">
        <v>0</v>
      </c>
      <c r="AD633" s="86">
        <v>0</v>
      </c>
      <c r="AE633" s="86">
        <v>0</v>
      </c>
      <c r="AF633" s="88">
        <v>0</v>
      </c>
      <c r="AG633" s="85">
        <v>0.60450899964100002</v>
      </c>
      <c r="AH633" s="86">
        <v>7.9710000000000007E-3</v>
      </c>
      <c r="AI633" s="88">
        <v>0</v>
      </c>
      <c r="AJ633" s="150">
        <v>1.01</v>
      </c>
      <c r="AK633" s="151">
        <v>0</v>
      </c>
    </row>
    <row r="634" spans="1:37" x14ac:dyDescent="0.2">
      <c r="A634" s="149" t="s">
        <v>1568</v>
      </c>
      <c r="B634" s="66" t="s">
        <v>1569</v>
      </c>
      <c r="C634" s="67">
        <v>40</v>
      </c>
      <c r="D634" s="84" t="s">
        <v>342</v>
      </c>
      <c r="E634" s="85">
        <v>17.214563052163601</v>
      </c>
      <c r="F634" s="91">
        <v>17.172359462044898</v>
      </c>
      <c r="G634" s="86">
        <v>6.7092453998086796</v>
      </c>
      <c r="H634" s="86">
        <v>6.6760452422486098</v>
      </c>
      <c r="I634" s="86">
        <v>1.96</v>
      </c>
      <c r="J634" s="86">
        <v>3.43</v>
      </c>
      <c r="K634" s="87">
        <v>0</v>
      </c>
      <c r="L634" s="85">
        <v>12.029999998599999</v>
      </c>
      <c r="M634" s="86">
        <v>0</v>
      </c>
      <c r="N634" s="86">
        <v>92.128085390260196</v>
      </c>
      <c r="O634" s="86">
        <v>20.572989242517099</v>
      </c>
      <c r="P634" s="86">
        <v>0.45700000000000002</v>
      </c>
      <c r="Q634" s="88">
        <v>0.18759999999999999</v>
      </c>
      <c r="R634" s="85">
        <v>0</v>
      </c>
      <c r="S634" s="86">
        <v>11</v>
      </c>
      <c r="T634" s="86">
        <v>0.55000000000000004</v>
      </c>
      <c r="U634" s="88">
        <v>5.5387991671824901</v>
      </c>
      <c r="V634" s="89">
        <v>3.51</v>
      </c>
      <c r="W634" s="85">
        <v>47.627268806013198</v>
      </c>
      <c r="X634" s="88">
        <v>51.266666666699997</v>
      </c>
      <c r="Y634" s="85">
        <v>100</v>
      </c>
      <c r="Z634" s="88"/>
      <c r="AA634" s="85">
        <v>0</v>
      </c>
      <c r="AB634" s="91">
        <v>0</v>
      </c>
      <c r="AC634" s="86">
        <v>0</v>
      </c>
      <c r="AD634" s="86">
        <v>0</v>
      </c>
      <c r="AE634" s="86">
        <v>0</v>
      </c>
      <c r="AF634" s="88">
        <v>0</v>
      </c>
      <c r="AG634" s="85">
        <v>0.57457400031399997</v>
      </c>
      <c r="AH634" s="86">
        <v>4.2077999999999997E-2</v>
      </c>
      <c r="AI634" s="88">
        <v>0</v>
      </c>
      <c r="AJ634" s="150">
        <v>1</v>
      </c>
      <c r="AK634" s="151">
        <v>0</v>
      </c>
    </row>
    <row r="635" spans="1:37" x14ac:dyDescent="0.2">
      <c r="A635" s="149" t="s">
        <v>1570</v>
      </c>
      <c r="B635" s="66" t="s">
        <v>1571</v>
      </c>
      <c r="C635" s="67">
        <v>40</v>
      </c>
      <c r="D635" s="84" t="s">
        <v>342</v>
      </c>
      <c r="E635" s="85">
        <v>17.028975422384299</v>
      </c>
      <c r="F635" s="91">
        <v>17.022016867536902</v>
      </c>
      <c r="G635" s="86">
        <v>7.5876082055278804</v>
      </c>
      <c r="H635" s="86">
        <v>7.5806496506805496</v>
      </c>
      <c r="I635" s="86">
        <v>1.64</v>
      </c>
      <c r="J635" s="86">
        <v>3.21</v>
      </c>
      <c r="K635" s="87">
        <v>0</v>
      </c>
      <c r="L635" s="85">
        <v>17.479999995299998</v>
      </c>
      <c r="M635" s="86">
        <v>0</v>
      </c>
      <c r="N635" s="86">
        <v>47.8644989283287</v>
      </c>
      <c r="O635" s="86">
        <v>15.1130337705833</v>
      </c>
      <c r="P635" s="86">
        <v>0.436</v>
      </c>
      <c r="Q635" s="88">
        <v>0.15459999999999999</v>
      </c>
      <c r="R635" s="85">
        <v>0</v>
      </c>
      <c r="S635" s="86">
        <v>9.8000000000000007</v>
      </c>
      <c r="T635" s="86">
        <v>0.88</v>
      </c>
      <c r="U635" s="88">
        <v>10.020318980154199</v>
      </c>
      <c r="V635" s="89">
        <v>3.69</v>
      </c>
      <c r="W635" s="85">
        <v>46.371400775813598</v>
      </c>
      <c r="X635" s="88">
        <v>50.866666666699999</v>
      </c>
      <c r="Y635" s="85">
        <v>98.360000000000014</v>
      </c>
      <c r="Z635" s="88"/>
      <c r="AA635" s="85">
        <v>0</v>
      </c>
      <c r="AB635" s="91">
        <v>0</v>
      </c>
      <c r="AC635" s="86">
        <v>0</v>
      </c>
      <c r="AD635" s="86">
        <v>0</v>
      </c>
      <c r="AE635" s="86">
        <v>0</v>
      </c>
      <c r="AF635" s="88">
        <v>0</v>
      </c>
      <c r="AG635" s="85">
        <v>0</v>
      </c>
      <c r="AH635" s="86">
        <v>1.6331999999999999E-2</v>
      </c>
      <c r="AI635" s="88">
        <v>0</v>
      </c>
      <c r="AJ635" s="150">
        <v>1</v>
      </c>
      <c r="AK635" s="151">
        <v>0</v>
      </c>
    </row>
    <row r="636" spans="1:37" x14ac:dyDescent="0.2">
      <c r="A636" s="149" t="s">
        <v>1572</v>
      </c>
      <c r="B636" s="66" t="s">
        <v>1573</v>
      </c>
      <c r="C636" s="67">
        <v>40</v>
      </c>
      <c r="D636" s="84" t="s">
        <v>342</v>
      </c>
      <c r="E636" s="85">
        <v>5.6459088227858798</v>
      </c>
      <c r="F636" s="91">
        <v>5.4193234272445503</v>
      </c>
      <c r="G636" s="86">
        <v>4.0710466934449396</v>
      </c>
      <c r="H636" s="86">
        <v>3.9493272660880301</v>
      </c>
      <c r="I636" s="86">
        <v>3.9</v>
      </c>
      <c r="J636" s="86">
        <v>29.42</v>
      </c>
      <c r="K636" s="87">
        <v>1.04E-2</v>
      </c>
      <c r="L636" s="85">
        <v>6.6400000059600002</v>
      </c>
      <c r="M636" s="86">
        <v>0.22509290478236799</v>
      </c>
      <c r="N636" s="86">
        <v>15.119232164649199</v>
      </c>
      <c r="O636" s="86">
        <v>19.993702770780899</v>
      </c>
      <c r="P636" s="86">
        <v>2.1150000000000002</v>
      </c>
      <c r="Q636" s="88">
        <v>0.42649999999999999</v>
      </c>
      <c r="R636" s="85">
        <v>0.114259597806216</v>
      </c>
      <c r="S636" s="86">
        <v>0.6</v>
      </c>
      <c r="T636" s="86">
        <v>1.07</v>
      </c>
      <c r="U636" s="88">
        <v>5.6646348885330902</v>
      </c>
      <c r="V636" s="89">
        <v>3.21</v>
      </c>
      <c r="W636" s="85">
        <v>33.256858729755102</v>
      </c>
      <c r="X636" s="88">
        <v>41.0333333333</v>
      </c>
      <c r="Y636" s="85">
        <v>100</v>
      </c>
      <c r="Z636" s="88">
        <v>100</v>
      </c>
      <c r="AA636" s="85">
        <v>0</v>
      </c>
      <c r="AB636" s="91">
        <v>0.01</v>
      </c>
      <c r="AC636" s="86">
        <v>0</v>
      </c>
      <c r="AD636" s="86">
        <v>0</v>
      </c>
      <c r="AE636" s="86">
        <v>0</v>
      </c>
      <c r="AF636" s="88">
        <v>0</v>
      </c>
      <c r="AG636" s="85">
        <v>0</v>
      </c>
      <c r="AH636" s="86">
        <v>0.24259700000000001</v>
      </c>
      <c r="AI636" s="88">
        <v>7.2350000012299997E-3</v>
      </c>
      <c r="AJ636" s="150">
        <v>1</v>
      </c>
      <c r="AK636" s="151">
        <v>0</v>
      </c>
    </row>
    <row r="637" spans="1:37" x14ac:dyDescent="0.2">
      <c r="A637" s="149" t="s">
        <v>1574</v>
      </c>
      <c r="B637" s="66" t="s">
        <v>1575</v>
      </c>
      <c r="C637" s="67">
        <v>40</v>
      </c>
      <c r="D637" s="84" t="s">
        <v>342</v>
      </c>
      <c r="E637" s="85">
        <v>16.850266198876302</v>
      </c>
      <c r="F637" s="91">
        <v>16.850266198876302</v>
      </c>
      <c r="G637" s="86">
        <v>6.6488382933830596</v>
      </c>
      <c r="H637" s="86">
        <v>6.6488382933830596</v>
      </c>
      <c r="I637" s="86">
        <v>2.16</v>
      </c>
      <c r="J637" s="86">
        <v>3.62</v>
      </c>
      <c r="K637" s="87">
        <v>0</v>
      </c>
      <c r="L637" s="85">
        <v>9.1699999921799993</v>
      </c>
      <c r="M637" s="86">
        <v>8.66017884314009E-2</v>
      </c>
      <c r="N637" s="86">
        <v>100</v>
      </c>
      <c r="O637" s="86">
        <v>30.777283433656098</v>
      </c>
      <c r="P637" s="86">
        <v>0.47399999999999998</v>
      </c>
      <c r="Q637" s="88">
        <v>0.34079999999999999</v>
      </c>
      <c r="R637" s="85">
        <v>0.115919629057187</v>
      </c>
      <c r="S637" s="86">
        <v>3.8</v>
      </c>
      <c r="T637" s="86">
        <v>1.07</v>
      </c>
      <c r="U637" s="88">
        <v>3.2643097230059599</v>
      </c>
      <c r="V637" s="89">
        <v>3.28</v>
      </c>
      <c r="W637" s="85">
        <v>35.716112668187201</v>
      </c>
      <c r="X637" s="88">
        <v>42.5333333333</v>
      </c>
      <c r="Y637" s="85">
        <v>100</v>
      </c>
      <c r="Z637" s="88"/>
      <c r="AA637" s="85">
        <v>0.4</v>
      </c>
      <c r="AB637" s="91">
        <v>0.4</v>
      </c>
      <c r="AC637" s="86">
        <v>0</v>
      </c>
      <c r="AD637" s="86">
        <v>0</v>
      </c>
      <c r="AE637" s="86">
        <v>0</v>
      </c>
      <c r="AF637" s="88">
        <v>0</v>
      </c>
      <c r="AG637" s="85">
        <v>0</v>
      </c>
      <c r="AH637" s="86">
        <v>2.0580000000000001E-2</v>
      </c>
      <c r="AI637" s="88">
        <v>0</v>
      </c>
      <c r="AJ637" s="150">
        <v>1.05</v>
      </c>
      <c r="AK637" s="151">
        <v>0</v>
      </c>
    </row>
    <row r="638" spans="1:37" x14ac:dyDescent="0.2">
      <c r="A638" s="149" t="s">
        <v>1576</v>
      </c>
      <c r="B638" s="66" t="s">
        <v>1577</v>
      </c>
      <c r="C638" s="67">
        <v>40</v>
      </c>
      <c r="D638" s="84" t="s">
        <v>342</v>
      </c>
      <c r="E638" s="85">
        <v>20.1013285675749</v>
      </c>
      <c r="F638" s="91">
        <v>20.0920555705422</v>
      </c>
      <c r="G638" s="86">
        <v>8.8616131642837903</v>
      </c>
      <c r="H638" s="86">
        <v>8.8565551659023498</v>
      </c>
      <c r="I638" s="86">
        <v>5.31</v>
      </c>
      <c r="J638" s="86">
        <v>16.91</v>
      </c>
      <c r="K638" s="87">
        <v>0</v>
      </c>
      <c r="L638" s="85">
        <v>14.5999999987</v>
      </c>
      <c r="M638" s="86">
        <v>0.159261076542938</v>
      </c>
      <c r="N638" s="86">
        <v>79.084706716285694</v>
      </c>
      <c r="O638" s="86">
        <v>38.681226375472498</v>
      </c>
      <c r="P638" s="86">
        <v>1.143</v>
      </c>
      <c r="Q638" s="88">
        <v>0.38400000000000001</v>
      </c>
      <c r="R638" s="85">
        <v>0.234796900680911</v>
      </c>
      <c r="S638" s="86">
        <v>0.5</v>
      </c>
      <c r="T638" s="86">
        <v>1.47</v>
      </c>
      <c r="U638" s="88">
        <v>3.5330118694362</v>
      </c>
      <c r="V638" s="89">
        <v>3.32</v>
      </c>
      <c r="W638" s="85">
        <v>36.675193019080197</v>
      </c>
      <c r="X638" s="88">
        <v>50.833333333299997</v>
      </c>
      <c r="Y638" s="85"/>
      <c r="Z638" s="88"/>
      <c r="AA638" s="85">
        <v>0.15</v>
      </c>
      <c r="AB638" s="91">
        <v>0.15</v>
      </c>
      <c r="AC638" s="86">
        <v>0</v>
      </c>
      <c r="AD638" s="86">
        <v>0</v>
      </c>
      <c r="AE638" s="86">
        <v>0</v>
      </c>
      <c r="AF638" s="88">
        <v>0</v>
      </c>
      <c r="AG638" s="85">
        <v>0</v>
      </c>
      <c r="AH638" s="86">
        <v>0.153054</v>
      </c>
      <c r="AI638" s="88">
        <v>2.3210000011999999E-3</v>
      </c>
      <c r="AJ638" s="150">
        <v>1.02</v>
      </c>
      <c r="AK638" s="151">
        <v>0</v>
      </c>
    </row>
    <row r="639" spans="1:37" x14ac:dyDescent="0.2">
      <c r="A639" s="149" t="s">
        <v>1578</v>
      </c>
      <c r="B639" s="66" t="s">
        <v>1579</v>
      </c>
      <c r="C639" s="67">
        <v>40</v>
      </c>
      <c r="D639" s="84" t="s">
        <v>342</v>
      </c>
      <c r="E639" s="85">
        <v>15.454862726849701</v>
      </c>
      <c r="F639" s="91">
        <v>15.412691949744101</v>
      </c>
      <c r="G639" s="86">
        <v>6.6368078175895802</v>
      </c>
      <c r="H639" s="86">
        <v>6.6338994881340199</v>
      </c>
      <c r="I639" s="86">
        <v>1.25</v>
      </c>
      <c r="J639" s="86">
        <v>3.27</v>
      </c>
      <c r="K639" s="87">
        <v>0</v>
      </c>
      <c r="L639" s="85">
        <v>12.560000007799999</v>
      </c>
      <c r="M639" s="86">
        <v>0</v>
      </c>
      <c r="N639" s="86">
        <v>76.619694105516402</v>
      </c>
      <c r="O639" s="86">
        <v>100</v>
      </c>
      <c r="P639" s="86">
        <v>0.52500000000000002</v>
      </c>
      <c r="Q639" s="88">
        <v>0.3231</v>
      </c>
      <c r="R639" s="85">
        <v>0</v>
      </c>
      <c r="S639" s="86">
        <v>1.8</v>
      </c>
      <c r="T639" s="86">
        <v>0.91</v>
      </c>
      <c r="U639" s="88">
        <v>2.3106677524429999</v>
      </c>
      <c r="V639" s="89">
        <v>3.4</v>
      </c>
      <c r="W639" s="85">
        <v>36.266666666699997</v>
      </c>
      <c r="X639" s="88">
        <v>36.266666666699997</v>
      </c>
      <c r="Y639" s="85"/>
      <c r="Z639" s="88"/>
      <c r="AA639" s="85">
        <v>0.09</v>
      </c>
      <c r="AB639" s="91">
        <v>0.09</v>
      </c>
      <c r="AC639" s="86">
        <v>0</v>
      </c>
      <c r="AD639" s="86">
        <v>0</v>
      </c>
      <c r="AE639" s="86">
        <v>0</v>
      </c>
      <c r="AF639" s="88">
        <v>0</v>
      </c>
      <c r="AG639" s="85">
        <v>0</v>
      </c>
      <c r="AH639" s="86">
        <v>1.6778000000000001E-2</v>
      </c>
      <c r="AI639" s="88">
        <v>1.21400000136E-3</v>
      </c>
      <c r="AJ639" s="150">
        <v>1</v>
      </c>
      <c r="AK639" s="151">
        <v>0</v>
      </c>
    </row>
    <row r="640" spans="1:37" x14ac:dyDescent="0.2">
      <c r="A640" s="149" t="s">
        <v>1580</v>
      </c>
      <c r="B640" s="66" t="s">
        <v>1581</v>
      </c>
      <c r="C640" s="67">
        <v>40</v>
      </c>
      <c r="D640" s="84" t="s">
        <v>342</v>
      </c>
      <c r="E640" s="85">
        <v>17.491396149195399</v>
      </c>
      <c r="F640" s="91">
        <v>17.491396149195399</v>
      </c>
      <c r="G640" s="86">
        <v>8.5867981273059897</v>
      </c>
      <c r="H640" s="86">
        <v>8.5867981273059897</v>
      </c>
      <c r="I640" s="86">
        <v>0.97</v>
      </c>
      <c r="J640" s="86">
        <v>1.83</v>
      </c>
      <c r="K640" s="87">
        <v>0</v>
      </c>
      <c r="L640" s="85">
        <v>13.2500000003</v>
      </c>
      <c r="M640" s="86">
        <v>1.29794698592325E-2</v>
      </c>
      <c r="N640" s="86">
        <v>100</v>
      </c>
      <c r="O640" s="86">
        <v>100</v>
      </c>
      <c r="P640" s="86">
        <v>0.54600000000000004</v>
      </c>
      <c r="Q640" s="88">
        <v>0.46510000000000001</v>
      </c>
      <c r="R640" s="85">
        <v>0.114122681883024</v>
      </c>
      <c r="S640" s="86">
        <v>0.5</v>
      </c>
      <c r="T640" s="86">
        <v>0.85</v>
      </c>
      <c r="U640" s="88">
        <v>3.2632623321861498</v>
      </c>
      <c r="V640" s="89">
        <v>3.48</v>
      </c>
      <c r="W640" s="85">
        <v>35.4067712683498</v>
      </c>
      <c r="X640" s="88">
        <v>39.4666666667</v>
      </c>
      <c r="Y640" s="85"/>
      <c r="Z640" s="88"/>
      <c r="AA640" s="85">
        <v>0</v>
      </c>
      <c r="AB640" s="91">
        <v>0</v>
      </c>
      <c r="AC640" s="86">
        <v>0</v>
      </c>
      <c r="AD640" s="86">
        <v>0</v>
      </c>
      <c r="AE640" s="86">
        <v>0</v>
      </c>
      <c r="AF640" s="88">
        <v>0</v>
      </c>
      <c r="AG640" s="85">
        <v>0</v>
      </c>
      <c r="AH640" s="86">
        <v>9.8029999999999992E-3</v>
      </c>
      <c r="AI640" s="88">
        <v>0</v>
      </c>
      <c r="AJ640" s="150">
        <v>1.02</v>
      </c>
      <c r="AK640" s="151">
        <v>0</v>
      </c>
    </row>
    <row r="641" spans="1:37" x14ac:dyDescent="0.2">
      <c r="A641" s="149" t="s">
        <v>1582</v>
      </c>
      <c r="B641" s="66" t="s">
        <v>1583</v>
      </c>
      <c r="C641" s="67">
        <v>40</v>
      </c>
      <c r="D641" s="84" t="s">
        <v>342</v>
      </c>
      <c r="E641" s="85">
        <v>15.0030495940228</v>
      </c>
      <c r="F641" s="91">
        <v>15.0030495940228</v>
      </c>
      <c r="G641" s="86">
        <v>7.02550223001563</v>
      </c>
      <c r="H641" s="86">
        <v>7.02550223001563</v>
      </c>
      <c r="I641" s="86">
        <v>2.39</v>
      </c>
      <c r="J641" s="86">
        <v>2.85</v>
      </c>
      <c r="K641" s="87">
        <v>0</v>
      </c>
      <c r="L641" s="85">
        <v>18.640000015199998</v>
      </c>
      <c r="M641" s="86">
        <v>1.11721439068449E-2</v>
      </c>
      <c r="N641" s="86">
        <v>63.600850516738397</v>
      </c>
      <c r="O641" s="86">
        <v>13.262679788039399</v>
      </c>
      <c r="P641" s="86">
        <v>0.51400000000000001</v>
      </c>
      <c r="Q641" s="88">
        <v>0.41299999999999998</v>
      </c>
      <c r="R641" s="85">
        <v>6.9124423963133605E-2</v>
      </c>
      <c r="S641" s="86">
        <v>0.5</v>
      </c>
      <c r="T641" s="86">
        <v>1.03</v>
      </c>
      <c r="U641" s="88">
        <v>5.6865398543818904</v>
      </c>
      <c r="V641" s="89">
        <v>3.27</v>
      </c>
      <c r="W641" s="85">
        <v>40.170635470558501</v>
      </c>
      <c r="X641" s="88">
        <v>43.3</v>
      </c>
      <c r="Y641" s="85">
        <v>100</v>
      </c>
      <c r="Z641" s="88"/>
      <c r="AA641" s="85">
        <v>0.01</v>
      </c>
      <c r="AB641" s="91">
        <v>0.01</v>
      </c>
      <c r="AC641" s="86">
        <v>0</v>
      </c>
      <c r="AD641" s="86">
        <v>0</v>
      </c>
      <c r="AE641" s="86">
        <v>0</v>
      </c>
      <c r="AF641" s="88">
        <v>0</v>
      </c>
      <c r="AG641" s="85">
        <v>0</v>
      </c>
      <c r="AH641" s="86">
        <v>2.3265000000000001E-2</v>
      </c>
      <c r="AI641" s="88">
        <v>0</v>
      </c>
      <c r="AJ641" s="150">
        <v>1.01</v>
      </c>
      <c r="AK641" s="151">
        <v>0</v>
      </c>
    </row>
    <row r="642" spans="1:37" x14ac:dyDescent="0.2">
      <c r="A642" s="149" t="s">
        <v>1584</v>
      </c>
      <c r="B642" s="66" t="s">
        <v>1585</v>
      </c>
      <c r="C642" s="67">
        <v>40</v>
      </c>
      <c r="D642" s="84" t="s">
        <v>342</v>
      </c>
      <c r="E642" s="85">
        <v>19.539951573849901</v>
      </c>
      <c r="F642" s="91">
        <v>19.5157384987893</v>
      </c>
      <c r="G642" s="86">
        <v>10.2040816326531</v>
      </c>
      <c r="H642" s="86">
        <v>10.2040816326531</v>
      </c>
      <c r="I642" s="86">
        <v>3.23</v>
      </c>
      <c r="J642" s="86">
        <v>5.58</v>
      </c>
      <c r="K642" s="87">
        <v>0</v>
      </c>
      <c r="L642" s="85">
        <v>21.7699999813</v>
      </c>
      <c r="M642" s="86">
        <v>0</v>
      </c>
      <c r="N642" s="86">
        <v>45.694765397367597</v>
      </c>
      <c r="O642" s="86">
        <v>21.338548457192498</v>
      </c>
      <c r="P642" s="86">
        <v>0.69499999999999995</v>
      </c>
      <c r="Q642" s="88">
        <v>0.26900000000000002</v>
      </c>
      <c r="R642" s="85">
        <v>0</v>
      </c>
      <c r="S642" s="86">
        <v>0.7</v>
      </c>
      <c r="T642" s="86">
        <v>0.77</v>
      </c>
      <c r="U642" s="88">
        <v>7.3123486682808698</v>
      </c>
      <c r="V642" s="89">
        <v>3.28</v>
      </c>
      <c r="W642" s="85">
        <v>46.433333333299998</v>
      </c>
      <c r="X642" s="88">
        <v>46.433333333299998</v>
      </c>
      <c r="Y642" s="85">
        <v>100</v>
      </c>
      <c r="Z642" s="88"/>
      <c r="AA642" s="85">
        <v>0.02</v>
      </c>
      <c r="AB642" s="91">
        <v>0.02</v>
      </c>
      <c r="AC642" s="86">
        <v>0</v>
      </c>
      <c r="AD642" s="86">
        <v>0</v>
      </c>
      <c r="AE642" s="86">
        <v>0</v>
      </c>
      <c r="AF642" s="88">
        <v>0</v>
      </c>
      <c r="AG642" s="85">
        <v>0</v>
      </c>
      <c r="AH642" s="86">
        <v>1.2926999999999999E-2</v>
      </c>
      <c r="AI642" s="88">
        <v>2.1159999931000002E-3</v>
      </c>
      <c r="AJ642" s="150">
        <v>1.01</v>
      </c>
      <c r="AK642" s="151">
        <v>0</v>
      </c>
    </row>
    <row r="643" spans="1:37" x14ac:dyDescent="0.2">
      <c r="A643" s="149" t="s">
        <v>1586</v>
      </c>
      <c r="B643" s="66" t="s">
        <v>1587</v>
      </c>
      <c r="C643" s="67">
        <v>40</v>
      </c>
      <c r="D643" s="84" t="s">
        <v>342</v>
      </c>
      <c r="E643" s="85">
        <v>16.684805209743502</v>
      </c>
      <c r="F643" s="91">
        <v>16.684805209743502</v>
      </c>
      <c r="G643" s="86">
        <v>8.2800237128270506</v>
      </c>
      <c r="H643" s="86">
        <v>8.2800237128270506</v>
      </c>
      <c r="I643" s="86">
        <v>8.7899999999999991</v>
      </c>
      <c r="J643" s="86">
        <v>9.07</v>
      </c>
      <c r="K643" s="87">
        <v>0</v>
      </c>
      <c r="L643" s="85">
        <v>11.2599999859</v>
      </c>
      <c r="M643" s="86">
        <v>1.0427134330397599E-2</v>
      </c>
      <c r="N643" s="86">
        <v>53.416212187934001</v>
      </c>
      <c r="O643" s="86">
        <v>14.3120459720265</v>
      </c>
      <c r="P643" s="86">
        <v>0.71099999999999997</v>
      </c>
      <c r="Q643" s="88">
        <v>0.52110000000000001</v>
      </c>
      <c r="R643" s="85">
        <v>7.0834071188241504E-2</v>
      </c>
      <c r="S643" s="86">
        <v>0.6</v>
      </c>
      <c r="T643" s="86">
        <v>1.51</v>
      </c>
      <c r="U643" s="88">
        <v>6.1325971739265102</v>
      </c>
      <c r="V643" s="89">
        <v>3.39</v>
      </c>
      <c r="W643" s="85">
        <v>42.052590717504202</v>
      </c>
      <c r="X643" s="88">
        <v>54.666666666700003</v>
      </c>
      <c r="Y643" s="85">
        <v>100</v>
      </c>
      <c r="Z643" s="88"/>
      <c r="AA643" s="85">
        <v>0</v>
      </c>
      <c r="AB643" s="91">
        <v>0</v>
      </c>
      <c r="AC643" s="86">
        <v>0</v>
      </c>
      <c r="AD643" s="86">
        <v>0</v>
      </c>
      <c r="AE643" s="86">
        <v>0</v>
      </c>
      <c r="AF643" s="88">
        <v>0</v>
      </c>
      <c r="AG643" s="85">
        <v>0</v>
      </c>
      <c r="AH643" s="86">
        <v>7.9006000000000007E-2</v>
      </c>
      <c r="AI643" s="88">
        <v>3.0369999957000002E-3</v>
      </c>
      <c r="AJ643" s="150">
        <v>1</v>
      </c>
      <c r="AK643" s="151">
        <v>0</v>
      </c>
    </row>
    <row r="644" spans="1:37" x14ac:dyDescent="0.2">
      <c r="A644" s="149" t="s">
        <v>1588</v>
      </c>
      <c r="B644" s="66" t="s">
        <v>1589</v>
      </c>
      <c r="C644" s="67">
        <v>40</v>
      </c>
      <c r="D644" s="84" t="s">
        <v>342</v>
      </c>
      <c r="E644" s="85">
        <v>26.3803036668067</v>
      </c>
      <c r="F644" s="91">
        <v>26.3803036668067</v>
      </c>
      <c r="G644" s="86">
        <v>11.6080537718298</v>
      </c>
      <c r="H644" s="86">
        <v>11.6080537718298</v>
      </c>
      <c r="I644" s="86">
        <v>10.28</v>
      </c>
      <c r="J644" s="86">
        <v>11.3</v>
      </c>
      <c r="K644" s="87">
        <v>0</v>
      </c>
      <c r="L644" s="85">
        <v>10.920000009500001</v>
      </c>
      <c r="M644" s="86">
        <v>8.9624171005098002E-4</v>
      </c>
      <c r="N644" s="86">
        <v>93.657635467980299</v>
      </c>
      <c r="O644" s="86">
        <v>31.895528294420298</v>
      </c>
      <c r="P644" s="86">
        <v>1.371</v>
      </c>
      <c r="Q644" s="88">
        <v>0.6835</v>
      </c>
      <c r="R644" s="85">
        <v>2.8360748723766298E-2</v>
      </c>
      <c r="S644" s="86">
        <v>0.4</v>
      </c>
      <c r="T644" s="86">
        <v>1.49</v>
      </c>
      <c r="U644" s="88">
        <v>5.19264238132389</v>
      </c>
      <c r="V644" s="89">
        <v>3.4</v>
      </c>
      <c r="W644" s="85">
        <v>40.119005661361001</v>
      </c>
      <c r="X644" s="88">
        <v>53.266666666699997</v>
      </c>
      <c r="Y644" s="85">
        <v>100</v>
      </c>
      <c r="Z644" s="88"/>
      <c r="AA644" s="85">
        <v>0</v>
      </c>
      <c r="AB644" s="91">
        <v>0</v>
      </c>
      <c r="AC644" s="86">
        <v>0</v>
      </c>
      <c r="AD644" s="86">
        <v>0</v>
      </c>
      <c r="AE644" s="86">
        <v>0</v>
      </c>
      <c r="AF644" s="88">
        <v>1.09000001197E-2</v>
      </c>
      <c r="AG644" s="85">
        <v>0</v>
      </c>
      <c r="AH644" s="86">
        <v>6.2134000000000002E-2</v>
      </c>
      <c r="AI644" s="88">
        <v>3.3329999993000001E-3</v>
      </c>
      <c r="AJ644" s="150">
        <v>1</v>
      </c>
      <c r="AK644" s="151">
        <v>0</v>
      </c>
    </row>
    <row r="645" spans="1:37" x14ac:dyDescent="0.2">
      <c r="A645" s="149" t="s">
        <v>1590</v>
      </c>
      <c r="B645" s="66" t="s">
        <v>1591</v>
      </c>
      <c r="C645" s="67">
        <v>40</v>
      </c>
      <c r="D645" s="84" t="s">
        <v>342</v>
      </c>
      <c r="E645" s="85">
        <v>17.8693152613141</v>
      </c>
      <c r="F645" s="91">
        <v>17.8693152613141</v>
      </c>
      <c r="G645" s="86">
        <v>8.8662549325067008</v>
      </c>
      <c r="H645" s="86">
        <v>8.8662549325067008</v>
      </c>
      <c r="I645" s="86">
        <v>1.78</v>
      </c>
      <c r="J645" s="86">
        <v>3.83</v>
      </c>
      <c r="K645" s="87">
        <v>0</v>
      </c>
      <c r="L645" s="85">
        <v>15.310000000700001</v>
      </c>
      <c r="M645" s="86">
        <v>0</v>
      </c>
      <c r="N645" s="86">
        <v>50.8009090660168</v>
      </c>
      <c r="O645" s="86">
        <v>18.934911242603601</v>
      </c>
      <c r="P645" s="86">
        <v>0.68</v>
      </c>
      <c r="Q645" s="88">
        <v>0.47449999999999998</v>
      </c>
      <c r="R645" s="85">
        <v>0</v>
      </c>
      <c r="S645" s="86">
        <v>0.6</v>
      </c>
      <c r="T645" s="86">
        <v>1.07</v>
      </c>
      <c r="U645" s="88">
        <v>6.5215844120926496</v>
      </c>
      <c r="V645" s="89">
        <v>3.31</v>
      </c>
      <c r="W645" s="85">
        <v>39.613043892204502</v>
      </c>
      <c r="X645" s="88">
        <v>48.8</v>
      </c>
      <c r="Y645" s="85">
        <v>100</v>
      </c>
      <c r="Z645" s="88"/>
      <c r="AA645" s="85">
        <v>0</v>
      </c>
      <c r="AB645" s="91">
        <v>0</v>
      </c>
      <c r="AC645" s="86">
        <v>0</v>
      </c>
      <c r="AD645" s="86">
        <v>0</v>
      </c>
      <c r="AE645" s="86">
        <v>0</v>
      </c>
      <c r="AF645" s="88">
        <v>0</v>
      </c>
      <c r="AG645" s="85">
        <v>0</v>
      </c>
      <c r="AH645" s="86">
        <v>4.0164999999999999E-2</v>
      </c>
      <c r="AI645" s="88">
        <v>6.1450000090300001E-3</v>
      </c>
      <c r="AJ645" s="150">
        <v>1.01</v>
      </c>
      <c r="AK645" s="151">
        <v>0</v>
      </c>
    </row>
    <row r="646" spans="1:37" x14ac:dyDescent="0.2">
      <c r="A646" s="149" t="s">
        <v>672</v>
      </c>
      <c r="B646" s="66" t="s">
        <v>1592</v>
      </c>
      <c r="C646" s="67">
        <v>40</v>
      </c>
      <c r="D646" s="84" t="s">
        <v>342</v>
      </c>
      <c r="E646" s="85">
        <v>25.466583505253599</v>
      </c>
      <c r="F646" s="91">
        <v>25.466583505253599</v>
      </c>
      <c r="G646" s="86">
        <v>8.64079067312767</v>
      </c>
      <c r="H646" s="86">
        <v>8.64079067312767</v>
      </c>
      <c r="I646" s="86">
        <v>1.51</v>
      </c>
      <c r="J646" s="86">
        <v>1.02</v>
      </c>
      <c r="K646" s="87">
        <v>0</v>
      </c>
      <c r="L646" s="85">
        <v>2.1200000013500002</v>
      </c>
      <c r="M646" s="86">
        <v>0</v>
      </c>
      <c r="N646" s="86">
        <v>100</v>
      </c>
      <c r="O646" s="86">
        <v>100</v>
      </c>
      <c r="P646" s="86">
        <v>0.39300000000000002</v>
      </c>
      <c r="Q646" s="88">
        <v>0.2132</v>
      </c>
      <c r="R646" s="85">
        <v>0</v>
      </c>
      <c r="S646" s="86">
        <v>5</v>
      </c>
      <c r="T646" s="86">
        <v>0.72</v>
      </c>
      <c r="U646" s="88">
        <v>3.0289945465304098</v>
      </c>
      <c r="V646" s="89">
        <v>3.43</v>
      </c>
      <c r="W646" s="85">
        <v>42.212558257394697</v>
      </c>
      <c r="X646" s="88">
        <v>47.366666666699999</v>
      </c>
      <c r="Y646" s="85"/>
      <c r="Z646" s="88"/>
      <c r="AA646" s="85">
        <v>0.13</v>
      </c>
      <c r="AB646" s="91">
        <v>0.13</v>
      </c>
      <c r="AC646" s="86">
        <v>0</v>
      </c>
      <c r="AD646" s="86">
        <v>0</v>
      </c>
      <c r="AE646" s="86">
        <v>0</v>
      </c>
      <c r="AF646" s="88">
        <v>0</v>
      </c>
      <c r="AG646" s="85">
        <v>0</v>
      </c>
      <c r="AH646" s="86">
        <v>4.3600000000000002E-3</v>
      </c>
      <c r="AI646" s="88">
        <v>0</v>
      </c>
      <c r="AJ646" s="150">
        <v>1.02</v>
      </c>
      <c r="AK646" s="151">
        <v>0</v>
      </c>
    </row>
    <row r="647" spans="1:37" x14ac:dyDescent="0.2">
      <c r="A647" s="149" t="s">
        <v>1593</v>
      </c>
      <c r="B647" s="66" t="s">
        <v>1594</v>
      </c>
      <c r="C647" s="67">
        <v>40</v>
      </c>
      <c r="D647" s="84" t="s">
        <v>342</v>
      </c>
      <c r="E647" s="85">
        <v>28.483721978145802</v>
      </c>
      <c r="F647" s="91">
        <v>28.332582328864898</v>
      </c>
      <c r="G647" s="86">
        <v>13.2326987345575</v>
      </c>
      <c r="H647" s="86">
        <v>13.0815590852766</v>
      </c>
      <c r="I647" s="86">
        <v>0.86</v>
      </c>
      <c r="J647" s="86">
        <v>1.84</v>
      </c>
      <c r="K647" s="87">
        <v>0</v>
      </c>
      <c r="L647" s="85">
        <v>4.8699999980099999</v>
      </c>
      <c r="M647" s="86">
        <v>0</v>
      </c>
      <c r="N647" s="86">
        <v>100</v>
      </c>
      <c r="O647" s="86">
        <v>44.5922746781116</v>
      </c>
      <c r="P647" s="86">
        <v>0.41</v>
      </c>
      <c r="Q647" s="88">
        <v>0.17730000000000001</v>
      </c>
      <c r="R647" s="85">
        <v>0</v>
      </c>
      <c r="S647" s="86">
        <v>6.5</v>
      </c>
      <c r="T647" s="86">
        <v>0.56000000000000005</v>
      </c>
      <c r="U647" s="88">
        <v>6.3093762907889301</v>
      </c>
      <c r="V647" s="89">
        <v>3.59</v>
      </c>
      <c r="W647" s="85">
        <v>48.043274026113799</v>
      </c>
      <c r="X647" s="88">
        <v>53.633333333300001</v>
      </c>
      <c r="Y647" s="85">
        <v>100</v>
      </c>
      <c r="Z647" s="88"/>
      <c r="AA647" s="85">
        <v>0.09</v>
      </c>
      <c r="AB647" s="91">
        <v>0.09</v>
      </c>
      <c r="AC647" s="86">
        <v>0</v>
      </c>
      <c r="AD647" s="86">
        <v>0</v>
      </c>
      <c r="AE647" s="86">
        <v>0</v>
      </c>
      <c r="AF647" s="88">
        <v>0</v>
      </c>
      <c r="AG647" s="85">
        <v>5.5593999965299998E-2</v>
      </c>
      <c r="AH647" s="86">
        <v>1.3354E-2</v>
      </c>
      <c r="AI647" s="88">
        <v>0</v>
      </c>
      <c r="AJ647" s="150">
        <v>1.02</v>
      </c>
      <c r="AK647" s="151">
        <v>0</v>
      </c>
    </row>
    <row r="648" spans="1:37" x14ac:dyDescent="0.2">
      <c r="A648" s="149" t="s">
        <v>1595</v>
      </c>
      <c r="B648" s="66" t="s">
        <v>1596</v>
      </c>
      <c r="C648" s="67">
        <v>40</v>
      </c>
      <c r="D648" s="84" t="s">
        <v>342</v>
      </c>
      <c r="E648" s="85">
        <v>15.067372768724301</v>
      </c>
      <c r="F648" s="91">
        <v>14.9610485206617</v>
      </c>
      <c r="G648" s="86">
        <v>7.2361829594945499</v>
      </c>
      <c r="H648" s="86">
        <v>7.13088105997097</v>
      </c>
      <c r="I648" s="86">
        <v>0.89</v>
      </c>
      <c r="J648" s="86">
        <v>1.06</v>
      </c>
      <c r="K648" s="87">
        <v>0</v>
      </c>
      <c r="L648" s="85">
        <v>3.7999999997699998</v>
      </c>
      <c r="M648" s="86">
        <v>0</v>
      </c>
      <c r="N648" s="86">
        <v>68.635945199545105</v>
      </c>
      <c r="O648" s="86">
        <v>47.730694773069501</v>
      </c>
      <c r="P648" s="86">
        <v>0.65700000000000003</v>
      </c>
      <c r="Q648" s="88">
        <v>0.23849999999999999</v>
      </c>
      <c r="R648" s="85">
        <v>0</v>
      </c>
      <c r="S648" s="86">
        <v>9.6</v>
      </c>
      <c r="T648" s="86">
        <v>0.71</v>
      </c>
      <c r="U648" s="88">
        <v>6.3099351831026196</v>
      </c>
      <c r="V648" s="89">
        <v>3.51</v>
      </c>
      <c r="W648" s="85">
        <v>47.258644149948701</v>
      </c>
      <c r="X648" s="88">
        <v>53.766666666699997</v>
      </c>
      <c r="Y648" s="85">
        <v>100</v>
      </c>
      <c r="Z648" s="88"/>
      <c r="AA648" s="85">
        <v>0</v>
      </c>
      <c r="AB648" s="91">
        <v>0</v>
      </c>
      <c r="AC648" s="86">
        <v>0</v>
      </c>
      <c r="AD648" s="86">
        <v>0</v>
      </c>
      <c r="AE648" s="86">
        <v>0</v>
      </c>
      <c r="AF648" s="88">
        <v>0</v>
      </c>
      <c r="AG648" s="85">
        <v>0</v>
      </c>
      <c r="AH648" s="86">
        <v>7.0359999999999997E-3</v>
      </c>
      <c r="AI648" s="88">
        <v>1.3249999993000001E-3</v>
      </c>
      <c r="AJ648" s="150">
        <v>1.01</v>
      </c>
      <c r="AK648" s="151">
        <v>0</v>
      </c>
    </row>
    <row r="649" spans="1:37" x14ac:dyDescent="0.2">
      <c r="A649" s="149" t="s">
        <v>1597</v>
      </c>
      <c r="B649" s="66" t="s">
        <v>1598</v>
      </c>
      <c r="C649" s="67">
        <v>40</v>
      </c>
      <c r="D649" s="84" t="s">
        <v>342</v>
      </c>
      <c r="E649" s="85">
        <v>15.5636681649006</v>
      </c>
      <c r="F649" s="91">
        <v>15.5636681649006</v>
      </c>
      <c r="G649" s="86">
        <v>6.0556448168561499</v>
      </c>
      <c r="H649" s="86">
        <v>6.0556448168561499</v>
      </c>
      <c r="I649" s="86">
        <v>1.92</v>
      </c>
      <c r="J649" s="86">
        <v>3.3</v>
      </c>
      <c r="K649" s="87">
        <v>0</v>
      </c>
      <c r="L649" s="85">
        <v>14.449999997500001</v>
      </c>
      <c r="M649" s="86">
        <v>0</v>
      </c>
      <c r="N649" s="86">
        <v>42.456682485376902</v>
      </c>
      <c r="O649" s="86">
        <v>10.8731258661963</v>
      </c>
      <c r="P649" s="86">
        <v>0.57199999999999995</v>
      </c>
      <c r="Q649" s="88">
        <v>0.32769999999999999</v>
      </c>
      <c r="R649" s="85">
        <v>0</v>
      </c>
      <c r="S649" s="86">
        <v>2.9</v>
      </c>
      <c r="T649" s="86">
        <v>0.78</v>
      </c>
      <c r="U649" s="88">
        <v>4.0909922918912303</v>
      </c>
      <c r="V649" s="89">
        <v>3.28</v>
      </c>
      <c r="W649" s="85">
        <v>37.3608697396119</v>
      </c>
      <c r="X649" s="88">
        <v>39.333333333299997</v>
      </c>
      <c r="Y649" s="85"/>
      <c r="Z649" s="88"/>
      <c r="AA649" s="85">
        <v>0.05</v>
      </c>
      <c r="AB649" s="91">
        <v>0.05</v>
      </c>
      <c r="AC649" s="86">
        <v>0.01</v>
      </c>
      <c r="AD649" s="86">
        <v>0.01</v>
      </c>
      <c r="AE649" s="86">
        <v>0</v>
      </c>
      <c r="AF649" s="88">
        <v>0</v>
      </c>
      <c r="AG649" s="85">
        <v>0</v>
      </c>
      <c r="AH649" s="86">
        <v>1.7201000000000001E-2</v>
      </c>
      <c r="AI649" s="88">
        <v>0</v>
      </c>
      <c r="AJ649" s="150">
        <v>1.05</v>
      </c>
      <c r="AK649" s="151">
        <v>0</v>
      </c>
    </row>
    <row r="650" spans="1:37" x14ac:dyDescent="0.2">
      <c r="A650" s="149" t="s">
        <v>1599</v>
      </c>
      <c r="B650" s="66" t="s">
        <v>1600</v>
      </c>
      <c r="C650" s="67">
        <v>40</v>
      </c>
      <c r="D650" s="84" t="s">
        <v>342</v>
      </c>
      <c r="E650" s="85">
        <v>22.128032512254102</v>
      </c>
      <c r="F650" s="91">
        <v>22.128032512254102</v>
      </c>
      <c r="G650" s="86">
        <v>7.6557361791896801</v>
      </c>
      <c r="H650" s="86">
        <v>7.6557361791896801</v>
      </c>
      <c r="I650" s="86">
        <v>1.57</v>
      </c>
      <c r="J650" s="86">
        <v>4.4000000000000004</v>
      </c>
      <c r="K650" s="87">
        <v>0</v>
      </c>
      <c r="L650" s="85">
        <v>10.039999986</v>
      </c>
      <c r="M650" s="86">
        <v>0</v>
      </c>
      <c r="N650" s="86">
        <v>69.682481304401094</v>
      </c>
      <c r="O650" s="86">
        <v>21.601016518424402</v>
      </c>
      <c r="P650" s="86">
        <v>0.60499999999999998</v>
      </c>
      <c r="Q650" s="88">
        <v>0.37059999999999998</v>
      </c>
      <c r="R650" s="85">
        <v>0</v>
      </c>
      <c r="S650" s="86">
        <v>4.0999999999999996</v>
      </c>
      <c r="T650" s="86">
        <v>0.9</v>
      </c>
      <c r="U650" s="88">
        <v>3.6196252404293601</v>
      </c>
      <c r="V650" s="89">
        <v>3.21</v>
      </c>
      <c r="W650" s="85">
        <v>37.050877348843002</v>
      </c>
      <c r="X650" s="88">
        <v>44.633333333300001</v>
      </c>
      <c r="Y650" s="85"/>
      <c r="Z650" s="88"/>
      <c r="AA650" s="85">
        <v>0.21</v>
      </c>
      <c r="AB650" s="91">
        <v>0.21</v>
      </c>
      <c r="AC650" s="86">
        <v>0.02</v>
      </c>
      <c r="AD650" s="86">
        <v>0.02</v>
      </c>
      <c r="AE650" s="86">
        <v>0</v>
      </c>
      <c r="AF650" s="88">
        <v>0</v>
      </c>
      <c r="AG650" s="85">
        <v>0</v>
      </c>
      <c r="AH650" s="86">
        <v>3.1933999999999997E-2</v>
      </c>
      <c r="AI650" s="88">
        <v>1.48399999896E-3</v>
      </c>
      <c r="AJ650" s="150">
        <v>1.03</v>
      </c>
      <c r="AK650" s="151">
        <v>0</v>
      </c>
    </row>
    <row r="651" spans="1:37" x14ac:dyDescent="0.2">
      <c r="A651" s="149" t="s">
        <v>1601</v>
      </c>
      <c r="B651" s="66" t="s">
        <v>1602</v>
      </c>
      <c r="C651" s="67">
        <v>40</v>
      </c>
      <c r="D651" s="84" t="s">
        <v>342</v>
      </c>
      <c r="E651" s="85">
        <v>19.027866411401799</v>
      </c>
      <c r="F651" s="91">
        <v>19.016263464253299</v>
      </c>
      <c r="G651" s="86">
        <v>8.2709674924097403</v>
      </c>
      <c r="H651" s="86">
        <v>8.2603314575235398</v>
      </c>
      <c r="I651" s="86">
        <v>1.72</v>
      </c>
      <c r="J651" s="86">
        <v>2.4900000000000002</v>
      </c>
      <c r="K651" s="87">
        <v>0</v>
      </c>
      <c r="L651" s="85">
        <v>12.5300000112</v>
      </c>
      <c r="M651" s="86">
        <v>0</v>
      </c>
      <c r="N651" s="86">
        <v>52.748383776655601</v>
      </c>
      <c r="O651" s="86">
        <v>26.607179071182301</v>
      </c>
      <c r="P651" s="86">
        <v>0.55800000000000005</v>
      </c>
      <c r="Q651" s="88">
        <v>0.34379999999999999</v>
      </c>
      <c r="R651" s="85">
        <v>0</v>
      </c>
      <c r="S651" s="86">
        <v>1.8</v>
      </c>
      <c r="T651" s="86">
        <v>0.98</v>
      </c>
      <c r="U651" s="88">
        <v>5.3915027750381901</v>
      </c>
      <c r="V651" s="89">
        <v>3.33</v>
      </c>
      <c r="W651" s="85">
        <v>40.2648714570133</v>
      </c>
      <c r="X651" s="88">
        <v>42.566666666700002</v>
      </c>
      <c r="Y651" s="85"/>
      <c r="Z651" s="88"/>
      <c r="AA651" s="85">
        <v>0.06</v>
      </c>
      <c r="AB651" s="91">
        <v>0.06</v>
      </c>
      <c r="AC651" s="86">
        <v>0</v>
      </c>
      <c r="AD651" s="86">
        <v>0</v>
      </c>
      <c r="AE651" s="86">
        <v>0</v>
      </c>
      <c r="AF651" s="88">
        <v>0</v>
      </c>
      <c r="AG651" s="85">
        <v>0</v>
      </c>
      <c r="AH651" s="86">
        <v>1.8484E-2</v>
      </c>
      <c r="AI651" s="88">
        <v>0</v>
      </c>
      <c r="AJ651" s="150">
        <v>1.02</v>
      </c>
      <c r="AK651" s="151">
        <v>0</v>
      </c>
    </row>
    <row r="652" spans="1:37" x14ac:dyDescent="0.2">
      <c r="A652" s="149" t="s">
        <v>1603</v>
      </c>
      <c r="B652" s="66" t="s">
        <v>1604</v>
      </c>
      <c r="C652" s="67">
        <v>40</v>
      </c>
      <c r="D652" s="84" t="s">
        <v>342</v>
      </c>
      <c r="E652" s="85">
        <v>33.660978238828598</v>
      </c>
      <c r="F652" s="91">
        <v>33.478478959220503</v>
      </c>
      <c r="G652" s="86">
        <v>11.2092978580348</v>
      </c>
      <c r="H652" s="86">
        <v>11.028933072925</v>
      </c>
      <c r="I652" s="86">
        <v>1.93</v>
      </c>
      <c r="J652" s="86">
        <v>2.31</v>
      </c>
      <c r="K652" s="87">
        <v>0</v>
      </c>
      <c r="L652" s="85">
        <v>8.1100000009599995</v>
      </c>
      <c r="M652" s="86">
        <v>0</v>
      </c>
      <c r="N652" s="86">
        <v>84.821190285561798</v>
      </c>
      <c r="O652" s="86">
        <v>31.602681291895198</v>
      </c>
      <c r="P652" s="86">
        <v>0.45600000000000002</v>
      </c>
      <c r="Q652" s="88">
        <v>0.23719999999999999</v>
      </c>
      <c r="R652" s="85">
        <v>0</v>
      </c>
      <c r="S652" s="86">
        <v>3.7</v>
      </c>
      <c r="T652" s="86">
        <v>0.86</v>
      </c>
      <c r="U652" s="88">
        <v>6.3960127642771001</v>
      </c>
      <c r="V652" s="89">
        <v>3.73</v>
      </c>
      <c r="W652" s="85">
        <v>48.738884553691797</v>
      </c>
      <c r="X652" s="88">
        <v>56.3</v>
      </c>
      <c r="Y652" s="85">
        <v>100</v>
      </c>
      <c r="Z652" s="88">
        <v>100</v>
      </c>
      <c r="AA652" s="85">
        <v>0</v>
      </c>
      <c r="AB652" s="91">
        <v>0</v>
      </c>
      <c r="AC652" s="86">
        <v>0</v>
      </c>
      <c r="AD652" s="86">
        <v>0</v>
      </c>
      <c r="AE652" s="86">
        <v>0</v>
      </c>
      <c r="AF652" s="88">
        <v>0</v>
      </c>
      <c r="AG652" s="85">
        <v>0</v>
      </c>
      <c r="AH652" s="86">
        <v>1.6011000000000001E-2</v>
      </c>
      <c r="AI652" s="88">
        <v>0</v>
      </c>
      <c r="AJ652" s="150">
        <v>1.02</v>
      </c>
      <c r="AK652" s="151">
        <v>0</v>
      </c>
    </row>
    <row r="653" spans="1:37" x14ac:dyDescent="0.2">
      <c r="A653" s="149" t="s">
        <v>1605</v>
      </c>
      <c r="B653" s="66" t="s">
        <v>1606</v>
      </c>
      <c r="C653" s="67">
        <v>40</v>
      </c>
      <c r="D653" s="84" t="s">
        <v>342</v>
      </c>
      <c r="E653" s="85">
        <v>11.789046523517399</v>
      </c>
      <c r="F653" s="91">
        <v>11.789046523517399</v>
      </c>
      <c r="G653" s="86">
        <v>7.2932643149284297</v>
      </c>
      <c r="H653" s="86">
        <v>7.2932643149284297</v>
      </c>
      <c r="I653" s="86">
        <v>0.74</v>
      </c>
      <c r="J653" s="86">
        <v>1.74</v>
      </c>
      <c r="K653" s="87">
        <v>0</v>
      </c>
      <c r="L653" s="85">
        <v>28.629999973099999</v>
      </c>
      <c r="M653" s="86">
        <v>0</v>
      </c>
      <c r="N653" s="86">
        <v>43.648589387516402</v>
      </c>
      <c r="O653" s="86">
        <v>22.7256030366107</v>
      </c>
      <c r="P653" s="86">
        <v>0.35899999999999999</v>
      </c>
      <c r="Q653" s="88">
        <v>0.33729999999999999</v>
      </c>
      <c r="R653" s="85">
        <v>0</v>
      </c>
      <c r="S653" s="86">
        <v>0.9</v>
      </c>
      <c r="T653" s="86">
        <v>0.88</v>
      </c>
      <c r="U653" s="88">
        <v>7.7869376278118603</v>
      </c>
      <c r="V653" s="89">
        <v>3.47</v>
      </c>
      <c r="W653" s="85">
        <v>37.614863941625799</v>
      </c>
      <c r="X653" s="88">
        <v>53.666666666700003</v>
      </c>
      <c r="Y653" s="85">
        <v>100</v>
      </c>
      <c r="Z653" s="88"/>
      <c r="AA653" s="85">
        <v>0</v>
      </c>
      <c r="AB653" s="91">
        <v>0</v>
      </c>
      <c r="AC653" s="86">
        <v>0</v>
      </c>
      <c r="AD653" s="86">
        <v>0</v>
      </c>
      <c r="AE653" s="86">
        <v>0</v>
      </c>
      <c r="AF653" s="88">
        <v>0</v>
      </c>
      <c r="AG653" s="85">
        <v>5.6921999932100002E-2</v>
      </c>
      <c r="AH653" s="86">
        <v>8.7100000000000007E-3</v>
      </c>
      <c r="AI653" s="88">
        <v>0</v>
      </c>
      <c r="AJ653" s="150">
        <v>1.02</v>
      </c>
      <c r="AK653" s="151">
        <v>0</v>
      </c>
    </row>
    <row r="654" spans="1:37" x14ac:dyDescent="0.2">
      <c r="A654" s="149" t="s">
        <v>1607</v>
      </c>
      <c r="B654" s="66" t="s">
        <v>1608</v>
      </c>
      <c r="C654" s="67">
        <v>40</v>
      </c>
      <c r="D654" s="84" t="s">
        <v>342</v>
      </c>
      <c r="E654" s="85">
        <v>9.3154746385178697</v>
      </c>
      <c r="F654" s="91">
        <v>9.2983410186309499</v>
      </c>
      <c r="G654" s="86">
        <v>5.5766208031942996</v>
      </c>
      <c r="H654" s="86">
        <v>5.5594871833073798</v>
      </c>
      <c r="I654" s="86">
        <v>15.71</v>
      </c>
      <c r="J654" s="86">
        <v>24.92</v>
      </c>
      <c r="K654" s="87">
        <v>0</v>
      </c>
      <c r="L654" s="85">
        <v>12.459999996200001</v>
      </c>
      <c r="M654" s="86">
        <v>3.2604354103557998E-2</v>
      </c>
      <c r="N654" s="86">
        <v>32.775000827567901</v>
      </c>
      <c r="O654" s="86">
        <v>20.4904405652535</v>
      </c>
      <c r="P654" s="86">
        <v>1.9219999999999999</v>
      </c>
      <c r="Q654" s="88">
        <v>1.4816</v>
      </c>
      <c r="R654" s="85">
        <v>0.15661707126076699</v>
      </c>
      <c r="S654" s="86">
        <v>2.6</v>
      </c>
      <c r="T654" s="86">
        <v>1.45</v>
      </c>
      <c r="U654" s="88">
        <v>4.72515438881398</v>
      </c>
      <c r="V654" s="89">
        <v>3.1</v>
      </c>
      <c r="W654" s="85">
        <v>46.088094836920597</v>
      </c>
      <c r="X654" s="88">
        <v>57.166666666700003</v>
      </c>
      <c r="Y654" s="85"/>
      <c r="Z654" s="88">
        <v>100</v>
      </c>
      <c r="AA654" s="85">
        <v>0</v>
      </c>
      <c r="AB654" s="91">
        <v>0</v>
      </c>
      <c r="AC654" s="86">
        <v>0</v>
      </c>
      <c r="AD654" s="86">
        <v>0</v>
      </c>
      <c r="AE654" s="86">
        <v>0.1</v>
      </c>
      <c r="AF654" s="88">
        <v>0</v>
      </c>
      <c r="AG654" s="85">
        <v>0</v>
      </c>
      <c r="AH654" s="86">
        <v>0.183647</v>
      </c>
      <c r="AI654" s="88">
        <v>6.29799999678E-3</v>
      </c>
      <c r="AJ654" s="150">
        <v>1.06</v>
      </c>
      <c r="AK654" s="151">
        <v>0</v>
      </c>
    </row>
    <row r="655" spans="1:37" x14ac:dyDescent="0.2">
      <c r="A655" s="149" t="s">
        <v>1609</v>
      </c>
      <c r="B655" s="66" t="s">
        <v>1610</v>
      </c>
      <c r="C655" s="67">
        <v>40</v>
      </c>
      <c r="D655" s="84" t="s">
        <v>342</v>
      </c>
      <c r="E655" s="85">
        <v>14.1523488997738</v>
      </c>
      <c r="F655" s="91">
        <v>14.1459179626791</v>
      </c>
      <c r="G655" s="86">
        <v>7.0107932560906301</v>
      </c>
      <c r="H655" s="86">
        <v>7.0043623189959199</v>
      </c>
      <c r="I655" s="86">
        <v>1.69</v>
      </c>
      <c r="J655" s="86">
        <v>2.83</v>
      </c>
      <c r="K655" s="87">
        <v>0</v>
      </c>
      <c r="L655" s="85">
        <v>14.1600000017</v>
      </c>
      <c r="M655" s="86">
        <v>3.13533035570253E-2</v>
      </c>
      <c r="N655" s="86">
        <v>48.8497788895341</v>
      </c>
      <c r="O655" s="86">
        <v>15.5781658187818</v>
      </c>
      <c r="P655" s="86">
        <v>0.48099999999999998</v>
      </c>
      <c r="Q655" s="88">
        <v>0.58350000000000002</v>
      </c>
      <c r="R655" s="85">
        <v>6.1919504643962897E-2</v>
      </c>
      <c r="S655" s="86">
        <v>2.6</v>
      </c>
      <c r="T655" s="86">
        <v>0.82</v>
      </c>
      <c r="U655" s="88">
        <v>4.7792580842238399</v>
      </c>
      <c r="V655" s="89">
        <v>3.43</v>
      </c>
      <c r="W655" s="85">
        <v>40.8945821062091</v>
      </c>
      <c r="X655" s="88">
        <v>45.0333333333</v>
      </c>
      <c r="Y655" s="85"/>
      <c r="Z655" s="88">
        <v>100</v>
      </c>
      <c r="AA655" s="85">
        <v>0.05</v>
      </c>
      <c r="AB655" s="91">
        <v>0.05</v>
      </c>
      <c r="AC655" s="86">
        <v>0.03</v>
      </c>
      <c r="AD655" s="86">
        <v>0.03</v>
      </c>
      <c r="AE655" s="86">
        <v>0</v>
      </c>
      <c r="AF655" s="88">
        <v>0</v>
      </c>
      <c r="AG655" s="85">
        <v>0</v>
      </c>
      <c r="AH655" s="86">
        <v>1.4253999999999999E-2</v>
      </c>
      <c r="AI655" s="88">
        <v>0</v>
      </c>
      <c r="AJ655" s="150">
        <v>1.04</v>
      </c>
      <c r="AK655" s="151">
        <v>0</v>
      </c>
    </row>
    <row r="656" spans="1:37" x14ac:dyDescent="0.2">
      <c r="A656" s="149" t="s">
        <v>1611</v>
      </c>
      <c r="B656" s="66" t="s">
        <v>1612</v>
      </c>
      <c r="C656" s="67">
        <v>40</v>
      </c>
      <c r="D656" s="84" t="s">
        <v>342</v>
      </c>
      <c r="E656" s="85">
        <v>27.181925886921601</v>
      </c>
      <c r="F656" s="91">
        <v>27.181925886921601</v>
      </c>
      <c r="G656" s="86">
        <v>9.7084183505561796</v>
      </c>
      <c r="H656" s="86">
        <v>9.7084183505561796</v>
      </c>
      <c r="I656" s="86">
        <v>2.2200000000000002</v>
      </c>
      <c r="J656" s="86">
        <v>1.99</v>
      </c>
      <c r="K656" s="87">
        <v>0</v>
      </c>
      <c r="L656" s="85">
        <v>10.820000008099999</v>
      </c>
      <c r="M656" s="86">
        <v>0</v>
      </c>
      <c r="N656" s="86">
        <v>52.259845952623202</v>
      </c>
      <c r="O656" s="86">
        <v>18.626173096976</v>
      </c>
      <c r="P656" s="86">
        <v>0.36299999999999999</v>
      </c>
      <c r="Q656" s="88">
        <v>0.25600000000000001</v>
      </c>
      <c r="R656" s="85">
        <v>0</v>
      </c>
      <c r="S656" s="86">
        <v>2.2000000000000002</v>
      </c>
      <c r="T656" s="86">
        <v>0.83</v>
      </c>
      <c r="U656" s="88">
        <v>5.3527940498913997</v>
      </c>
      <c r="V656" s="89">
        <v>3.1</v>
      </c>
      <c r="W656" s="85">
        <v>49.571699464193003</v>
      </c>
      <c r="X656" s="88">
        <v>44.5</v>
      </c>
      <c r="Y656" s="85">
        <v>100</v>
      </c>
      <c r="Z656" s="88"/>
      <c r="AA656" s="85">
        <v>0</v>
      </c>
      <c r="AB656" s="91">
        <v>0</v>
      </c>
      <c r="AC656" s="86">
        <v>0</v>
      </c>
      <c r="AD656" s="86">
        <v>0</v>
      </c>
      <c r="AE656" s="86">
        <v>0</v>
      </c>
      <c r="AF656" s="88">
        <v>0</v>
      </c>
      <c r="AG656" s="85">
        <v>0</v>
      </c>
      <c r="AH656" s="86">
        <v>6.0489999999999997E-3</v>
      </c>
      <c r="AI656" s="88">
        <v>0</v>
      </c>
      <c r="AJ656" s="150">
        <v>1.02</v>
      </c>
      <c r="AK656" s="151">
        <v>0</v>
      </c>
    </row>
    <row r="657" spans="1:37" x14ac:dyDescent="0.2">
      <c r="A657" s="149" t="s">
        <v>1613</v>
      </c>
      <c r="B657" s="66" t="s">
        <v>1614</v>
      </c>
      <c r="C657" s="67">
        <v>40</v>
      </c>
      <c r="D657" s="84" t="s">
        <v>342</v>
      </c>
      <c r="E657" s="85">
        <v>29.2345299819657</v>
      </c>
      <c r="F657" s="91">
        <v>29.220440712353501</v>
      </c>
      <c r="G657" s="86">
        <v>8.1372576645626697</v>
      </c>
      <c r="H657" s="86">
        <v>8.1245773219116302</v>
      </c>
      <c r="I657" s="86">
        <v>1.73</v>
      </c>
      <c r="J657" s="86">
        <v>2.06</v>
      </c>
      <c r="K657" s="87">
        <v>0</v>
      </c>
      <c r="L657" s="85">
        <v>9.8200000080100001</v>
      </c>
      <c r="M657" s="86">
        <v>9.08280395947971E-2</v>
      </c>
      <c r="N657" s="86">
        <v>80.748948668313204</v>
      </c>
      <c r="O657" s="86">
        <v>22.776711452335299</v>
      </c>
      <c r="P657" s="86">
        <v>0.314</v>
      </c>
      <c r="Q657" s="88">
        <v>0.19570000000000001</v>
      </c>
      <c r="R657" s="85">
        <v>2.8943560057887101E-2</v>
      </c>
      <c r="S657" s="86">
        <v>1.7</v>
      </c>
      <c r="T657" s="86">
        <v>0.92</v>
      </c>
      <c r="U657" s="88">
        <v>2.6396246618575301</v>
      </c>
      <c r="V657" s="89">
        <v>2.92</v>
      </c>
      <c r="W657" s="85">
        <v>45.788507593150499</v>
      </c>
      <c r="X657" s="88">
        <v>46.5333333333</v>
      </c>
      <c r="Y657" s="85"/>
      <c r="Z657" s="88"/>
      <c r="AA657" s="85">
        <v>0.13</v>
      </c>
      <c r="AB657" s="91">
        <v>0.13</v>
      </c>
      <c r="AC657" s="86">
        <v>0</v>
      </c>
      <c r="AD657" s="86">
        <v>0</v>
      </c>
      <c r="AE657" s="86">
        <v>0</v>
      </c>
      <c r="AF657" s="88">
        <v>0</v>
      </c>
      <c r="AG657" s="85">
        <v>0</v>
      </c>
      <c r="AH657" s="86">
        <v>1.5259999999999999E-2</v>
      </c>
      <c r="AI657" s="88">
        <v>0</v>
      </c>
      <c r="AJ657" s="150">
        <v>1.02</v>
      </c>
      <c r="AK657" s="151">
        <v>0</v>
      </c>
    </row>
    <row r="658" spans="1:37" x14ac:dyDescent="0.2">
      <c r="A658" s="149" t="s">
        <v>1615</v>
      </c>
      <c r="B658" s="66" t="s">
        <v>1616</v>
      </c>
      <c r="C658" s="67">
        <v>40</v>
      </c>
      <c r="D658" s="84" t="s">
        <v>342</v>
      </c>
      <c r="E658" s="85">
        <v>19.285003142145001</v>
      </c>
      <c r="F658" s="91">
        <v>19.163553942509299</v>
      </c>
      <c r="G658" s="86">
        <v>10.7517846677446</v>
      </c>
      <c r="H658" s="86">
        <v>10.7002393678993</v>
      </c>
      <c r="I658" s="86">
        <v>5.25</v>
      </c>
      <c r="J658" s="86">
        <v>29.19</v>
      </c>
      <c r="K658" s="87">
        <v>7.7999999999999996E-3</v>
      </c>
      <c r="L658" s="85">
        <v>4.9000000009600004</v>
      </c>
      <c r="M658" s="86">
        <v>4.5417979256478797E-3</v>
      </c>
      <c r="N658" s="86">
        <v>41.420063105617899</v>
      </c>
      <c r="O658" s="86">
        <v>34.649298597194402</v>
      </c>
      <c r="P658" s="86">
        <v>2.8130000000000002</v>
      </c>
      <c r="Q658" s="88">
        <v>0.61199999999999999</v>
      </c>
      <c r="R658" s="85">
        <v>7.7101002313030104E-2</v>
      </c>
      <c r="S658" s="86">
        <v>2.6</v>
      </c>
      <c r="T658" s="86">
        <v>1.1299999999999999</v>
      </c>
      <c r="U658" s="88">
        <v>5.50687388347938</v>
      </c>
      <c r="V658" s="89">
        <v>3.43</v>
      </c>
      <c r="W658" s="85">
        <v>51.884554068803702</v>
      </c>
      <c r="X658" s="88">
        <v>47.8</v>
      </c>
      <c r="Y658" s="85"/>
      <c r="Z658" s="88"/>
      <c r="AA658" s="85">
        <v>0.01</v>
      </c>
      <c r="AB658" s="91">
        <v>0.05</v>
      </c>
      <c r="AC658" s="86">
        <v>0.05</v>
      </c>
      <c r="AD658" s="86">
        <v>0.06</v>
      </c>
      <c r="AE658" s="86">
        <v>0</v>
      </c>
      <c r="AF658" s="88">
        <v>1.20000001067E-2</v>
      </c>
      <c r="AG658" s="85">
        <v>0</v>
      </c>
      <c r="AH658" s="86">
        <v>0.212589</v>
      </c>
      <c r="AI658" s="88">
        <v>1.7300000019700001E-2</v>
      </c>
      <c r="AJ658" s="150">
        <v>1.01</v>
      </c>
      <c r="AK658" s="151">
        <v>0</v>
      </c>
    </row>
    <row r="659" spans="1:37" x14ac:dyDescent="0.2">
      <c r="A659" s="149" t="s">
        <v>1617</v>
      </c>
      <c r="B659" s="66" t="s">
        <v>1618</v>
      </c>
      <c r="C659" s="67">
        <v>40</v>
      </c>
      <c r="D659" s="84" t="s">
        <v>342</v>
      </c>
      <c r="E659" s="85">
        <v>33.950862411298502</v>
      </c>
      <c r="F659" s="91">
        <v>33.861081855694998</v>
      </c>
      <c r="G659" s="86">
        <v>14.7878934373867</v>
      </c>
      <c r="H659" s="86">
        <v>14.744729708731199</v>
      </c>
      <c r="I659" s="86">
        <v>1.95</v>
      </c>
      <c r="J659" s="86">
        <v>2.5099999999999998</v>
      </c>
      <c r="K659" s="87">
        <v>0</v>
      </c>
      <c r="L659" s="85">
        <v>4.1699999930800002</v>
      </c>
      <c r="M659" s="86">
        <v>0</v>
      </c>
      <c r="N659" s="86">
        <v>81.446686412439803</v>
      </c>
      <c r="O659" s="86">
        <v>56.0287081339713</v>
      </c>
      <c r="P659" s="86">
        <v>0.54200000000000004</v>
      </c>
      <c r="Q659" s="88">
        <v>0.1343</v>
      </c>
      <c r="R659" s="85">
        <v>0</v>
      </c>
      <c r="S659" s="86">
        <v>2.1</v>
      </c>
      <c r="T659" s="86">
        <v>0.75</v>
      </c>
      <c r="U659" s="88">
        <v>3.1026088157599401</v>
      </c>
      <c r="V659" s="89">
        <v>3.27</v>
      </c>
      <c r="W659" s="85">
        <v>48.501701297377103</v>
      </c>
      <c r="X659" s="88">
        <v>48.566666666700002</v>
      </c>
      <c r="Y659" s="85"/>
      <c r="Z659" s="88">
        <v>-100</v>
      </c>
      <c r="AA659" s="85">
        <v>0.09</v>
      </c>
      <c r="AB659" s="91">
        <v>0.16</v>
      </c>
      <c r="AC659" s="86">
        <v>0.05</v>
      </c>
      <c r="AD659" s="86">
        <v>0.08</v>
      </c>
      <c r="AE659" s="86">
        <v>0</v>
      </c>
      <c r="AF659" s="88">
        <v>0</v>
      </c>
      <c r="AG659" s="85">
        <v>0</v>
      </c>
      <c r="AH659" s="86">
        <v>7.5550000000000001E-3</v>
      </c>
      <c r="AI659" s="88">
        <v>1.1719999984E-3</v>
      </c>
      <c r="AJ659" s="150">
        <v>1.01</v>
      </c>
      <c r="AK659" s="151">
        <v>0</v>
      </c>
    </row>
    <row r="660" spans="1:37" x14ac:dyDescent="0.2">
      <c r="A660" s="149" t="s">
        <v>1619</v>
      </c>
      <c r="B660" s="66" t="s">
        <v>1620</v>
      </c>
      <c r="C660" s="67">
        <v>40</v>
      </c>
      <c r="D660" s="84" t="s">
        <v>342</v>
      </c>
      <c r="E660" s="85">
        <v>18.1452145214521</v>
      </c>
      <c r="F660" s="91">
        <v>18.140499764262099</v>
      </c>
      <c r="G660" s="86">
        <v>9.65865157944366</v>
      </c>
      <c r="H660" s="86">
        <v>9.65865157944366</v>
      </c>
      <c r="I660" s="86">
        <v>2.67</v>
      </c>
      <c r="J660" s="86">
        <v>3.1</v>
      </c>
      <c r="K660" s="87">
        <v>0</v>
      </c>
      <c r="L660" s="85">
        <v>9.7699999825100008</v>
      </c>
      <c r="M660" s="86">
        <v>6.2107757217140002E-3</v>
      </c>
      <c r="N660" s="86">
        <v>42.068294222877</v>
      </c>
      <c r="O660" s="86">
        <v>100</v>
      </c>
      <c r="P660" s="86">
        <v>1.0389999999999999</v>
      </c>
      <c r="Q660" s="88">
        <v>0.56579999999999997</v>
      </c>
      <c r="R660" s="85">
        <v>6.4040986231187993E-2</v>
      </c>
      <c r="S660" s="86">
        <v>3.7</v>
      </c>
      <c r="T660" s="86">
        <v>1.02</v>
      </c>
      <c r="U660" s="88">
        <v>6.37435172088637</v>
      </c>
      <c r="V660" s="89">
        <v>3.79</v>
      </c>
      <c r="W660" s="85">
        <v>40.788803239597399</v>
      </c>
      <c r="X660" s="88">
        <v>42.8</v>
      </c>
      <c r="Y660" s="85"/>
      <c r="Z660" s="88"/>
      <c r="AA660" s="85">
        <v>0</v>
      </c>
      <c r="AB660" s="91">
        <v>0</v>
      </c>
      <c r="AC660" s="86">
        <v>0</v>
      </c>
      <c r="AD660" s="86">
        <v>0</v>
      </c>
      <c r="AE660" s="86">
        <v>0</v>
      </c>
      <c r="AF660" s="88">
        <v>0</v>
      </c>
      <c r="AG660" s="85">
        <v>2.82129999564E-2</v>
      </c>
      <c r="AH660" s="86">
        <v>1.6837000000000001E-2</v>
      </c>
      <c r="AI660" s="88">
        <v>1.3669999978900001E-3</v>
      </c>
      <c r="AJ660" s="150">
        <v>1.01</v>
      </c>
      <c r="AK660" s="151">
        <v>0</v>
      </c>
    </row>
    <row r="661" spans="1:37" x14ac:dyDescent="0.2">
      <c r="A661" s="149" t="s">
        <v>1621</v>
      </c>
      <c r="B661" s="66" t="s">
        <v>1622</v>
      </c>
      <c r="C661" s="67">
        <v>40</v>
      </c>
      <c r="D661" s="84" t="s">
        <v>342</v>
      </c>
      <c r="E661" s="85">
        <v>13.8688498014104</v>
      </c>
      <c r="F661" s="91">
        <v>13.866147901975101</v>
      </c>
      <c r="G661" s="86">
        <v>7.4531895922833797</v>
      </c>
      <c r="H661" s="86">
        <v>7.4504876928480703</v>
      </c>
      <c r="I661" s="86">
        <v>2.54</v>
      </c>
      <c r="J661" s="86">
        <v>15.99</v>
      </c>
      <c r="K661" s="87">
        <v>0</v>
      </c>
      <c r="L661" s="85">
        <v>19.3600000046</v>
      </c>
      <c r="M661" s="86">
        <v>8.00465158746808E-4</v>
      </c>
      <c r="N661" s="86">
        <v>47.151360544217702</v>
      </c>
      <c r="O661" s="86">
        <v>31.167108753315599</v>
      </c>
      <c r="P661" s="86">
        <v>1.321</v>
      </c>
      <c r="Q661" s="88">
        <v>0.37530000000000002</v>
      </c>
      <c r="R661" s="85">
        <v>5.6577086280056602E-2</v>
      </c>
      <c r="S661" s="86">
        <v>3.1</v>
      </c>
      <c r="T661" s="86">
        <v>1.1299999999999999</v>
      </c>
      <c r="U661" s="88">
        <v>6.8290508227283802</v>
      </c>
      <c r="V661" s="89">
        <v>3.29</v>
      </c>
      <c r="W661" s="85">
        <v>50.644048966076397</v>
      </c>
      <c r="X661" s="88">
        <v>52.2</v>
      </c>
      <c r="Y661" s="85">
        <v>-100</v>
      </c>
      <c r="Z661" s="88"/>
      <c r="AA661" s="85">
        <v>0</v>
      </c>
      <c r="AB661" s="91">
        <v>0</v>
      </c>
      <c r="AC661" s="86">
        <v>0</v>
      </c>
      <c r="AD661" s="86">
        <v>0</v>
      </c>
      <c r="AE661" s="86">
        <v>0.04</v>
      </c>
      <c r="AF661" s="88">
        <v>6.9999997520600002E-4</v>
      </c>
      <c r="AG661" s="85">
        <v>4.4766999991300002E-2</v>
      </c>
      <c r="AH661" s="86">
        <v>6.1335000000000001E-2</v>
      </c>
      <c r="AI661" s="88">
        <v>1.73099999966E-3</v>
      </c>
      <c r="AJ661" s="150">
        <v>1.01</v>
      </c>
      <c r="AK661" s="151">
        <v>0</v>
      </c>
    </row>
    <row r="662" spans="1:37" x14ac:dyDescent="0.2">
      <c r="A662" s="149" t="s">
        <v>1054</v>
      </c>
      <c r="B662" s="66" t="s">
        <v>1623</v>
      </c>
      <c r="C662" s="67">
        <v>40</v>
      </c>
      <c r="D662" s="84" t="s">
        <v>342</v>
      </c>
      <c r="E662" s="85">
        <v>16.460337856896601</v>
      </c>
      <c r="F662" s="91">
        <v>16.460337856896601</v>
      </c>
      <c r="G662" s="86">
        <v>8.4882105285151592</v>
      </c>
      <c r="H662" s="86">
        <v>8.4882105285151592</v>
      </c>
      <c r="I662" s="86">
        <v>2.0099999999999998</v>
      </c>
      <c r="J662" s="86">
        <v>6.91</v>
      </c>
      <c r="K662" s="87">
        <v>0</v>
      </c>
      <c r="L662" s="85">
        <v>25.0900000076</v>
      </c>
      <c r="M662" s="86">
        <v>2.00292927440868E-4</v>
      </c>
      <c r="N662" s="86">
        <v>42.147712120719397</v>
      </c>
      <c r="O662" s="86">
        <v>24.167244968771701</v>
      </c>
      <c r="P662" s="86">
        <v>1.286</v>
      </c>
      <c r="Q662" s="88">
        <v>0.25540000000000002</v>
      </c>
      <c r="R662" s="85">
        <v>2.4420024420024399E-2</v>
      </c>
      <c r="S662" s="86">
        <v>2.1</v>
      </c>
      <c r="T662" s="86">
        <v>0.91</v>
      </c>
      <c r="U662" s="88">
        <v>12.215710241221901</v>
      </c>
      <c r="V662" s="89">
        <v>3.4</v>
      </c>
      <c r="W662" s="85">
        <v>51.443985889702297</v>
      </c>
      <c r="X662" s="88">
        <v>51.233333333300003</v>
      </c>
      <c r="Y662" s="85">
        <v>-100</v>
      </c>
      <c r="Z662" s="88"/>
      <c r="AA662" s="85">
        <v>0</v>
      </c>
      <c r="AB662" s="91">
        <v>0</v>
      </c>
      <c r="AC662" s="86">
        <v>0</v>
      </c>
      <c r="AD662" s="86">
        <v>0</v>
      </c>
      <c r="AE662" s="86">
        <v>0</v>
      </c>
      <c r="AF662" s="88">
        <v>0</v>
      </c>
      <c r="AG662" s="85">
        <v>0</v>
      </c>
      <c r="AH662" s="86">
        <v>5.3072000000000001E-2</v>
      </c>
      <c r="AI662" s="88">
        <v>6.6660000021599997E-3</v>
      </c>
      <c r="AJ662" s="150">
        <v>1.01</v>
      </c>
      <c r="AK662" s="151">
        <v>0</v>
      </c>
    </row>
    <row r="663" spans="1:37" x14ac:dyDescent="0.2">
      <c r="A663" s="149" t="s">
        <v>1624</v>
      </c>
      <c r="B663" s="66" t="s">
        <v>1625</v>
      </c>
      <c r="C663" s="67">
        <v>40</v>
      </c>
      <c r="D663" s="84" t="s">
        <v>342</v>
      </c>
      <c r="E663" s="85">
        <v>23.007022998981402</v>
      </c>
      <c r="F663" s="91">
        <v>22.818045354634599</v>
      </c>
      <c r="G663" s="86">
        <v>10.097571436230099</v>
      </c>
      <c r="H663" s="86">
        <v>9.9702460730177496</v>
      </c>
      <c r="I663" s="86">
        <v>4.1399999999999997</v>
      </c>
      <c r="J663" s="86">
        <v>6.19</v>
      </c>
      <c r="K663" s="87">
        <v>0</v>
      </c>
      <c r="L663" s="85">
        <v>8.3399999875600006</v>
      </c>
      <c r="M663" s="86">
        <v>3.1712707101736498E-3</v>
      </c>
      <c r="N663" s="86">
        <v>100</v>
      </c>
      <c r="O663" s="86">
        <v>100</v>
      </c>
      <c r="P663" s="86">
        <v>0.72099999999999997</v>
      </c>
      <c r="Q663" s="88">
        <v>0.59570000000000001</v>
      </c>
      <c r="R663" s="85">
        <v>2.6511134676564199E-2</v>
      </c>
      <c r="S663" s="86">
        <v>0.3</v>
      </c>
      <c r="T663" s="86">
        <v>1.18</v>
      </c>
      <c r="U663" s="88">
        <v>2.4392859057524299</v>
      </c>
      <c r="V663" s="89">
        <v>3.27</v>
      </c>
      <c r="W663" s="85">
        <v>36.325552582343299</v>
      </c>
      <c r="X663" s="88">
        <v>49.4666666667</v>
      </c>
      <c r="Y663" s="85"/>
      <c r="Z663" s="88"/>
      <c r="AA663" s="85">
        <v>0.01</v>
      </c>
      <c r="AB663" s="91">
        <v>0.05</v>
      </c>
      <c r="AC663" s="86">
        <v>0.04</v>
      </c>
      <c r="AD663" s="86">
        <v>0.04</v>
      </c>
      <c r="AE663" s="86">
        <v>0</v>
      </c>
      <c r="AF663" s="88">
        <v>1.0000000460100001E-3</v>
      </c>
      <c r="AG663" s="85">
        <v>0</v>
      </c>
      <c r="AH663" s="86">
        <v>3.9823999999999998E-2</v>
      </c>
      <c r="AI663" s="88">
        <v>6.6659999805000003E-3</v>
      </c>
      <c r="AJ663" s="150">
        <v>1.02</v>
      </c>
      <c r="AK663" s="151">
        <v>0</v>
      </c>
    </row>
    <row r="664" spans="1:37" x14ac:dyDescent="0.2">
      <c r="A664" s="149" t="s">
        <v>1626</v>
      </c>
      <c r="B664" s="66" t="s">
        <v>1627</v>
      </c>
      <c r="C664" s="67">
        <v>40</v>
      </c>
      <c r="D664" s="84" t="s">
        <v>342</v>
      </c>
      <c r="E664" s="85">
        <v>17.205743528593398</v>
      </c>
      <c r="F664" s="91">
        <v>17.205743528593398</v>
      </c>
      <c r="G664" s="86">
        <v>9.0276742683956908</v>
      </c>
      <c r="H664" s="86">
        <v>9.0276742683956908</v>
      </c>
      <c r="I664" s="86">
        <v>2.38</v>
      </c>
      <c r="J664" s="86">
        <v>6.13</v>
      </c>
      <c r="K664" s="87">
        <v>0</v>
      </c>
      <c r="L664" s="85">
        <v>10.1499999973</v>
      </c>
      <c r="M664" s="86">
        <v>0</v>
      </c>
      <c r="N664" s="86">
        <v>86.357627190925001</v>
      </c>
      <c r="O664" s="86">
        <v>17.417863628859202</v>
      </c>
      <c r="P664" s="86">
        <v>0.79400000000000004</v>
      </c>
      <c r="Q664" s="88">
        <v>0.56779999999999997</v>
      </c>
      <c r="R664" s="85">
        <v>0</v>
      </c>
      <c r="S664" s="86">
        <v>0.5</v>
      </c>
      <c r="T664" s="86">
        <v>0.94</v>
      </c>
      <c r="U664" s="88">
        <v>4.75125808260404</v>
      </c>
      <c r="V664" s="89">
        <v>3.37</v>
      </c>
      <c r="W664" s="85">
        <v>39.337445750195698</v>
      </c>
      <c r="X664" s="88">
        <v>43.2</v>
      </c>
      <c r="Y664" s="85">
        <v>100</v>
      </c>
      <c r="Z664" s="88"/>
      <c r="AA664" s="85">
        <v>0</v>
      </c>
      <c r="AB664" s="91">
        <v>0</v>
      </c>
      <c r="AC664" s="86">
        <v>0</v>
      </c>
      <c r="AD664" s="86">
        <v>0</v>
      </c>
      <c r="AE664" s="86">
        <v>0</v>
      </c>
      <c r="AF664" s="88">
        <v>0</v>
      </c>
      <c r="AG664" s="85">
        <v>0</v>
      </c>
      <c r="AH664" s="86">
        <v>6.5752000000000005E-2</v>
      </c>
      <c r="AI664" s="88">
        <v>1.00730000005E-2</v>
      </c>
      <c r="AJ664" s="150">
        <v>1.01</v>
      </c>
      <c r="AK664" s="151">
        <v>0</v>
      </c>
    </row>
    <row r="665" spans="1:37" x14ac:dyDescent="0.2">
      <c r="A665" s="149" t="s">
        <v>1628</v>
      </c>
      <c r="B665" s="66" t="s">
        <v>1629</v>
      </c>
      <c r="C665" s="67">
        <v>40</v>
      </c>
      <c r="D665" s="84" t="s">
        <v>342</v>
      </c>
      <c r="E665" s="85">
        <v>14.8155259909477</v>
      </c>
      <c r="F665" s="91">
        <v>14.8155259909477</v>
      </c>
      <c r="G665" s="86">
        <v>8.6517624468522794</v>
      </c>
      <c r="H665" s="86">
        <v>8.6517624468522794</v>
      </c>
      <c r="I665" s="86">
        <v>2.92</v>
      </c>
      <c r="J665" s="86">
        <v>15.96</v>
      </c>
      <c r="K665" s="87">
        <v>0</v>
      </c>
      <c r="L665" s="85">
        <v>11.790000001299999</v>
      </c>
      <c r="M665" s="86">
        <v>5.12997013257517E-4</v>
      </c>
      <c r="N665" s="86">
        <v>66.565372072339201</v>
      </c>
      <c r="O665" s="86">
        <v>21.2429378531073</v>
      </c>
      <c r="P665" s="86">
        <v>1.0289999999999999</v>
      </c>
      <c r="Q665" s="88">
        <v>0.82289999999999996</v>
      </c>
      <c r="R665" s="85">
        <v>1.7247326664366999E-2</v>
      </c>
      <c r="S665" s="86">
        <v>0.4</v>
      </c>
      <c r="T665" s="86">
        <v>1.05</v>
      </c>
      <c r="U665" s="88">
        <v>5.0843505691948998</v>
      </c>
      <c r="V665" s="89">
        <v>3.23</v>
      </c>
      <c r="W665" s="85">
        <v>46.239476794360598</v>
      </c>
      <c r="X665" s="88">
        <v>51.733333333300003</v>
      </c>
      <c r="Y665" s="85"/>
      <c r="Z665" s="88"/>
      <c r="AA665" s="85">
        <v>0</v>
      </c>
      <c r="AB665" s="91">
        <v>0</v>
      </c>
      <c r="AC665" s="86">
        <v>0</v>
      </c>
      <c r="AD665" s="86">
        <v>0</v>
      </c>
      <c r="AE665" s="86">
        <v>0.01</v>
      </c>
      <c r="AF665" s="88">
        <v>0</v>
      </c>
      <c r="AG665" s="85">
        <v>0</v>
      </c>
      <c r="AH665" s="86">
        <v>9.8603999999999997E-2</v>
      </c>
      <c r="AI665" s="88">
        <v>3.3330000020799998E-3</v>
      </c>
      <c r="AJ665" s="150">
        <v>1.01</v>
      </c>
      <c r="AK665" s="151">
        <v>0</v>
      </c>
    </row>
    <row r="666" spans="1:37" x14ac:dyDescent="0.2">
      <c r="A666" s="149" t="s">
        <v>1630</v>
      </c>
      <c r="B666" s="66" t="s">
        <v>1631</v>
      </c>
      <c r="C666" s="67">
        <v>40</v>
      </c>
      <c r="D666" s="84" t="s">
        <v>342</v>
      </c>
      <c r="E666" s="85">
        <v>13.5952164504936</v>
      </c>
      <c r="F666" s="91">
        <v>13.5952164504936</v>
      </c>
      <c r="G666" s="86">
        <v>8.2943880360046602</v>
      </c>
      <c r="H666" s="86">
        <v>8.2943880360046602</v>
      </c>
      <c r="I666" s="86">
        <v>1.1000000000000001</v>
      </c>
      <c r="J666" s="86">
        <v>1.8</v>
      </c>
      <c r="K666" s="87">
        <v>0</v>
      </c>
      <c r="L666" s="85">
        <v>10.769999998499999</v>
      </c>
      <c r="M666" s="86">
        <v>0</v>
      </c>
      <c r="N666" s="86">
        <v>100</v>
      </c>
      <c r="O666" s="86">
        <v>100</v>
      </c>
      <c r="P666" s="86">
        <v>0.626</v>
      </c>
      <c r="Q666" s="88">
        <v>0.72560000000000002</v>
      </c>
      <c r="R666" s="85">
        <v>0</v>
      </c>
      <c r="S666" s="86">
        <v>0.9</v>
      </c>
      <c r="T666" s="86">
        <v>1</v>
      </c>
      <c r="U666" s="88">
        <v>7.0370417792345803</v>
      </c>
      <c r="V666" s="89">
        <v>3.55</v>
      </c>
      <c r="W666" s="85">
        <v>37.151248433847698</v>
      </c>
      <c r="X666" s="88">
        <v>37.633333333300001</v>
      </c>
      <c r="Y666" s="85"/>
      <c r="Z666" s="88"/>
      <c r="AA666" s="85">
        <v>0</v>
      </c>
      <c r="AB666" s="91">
        <v>0</v>
      </c>
      <c r="AC666" s="86">
        <v>0</v>
      </c>
      <c r="AD666" s="86">
        <v>0</v>
      </c>
      <c r="AE666" s="86">
        <v>0</v>
      </c>
      <c r="AF666" s="88">
        <v>0</v>
      </c>
      <c r="AG666" s="85">
        <v>2.2260000017799999E-3</v>
      </c>
      <c r="AH666" s="86">
        <v>1.1793E-2</v>
      </c>
      <c r="AI666" s="88">
        <v>0</v>
      </c>
      <c r="AJ666" s="150">
        <v>1.02</v>
      </c>
      <c r="AK666" s="151">
        <v>0</v>
      </c>
    </row>
    <row r="667" spans="1:37" x14ac:dyDescent="0.2">
      <c r="A667" s="149" t="s">
        <v>1632</v>
      </c>
      <c r="B667" s="66" t="s">
        <v>1633</v>
      </c>
      <c r="C667" s="67">
        <v>40</v>
      </c>
      <c r="D667" s="84" t="s">
        <v>342</v>
      </c>
      <c r="E667" s="85">
        <v>16.190303250408601</v>
      </c>
      <c r="F667" s="91">
        <v>16.190303250408601</v>
      </c>
      <c r="G667" s="86">
        <v>9.9636825857998907</v>
      </c>
      <c r="H667" s="86">
        <v>9.9636825857998907</v>
      </c>
      <c r="I667" s="86">
        <v>2.25</v>
      </c>
      <c r="J667" s="86">
        <v>4.25</v>
      </c>
      <c r="K667" s="87">
        <v>0</v>
      </c>
      <c r="L667" s="85">
        <v>8.6900000073600001</v>
      </c>
      <c r="M667" s="86">
        <v>0</v>
      </c>
      <c r="N667" s="86">
        <v>94.633100491043606</v>
      </c>
      <c r="O667" s="86">
        <v>32.345228594231003</v>
      </c>
      <c r="P667" s="86">
        <v>0.754</v>
      </c>
      <c r="Q667" s="88">
        <v>0.89780000000000004</v>
      </c>
      <c r="R667" s="85">
        <v>0</v>
      </c>
      <c r="S667" s="86">
        <v>0.9</v>
      </c>
      <c r="T667" s="86">
        <v>1.37</v>
      </c>
      <c r="U667" s="88">
        <v>7.6393680769929198</v>
      </c>
      <c r="V667" s="89">
        <v>3.69</v>
      </c>
      <c r="W667" s="85">
        <v>33.803624636153899</v>
      </c>
      <c r="X667" s="88">
        <v>36.266666666699997</v>
      </c>
      <c r="Y667" s="85"/>
      <c r="Z667" s="88"/>
      <c r="AA667" s="85">
        <v>0.04</v>
      </c>
      <c r="AB667" s="91">
        <v>0.04</v>
      </c>
      <c r="AC667" s="86">
        <v>0.01</v>
      </c>
      <c r="AD667" s="86">
        <v>0.01</v>
      </c>
      <c r="AE667" s="86">
        <v>0</v>
      </c>
      <c r="AF667" s="88">
        <v>0</v>
      </c>
      <c r="AG667" s="85">
        <v>0</v>
      </c>
      <c r="AH667" s="86">
        <v>3.7373999999999998E-2</v>
      </c>
      <c r="AI667" s="88">
        <v>0</v>
      </c>
      <c r="AJ667" s="150">
        <v>1.01</v>
      </c>
      <c r="AK667" s="151">
        <v>0</v>
      </c>
    </row>
    <row r="668" spans="1:37" x14ac:dyDescent="0.2">
      <c r="A668" s="149" t="s">
        <v>405</v>
      </c>
      <c r="B668" s="66" t="s">
        <v>1634</v>
      </c>
      <c r="C668" s="67">
        <v>40</v>
      </c>
      <c r="D668" s="84" t="s">
        <v>342</v>
      </c>
      <c r="E668" s="85">
        <v>15.021000283439401</v>
      </c>
      <c r="F668" s="91">
        <v>15.021000283439401</v>
      </c>
      <c r="G668" s="86">
        <v>9.7606225360096897</v>
      </c>
      <c r="H668" s="86">
        <v>9.7606225360096897</v>
      </c>
      <c r="I668" s="86">
        <v>5.56</v>
      </c>
      <c r="J668" s="86">
        <v>8.35</v>
      </c>
      <c r="K668" s="87">
        <v>0</v>
      </c>
      <c r="L668" s="85">
        <v>11.3499999865</v>
      </c>
      <c r="M668" s="86">
        <v>2.9024008315437801E-2</v>
      </c>
      <c r="N668" s="86">
        <v>100</v>
      </c>
      <c r="O668" s="86">
        <v>100</v>
      </c>
      <c r="P668" s="86">
        <v>0.84899999999999998</v>
      </c>
      <c r="Q668" s="88">
        <v>1.0592999999999999</v>
      </c>
      <c r="R668" s="85">
        <v>2.7240533914464699E-2</v>
      </c>
      <c r="S668" s="86">
        <v>0.7</v>
      </c>
      <c r="T668" s="86">
        <v>1.39</v>
      </c>
      <c r="U668" s="88">
        <v>8.3125048313535501</v>
      </c>
      <c r="V668" s="89">
        <v>3.5</v>
      </c>
      <c r="W668" s="85">
        <v>42.783398495569202</v>
      </c>
      <c r="X668" s="88">
        <v>43.633333333300001</v>
      </c>
      <c r="Y668" s="85"/>
      <c r="Z668" s="88">
        <v>100</v>
      </c>
      <c r="AA668" s="85">
        <v>0.06</v>
      </c>
      <c r="AB668" s="91">
        <v>0.06</v>
      </c>
      <c r="AC668" s="86">
        <v>0.03</v>
      </c>
      <c r="AD668" s="86">
        <v>0.03</v>
      </c>
      <c r="AE668" s="86">
        <v>0.01</v>
      </c>
      <c r="AF668" s="88">
        <v>0</v>
      </c>
      <c r="AG668" s="85">
        <v>0</v>
      </c>
      <c r="AH668" s="86">
        <v>5.4919999999999997E-2</v>
      </c>
      <c r="AI668" s="88">
        <v>9.9989999934900001E-3</v>
      </c>
      <c r="AJ668" s="150">
        <v>1</v>
      </c>
      <c r="AK668" s="151">
        <v>0</v>
      </c>
    </row>
    <row r="669" spans="1:37" x14ac:dyDescent="0.2">
      <c r="A669" s="149" t="s">
        <v>1554</v>
      </c>
      <c r="B669" s="66" t="s">
        <v>1635</v>
      </c>
      <c r="C669" s="67">
        <v>40</v>
      </c>
      <c r="D669" s="84" t="s">
        <v>342</v>
      </c>
      <c r="E669" s="85">
        <v>9.9197500367200302</v>
      </c>
      <c r="F669" s="91">
        <v>9.90906784526846</v>
      </c>
      <c r="G669" s="86">
        <v>6.5001134982841702</v>
      </c>
      <c r="H669" s="86">
        <v>6.4934371286269403</v>
      </c>
      <c r="I669" s="86">
        <v>2.66</v>
      </c>
      <c r="J669" s="86">
        <v>6.6</v>
      </c>
      <c r="K669" s="87">
        <v>0</v>
      </c>
      <c r="L669" s="85">
        <v>15.079999991899999</v>
      </c>
      <c r="M669" s="86">
        <v>7.99110356194044E-4</v>
      </c>
      <c r="N669" s="86">
        <v>37.519230769230802</v>
      </c>
      <c r="O669" s="86">
        <v>20.5623100303951</v>
      </c>
      <c r="P669" s="86">
        <v>0.85499999999999998</v>
      </c>
      <c r="Q669" s="88">
        <v>1.0385</v>
      </c>
      <c r="R669" s="85">
        <v>1.2553351744915901E-2</v>
      </c>
      <c r="S669" s="86">
        <v>0.8</v>
      </c>
      <c r="T669" s="86">
        <v>1.1200000000000001</v>
      </c>
      <c r="U669" s="88">
        <v>14.5811913314016</v>
      </c>
      <c r="V669" s="89">
        <v>3.49</v>
      </c>
      <c r="W669" s="85">
        <v>40.590096790102798</v>
      </c>
      <c r="X669" s="88"/>
      <c r="Y669" s="85">
        <v>-100</v>
      </c>
      <c r="Z669" s="88"/>
      <c r="AA669" s="85">
        <v>0</v>
      </c>
      <c r="AB669" s="91">
        <v>0</v>
      </c>
      <c r="AC669" s="86">
        <v>0</v>
      </c>
      <c r="AD669" s="86">
        <v>0</v>
      </c>
      <c r="AE669" s="86">
        <v>0.01</v>
      </c>
      <c r="AF669" s="88">
        <v>0</v>
      </c>
      <c r="AG669" s="85">
        <v>0</v>
      </c>
      <c r="AH669" s="86">
        <v>4.1008000000000003E-2</v>
      </c>
      <c r="AI669" s="88">
        <v>9.9989999873399994E-3</v>
      </c>
      <c r="AJ669" s="150">
        <v>1</v>
      </c>
      <c r="AK669" s="151">
        <v>0</v>
      </c>
    </row>
    <row r="670" spans="1:37" x14ac:dyDescent="0.2">
      <c r="A670" s="149" t="s">
        <v>1636</v>
      </c>
      <c r="B670" s="66" t="s">
        <v>1637</v>
      </c>
      <c r="C670" s="67">
        <v>40</v>
      </c>
      <c r="D670" s="84" t="s">
        <v>342</v>
      </c>
      <c r="E670" s="85">
        <v>17.110157796844099</v>
      </c>
      <c r="F670" s="91">
        <v>16.953410931781399</v>
      </c>
      <c r="G670" s="86">
        <v>8.1823363532729303</v>
      </c>
      <c r="H670" s="86">
        <v>8.1155876882462294</v>
      </c>
      <c r="I670" s="86">
        <v>1.5</v>
      </c>
      <c r="J670" s="86">
        <v>3.17</v>
      </c>
      <c r="K670" s="87">
        <v>0</v>
      </c>
      <c r="L670" s="85">
        <v>11.819999993</v>
      </c>
      <c r="M670" s="86">
        <v>0</v>
      </c>
      <c r="N670" s="86">
        <v>46.5621439540298</v>
      </c>
      <c r="O670" s="86">
        <v>69.960474308300405</v>
      </c>
      <c r="P670" s="86">
        <v>1.0740000000000001</v>
      </c>
      <c r="Q670" s="88">
        <v>0.60829999999999995</v>
      </c>
      <c r="R670" s="85">
        <v>0</v>
      </c>
      <c r="S670" s="86">
        <v>2.9</v>
      </c>
      <c r="T670" s="86">
        <v>1.08</v>
      </c>
      <c r="U670" s="88">
        <v>7.0783584328313403</v>
      </c>
      <c r="V670" s="89">
        <v>3.54</v>
      </c>
      <c r="W670" s="85">
        <v>39.447158263608003</v>
      </c>
      <c r="X670" s="88">
        <v>43.9666666667</v>
      </c>
      <c r="Y670" s="85"/>
      <c r="Z670" s="88"/>
      <c r="AA670" s="85">
        <v>0.09</v>
      </c>
      <c r="AB670" s="91">
        <v>0.06</v>
      </c>
      <c r="AC670" s="86">
        <v>0</v>
      </c>
      <c r="AD670" s="86">
        <v>0</v>
      </c>
      <c r="AE670" s="86">
        <v>0</v>
      </c>
      <c r="AF670" s="88">
        <v>0</v>
      </c>
      <c r="AG670" s="85">
        <v>0</v>
      </c>
      <c r="AH670" s="86">
        <v>3.2395E-2</v>
      </c>
      <c r="AI670" s="88">
        <v>6.6659999983799999E-3</v>
      </c>
      <c r="AJ670" s="150">
        <v>1.01</v>
      </c>
      <c r="AK670" s="151">
        <v>0</v>
      </c>
    </row>
    <row r="671" spans="1:37" x14ac:dyDescent="0.2">
      <c r="A671" s="149" t="s">
        <v>672</v>
      </c>
      <c r="B671" s="66" t="s">
        <v>1638</v>
      </c>
      <c r="C671" s="67">
        <v>40</v>
      </c>
      <c r="D671" s="84" t="s">
        <v>342</v>
      </c>
      <c r="E671" s="85">
        <v>24.675259875259901</v>
      </c>
      <c r="F671" s="91">
        <v>24.6719334719335</v>
      </c>
      <c r="G671" s="86">
        <v>12.377546777546801</v>
      </c>
      <c r="H671" s="86">
        <v>12.377546777546801</v>
      </c>
      <c r="I671" s="86">
        <v>0.81</v>
      </c>
      <c r="J671" s="86">
        <v>2.15</v>
      </c>
      <c r="K671" s="87">
        <v>0</v>
      </c>
      <c r="L671" s="85">
        <v>9.4599999885599999</v>
      </c>
      <c r="M671" s="86">
        <v>0</v>
      </c>
      <c r="N671" s="86">
        <v>83.562104696541496</v>
      </c>
      <c r="O671" s="86">
        <v>100</v>
      </c>
      <c r="P671" s="86">
        <v>0.66500000000000004</v>
      </c>
      <c r="Q671" s="88">
        <v>1.0348999999999999</v>
      </c>
      <c r="R671" s="85">
        <v>0</v>
      </c>
      <c r="S671" s="86">
        <v>2</v>
      </c>
      <c r="T671" s="86">
        <v>1.0900000000000001</v>
      </c>
      <c r="U671" s="88">
        <v>5.5550935550935598</v>
      </c>
      <c r="V671" s="89">
        <v>3.69</v>
      </c>
      <c r="W671" s="85">
        <v>37.426012451517998</v>
      </c>
      <c r="X671" s="88">
        <v>48.666666666700003</v>
      </c>
      <c r="Y671" s="85">
        <v>-42.04</v>
      </c>
      <c r="Z671" s="88"/>
      <c r="AA671" s="85">
        <v>0</v>
      </c>
      <c r="AB671" s="91">
        <v>0</v>
      </c>
      <c r="AC671" s="86">
        <v>0</v>
      </c>
      <c r="AD671" s="86">
        <v>0</v>
      </c>
      <c r="AE671" s="86">
        <v>0</v>
      </c>
      <c r="AF671" s="88">
        <v>0</v>
      </c>
      <c r="AG671" s="85">
        <v>0</v>
      </c>
      <c r="AH671" s="86">
        <v>1.0670000000000001E-2</v>
      </c>
      <c r="AI671" s="88">
        <v>0</v>
      </c>
      <c r="AJ671" s="150">
        <v>1.01</v>
      </c>
      <c r="AK671" s="151">
        <v>0</v>
      </c>
    </row>
    <row r="672" spans="1:37" x14ac:dyDescent="0.2">
      <c r="A672" s="149" t="s">
        <v>1639</v>
      </c>
      <c r="B672" s="66" t="s">
        <v>1640</v>
      </c>
      <c r="C672" s="67">
        <v>40</v>
      </c>
      <c r="D672" s="84" t="s">
        <v>342</v>
      </c>
      <c r="E672" s="85">
        <v>25.5341005136207</v>
      </c>
      <c r="F672" s="91">
        <v>25.5341005136207</v>
      </c>
      <c r="G672" s="86">
        <v>11.1410181392627</v>
      </c>
      <c r="H672" s="86">
        <v>11.1410181392627</v>
      </c>
      <c r="I672" s="86">
        <v>22.57</v>
      </c>
      <c r="J672" s="86">
        <v>10.33</v>
      </c>
      <c r="K672" s="87">
        <v>0</v>
      </c>
      <c r="L672" s="85">
        <v>4.6899999993300003</v>
      </c>
      <c r="M672" s="86">
        <v>1.3444939541076799</v>
      </c>
      <c r="N672" s="86">
        <v>100</v>
      </c>
      <c r="O672" s="86">
        <v>69.587255611875406</v>
      </c>
      <c r="P672" s="86">
        <v>1.2</v>
      </c>
      <c r="Q672" s="88">
        <v>0.40450000000000003</v>
      </c>
      <c r="R672" s="85">
        <v>3.2362459546925598E-2</v>
      </c>
      <c r="S672" s="86">
        <v>0.2</v>
      </c>
      <c r="T672" s="86">
        <v>2.59</v>
      </c>
      <c r="U672" s="88">
        <v>1.6903972433521901</v>
      </c>
      <c r="V672" s="89">
        <v>3.41</v>
      </c>
      <c r="W672" s="85">
        <v>36.984177273568598</v>
      </c>
      <c r="X672" s="88">
        <v>46.066666666700002</v>
      </c>
      <c r="Y672" s="85"/>
      <c r="Z672" s="88">
        <v>100</v>
      </c>
      <c r="AA672" s="85">
        <v>0.01</v>
      </c>
      <c r="AB672" s="91">
        <v>0.01</v>
      </c>
      <c r="AC672" s="86">
        <v>0.01</v>
      </c>
      <c r="AD672" s="86">
        <v>0.01</v>
      </c>
      <c r="AE672" s="86">
        <v>0.04</v>
      </c>
      <c r="AF672" s="88">
        <v>0</v>
      </c>
      <c r="AG672" s="85">
        <v>0</v>
      </c>
      <c r="AH672" s="86">
        <v>6.6499000000000003E-2</v>
      </c>
      <c r="AI672" s="88">
        <v>0</v>
      </c>
      <c r="AJ672" s="150">
        <v>1.01</v>
      </c>
      <c r="AK672" s="151">
        <v>0</v>
      </c>
    </row>
    <row r="673" spans="1:37" x14ac:dyDescent="0.2">
      <c r="A673" s="149" t="s">
        <v>1641</v>
      </c>
      <c r="B673" s="66" t="s">
        <v>1642</v>
      </c>
      <c r="C673" s="67">
        <v>40</v>
      </c>
      <c r="D673" s="84" t="s">
        <v>342</v>
      </c>
      <c r="E673" s="85">
        <v>21.0103845074375</v>
      </c>
      <c r="F673" s="91">
        <v>20.946393488633198</v>
      </c>
      <c r="G673" s="86">
        <v>10.144260454673001</v>
      </c>
      <c r="H673" s="86">
        <v>10.0870053325849</v>
      </c>
      <c r="I673" s="86">
        <v>1.07</v>
      </c>
      <c r="J673" s="86">
        <v>2.31</v>
      </c>
      <c r="K673" s="87">
        <v>0</v>
      </c>
      <c r="L673" s="85">
        <v>18.150000029499999</v>
      </c>
      <c r="M673" s="86">
        <v>0</v>
      </c>
      <c r="N673" s="86">
        <v>51.0799557608483</v>
      </c>
      <c r="O673" s="86">
        <v>34.720856549765102</v>
      </c>
      <c r="P673" s="86">
        <v>0.94599999999999995</v>
      </c>
      <c r="Q673" s="88">
        <v>0.1996</v>
      </c>
      <c r="R673" s="85">
        <v>0</v>
      </c>
      <c r="S673" s="86">
        <v>0.8</v>
      </c>
      <c r="T673" s="86">
        <v>1</v>
      </c>
      <c r="U673" s="88">
        <v>7.6059500420993604</v>
      </c>
      <c r="V673" s="89">
        <v>3.77</v>
      </c>
      <c r="W673" s="85">
        <v>44.589296213985399</v>
      </c>
      <c r="X673" s="88">
        <v>50.4666666667</v>
      </c>
      <c r="Y673" s="85">
        <v>99.44</v>
      </c>
      <c r="Z673" s="88"/>
      <c r="AA673" s="85">
        <v>0</v>
      </c>
      <c r="AB673" s="91">
        <v>0</v>
      </c>
      <c r="AC673" s="86">
        <v>0</v>
      </c>
      <c r="AD673" s="86">
        <v>0</v>
      </c>
      <c r="AE673" s="86">
        <v>0</v>
      </c>
      <c r="AF673" s="88">
        <v>0</v>
      </c>
      <c r="AG673" s="85">
        <v>0</v>
      </c>
      <c r="AH673" s="86">
        <v>1.72E-2</v>
      </c>
      <c r="AI673" s="88">
        <v>0</v>
      </c>
      <c r="AJ673" s="150">
        <v>1.01</v>
      </c>
      <c r="AK673" s="151">
        <v>0</v>
      </c>
    </row>
    <row r="674" spans="1:37" x14ac:dyDescent="0.2">
      <c r="A674" s="149" t="s">
        <v>1643</v>
      </c>
      <c r="B674" s="66" t="s">
        <v>1644</v>
      </c>
      <c r="C674" s="67">
        <v>40</v>
      </c>
      <c r="D674" s="84" t="s">
        <v>342</v>
      </c>
      <c r="E674" s="85">
        <v>24.1096311250576</v>
      </c>
      <c r="F674" s="91">
        <v>23.773891290513699</v>
      </c>
      <c r="G674" s="86">
        <v>10.643830506243001</v>
      </c>
      <c r="H674" s="86">
        <v>10.4759605889711</v>
      </c>
      <c r="I674" s="86">
        <v>5.01</v>
      </c>
      <c r="J674" s="86">
        <v>16.760000000000002</v>
      </c>
      <c r="K674" s="87">
        <v>2.4400000000000002E-2</v>
      </c>
      <c r="L674" s="85">
        <v>13.730000002500001</v>
      </c>
      <c r="M674" s="86">
        <v>0</v>
      </c>
      <c r="N674" s="86">
        <v>59.810723427185799</v>
      </c>
      <c r="O674" s="86">
        <v>16.5863995376613</v>
      </c>
      <c r="P674" s="86">
        <v>1.3480000000000001</v>
      </c>
      <c r="Q674" s="88">
        <v>0.60950000000000004</v>
      </c>
      <c r="R674" s="85">
        <v>0</v>
      </c>
      <c r="S674" s="86">
        <v>0.6</v>
      </c>
      <c r="T674" s="86">
        <v>1.69</v>
      </c>
      <c r="U674" s="88">
        <v>8.6469465230080491</v>
      </c>
      <c r="V674" s="89">
        <v>3.64</v>
      </c>
      <c r="W674" s="85">
        <v>51.817196697718998</v>
      </c>
      <c r="X674" s="88">
        <v>55.4</v>
      </c>
      <c r="Y674" s="85">
        <v>100</v>
      </c>
      <c r="Z674" s="88"/>
      <c r="AA674" s="85">
        <v>0</v>
      </c>
      <c r="AB674" s="91">
        <v>0</v>
      </c>
      <c r="AC674" s="86">
        <v>0</v>
      </c>
      <c r="AD674" s="86">
        <v>0</v>
      </c>
      <c r="AE674" s="86">
        <v>0</v>
      </c>
      <c r="AF674" s="88">
        <v>0</v>
      </c>
      <c r="AG674" s="85">
        <v>0</v>
      </c>
      <c r="AH674" s="86">
        <v>0.128192</v>
      </c>
      <c r="AI674" s="88">
        <v>1.9998000010299999E-2</v>
      </c>
      <c r="AJ674" s="150">
        <v>1.01</v>
      </c>
      <c r="AK674" s="151">
        <v>0</v>
      </c>
    </row>
    <row r="675" spans="1:37" x14ac:dyDescent="0.2">
      <c r="A675" s="149" t="s">
        <v>1645</v>
      </c>
      <c r="B675" s="66" t="s">
        <v>1646</v>
      </c>
      <c r="C675" s="67">
        <v>40</v>
      </c>
      <c r="D675" s="84" t="s">
        <v>342</v>
      </c>
      <c r="E675" s="85">
        <v>12.7885740532146</v>
      </c>
      <c r="F675" s="91">
        <v>12.7437363983334</v>
      </c>
      <c r="G675" s="86">
        <v>7.1598079636049503</v>
      </c>
      <c r="H675" s="86">
        <v>7.1587143622663802</v>
      </c>
      <c r="I675" s="86">
        <v>5.58</v>
      </c>
      <c r="J675" s="86">
        <v>26.02</v>
      </c>
      <c r="K675" s="87">
        <v>0</v>
      </c>
      <c r="L675" s="85">
        <v>3.23999999226</v>
      </c>
      <c r="M675" s="86">
        <v>1.8077208270984899E-2</v>
      </c>
      <c r="N675" s="86">
        <v>70.622212473495694</v>
      </c>
      <c r="O675" s="86">
        <v>36.626203432398498</v>
      </c>
      <c r="P675" s="86">
        <v>1.399</v>
      </c>
      <c r="Q675" s="88">
        <v>0.37669999999999998</v>
      </c>
      <c r="R675" s="85">
        <v>4.8042277203939499E-2</v>
      </c>
      <c r="S675" s="86">
        <v>0</v>
      </c>
      <c r="T675" s="86">
        <v>1.1000000000000001</v>
      </c>
      <c r="U675" s="88">
        <v>5.3039664920549896</v>
      </c>
      <c r="V675" s="89">
        <v>3.4</v>
      </c>
      <c r="W675" s="85">
        <v>32.153871416697399</v>
      </c>
      <c r="X675" s="88">
        <v>40.6</v>
      </c>
      <c r="Y675" s="85">
        <v>100</v>
      </c>
      <c r="Z675" s="88"/>
      <c r="AA675" s="85">
        <v>0</v>
      </c>
      <c r="AB675" s="91">
        <v>0.03</v>
      </c>
      <c r="AC675" s="86">
        <v>0.01</v>
      </c>
      <c r="AD675" s="86">
        <v>0.01</v>
      </c>
      <c r="AE675" s="86">
        <v>0</v>
      </c>
      <c r="AF675" s="88">
        <v>0</v>
      </c>
      <c r="AG675" s="85">
        <v>0</v>
      </c>
      <c r="AH675" s="86">
        <v>0.183946</v>
      </c>
      <c r="AI675" s="88">
        <v>7.8729999858700005E-3</v>
      </c>
      <c r="AJ675" s="150">
        <v>1</v>
      </c>
      <c r="AK675" s="151">
        <v>0</v>
      </c>
    </row>
    <row r="676" spans="1:37" x14ac:dyDescent="0.2">
      <c r="A676" s="149" t="s">
        <v>405</v>
      </c>
      <c r="B676" s="66" t="s">
        <v>1647</v>
      </c>
      <c r="C676" s="67">
        <v>40</v>
      </c>
      <c r="D676" s="84" t="s">
        <v>342</v>
      </c>
      <c r="E676" s="85">
        <v>14.2983419245585</v>
      </c>
      <c r="F676" s="91">
        <v>14.2983419245585</v>
      </c>
      <c r="G676" s="86">
        <v>8.03915365576791</v>
      </c>
      <c r="H676" s="86">
        <v>8.03915365576791</v>
      </c>
      <c r="I676" s="86">
        <v>11.01</v>
      </c>
      <c r="J676" s="86">
        <v>75.45</v>
      </c>
      <c r="K676" s="87">
        <v>0</v>
      </c>
      <c r="L676" s="85">
        <v>9.4399999940299999</v>
      </c>
      <c r="M676" s="86">
        <v>0</v>
      </c>
      <c r="N676" s="86">
        <v>74.793654510331905</v>
      </c>
      <c r="O676" s="86">
        <v>100</v>
      </c>
      <c r="P676" s="86">
        <v>3.5190000000000001</v>
      </c>
      <c r="Q676" s="88">
        <v>0.66169999999999995</v>
      </c>
      <c r="R676" s="85">
        <v>0</v>
      </c>
      <c r="S676" s="86">
        <v>0.3</v>
      </c>
      <c r="T676" s="86">
        <v>1.34</v>
      </c>
      <c r="U676" s="88">
        <v>5.5976329158680196</v>
      </c>
      <c r="V676" s="89">
        <v>3.37</v>
      </c>
      <c r="W676" s="85">
        <v>30.168584438495699</v>
      </c>
      <c r="X676" s="88">
        <v>38.4</v>
      </c>
      <c r="Y676" s="85"/>
      <c r="Z676" s="88"/>
      <c r="AA676" s="85">
        <v>0</v>
      </c>
      <c r="AB676" s="91">
        <v>0</v>
      </c>
      <c r="AC676" s="86">
        <v>0</v>
      </c>
      <c r="AD676" s="86">
        <v>0</v>
      </c>
      <c r="AE676" s="86">
        <v>0</v>
      </c>
      <c r="AF676" s="88">
        <v>0</v>
      </c>
      <c r="AG676" s="85">
        <v>0</v>
      </c>
      <c r="AH676" s="86">
        <v>0.61548899999999995</v>
      </c>
      <c r="AI676" s="88">
        <v>1.20880000092E-2</v>
      </c>
      <c r="AJ676" s="150">
        <v>1.01</v>
      </c>
      <c r="AK676" s="151">
        <v>0</v>
      </c>
    </row>
    <row r="677" spans="1:37" x14ac:dyDescent="0.2">
      <c r="A677" s="149" t="s">
        <v>1648</v>
      </c>
      <c r="B677" s="66" t="s">
        <v>1649</v>
      </c>
      <c r="C677" s="67">
        <v>40</v>
      </c>
      <c r="D677" s="84" t="s">
        <v>342</v>
      </c>
      <c r="E677" s="85">
        <v>18.693597725783999</v>
      </c>
      <c r="F677" s="91">
        <v>18.653531839660101</v>
      </c>
      <c r="G677" s="86">
        <v>9.6679619183291905</v>
      </c>
      <c r="H677" s="86">
        <v>9.6526987236153392</v>
      </c>
      <c r="I677" s="86">
        <v>5.88</v>
      </c>
      <c r="J677" s="86">
        <v>21.7</v>
      </c>
      <c r="K677" s="87">
        <v>0</v>
      </c>
      <c r="L677" s="85">
        <v>7.2000000132800004</v>
      </c>
      <c r="M677" s="86">
        <v>0</v>
      </c>
      <c r="N677" s="86">
        <v>85.009285370383097</v>
      </c>
      <c r="O677" s="86">
        <v>38.016136687233001</v>
      </c>
      <c r="P677" s="86">
        <v>1.8149999999999999</v>
      </c>
      <c r="Q677" s="88">
        <v>0.44519999999999998</v>
      </c>
      <c r="R677" s="85">
        <v>0</v>
      </c>
      <c r="S677" s="86">
        <v>0</v>
      </c>
      <c r="T677" s="86">
        <v>0.98</v>
      </c>
      <c r="U677" s="88">
        <v>5.2855171361159003</v>
      </c>
      <c r="V677" s="89">
        <v>3.36</v>
      </c>
      <c r="W677" s="85">
        <v>36.173103531255599</v>
      </c>
      <c r="X677" s="88">
        <v>48.133333333300001</v>
      </c>
      <c r="Y677" s="85">
        <v>100</v>
      </c>
      <c r="Z677" s="88">
        <v>100</v>
      </c>
      <c r="AA677" s="85">
        <v>0</v>
      </c>
      <c r="AB677" s="91">
        <v>0</v>
      </c>
      <c r="AC677" s="86">
        <v>0</v>
      </c>
      <c r="AD677" s="86">
        <v>0</v>
      </c>
      <c r="AE677" s="86">
        <v>0</v>
      </c>
      <c r="AF677" s="88">
        <v>0</v>
      </c>
      <c r="AG677" s="85">
        <v>0</v>
      </c>
      <c r="AH677" s="86">
        <v>0.25773600000000002</v>
      </c>
      <c r="AI677" s="88">
        <v>7.2620000074900002E-3</v>
      </c>
      <c r="AJ677" s="150">
        <v>1.01</v>
      </c>
      <c r="AK677" s="151">
        <v>0</v>
      </c>
    </row>
    <row r="678" spans="1:37" x14ac:dyDescent="0.2">
      <c r="A678" s="149" t="s">
        <v>1650</v>
      </c>
      <c r="B678" s="66" t="s">
        <v>1651</v>
      </c>
      <c r="C678" s="67">
        <v>40</v>
      </c>
      <c r="D678" s="84" t="s">
        <v>342</v>
      </c>
      <c r="E678" s="85">
        <v>18.652715770603098</v>
      </c>
      <c r="F678" s="91">
        <v>18.652715770603098</v>
      </c>
      <c r="G678" s="86">
        <v>9.2944684812024896</v>
      </c>
      <c r="H678" s="86">
        <v>9.2944684812024896</v>
      </c>
      <c r="I678" s="86">
        <v>2.63</v>
      </c>
      <c r="J678" s="86">
        <v>3.29</v>
      </c>
      <c r="K678" s="87">
        <v>0</v>
      </c>
      <c r="L678" s="85">
        <v>10.0599999903</v>
      </c>
      <c r="M678" s="86">
        <v>0</v>
      </c>
      <c r="N678" s="86">
        <v>55.746983455653698</v>
      </c>
      <c r="O678" s="86">
        <v>42.710583153347699</v>
      </c>
      <c r="P678" s="86">
        <v>0.432</v>
      </c>
      <c r="Q678" s="88">
        <v>0.4022</v>
      </c>
      <c r="R678" s="85">
        <v>0</v>
      </c>
      <c r="S678" s="86">
        <v>0</v>
      </c>
      <c r="T678" s="86">
        <v>0.91</v>
      </c>
      <c r="U678" s="88">
        <v>6.1486218606174496</v>
      </c>
      <c r="V678" s="89">
        <v>3.51</v>
      </c>
      <c r="W678" s="85">
        <v>34.975206486740497</v>
      </c>
      <c r="X678" s="88">
        <v>35.200000000000003</v>
      </c>
      <c r="Y678" s="85"/>
      <c r="Z678" s="88"/>
      <c r="AA678" s="85">
        <v>0</v>
      </c>
      <c r="AB678" s="91">
        <v>0</v>
      </c>
      <c r="AC678" s="86">
        <v>0</v>
      </c>
      <c r="AD678" s="86">
        <v>0</v>
      </c>
      <c r="AE678" s="86">
        <v>0</v>
      </c>
      <c r="AF678" s="88">
        <v>0</v>
      </c>
      <c r="AG678" s="85">
        <v>3.8479999989E-3</v>
      </c>
      <c r="AH678" s="86">
        <v>1.0723E-2</v>
      </c>
      <c r="AI678" s="88">
        <v>0</v>
      </c>
      <c r="AJ678" s="150">
        <v>1.01</v>
      </c>
      <c r="AK678" s="151">
        <v>0</v>
      </c>
    </row>
    <row r="679" spans="1:37" x14ac:dyDescent="0.2">
      <c r="A679" s="149" t="s">
        <v>1652</v>
      </c>
      <c r="B679" s="66" t="s">
        <v>1653</v>
      </c>
      <c r="C679" s="67">
        <v>40</v>
      </c>
      <c r="D679" s="84" t="s">
        <v>342</v>
      </c>
      <c r="E679" s="85">
        <v>19.3173430412131</v>
      </c>
      <c r="F679" s="91">
        <v>19.2241817934257</v>
      </c>
      <c r="G679" s="86">
        <v>9.7281841439556302</v>
      </c>
      <c r="H679" s="86">
        <v>9.6565216456576106</v>
      </c>
      <c r="I679" s="86">
        <v>8.2100000000000009</v>
      </c>
      <c r="J679" s="86">
        <v>10.48</v>
      </c>
      <c r="K679" s="87">
        <v>0</v>
      </c>
      <c r="L679" s="85">
        <v>8.5700000034499997</v>
      </c>
      <c r="M679" s="86">
        <v>1.28150053001549E-2</v>
      </c>
      <c r="N679" s="86">
        <v>51.2837346713874</v>
      </c>
      <c r="O679" s="86">
        <v>83.363537513591893</v>
      </c>
      <c r="P679" s="86">
        <v>0.73599999999999999</v>
      </c>
      <c r="Q679" s="88">
        <v>0.52549999999999997</v>
      </c>
      <c r="R679" s="85">
        <v>2.84940874768486E-2</v>
      </c>
      <c r="S679" s="86">
        <v>0.1</v>
      </c>
      <c r="T679" s="86">
        <v>1.24</v>
      </c>
      <c r="U679" s="88">
        <v>5.1532502526103103</v>
      </c>
      <c r="V679" s="89">
        <v>3.4</v>
      </c>
      <c r="W679" s="85">
        <v>32.546688327230903</v>
      </c>
      <c r="X679" s="88">
        <v>52.9</v>
      </c>
      <c r="Y679" s="85"/>
      <c r="Z679" s="88"/>
      <c r="AA679" s="85">
        <v>0</v>
      </c>
      <c r="AB679" s="91">
        <v>0</v>
      </c>
      <c r="AC679" s="86">
        <v>0</v>
      </c>
      <c r="AD679" s="86">
        <v>0</v>
      </c>
      <c r="AE679" s="86">
        <v>0</v>
      </c>
      <c r="AF679" s="88">
        <v>0</v>
      </c>
      <c r="AG679" s="85">
        <v>0</v>
      </c>
      <c r="AH679" s="86">
        <v>8.0609E-2</v>
      </c>
      <c r="AI679" s="88">
        <v>1.0849999995200001E-3</v>
      </c>
      <c r="AJ679" s="150">
        <v>1.01</v>
      </c>
      <c r="AK679" s="151">
        <v>0</v>
      </c>
    </row>
    <row r="680" spans="1:37" x14ac:dyDescent="0.2">
      <c r="A680" s="149" t="s">
        <v>1654</v>
      </c>
      <c r="B680" s="66" t="s">
        <v>1655</v>
      </c>
      <c r="C680" s="67">
        <v>40</v>
      </c>
      <c r="D680" s="84" t="s">
        <v>342</v>
      </c>
      <c r="E680" s="85">
        <v>13.034279349021601</v>
      </c>
      <c r="F680" s="91">
        <v>13.011860808889001</v>
      </c>
      <c r="G680" s="86">
        <v>8.1274213774791804</v>
      </c>
      <c r="H680" s="86">
        <v>8.1253196393417397</v>
      </c>
      <c r="I680" s="86">
        <v>4.25</v>
      </c>
      <c r="J680" s="86">
        <v>7.4</v>
      </c>
      <c r="K680" s="87">
        <v>0</v>
      </c>
      <c r="L680" s="85">
        <v>13.0800000176</v>
      </c>
      <c r="M680" s="86">
        <v>2.85704325334257E-4</v>
      </c>
      <c r="N680" s="86">
        <v>54.134209962123897</v>
      </c>
      <c r="O680" s="86">
        <v>31.705069124424</v>
      </c>
      <c r="P680" s="86">
        <v>0.874</v>
      </c>
      <c r="Q680" s="88">
        <v>0.5605</v>
      </c>
      <c r="R680" s="85">
        <v>1.27469725940089E-2</v>
      </c>
      <c r="S680" s="86">
        <v>0</v>
      </c>
      <c r="T680" s="86">
        <v>1.07</v>
      </c>
      <c r="U680" s="88">
        <v>8.1687555608488207</v>
      </c>
      <c r="V680" s="89">
        <v>3.32</v>
      </c>
      <c r="W680" s="85">
        <v>38.204927011254703</v>
      </c>
      <c r="X680" s="88">
        <v>49.633333333300001</v>
      </c>
      <c r="Y680" s="85">
        <v>100</v>
      </c>
      <c r="Z680" s="88"/>
      <c r="AA680" s="85">
        <v>0</v>
      </c>
      <c r="AB680" s="91">
        <v>0</v>
      </c>
      <c r="AC680" s="86">
        <v>0</v>
      </c>
      <c r="AD680" s="86">
        <v>0</v>
      </c>
      <c r="AE680" s="86">
        <v>0</v>
      </c>
      <c r="AF680" s="88">
        <v>0</v>
      </c>
      <c r="AG680" s="85">
        <v>0</v>
      </c>
      <c r="AH680" s="86">
        <v>5.8071999999999999E-2</v>
      </c>
      <c r="AI680" s="88">
        <v>7.2020000086099999E-3</v>
      </c>
      <c r="AJ680" s="150">
        <v>1.01</v>
      </c>
      <c r="AK680" s="151">
        <v>0</v>
      </c>
    </row>
    <row r="681" spans="1:37" x14ac:dyDescent="0.2">
      <c r="A681" s="149" t="s">
        <v>1656</v>
      </c>
      <c r="B681" s="66" t="s">
        <v>1657</v>
      </c>
      <c r="C681" s="67">
        <v>40</v>
      </c>
      <c r="D681" s="84" t="s">
        <v>342</v>
      </c>
      <c r="E681" s="85">
        <v>19.234776020456501</v>
      </c>
      <c r="F681" s="91">
        <v>19.189790699876902</v>
      </c>
      <c r="G681" s="86">
        <v>9.3427407898475199</v>
      </c>
      <c r="H681" s="86">
        <v>9.3036745903968203</v>
      </c>
      <c r="I681" s="86">
        <v>2.98</v>
      </c>
      <c r="J681" s="86">
        <v>2.96</v>
      </c>
      <c r="K681" s="87">
        <v>0</v>
      </c>
      <c r="L681" s="85">
        <v>12.859999991</v>
      </c>
      <c r="M681" s="86">
        <v>1.4688275441241099E-3</v>
      </c>
      <c r="N681" s="86">
        <v>56.740381702514398</v>
      </c>
      <c r="O681" s="86">
        <v>54.460966542750903</v>
      </c>
      <c r="P681" s="86">
        <v>0.48599999999999999</v>
      </c>
      <c r="Q681" s="88">
        <v>1.2890999999999999</v>
      </c>
      <c r="R681" s="85">
        <v>1.40370578326783E-2</v>
      </c>
      <c r="S681" s="86">
        <v>0</v>
      </c>
      <c r="T681" s="86">
        <v>1.25</v>
      </c>
      <c r="U681" s="88">
        <v>8.6916374656690998</v>
      </c>
      <c r="V681" s="89">
        <v>3.71</v>
      </c>
      <c r="W681" s="85">
        <v>37.517302634644899</v>
      </c>
      <c r="X681" s="88">
        <v>39.200000000000003</v>
      </c>
      <c r="Y681" s="85"/>
      <c r="Z681" s="88"/>
      <c r="AA681" s="85">
        <v>0</v>
      </c>
      <c r="AB681" s="91">
        <v>0</v>
      </c>
      <c r="AC681" s="86">
        <v>0</v>
      </c>
      <c r="AD681" s="86">
        <v>0</v>
      </c>
      <c r="AE681" s="86">
        <v>0</v>
      </c>
      <c r="AF681" s="88">
        <v>0</v>
      </c>
      <c r="AG681" s="85">
        <v>0</v>
      </c>
      <c r="AH681" s="86">
        <v>1.3899E-2</v>
      </c>
      <c r="AI681" s="88">
        <v>2.45399999928E-3</v>
      </c>
      <c r="AJ681" s="150">
        <v>1.01</v>
      </c>
      <c r="AK681" s="151">
        <v>0</v>
      </c>
    </row>
    <row r="682" spans="1:37" x14ac:dyDescent="0.2">
      <c r="A682" s="149" t="s">
        <v>1658</v>
      </c>
      <c r="B682" s="66" t="s">
        <v>1659</v>
      </c>
      <c r="C682" s="67">
        <v>40</v>
      </c>
      <c r="D682" s="84" t="s">
        <v>342</v>
      </c>
      <c r="E682" s="85">
        <v>21.5696354367476</v>
      </c>
      <c r="F682" s="91">
        <v>21.5696354367476</v>
      </c>
      <c r="G682" s="86">
        <v>8.3356895000642606</v>
      </c>
      <c r="H682" s="86">
        <v>8.3356895000642606</v>
      </c>
      <c r="I682" s="86">
        <v>1.54</v>
      </c>
      <c r="J682" s="86">
        <v>3.18</v>
      </c>
      <c r="K682" s="87">
        <v>0</v>
      </c>
      <c r="L682" s="85">
        <v>14.4800000106</v>
      </c>
      <c r="M682" s="86">
        <v>0</v>
      </c>
      <c r="N682" s="86">
        <v>57.917537641249403</v>
      </c>
      <c r="O682" s="86">
        <v>13.585009644530199</v>
      </c>
      <c r="P682" s="86">
        <v>0.47099999999999997</v>
      </c>
      <c r="Q682" s="88">
        <v>0.5998</v>
      </c>
      <c r="R682" s="85">
        <v>0</v>
      </c>
      <c r="S682" s="86">
        <v>6.2</v>
      </c>
      <c r="T682" s="86">
        <v>0.89</v>
      </c>
      <c r="U682" s="88">
        <v>8.0375273101143794</v>
      </c>
      <c r="V682" s="89">
        <v>3.64</v>
      </c>
      <c r="W682" s="85">
        <v>39.380458579791402</v>
      </c>
      <c r="X682" s="88">
        <v>31.5</v>
      </c>
      <c r="Y682" s="85"/>
      <c r="Z682" s="88"/>
      <c r="AA682" s="85">
        <v>0.01</v>
      </c>
      <c r="AB682" s="91">
        <v>0.01</v>
      </c>
      <c r="AC682" s="86">
        <v>0</v>
      </c>
      <c r="AD682" s="86">
        <v>0</v>
      </c>
      <c r="AE682" s="86">
        <v>0</v>
      </c>
      <c r="AF682" s="88">
        <v>0</v>
      </c>
      <c r="AG682" s="85">
        <v>0</v>
      </c>
      <c r="AH682" s="86">
        <v>2.2322000000000002E-2</v>
      </c>
      <c r="AI682" s="88">
        <v>2.5420000010999999E-3</v>
      </c>
      <c r="AJ682" s="150">
        <v>1.02</v>
      </c>
      <c r="AK682" s="151">
        <v>0</v>
      </c>
    </row>
    <row r="683" spans="1:37" x14ac:dyDescent="0.2">
      <c r="A683" s="149" t="s">
        <v>592</v>
      </c>
      <c r="B683" s="66" t="s">
        <v>1660</v>
      </c>
      <c r="C683" s="67">
        <v>40</v>
      </c>
      <c r="D683" s="84" t="s">
        <v>342</v>
      </c>
      <c r="E683" s="85">
        <v>11.9829410281429</v>
      </c>
      <c r="F683" s="91">
        <v>11.9829410281429</v>
      </c>
      <c r="G683" s="86">
        <v>5.0826088386523898</v>
      </c>
      <c r="H683" s="86">
        <v>5.0826088386523898</v>
      </c>
      <c r="I683" s="86">
        <v>3.81</v>
      </c>
      <c r="J683" s="86">
        <v>14.89</v>
      </c>
      <c r="K683" s="87">
        <v>0</v>
      </c>
      <c r="L683" s="85">
        <v>21.9900000457</v>
      </c>
      <c r="M683" s="86">
        <v>8.9783647210451699E-4</v>
      </c>
      <c r="N683" s="86">
        <v>31.285012794799101</v>
      </c>
      <c r="O683" s="86">
        <v>11.3379848142828</v>
      </c>
      <c r="P683" s="86">
        <v>0.85199999999999998</v>
      </c>
      <c r="Q683" s="88">
        <v>1.0476000000000001</v>
      </c>
      <c r="R683" s="85">
        <v>1.3149243918474701E-2</v>
      </c>
      <c r="S683" s="86">
        <v>0.7</v>
      </c>
      <c r="T683" s="86">
        <v>1.1100000000000001</v>
      </c>
      <c r="U683" s="88">
        <v>14.6678653262145</v>
      </c>
      <c r="V683" s="89">
        <v>3.52</v>
      </c>
      <c r="W683" s="85">
        <v>41.472541536515699</v>
      </c>
      <c r="X683" s="88"/>
      <c r="Y683" s="85"/>
      <c r="Z683" s="88"/>
      <c r="AA683" s="85">
        <v>7.0000000000000007E-2</v>
      </c>
      <c r="AB683" s="91">
        <v>7.0000000000000007E-2</v>
      </c>
      <c r="AC683" s="86">
        <v>0</v>
      </c>
      <c r="AD683" s="86">
        <v>0</v>
      </c>
      <c r="AE683" s="86">
        <v>0</v>
      </c>
      <c r="AF683" s="88">
        <v>0</v>
      </c>
      <c r="AG683" s="85">
        <v>0</v>
      </c>
      <c r="AH683" s="86">
        <v>7.3902999999999996E-2</v>
      </c>
      <c r="AI683" s="88">
        <v>4.52500000737E-3</v>
      </c>
      <c r="AJ683" s="150">
        <v>1</v>
      </c>
      <c r="AK683" s="151">
        <v>0</v>
      </c>
    </row>
    <row r="684" spans="1:37" x14ac:dyDescent="0.2">
      <c r="A684" s="149" t="s">
        <v>1661</v>
      </c>
      <c r="B684" s="66" t="s">
        <v>1662</v>
      </c>
      <c r="C684" s="67">
        <v>40</v>
      </c>
      <c r="D684" s="84" t="s">
        <v>342</v>
      </c>
      <c r="E684" s="85">
        <v>13.0418038626692</v>
      </c>
      <c r="F684" s="91">
        <v>12.9378237344271</v>
      </c>
      <c r="G684" s="86">
        <v>6.7991450522788996</v>
      </c>
      <c r="H684" s="86">
        <v>6.7529316619490496</v>
      </c>
      <c r="I684" s="86">
        <v>5.39</v>
      </c>
      <c r="J684" s="86">
        <v>13.56</v>
      </c>
      <c r="K684" s="87">
        <v>0</v>
      </c>
      <c r="L684" s="85">
        <v>8.0600000083999994</v>
      </c>
      <c r="M684" s="86">
        <v>7.3453382518294696E-2</v>
      </c>
      <c r="N684" s="86">
        <v>82.022126613398896</v>
      </c>
      <c r="O684" s="86">
        <v>100</v>
      </c>
      <c r="P684" s="86">
        <v>1.464</v>
      </c>
      <c r="Q684" s="88">
        <v>0.49209999999999998</v>
      </c>
      <c r="R684" s="85">
        <v>3.3863867253640399E-2</v>
      </c>
      <c r="S684" s="86">
        <v>0</v>
      </c>
      <c r="T684" s="86">
        <v>1.54</v>
      </c>
      <c r="U684" s="88">
        <v>5.1123563052394401</v>
      </c>
      <c r="V684" s="89">
        <v>3.07</v>
      </c>
      <c r="W684" s="85">
        <v>30.771326996497798</v>
      </c>
      <c r="X684" s="88">
        <v>46.5333333333</v>
      </c>
      <c r="Y684" s="85"/>
      <c r="Z684" s="88">
        <v>100</v>
      </c>
      <c r="AA684" s="85">
        <v>0</v>
      </c>
      <c r="AB684" s="91">
        <v>0</v>
      </c>
      <c r="AC684" s="86">
        <v>0</v>
      </c>
      <c r="AD684" s="86">
        <v>0</v>
      </c>
      <c r="AE684" s="86">
        <v>0.03</v>
      </c>
      <c r="AF684" s="88">
        <v>0</v>
      </c>
      <c r="AG684" s="85">
        <v>0</v>
      </c>
      <c r="AH684" s="86">
        <v>3.8619000000000001E-2</v>
      </c>
      <c r="AI684" s="88">
        <v>2.54799999825E-3</v>
      </c>
      <c r="AJ684" s="150">
        <v>1.01</v>
      </c>
      <c r="AK684" s="151">
        <v>0</v>
      </c>
    </row>
    <row r="685" spans="1:37" x14ac:dyDescent="0.2">
      <c r="A685" s="149" t="s">
        <v>1197</v>
      </c>
      <c r="B685" s="66" t="s">
        <v>1663</v>
      </c>
      <c r="C685" s="67">
        <v>40</v>
      </c>
      <c r="D685" s="84" t="s">
        <v>342</v>
      </c>
      <c r="E685" s="85">
        <v>11.7935012340292</v>
      </c>
      <c r="F685" s="91">
        <v>11.7935012340292</v>
      </c>
      <c r="G685" s="86">
        <v>7.6291639963456399</v>
      </c>
      <c r="H685" s="86">
        <v>7.6291639963456399</v>
      </c>
      <c r="I685" s="86">
        <v>5.8</v>
      </c>
      <c r="J685" s="86">
        <v>4.1399999999999997</v>
      </c>
      <c r="K685" s="87">
        <v>1.52E-2</v>
      </c>
      <c r="L685" s="85">
        <v>10.259999990300001</v>
      </c>
      <c r="M685" s="86">
        <v>5.3267383460306001E-3</v>
      </c>
      <c r="N685" s="86">
        <v>55.083909180651503</v>
      </c>
      <c r="O685" s="86">
        <v>45.556309362279499</v>
      </c>
      <c r="P685" s="86">
        <v>0.96299999999999997</v>
      </c>
      <c r="Q685" s="88">
        <v>1.3787</v>
      </c>
      <c r="R685" s="85">
        <v>1.51400454201363E-2</v>
      </c>
      <c r="S685" s="86">
        <v>0</v>
      </c>
      <c r="T685" s="86">
        <v>1.69</v>
      </c>
      <c r="U685" s="88">
        <v>11.0967178913782</v>
      </c>
      <c r="V685" s="89">
        <v>3.63</v>
      </c>
      <c r="W685" s="85">
        <v>35.433727695370699</v>
      </c>
      <c r="X685" s="88">
        <v>49.833333333299997</v>
      </c>
      <c r="Y685" s="85"/>
      <c r="Z685" s="88"/>
      <c r="AA685" s="85">
        <v>0</v>
      </c>
      <c r="AB685" s="91">
        <v>0</v>
      </c>
      <c r="AC685" s="86">
        <v>0</v>
      </c>
      <c r="AD685" s="86">
        <v>0</v>
      </c>
      <c r="AE685" s="86">
        <v>0.01</v>
      </c>
      <c r="AF685" s="88">
        <v>0</v>
      </c>
      <c r="AG685" s="85">
        <v>0</v>
      </c>
      <c r="AH685" s="86">
        <v>1.6417000000000001E-2</v>
      </c>
      <c r="AI685" s="88">
        <v>0</v>
      </c>
      <c r="AJ685" s="150">
        <v>1.01</v>
      </c>
      <c r="AK685" s="151">
        <v>0</v>
      </c>
    </row>
    <row r="686" spans="1:37" x14ac:dyDescent="0.2">
      <c r="A686" s="149" t="s">
        <v>1664</v>
      </c>
      <c r="B686" s="66" t="s">
        <v>1665</v>
      </c>
      <c r="C686" s="67">
        <v>40</v>
      </c>
      <c r="D686" s="84" t="s">
        <v>342</v>
      </c>
      <c r="E686" s="85">
        <v>23.146863222391602</v>
      </c>
      <c r="F686" s="91">
        <v>23.127905301393</v>
      </c>
      <c r="G686" s="86">
        <v>11.735711414943401</v>
      </c>
      <c r="H686" s="86">
        <v>11.7167534939448</v>
      </c>
      <c r="I686" s="86">
        <v>3.29</v>
      </c>
      <c r="J686" s="86">
        <v>6.95</v>
      </c>
      <c r="K686" s="87">
        <v>0</v>
      </c>
      <c r="L686" s="85">
        <v>18.7699999829</v>
      </c>
      <c r="M686" s="86">
        <v>0</v>
      </c>
      <c r="N686" s="86">
        <v>62.227416330619299</v>
      </c>
      <c r="O686" s="86">
        <v>21.524695272317299</v>
      </c>
      <c r="P686" s="86">
        <v>0.61</v>
      </c>
      <c r="Q686" s="88">
        <v>1.2133</v>
      </c>
      <c r="R686" s="85">
        <v>0</v>
      </c>
      <c r="S686" s="86">
        <v>0</v>
      </c>
      <c r="T686" s="86">
        <v>1.17</v>
      </c>
      <c r="U686" s="88">
        <v>11.0092438822789</v>
      </c>
      <c r="V686" s="89">
        <v>3.81</v>
      </c>
      <c r="W686" s="85">
        <v>41.745807284004997</v>
      </c>
      <c r="X686" s="88">
        <v>54.5</v>
      </c>
      <c r="Y686" s="85"/>
      <c r="Z686" s="88"/>
      <c r="AA686" s="85">
        <v>0.27</v>
      </c>
      <c r="AB686" s="91">
        <v>0.27</v>
      </c>
      <c r="AC686" s="86">
        <v>0.02</v>
      </c>
      <c r="AD686" s="86">
        <v>0.02</v>
      </c>
      <c r="AE686" s="86">
        <v>0</v>
      </c>
      <c r="AF686" s="88">
        <v>0</v>
      </c>
      <c r="AG686" s="85">
        <v>0</v>
      </c>
      <c r="AH686" s="86">
        <v>5.0673000000000003E-2</v>
      </c>
      <c r="AI686" s="88">
        <v>9.2299999928599995E-4</v>
      </c>
      <c r="AJ686" s="150">
        <v>1.02</v>
      </c>
      <c r="AK686" s="151">
        <v>0</v>
      </c>
    </row>
    <row r="687" spans="1:37" x14ac:dyDescent="0.2">
      <c r="A687" s="149" t="s">
        <v>1666</v>
      </c>
      <c r="B687" s="66" t="s">
        <v>1667</v>
      </c>
      <c r="C687" s="67">
        <v>40</v>
      </c>
      <c r="D687" s="84" t="s">
        <v>342</v>
      </c>
      <c r="E687" s="85">
        <v>10.680518267771699</v>
      </c>
      <c r="F687" s="91">
        <v>10.6623607382333</v>
      </c>
      <c r="G687" s="86">
        <v>5.8635850745107199</v>
      </c>
      <c r="H687" s="86">
        <v>5.8622881081151199</v>
      </c>
      <c r="I687" s="86">
        <v>2.9</v>
      </c>
      <c r="J687" s="86">
        <v>7.45</v>
      </c>
      <c r="K687" s="87">
        <v>0</v>
      </c>
      <c r="L687" s="85">
        <v>12.819999988199999</v>
      </c>
      <c r="M687" s="86">
        <v>3.3915271708931101E-3</v>
      </c>
      <c r="N687" s="86">
        <v>51.962602379848597</v>
      </c>
      <c r="O687" s="86">
        <v>100</v>
      </c>
      <c r="P687" s="86">
        <v>1.3879999999999999</v>
      </c>
      <c r="Q687" s="88">
        <v>1.1817</v>
      </c>
      <c r="R687" s="85">
        <v>1.5728216420257901E-2</v>
      </c>
      <c r="S687" s="86">
        <v>0.8</v>
      </c>
      <c r="T687" s="86">
        <v>1.52</v>
      </c>
      <c r="U687" s="88">
        <v>10.7466635539473</v>
      </c>
      <c r="V687" s="89">
        <v>3.37</v>
      </c>
      <c r="W687" s="85">
        <v>37.943129120418597</v>
      </c>
      <c r="X687" s="88">
        <v>50.9</v>
      </c>
      <c r="Y687" s="85"/>
      <c r="Z687" s="88"/>
      <c r="AA687" s="85">
        <v>0</v>
      </c>
      <c r="AB687" s="91">
        <v>0</v>
      </c>
      <c r="AC687" s="86">
        <v>0</v>
      </c>
      <c r="AD687" s="86">
        <v>0</v>
      </c>
      <c r="AE687" s="86">
        <v>0</v>
      </c>
      <c r="AF687" s="88">
        <v>0</v>
      </c>
      <c r="AG687" s="85">
        <v>0</v>
      </c>
      <c r="AH687" s="86">
        <v>3.4648999999999999E-2</v>
      </c>
      <c r="AI687" s="88">
        <v>5.6909999991199998E-3</v>
      </c>
      <c r="AJ687" s="150">
        <v>1.01</v>
      </c>
      <c r="AK687" s="151">
        <v>0</v>
      </c>
    </row>
    <row r="688" spans="1:37" x14ac:dyDescent="0.2">
      <c r="A688" s="149" t="s">
        <v>1668</v>
      </c>
      <c r="B688" s="66" t="s">
        <v>1669</v>
      </c>
      <c r="C688" s="67">
        <v>40</v>
      </c>
      <c r="D688" s="84" t="s">
        <v>342</v>
      </c>
      <c r="E688" s="85">
        <v>25.103971353248799</v>
      </c>
      <c r="F688" s="91">
        <v>25.087053980516799</v>
      </c>
      <c r="G688" s="86">
        <v>13.359085334047601</v>
      </c>
      <c r="H688" s="86">
        <v>13.359085334047601</v>
      </c>
      <c r="I688" s="86">
        <v>1.26</v>
      </c>
      <c r="J688" s="86">
        <v>1.34</v>
      </c>
      <c r="K688" s="87">
        <v>0</v>
      </c>
      <c r="L688" s="85">
        <v>19.819999999499998</v>
      </c>
      <c r="M688" s="86">
        <v>9.4668385702754399E-5</v>
      </c>
      <c r="N688" s="86">
        <v>58.874833032136401</v>
      </c>
      <c r="O688" s="86">
        <v>20.900391474554201</v>
      </c>
      <c r="P688" s="86">
        <v>0.47699999999999998</v>
      </c>
      <c r="Q688" s="88">
        <v>0.98680000000000001</v>
      </c>
      <c r="R688" s="85">
        <v>1.49075730471079E-2</v>
      </c>
      <c r="S688" s="86">
        <v>0</v>
      </c>
      <c r="T688" s="86">
        <v>1.03</v>
      </c>
      <c r="U688" s="88">
        <v>13.223746352191499</v>
      </c>
      <c r="V688" s="89">
        <v>3.83</v>
      </c>
      <c r="W688" s="85">
        <v>52.2222827289756</v>
      </c>
      <c r="X688" s="88">
        <v>52.5333333333</v>
      </c>
      <c r="Y688" s="85"/>
      <c r="Z688" s="88"/>
      <c r="AA688" s="85">
        <v>0.11</v>
      </c>
      <c r="AB688" s="91">
        <v>0.11</v>
      </c>
      <c r="AC688" s="86">
        <v>0</v>
      </c>
      <c r="AD688" s="86">
        <v>0</v>
      </c>
      <c r="AE688" s="86">
        <v>0</v>
      </c>
      <c r="AF688" s="88">
        <v>0</v>
      </c>
      <c r="AG688" s="85">
        <v>0</v>
      </c>
      <c r="AH688" s="86">
        <v>5.6259999999999999E-3</v>
      </c>
      <c r="AI688" s="88">
        <v>0</v>
      </c>
      <c r="AJ688" s="150">
        <v>1</v>
      </c>
      <c r="AK688" s="151">
        <v>0</v>
      </c>
    </row>
    <row r="689" spans="1:37" x14ac:dyDescent="0.2">
      <c r="A689" s="149" t="s">
        <v>1670</v>
      </c>
      <c r="B689" s="66" t="s">
        <v>1671</v>
      </c>
      <c r="C689" s="67">
        <v>40</v>
      </c>
      <c r="D689" s="84" t="s">
        <v>342</v>
      </c>
      <c r="E689" s="85">
        <v>12.5901092938532</v>
      </c>
      <c r="F689" s="91">
        <v>12.5901092938532</v>
      </c>
      <c r="G689" s="86">
        <v>7.1602976513448597</v>
      </c>
      <c r="H689" s="86">
        <v>7.1602976513448597</v>
      </c>
      <c r="I689" s="86">
        <v>1.27</v>
      </c>
      <c r="J689" s="86">
        <v>2.46</v>
      </c>
      <c r="K689" s="87">
        <v>0</v>
      </c>
      <c r="L689" s="85">
        <v>26.819999992700001</v>
      </c>
      <c r="M689" s="86">
        <v>0</v>
      </c>
      <c r="N689" s="86">
        <v>30.7644639738606</v>
      </c>
      <c r="O689" s="86">
        <v>17.130945613037699</v>
      </c>
      <c r="P689" s="86">
        <v>0.35699999999999998</v>
      </c>
      <c r="Q689" s="88">
        <v>0.86129999999999995</v>
      </c>
      <c r="R689" s="85">
        <v>0</v>
      </c>
      <c r="S689" s="86">
        <v>1.7</v>
      </c>
      <c r="T689" s="86">
        <v>1.1100000000000001</v>
      </c>
      <c r="U689" s="88">
        <v>19.981009224091199</v>
      </c>
      <c r="V689" s="89">
        <v>3.55</v>
      </c>
      <c r="W689" s="85">
        <v>56.218251587278999</v>
      </c>
      <c r="X689" s="88">
        <v>58.9</v>
      </c>
      <c r="Y689" s="85"/>
      <c r="Z689" s="88"/>
      <c r="AA689" s="85">
        <v>0</v>
      </c>
      <c r="AB689" s="91">
        <v>0</v>
      </c>
      <c r="AC689" s="86">
        <v>0</v>
      </c>
      <c r="AD689" s="86">
        <v>0</v>
      </c>
      <c r="AE689" s="86">
        <v>0</v>
      </c>
      <c r="AF689" s="88">
        <v>0</v>
      </c>
      <c r="AG689" s="85">
        <v>0</v>
      </c>
      <c r="AH689" s="86">
        <v>8.6689999999999996E-3</v>
      </c>
      <c r="AI689" s="88">
        <v>0</v>
      </c>
      <c r="AJ689" s="150">
        <v>1</v>
      </c>
      <c r="AK689" s="151">
        <v>0</v>
      </c>
    </row>
    <row r="690" spans="1:37" x14ac:dyDescent="0.2">
      <c r="A690" s="149" t="s">
        <v>1672</v>
      </c>
      <c r="B690" s="66" t="s">
        <v>1673</v>
      </c>
      <c r="C690" s="67">
        <v>40</v>
      </c>
      <c r="D690" s="84" t="s">
        <v>342</v>
      </c>
      <c r="E690" s="85">
        <v>23.6759834609447</v>
      </c>
      <c r="F690" s="91">
        <v>23.6759834609447</v>
      </c>
      <c r="G690" s="86">
        <v>9.9878206769221194</v>
      </c>
      <c r="H690" s="86">
        <v>9.9878206769221194</v>
      </c>
      <c r="I690" s="86">
        <v>1.45</v>
      </c>
      <c r="J690" s="86">
        <v>2.0499999999999998</v>
      </c>
      <c r="K690" s="87">
        <v>0</v>
      </c>
      <c r="L690" s="85">
        <v>10.8500000008</v>
      </c>
      <c r="M690" s="86">
        <v>7.0466588883833598E-4</v>
      </c>
      <c r="N690" s="86">
        <v>45.552823839165796</v>
      </c>
      <c r="O690" s="86">
        <v>33.892873493056598</v>
      </c>
      <c r="P690" s="86">
        <v>0.34100000000000003</v>
      </c>
      <c r="Q690" s="88">
        <v>0.93089999999999995</v>
      </c>
      <c r="R690" s="85">
        <v>1.6481252575195698E-2</v>
      </c>
      <c r="S690" s="86">
        <v>2.2999999999999998</v>
      </c>
      <c r="T690" s="86">
        <v>0.83</v>
      </c>
      <c r="U690" s="88">
        <v>14.2187778786257</v>
      </c>
      <c r="V690" s="89">
        <v>3.78</v>
      </c>
      <c r="W690" s="85">
        <v>37.833718923663199</v>
      </c>
      <c r="X690" s="88">
        <v>58.4</v>
      </c>
      <c r="Y690" s="85"/>
      <c r="Z690" s="88"/>
      <c r="AA690" s="85">
        <v>0.12</v>
      </c>
      <c r="AB690" s="91">
        <v>0.12</v>
      </c>
      <c r="AC690" s="86">
        <v>0.02</v>
      </c>
      <c r="AD690" s="86">
        <v>0.02</v>
      </c>
      <c r="AE690" s="86">
        <v>0</v>
      </c>
      <c r="AF690" s="88">
        <v>0</v>
      </c>
      <c r="AG690" s="85">
        <v>0</v>
      </c>
      <c r="AH690" s="86">
        <v>1.9296000000000001E-2</v>
      </c>
      <c r="AI690" s="88">
        <v>0</v>
      </c>
      <c r="AJ690" s="150">
        <v>1</v>
      </c>
      <c r="AK690" s="151">
        <v>0</v>
      </c>
    </row>
    <row r="691" spans="1:37" x14ac:dyDescent="0.2">
      <c r="A691" s="149" t="s">
        <v>1674</v>
      </c>
      <c r="B691" s="66" t="s">
        <v>1675</v>
      </c>
      <c r="C691" s="67">
        <v>40</v>
      </c>
      <c r="D691" s="84" t="s">
        <v>342</v>
      </c>
      <c r="E691" s="85">
        <v>16.570279648466599</v>
      </c>
      <c r="F691" s="91">
        <v>16.4297527808105</v>
      </c>
      <c r="G691" s="86">
        <v>8.8358970478548002</v>
      </c>
      <c r="H691" s="86">
        <v>8.7515809272611307</v>
      </c>
      <c r="I691" s="86">
        <v>2.89</v>
      </c>
      <c r="J691" s="86">
        <v>4.6500000000000004</v>
      </c>
      <c r="K691" s="87">
        <v>0</v>
      </c>
      <c r="L691" s="85">
        <v>22.730000008800001</v>
      </c>
      <c r="M691" s="86">
        <v>1.27920864788686E-3</v>
      </c>
      <c r="N691" s="86">
        <v>57.103485064011402</v>
      </c>
      <c r="O691" s="86">
        <v>17.577180253236602</v>
      </c>
      <c r="P691" s="86">
        <v>0.54100000000000004</v>
      </c>
      <c r="Q691" s="88">
        <v>0.78069999999999995</v>
      </c>
      <c r="R691" s="85">
        <v>2.3471423541837799E-2</v>
      </c>
      <c r="S691" s="86">
        <v>2.6</v>
      </c>
      <c r="T691" s="86">
        <v>0.79</v>
      </c>
      <c r="U691" s="88">
        <v>17.499918926807101</v>
      </c>
      <c r="V691" s="89">
        <v>3.64</v>
      </c>
      <c r="W691" s="85">
        <v>53.376356717178403</v>
      </c>
      <c r="X691" s="88">
        <v>59.166666666700003</v>
      </c>
      <c r="Y691" s="85"/>
      <c r="Z691" s="88"/>
      <c r="AA691" s="85">
        <v>0</v>
      </c>
      <c r="AB691" s="91">
        <v>0.11</v>
      </c>
      <c r="AC691" s="86">
        <v>0</v>
      </c>
      <c r="AD691" s="86">
        <v>0.03</v>
      </c>
      <c r="AE691" s="86">
        <v>0</v>
      </c>
      <c r="AF691" s="88">
        <v>0</v>
      </c>
      <c r="AG691" s="85">
        <v>6.23099999635E-2</v>
      </c>
      <c r="AH691" s="86">
        <v>3.2153000000000001E-2</v>
      </c>
      <c r="AI691" s="88">
        <v>0</v>
      </c>
      <c r="AJ691" s="150">
        <v>1.01</v>
      </c>
      <c r="AK691" s="151">
        <v>0</v>
      </c>
    </row>
    <row r="692" spans="1:37" x14ac:dyDescent="0.2">
      <c r="A692" s="149" t="s">
        <v>841</v>
      </c>
      <c r="B692" s="66" t="s">
        <v>1676</v>
      </c>
      <c r="C692" s="67">
        <v>40</v>
      </c>
      <c r="D692" s="84" t="s">
        <v>342</v>
      </c>
      <c r="E692" s="85">
        <v>10.885456051276501</v>
      </c>
      <c r="F692" s="91">
        <v>10.885456051276501</v>
      </c>
      <c r="G692" s="86">
        <v>7.8007033716226797</v>
      </c>
      <c r="H692" s="86">
        <v>7.8007033716226797</v>
      </c>
      <c r="I692" s="86">
        <v>1.98</v>
      </c>
      <c r="J692" s="86">
        <v>5.21</v>
      </c>
      <c r="K692" s="87">
        <v>0</v>
      </c>
      <c r="L692" s="85">
        <v>14.9700000106</v>
      </c>
      <c r="M692" s="86">
        <v>0</v>
      </c>
      <c r="N692" s="86">
        <v>73.755005647397098</v>
      </c>
      <c r="O692" s="86">
        <v>50.0296384113811</v>
      </c>
      <c r="P692" s="86">
        <v>0.875</v>
      </c>
      <c r="Q692" s="88">
        <v>0.73350000000000004</v>
      </c>
      <c r="R692" s="85">
        <v>0</v>
      </c>
      <c r="S692" s="86">
        <v>3.8</v>
      </c>
      <c r="T692" s="86">
        <v>0.96</v>
      </c>
      <c r="U692" s="88">
        <v>13.314848823112801</v>
      </c>
      <c r="V692" s="89">
        <v>3.34</v>
      </c>
      <c r="W692" s="85">
        <v>61.7398705272794</v>
      </c>
      <c r="X692" s="88">
        <v>56.633333333300001</v>
      </c>
      <c r="Y692" s="85"/>
      <c r="Z692" s="88"/>
      <c r="AA692" s="85">
        <v>0</v>
      </c>
      <c r="AB692" s="91">
        <v>0</v>
      </c>
      <c r="AC692" s="86">
        <v>0</v>
      </c>
      <c r="AD692" s="86">
        <v>0</v>
      </c>
      <c r="AE692" s="86">
        <v>0</v>
      </c>
      <c r="AF692" s="88">
        <v>0</v>
      </c>
      <c r="AG692" s="85">
        <v>0</v>
      </c>
      <c r="AH692" s="86">
        <v>3.2764000000000001E-2</v>
      </c>
      <c r="AI692" s="88">
        <v>1.88100000282E-3</v>
      </c>
      <c r="AJ692" s="150">
        <v>1</v>
      </c>
      <c r="AK692" s="151">
        <v>0</v>
      </c>
    </row>
    <row r="693" spans="1:37" x14ac:dyDescent="0.2">
      <c r="A693" s="149" t="s">
        <v>1455</v>
      </c>
      <c r="B693" s="66" t="s">
        <v>1677</v>
      </c>
      <c r="C693" s="67">
        <v>40</v>
      </c>
      <c r="D693" s="84" t="s">
        <v>342</v>
      </c>
      <c r="E693" s="85">
        <v>23.980566045741899</v>
      </c>
      <c r="F693" s="91">
        <v>23.969957992107599</v>
      </c>
      <c r="G693" s="86">
        <v>12.4411253023295</v>
      </c>
      <c r="H693" s="86">
        <v>12.4411253023295</v>
      </c>
      <c r="I693" s="86">
        <v>6.84</v>
      </c>
      <c r="J693" s="86">
        <v>12.27</v>
      </c>
      <c r="K693" s="87">
        <v>0</v>
      </c>
      <c r="L693" s="85">
        <v>6.3100000036999999</v>
      </c>
      <c r="M693" s="86">
        <v>0</v>
      </c>
      <c r="N693" s="86">
        <v>100</v>
      </c>
      <c r="O693" s="86">
        <v>100</v>
      </c>
      <c r="P693" s="86">
        <v>0.86499999999999999</v>
      </c>
      <c r="Q693" s="88">
        <v>0.77790000000000004</v>
      </c>
      <c r="R693" s="85">
        <v>0</v>
      </c>
      <c r="S693" s="86">
        <v>0.5</v>
      </c>
      <c r="T693" s="86">
        <v>1.26</v>
      </c>
      <c r="U693" s="88">
        <v>3.9186150125174999</v>
      </c>
      <c r="V693" s="89">
        <v>3.36</v>
      </c>
      <c r="W693" s="85">
        <v>36.406495451321597</v>
      </c>
      <c r="X693" s="88">
        <v>33.766666666699997</v>
      </c>
      <c r="Y693" s="85"/>
      <c r="Z693" s="88"/>
      <c r="AA693" s="85">
        <v>0</v>
      </c>
      <c r="AB693" s="91">
        <v>0</v>
      </c>
      <c r="AC693" s="86">
        <v>0</v>
      </c>
      <c r="AD693" s="86">
        <v>0</v>
      </c>
      <c r="AE693" s="86">
        <v>0.03</v>
      </c>
      <c r="AF693" s="88">
        <v>0</v>
      </c>
      <c r="AG693" s="85">
        <v>0</v>
      </c>
      <c r="AH693" s="86">
        <v>5.2059000000000001E-2</v>
      </c>
      <c r="AI693" s="88">
        <v>6.6659999977399997E-3</v>
      </c>
      <c r="AJ693" s="150">
        <v>1.01</v>
      </c>
      <c r="AK693" s="151">
        <v>0</v>
      </c>
    </row>
    <row r="694" spans="1:37" x14ac:dyDescent="0.2">
      <c r="A694" s="149" t="s">
        <v>1376</v>
      </c>
      <c r="B694" s="66" t="s">
        <v>1678</v>
      </c>
      <c r="C694" s="67">
        <v>40</v>
      </c>
      <c r="D694" s="84" t="s">
        <v>342</v>
      </c>
      <c r="E694" s="85">
        <v>25.7832440258519</v>
      </c>
      <c r="F694" s="91">
        <v>25.7832440258519</v>
      </c>
      <c r="G694" s="86">
        <v>12.019941191396599</v>
      </c>
      <c r="H694" s="86">
        <v>12.019941191396599</v>
      </c>
      <c r="I694" s="86">
        <v>3.12</v>
      </c>
      <c r="J694" s="86">
        <v>6.48</v>
      </c>
      <c r="K694" s="87">
        <v>0</v>
      </c>
      <c r="L694" s="85">
        <v>12.6600000151</v>
      </c>
      <c r="M694" s="86">
        <v>0</v>
      </c>
      <c r="N694" s="86">
        <v>71.488957492282097</v>
      </c>
      <c r="O694" s="86">
        <v>100</v>
      </c>
      <c r="P694" s="86">
        <v>0.66300000000000003</v>
      </c>
      <c r="Q694" s="88">
        <v>0.64680000000000004</v>
      </c>
      <c r="R694" s="85">
        <v>0</v>
      </c>
      <c r="S694" s="86">
        <v>1.7</v>
      </c>
      <c r="T694" s="86">
        <v>0.88</v>
      </c>
      <c r="U694" s="88">
        <v>5.7942892965356698</v>
      </c>
      <c r="V694" s="89">
        <v>3.62</v>
      </c>
      <c r="W694" s="85">
        <v>37.910201455221902</v>
      </c>
      <c r="X694" s="88">
        <v>41.666666666700003</v>
      </c>
      <c r="Y694" s="85"/>
      <c r="Z694" s="88"/>
      <c r="AA694" s="85">
        <v>0</v>
      </c>
      <c r="AB694" s="91">
        <v>0</v>
      </c>
      <c r="AC694" s="86">
        <v>0</v>
      </c>
      <c r="AD694" s="86">
        <v>0</v>
      </c>
      <c r="AE694" s="86">
        <v>0.01</v>
      </c>
      <c r="AF694" s="88">
        <v>0</v>
      </c>
      <c r="AG694" s="85">
        <v>0</v>
      </c>
      <c r="AH694" s="86">
        <v>3.4050999999999998E-2</v>
      </c>
      <c r="AI694" s="88">
        <v>3.33300000642E-3</v>
      </c>
      <c r="AJ694" s="150">
        <v>1</v>
      </c>
      <c r="AK694" s="151">
        <v>0</v>
      </c>
    </row>
    <row r="695" spans="1:37" x14ac:dyDescent="0.2">
      <c r="A695" s="149" t="s">
        <v>1679</v>
      </c>
      <c r="B695" s="66" t="s">
        <v>1680</v>
      </c>
      <c r="C695" s="67">
        <v>40</v>
      </c>
      <c r="D695" s="84" t="s">
        <v>342</v>
      </c>
      <c r="E695" s="85">
        <v>19.8227392327932</v>
      </c>
      <c r="F695" s="91">
        <v>19.682407792087901</v>
      </c>
      <c r="G695" s="86">
        <v>10.580252042653401</v>
      </c>
      <c r="H695" s="86">
        <v>10.495314591700099</v>
      </c>
      <c r="I695" s="86">
        <v>5.57</v>
      </c>
      <c r="J695" s="86">
        <v>14.17</v>
      </c>
      <c r="K695" s="87">
        <v>0</v>
      </c>
      <c r="L695" s="85">
        <v>10.169999992999999</v>
      </c>
      <c r="M695" s="86">
        <v>0</v>
      </c>
      <c r="N695" s="86">
        <v>76.040763226365996</v>
      </c>
      <c r="O695" s="86">
        <v>100</v>
      </c>
      <c r="P695" s="86">
        <v>1.0309999999999999</v>
      </c>
      <c r="Q695" s="88">
        <v>0.74880000000000002</v>
      </c>
      <c r="R695" s="85">
        <v>0</v>
      </c>
      <c r="S695" s="86">
        <v>0.2</v>
      </c>
      <c r="T695" s="86">
        <v>1.07</v>
      </c>
      <c r="U695" s="88">
        <v>6.3638461893551197</v>
      </c>
      <c r="V695" s="89">
        <v>3.63</v>
      </c>
      <c r="W695" s="85">
        <v>39.571591889221899</v>
      </c>
      <c r="X695" s="88">
        <v>44.4666666667</v>
      </c>
      <c r="Y695" s="85"/>
      <c r="Z695" s="88"/>
      <c r="AA695" s="85">
        <v>0</v>
      </c>
      <c r="AB695" s="91">
        <v>0</v>
      </c>
      <c r="AC695" s="86">
        <v>0</v>
      </c>
      <c r="AD695" s="86">
        <v>0</v>
      </c>
      <c r="AE695" s="86">
        <v>0.03</v>
      </c>
      <c r="AF695" s="88">
        <v>0</v>
      </c>
      <c r="AG695" s="85">
        <v>0</v>
      </c>
      <c r="AH695" s="86">
        <v>8.7712999999999999E-2</v>
      </c>
      <c r="AI695" s="88">
        <v>0</v>
      </c>
      <c r="AJ695" s="150">
        <v>1</v>
      </c>
      <c r="AK695" s="151">
        <v>0</v>
      </c>
    </row>
    <row r="696" spans="1:37" x14ac:dyDescent="0.2">
      <c r="A696" s="149" t="s">
        <v>1681</v>
      </c>
      <c r="B696" s="66" t="s">
        <v>1682</v>
      </c>
      <c r="C696" s="67">
        <v>40</v>
      </c>
      <c r="D696" s="84" t="s">
        <v>342</v>
      </c>
      <c r="E696" s="85">
        <v>13.6972532221095</v>
      </c>
      <c r="F696" s="91">
        <v>13.677526021117499</v>
      </c>
      <c r="G696" s="86">
        <v>9.1966332243640299</v>
      </c>
      <c r="H696" s="86">
        <v>9.1769060233720392</v>
      </c>
      <c r="I696" s="86">
        <v>0.63</v>
      </c>
      <c r="J696" s="86">
        <v>1.1299999999999999</v>
      </c>
      <c r="K696" s="87">
        <v>1.04E-2</v>
      </c>
      <c r="L696" s="85">
        <v>32.059999991300003</v>
      </c>
      <c r="M696" s="86">
        <v>3.9239110251876701E-5</v>
      </c>
      <c r="N696" s="86">
        <v>24.726164196362902</v>
      </c>
      <c r="O696" s="86">
        <v>12.584454126412799</v>
      </c>
      <c r="P696" s="86">
        <v>0.50900000000000001</v>
      </c>
      <c r="Q696" s="88">
        <v>1.3360000000000001</v>
      </c>
      <c r="R696" s="85">
        <v>8.2142270412354206E-3</v>
      </c>
      <c r="S696" s="86">
        <v>1.1000000000000001</v>
      </c>
      <c r="T696" s="86">
        <v>1.33</v>
      </c>
      <c r="U696" s="88">
        <v>21.851162965467999</v>
      </c>
      <c r="V696" s="89">
        <v>3.6</v>
      </c>
      <c r="W696" s="85">
        <v>49.330082393479501</v>
      </c>
      <c r="X696" s="88">
        <v>50.866666666699999</v>
      </c>
      <c r="Y696" s="85">
        <v>100</v>
      </c>
      <c r="Z696" s="88"/>
      <c r="AA696" s="85">
        <v>0.06</v>
      </c>
      <c r="AB696" s="91">
        <v>0.06</v>
      </c>
      <c r="AC696" s="86">
        <v>0</v>
      </c>
      <c r="AD696" s="86">
        <v>0</v>
      </c>
      <c r="AE696" s="86">
        <v>0</v>
      </c>
      <c r="AF696" s="88">
        <v>0</v>
      </c>
      <c r="AG696" s="85">
        <v>0.12402000006199999</v>
      </c>
      <c r="AH696" s="86">
        <v>1.0045999999999999E-2</v>
      </c>
      <c r="AI696" s="88">
        <v>0</v>
      </c>
      <c r="AJ696" s="150">
        <v>1.01</v>
      </c>
      <c r="AK696" s="151">
        <v>0</v>
      </c>
    </row>
    <row r="697" spans="1:37" x14ac:dyDescent="0.2">
      <c r="A697" s="149" t="s">
        <v>1683</v>
      </c>
      <c r="B697" s="66" t="s">
        <v>1684</v>
      </c>
      <c r="C697" s="67">
        <v>40</v>
      </c>
      <c r="D697" s="84" t="s">
        <v>342</v>
      </c>
      <c r="E697" s="85">
        <v>30.640943346884399</v>
      </c>
      <c r="F697" s="91">
        <v>30.6397546537337</v>
      </c>
      <c r="G697" s="86">
        <v>13.307419822647001</v>
      </c>
      <c r="H697" s="86">
        <v>13.306231129496201</v>
      </c>
      <c r="I697" s="86">
        <v>2.1800000000000002</v>
      </c>
      <c r="J697" s="86">
        <v>3.14</v>
      </c>
      <c r="K697" s="87">
        <v>0</v>
      </c>
      <c r="L697" s="85">
        <v>18.699999978499999</v>
      </c>
      <c r="M697" s="86">
        <v>0.37082975736887003</v>
      </c>
      <c r="N697" s="86">
        <v>61.5312144974923</v>
      </c>
      <c r="O697" s="86">
        <v>100</v>
      </c>
      <c r="P697" s="86">
        <v>0.53900000000000003</v>
      </c>
      <c r="Q697" s="88">
        <v>0.79249999999999998</v>
      </c>
      <c r="R697" s="85">
        <v>4.7376524931896202E-2</v>
      </c>
      <c r="S697" s="86">
        <v>3</v>
      </c>
      <c r="T697" s="86">
        <v>0.87</v>
      </c>
      <c r="U697" s="88">
        <v>8.9258968689822407</v>
      </c>
      <c r="V697" s="89">
        <v>3.77</v>
      </c>
      <c r="W697" s="85">
        <v>39.414816775500803</v>
      </c>
      <c r="X697" s="88">
        <v>38.866666666699999</v>
      </c>
      <c r="Y697" s="85"/>
      <c r="Z697" s="88">
        <v>-100</v>
      </c>
      <c r="AA697" s="85">
        <v>0</v>
      </c>
      <c r="AB697" s="91">
        <v>0</v>
      </c>
      <c r="AC697" s="86">
        <v>0</v>
      </c>
      <c r="AD697" s="86">
        <v>0</v>
      </c>
      <c r="AE697" s="86">
        <v>0</v>
      </c>
      <c r="AF697" s="88">
        <v>0</v>
      </c>
      <c r="AG697" s="85">
        <v>0</v>
      </c>
      <c r="AH697" s="86">
        <v>1.9807999999999999E-2</v>
      </c>
      <c r="AI697" s="88">
        <v>0</v>
      </c>
      <c r="AJ697" s="150">
        <v>1.01</v>
      </c>
      <c r="AK697" s="151">
        <v>0</v>
      </c>
    </row>
    <row r="698" spans="1:37" x14ac:dyDescent="0.2">
      <c r="A698" s="149" t="s">
        <v>1685</v>
      </c>
      <c r="B698" s="66" t="s">
        <v>1686</v>
      </c>
      <c r="C698" s="67">
        <v>40</v>
      </c>
      <c r="D698" s="84" t="s">
        <v>342</v>
      </c>
      <c r="E698" s="85">
        <v>26.2331241680928</v>
      </c>
      <c r="F698" s="91">
        <v>26.1773467706155</v>
      </c>
      <c r="G698" s="86">
        <v>12.7540090004437</v>
      </c>
      <c r="H698" s="86">
        <v>12.698231602966301</v>
      </c>
      <c r="I698" s="86">
        <v>1.42</v>
      </c>
      <c r="J698" s="86">
        <v>4.72</v>
      </c>
      <c r="K698" s="87">
        <v>0</v>
      </c>
      <c r="L698" s="85">
        <v>29.170000046399998</v>
      </c>
      <c r="M698" s="86">
        <v>3.6874643944688701E-4</v>
      </c>
      <c r="N698" s="86">
        <v>48.193232486254303</v>
      </c>
      <c r="O698" s="86">
        <v>26.051440556352802</v>
      </c>
      <c r="P698" s="86">
        <v>0.63500000000000001</v>
      </c>
      <c r="Q698" s="88">
        <v>0.97189999999999999</v>
      </c>
      <c r="R698" s="85">
        <v>1.13546042920404E-2</v>
      </c>
      <c r="S698" s="86">
        <v>3.3</v>
      </c>
      <c r="T698" s="86">
        <v>0.9</v>
      </c>
      <c r="U698" s="88">
        <v>15.449071433098799</v>
      </c>
      <c r="V698" s="89">
        <v>3.71</v>
      </c>
      <c r="W698" s="85">
        <v>53.989544401104801</v>
      </c>
      <c r="X698" s="88">
        <v>54.5</v>
      </c>
      <c r="Y698" s="85"/>
      <c r="Z698" s="88"/>
      <c r="AA698" s="85">
        <v>0.06</v>
      </c>
      <c r="AB698" s="91">
        <v>0.08</v>
      </c>
      <c r="AC698" s="86">
        <v>0</v>
      </c>
      <c r="AD698" s="86">
        <v>0</v>
      </c>
      <c r="AE698" s="86">
        <v>0</v>
      </c>
      <c r="AF698" s="88">
        <v>0</v>
      </c>
      <c r="AG698" s="85">
        <v>6.1999999975399997E-2</v>
      </c>
      <c r="AH698" s="86">
        <v>2.5266E-2</v>
      </c>
      <c r="AI698" s="88">
        <v>0</v>
      </c>
      <c r="AJ698" s="150">
        <v>1</v>
      </c>
      <c r="AK698" s="151">
        <v>0</v>
      </c>
    </row>
    <row r="699" spans="1:37" x14ac:dyDescent="0.2">
      <c r="A699" s="149" t="s">
        <v>1687</v>
      </c>
      <c r="B699" s="66" t="s">
        <v>1688</v>
      </c>
      <c r="C699" s="67">
        <v>40</v>
      </c>
      <c r="D699" s="84" t="s">
        <v>342</v>
      </c>
      <c r="E699" s="85">
        <v>22.5704921136393</v>
      </c>
      <c r="F699" s="91">
        <v>22.4261356241052</v>
      </c>
      <c r="G699" s="86">
        <v>13.1648385455492</v>
      </c>
      <c r="H699" s="86">
        <v>13.0323145551572</v>
      </c>
      <c r="I699" s="86">
        <v>3.38</v>
      </c>
      <c r="J699" s="86">
        <v>6.37</v>
      </c>
      <c r="K699" s="87">
        <v>1.3100000000000001E-2</v>
      </c>
      <c r="L699" s="85">
        <v>31.730000002699999</v>
      </c>
      <c r="M699" s="86">
        <v>0</v>
      </c>
      <c r="N699" s="86">
        <v>47.444159419383098</v>
      </c>
      <c r="O699" s="86">
        <v>35.911276039470401</v>
      </c>
      <c r="P699" s="86">
        <v>0.76500000000000001</v>
      </c>
      <c r="Q699" s="88">
        <v>0.49959999999999999</v>
      </c>
      <c r="R699" s="85">
        <v>0</v>
      </c>
      <c r="S699" s="86">
        <v>4.7</v>
      </c>
      <c r="T699" s="86">
        <v>1.02</v>
      </c>
      <c r="U699" s="88">
        <v>14.4510312023002</v>
      </c>
      <c r="V699" s="89">
        <v>3.64</v>
      </c>
      <c r="W699" s="85">
        <v>44.766547721751401</v>
      </c>
      <c r="X699" s="88">
        <v>56.2</v>
      </c>
      <c r="Y699" s="85">
        <v>100</v>
      </c>
      <c r="Z699" s="88"/>
      <c r="AA699" s="85">
        <v>0.2</v>
      </c>
      <c r="AB699" s="91">
        <v>0.2</v>
      </c>
      <c r="AC699" s="86">
        <v>0.12</v>
      </c>
      <c r="AD699" s="86">
        <v>0.12</v>
      </c>
      <c r="AE699" s="86">
        <v>0</v>
      </c>
      <c r="AF699" s="88">
        <v>0</v>
      </c>
      <c r="AG699" s="85">
        <v>6.8355000006400005E-2</v>
      </c>
      <c r="AH699" s="86">
        <v>4.0742E-2</v>
      </c>
      <c r="AI699" s="88">
        <v>0</v>
      </c>
      <c r="AJ699" s="150">
        <v>1</v>
      </c>
      <c r="AK699" s="151">
        <v>0</v>
      </c>
    </row>
    <row r="700" spans="1:37" x14ac:dyDescent="0.2">
      <c r="A700" s="149" t="s">
        <v>1689</v>
      </c>
      <c r="B700" s="66" t="s">
        <v>1690</v>
      </c>
      <c r="C700" s="67">
        <v>40</v>
      </c>
      <c r="D700" s="84" t="s">
        <v>342</v>
      </c>
      <c r="E700" s="85">
        <v>14.253331562403201</v>
      </c>
      <c r="F700" s="91">
        <v>13.931022269447</v>
      </c>
      <c r="G700" s="86">
        <v>11.8413246557754</v>
      </c>
      <c r="H700" s="86">
        <v>11.5331828042679</v>
      </c>
      <c r="I700" s="86">
        <v>29.18</v>
      </c>
      <c r="J700" s="86">
        <v>114.62</v>
      </c>
      <c r="K700" s="87">
        <v>0</v>
      </c>
      <c r="L700" s="85">
        <v>22.690000002000001</v>
      </c>
      <c r="M700" s="86">
        <v>1.19309646517294E-4</v>
      </c>
      <c r="N700" s="86">
        <v>39.806046405675403</v>
      </c>
      <c r="O700" s="86">
        <v>41.525143361270402</v>
      </c>
      <c r="P700" s="86">
        <v>5.375</v>
      </c>
      <c r="Q700" s="88">
        <v>1.0527</v>
      </c>
      <c r="R700" s="85">
        <v>1.90621425848265E-2</v>
      </c>
      <c r="S700" s="86">
        <v>4.2</v>
      </c>
      <c r="T700" s="86">
        <v>1.53</v>
      </c>
      <c r="U700" s="88">
        <v>18.169743657856301</v>
      </c>
      <c r="V700" s="89">
        <v>3.15</v>
      </c>
      <c r="W700" s="85">
        <v>58.017848129559198</v>
      </c>
      <c r="X700" s="88">
        <v>62.866666666699999</v>
      </c>
      <c r="Y700" s="85"/>
      <c r="Z700" s="88"/>
      <c r="AA700" s="85">
        <v>0</v>
      </c>
      <c r="AB700" s="91">
        <v>0</v>
      </c>
      <c r="AC700" s="86">
        <v>0</v>
      </c>
      <c r="AD700" s="86">
        <v>0</v>
      </c>
      <c r="AE700" s="86">
        <v>0</v>
      </c>
      <c r="AF700" s="88">
        <v>0</v>
      </c>
      <c r="AG700" s="85">
        <v>6.02949999956E-2</v>
      </c>
      <c r="AH700" s="86">
        <v>0.92678000000000005</v>
      </c>
      <c r="AI700" s="88">
        <v>3.1608999997699998E-2</v>
      </c>
      <c r="AJ700" s="150">
        <v>1</v>
      </c>
      <c r="AK700" s="151">
        <v>0</v>
      </c>
    </row>
    <row r="701" spans="1:37" x14ac:dyDescent="0.2">
      <c r="A701" s="149" t="s">
        <v>397</v>
      </c>
      <c r="B701" s="66" t="s">
        <v>1691</v>
      </c>
      <c r="C701" s="67">
        <v>40</v>
      </c>
      <c r="D701" s="84" t="s">
        <v>342</v>
      </c>
      <c r="E701" s="85">
        <v>15.2511673977643</v>
      </c>
      <c r="F701" s="91">
        <v>15.249752370171199</v>
      </c>
      <c r="G701" s="86">
        <v>7.5845478986840202</v>
      </c>
      <c r="H701" s="86">
        <v>7.5845478986840202</v>
      </c>
      <c r="I701" s="86">
        <v>1.3</v>
      </c>
      <c r="J701" s="86">
        <v>1.23</v>
      </c>
      <c r="K701" s="87">
        <v>0</v>
      </c>
      <c r="L701" s="85">
        <v>10.9500000129</v>
      </c>
      <c r="M701" s="86">
        <v>0</v>
      </c>
      <c r="N701" s="86">
        <v>50.053693551121903</v>
      </c>
      <c r="O701" s="86">
        <v>53.442622950819697</v>
      </c>
      <c r="P701" s="86">
        <v>0.312</v>
      </c>
      <c r="Q701" s="88">
        <v>0.78610000000000002</v>
      </c>
      <c r="R701" s="85">
        <v>0</v>
      </c>
      <c r="S701" s="86">
        <v>2</v>
      </c>
      <c r="T701" s="86">
        <v>0.64</v>
      </c>
      <c r="U701" s="88">
        <v>5.8921748974105004</v>
      </c>
      <c r="V701" s="89">
        <v>3.44</v>
      </c>
      <c r="W701" s="85">
        <v>36.728295972316403</v>
      </c>
      <c r="X701" s="88">
        <v>38.133333333300001</v>
      </c>
      <c r="Y701" s="85"/>
      <c r="Z701" s="88"/>
      <c r="AA701" s="85">
        <v>0</v>
      </c>
      <c r="AB701" s="91">
        <v>0</v>
      </c>
      <c r="AC701" s="86">
        <v>0</v>
      </c>
      <c r="AD701" s="86">
        <v>0</v>
      </c>
      <c r="AE701" s="86">
        <v>0</v>
      </c>
      <c r="AF701" s="88">
        <v>0</v>
      </c>
      <c r="AG701" s="85">
        <v>0</v>
      </c>
      <c r="AH701" s="86">
        <v>4.4510000000000001E-3</v>
      </c>
      <c r="AI701" s="88">
        <v>0</v>
      </c>
      <c r="AJ701" s="150">
        <v>1.05</v>
      </c>
      <c r="AK701" s="151">
        <v>0</v>
      </c>
    </row>
    <row r="702" spans="1:37" x14ac:dyDescent="0.2">
      <c r="A702" s="149" t="s">
        <v>1692</v>
      </c>
      <c r="B702" s="66" t="s">
        <v>1693</v>
      </c>
      <c r="C702" s="67">
        <v>40</v>
      </c>
      <c r="D702" s="84" t="s">
        <v>342</v>
      </c>
      <c r="E702" s="85">
        <v>29.507771483118599</v>
      </c>
      <c r="F702" s="91">
        <v>29.414389175953001</v>
      </c>
      <c r="G702" s="86">
        <v>12.0172653510137</v>
      </c>
      <c r="H702" s="86">
        <v>11.9840627529104</v>
      </c>
      <c r="I702" s="86">
        <v>0.59</v>
      </c>
      <c r="J702" s="86">
        <v>1.1399999999999999</v>
      </c>
      <c r="K702" s="87">
        <v>1.15E-2</v>
      </c>
      <c r="L702" s="85">
        <v>24.260000008599999</v>
      </c>
      <c r="M702" s="86">
        <v>2.6192312040392699E-3</v>
      </c>
      <c r="N702" s="86">
        <v>77.675312199807905</v>
      </c>
      <c r="O702" s="86">
        <v>42.064983888292197</v>
      </c>
      <c r="P702" s="86">
        <v>0.33400000000000002</v>
      </c>
      <c r="Q702" s="88">
        <v>0.83009999999999995</v>
      </c>
      <c r="R702" s="85">
        <v>9.6487842531840992E-3</v>
      </c>
      <c r="S702" s="86">
        <v>3.9</v>
      </c>
      <c r="T702" s="86">
        <v>0.84</v>
      </c>
      <c r="U702" s="88">
        <v>15.5045757330511</v>
      </c>
      <c r="V702" s="89">
        <v>3.87</v>
      </c>
      <c r="W702" s="85">
        <v>63.615238986127402</v>
      </c>
      <c r="X702" s="88">
        <v>62.133333333300001</v>
      </c>
      <c r="Y702" s="85">
        <v>-100</v>
      </c>
      <c r="Z702" s="88">
        <v>-100</v>
      </c>
      <c r="AA702" s="85">
        <v>0</v>
      </c>
      <c r="AB702" s="91">
        <v>0</v>
      </c>
      <c r="AC702" s="86">
        <v>0</v>
      </c>
      <c r="AD702" s="86">
        <v>0</v>
      </c>
      <c r="AE702" s="86">
        <v>0</v>
      </c>
      <c r="AF702" s="88">
        <v>5.0043997782299998</v>
      </c>
      <c r="AG702" s="85">
        <v>7.0868000004799994E-2</v>
      </c>
      <c r="AH702" s="86">
        <v>6.3449999999999999E-3</v>
      </c>
      <c r="AI702" s="88">
        <v>0</v>
      </c>
      <c r="AJ702" s="150">
        <v>1.08</v>
      </c>
      <c r="AK702" s="151">
        <v>0</v>
      </c>
    </row>
    <row r="703" spans="1:37" x14ac:dyDescent="0.2">
      <c r="A703" s="149" t="s">
        <v>1694</v>
      </c>
      <c r="B703" s="66" t="s">
        <v>1695</v>
      </c>
      <c r="C703" s="67">
        <v>40</v>
      </c>
      <c r="D703" s="84" t="s">
        <v>342</v>
      </c>
      <c r="E703" s="85">
        <v>29.040315422248799</v>
      </c>
      <c r="F703" s="91">
        <v>29.032058295316101</v>
      </c>
      <c r="G703" s="86">
        <v>10.178973226265899</v>
      </c>
      <c r="H703" s="86">
        <v>10.1707160993332</v>
      </c>
      <c r="I703" s="86">
        <v>0.65</v>
      </c>
      <c r="J703" s="86">
        <v>1.45</v>
      </c>
      <c r="K703" s="87">
        <v>0</v>
      </c>
      <c r="L703" s="85">
        <v>13.919999990799999</v>
      </c>
      <c r="M703" s="86">
        <v>0</v>
      </c>
      <c r="N703" s="86">
        <v>64.985093821242799</v>
      </c>
      <c r="O703" s="86">
        <v>23.841533180778001</v>
      </c>
      <c r="P703" s="86">
        <v>0.41899999999999998</v>
      </c>
      <c r="Q703" s="88">
        <v>0.50460000000000005</v>
      </c>
      <c r="R703" s="85">
        <v>0</v>
      </c>
      <c r="S703" s="86">
        <v>2</v>
      </c>
      <c r="T703" s="86">
        <v>0.66</v>
      </c>
      <c r="U703" s="88">
        <v>9.1014181615506899</v>
      </c>
      <c r="V703" s="89">
        <v>3.6</v>
      </c>
      <c r="W703" s="85">
        <v>41.287865794458902</v>
      </c>
      <c r="X703" s="88">
        <v>62.5</v>
      </c>
      <c r="Y703" s="85"/>
      <c r="Z703" s="88"/>
      <c r="AA703" s="85">
        <v>0.02</v>
      </c>
      <c r="AB703" s="91">
        <v>0.01</v>
      </c>
      <c r="AC703" s="86">
        <v>0</v>
      </c>
      <c r="AD703" s="86">
        <v>0</v>
      </c>
      <c r="AE703" s="86">
        <v>0</v>
      </c>
      <c r="AF703" s="88">
        <v>2.5800000859199999E-2</v>
      </c>
      <c r="AG703" s="85">
        <v>0</v>
      </c>
      <c r="AH703" s="86">
        <v>6.8719999999999996E-3</v>
      </c>
      <c r="AI703" s="88">
        <v>0</v>
      </c>
      <c r="AJ703" s="150">
        <v>1.03</v>
      </c>
      <c r="AK703" s="151">
        <v>0</v>
      </c>
    </row>
    <row r="704" spans="1:37" x14ac:dyDescent="0.2">
      <c r="A704" s="149" t="s">
        <v>1666</v>
      </c>
      <c r="B704" s="66" t="s">
        <v>1696</v>
      </c>
      <c r="C704" s="67">
        <v>40</v>
      </c>
      <c r="D704" s="84" t="s">
        <v>342</v>
      </c>
      <c r="E704" s="85">
        <v>20.327704397258</v>
      </c>
      <c r="F704" s="91">
        <v>20.315443348380999</v>
      </c>
      <c r="G704" s="86">
        <v>9.4789054227275304</v>
      </c>
      <c r="H704" s="86">
        <v>9.4722175778855302</v>
      </c>
      <c r="I704" s="86">
        <v>0.68</v>
      </c>
      <c r="J704" s="86">
        <v>3.56</v>
      </c>
      <c r="K704" s="87">
        <v>1.24E-2</v>
      </c>
      <c r="L704" s="85">
        <v>10.730000001100001</v>
      </c>
      <c r="M704" s="86">
        <v>6.1137919541445401E-2</v>
      </c>
      <c r="N704" s="86">
        <v>49.367789871602703</v>
      </c>
      <c r="O704" s="86">
        <v>37.6628835645229</v>
      </c>
      <c r="P704" s="86">
        <v>0.66600000000000004</v>
      </c>
      <c r="Q704" s="88">
        <v>0.71830000000000005</v>
      </c>
      <c r="R704" s="85">
        <v>0.20864381520119199</v>
      </c>
      <c r="S704" s="86">
        <v>3.1</v>
      </c>
      <c r="T704" s="86">
        <v>0.79</v>
      </c>
      <c r="U704" s="88">
        <v>6.9731928885916501</v>
      </c>
      <c r="V704" s="89">
        <v>3.42</v>
      </c>
      <c r="W704" s="85">
        <v>46.725363685521401</v>
      </c>
      <c r="X704" s="88">
        <v>52.3</v>
      </c>
      <c r="Y704" s="85"/>
      <c r="Z704" s="88">
        <v>100</v>
      </c>
      <c r="AA704" s="85">
        <v>0</v>
      </c>
      <c r="AB704" s="91">
        <v>0</v>
      </c>
      <c r="AC704" s="86">
        <v>0</v>
      </c>
      <c r="AD704" s="86">
        <v>0</v>
      </c>
      <c r="AE704" s="86">
        <v>0</v>
      </c>
      <c r="AF704" s="88">
        <v>0</v>
      </c>
      <c r="AG704" s="85">
        <v>0</v>
      </c>
      <c r="AH704" s="86">
        <v>1.7364000000000001E-2</v>
      </c>
      <c r="AI704" s="88">
        <v>0</v>
      </c>
      <c r="AJ704" s="150">
        <v>1.01</v>
      </c>
      <c r="AK704" s="151">
        <v>0</v>
      </c>
    </row>
    <row r="705" spans="1:37" x14ac:dyDescent="0.2">
      <c r="A705" s="149" t="s">
        <v>1697</v>
      </c>
      <c r="B705" s="66" t="s">
        <v>1698</v>
      </c>
      <c r="C705" s="67">
        <v>40</v>
      </c>
      <c r="D705" s="84" t="s">
        <v>342</v>
      </c>
      <c r="E705" s="85">
        <v>20.7364941978982</v>
      </c>
      <c r="F705" s="91">
        <v>20.5662904151521</v>
      </c>
      <c r="G705" s="86">
        <v>8.4844606585171203</v>
      </c>
      <c r="H705" s="86">
        <v>8.3248121491196194</v>
      </c>
      <c r="I705" s="86">
        <v>2.64</v>
      </c>
      <c r="J705" s="86">
        <v>4.17</v>
      </c>
      <c r="K705" s="87">
        <v>0</v>
      </c>
      <c r="L705" s="85">
        <v>23.6699999957</v>
      </c>
      <c r="M705" s="86">
        <v>0</v>
      </c>
      <c r="N705" s="86">
        <v>50.980469598530803</v>
      </c>
      <c r="O705" s="86">
        <v>16.045135544241099</v>
      </c>
      <c r="P705" s="86">
        <v>0.65800000000000003</v>
      </c>
      <c r="Q705" s="88">
        <v>0.88690000000000002</v>
      </c>
      <c r="R705" s="85">
        <v>0</v>
      </c>
      <c r="S705" s="86">
        <v>3.3</v>
      </c>
      <c r="T705" s="86">
        <v>0.97</v>
      </c>
      <c r="U705" s="88">
        <v>10.5572524623474</v>
      </c>
      <c r="V705" s="89">
        <v>3.48</v>
      </c>
      <c r="W705" s="85">
        <v>54.384133112974901</v>
      </c>
      <c r="X705" s="88">
        <v>57.733333333300003</v>
      </c>
      <c r="Y705" s="85">
        <v>-100</v>
      </c>
      <c r="Z705" s="88"/>
      <c r="AA705" s="85">
        <v>0</v>
      </c>
      <c r="AB705" s="91">
        <v>0</v>
      </c>
      <c r="AC705" s="86">
        <v>0</v>
      </c>
      <c r="AD705" s="86">
        <v>0</v>
      </c>
      <c r="AE705" s="86">
        <v>0</v>
      </c>
      <c r="AF705" s="88">
        <v>0</v>
      </c>
      <c r="AG705" s="85">
        <v>3.20400000023E-2</v>
      </c>
      <c r="AH705" s="86">
        <v>3.1307000000000001E-2</v>
      </c>
      <c r="AI705" s="88">
        <v>6.26500000045E-3</v>
      </c>
      <c r="AJ705" s="150">
        <v>1.01</v>
      </c>
      <c r="AK705" s="151">
        <v>0</v>
      </c>
    </row>
    <row r="706" spans="1:37" x14ac:dyDescent="0.2">
      <c r="A706" s="149" t="s">
        <v>1699</v>
      </c>
      <c r="B706" s="66" t="s">
        <v>1700</v>
      </c>
      <c r="C706" s="67">
        <v>40</v>
      </c>
      <c r="D706" s="84" t="s">
        <v>342</v>
      </c>
      <c r="E706" s="85">
        <v>27.488468582110499</v>
      </c>
      <c r="F706" s="91">
        <v>27.488468582110499</v>
      </c>
      <c r="G706" s="86">
        <v>11.130192937528999</v>
      </c>
      <c r="H706" s="86">
        <v>11.130192937528999</v>
      </c>
      <c r="I706" s="86">
        <v>1.3</v>
      </c>
      <c r="J706" s="86">
        <v>1.68</v>
      </c>
      <c r="K706" s="87">
        <v>0</v>
      </c>
      <c r="L706" s="85">
        <v>6.9599999958499996</v>
      </c>
      <c r="M706" s="86">
        <v>6.70534419213099E-4</v>
      </c>
      <c r="N706" s="86">
        <v>81.363178389565107</v>
      </c>
      <c r="O706" s="86">
        <v>23.290573143462399</v>
      </c>
      <c r="P706" s="86">
        <v>0.33500000000000002</v>
      </c>
      <c r="Q706" s="88">
        <v>0.65010000000000001</v>
      </c>
      <c r="R706" s="85">
        <v>1.6431153466973401E-2</v>
      </c>
      <c r="S706" s="86">
        <v>0.2</v>
      </c>
      <c r="T706" s="86">
        <v>0.77</v>
      </c>
      <c r="U706" s="88">
        <v>6.5427023412387797</v>
      </c>
      <c r="V706" s="89">
        <v>3.53</v>
      </c>
      <c r="W706" s="85">
        <v>50.266586562066202</v>
      </c>
      <c r="X706" s="88">
        <v>53.933333333299998</v>
      </c>
      <c r="Y706" s="85"/>
      <c r="Z706" s="88"/>
      <c r="AA706" s="85">
        <v>0</v>
      </c>
      <c r="AB706" s="91">
        <v>0</v>
      </c>
      <c r="AC706" s="86">
        <v>0</v>
      </c>
      <c r="AD706" s="86">
        <v>0</v>
      </c>
      <c r="AE706" s="86">
        <v>0</v>
      </c>
      <c r="AF706" s="88">
        <v>0</v>
      </c>
      <c r="AG706" s="85">
        <v>6.0282000079899999E-2</v>
      </c>
      <c r="AH706" s="86">
        <v>9.7769999999999992E-3</v>
      </c>
      <c r="AI706" s="88">
        <v>0</v>
      </c>
      <c r="AJ706" s="150">
        <v>1.06</v>
      </c>
      <c r="AK706" s="151">
        <v>0</v>
      </c>
    </row>
    <row r="707" spans="1:37" x14ac:dyDescent="0.2">
      <c r="A707" s="149" t="s">
        <v>1701</v>
      </c>
      <c r="B707" s="66" t="s">
        <v>1702</v>
      </c>
      <c r="C707" s="67">
        <v>40</v>
      </c>
      <c r="D707" s="84" t="s">
        <v>342</v>
      </c>
      <c r="E707" s="85">
        <v>31.6511876386948</v>
      </c>
      <c r="F707" s="91">
        <v>31.648721952823202</v>
      </c>
      <c r="G707" s="86">
        <v>11.1925700665735</v>
      </c>
      <c r="H707" s="86">
        <v>11.1901043807019</v>
      </c>
      <c r="I707" s="86">
        <v>1.97</v>
      </c>
      <c r="J707" s="86">
        <v>3.27</v>
      </c>
      <c r="K707" s="87">
        <v>0</v>
      </c>
      <c r="L707" s="85">
        <v>8.0900000048099994</v>
      </c>
      <c r="M707" s="86">
        <v>0</v>
      </c>
      <c r="N707" s="86">
        <v>100</v>
      </c>
      <c r="O707" s="86">
        <v>18.271664457032699</v>
      </c>
      <c r="P707" s="86">
        <v>0.54200000000000004</v>
      </c>
      <c r="Q707" s="88">
        <v>0.65749999999999997</v>
      </c>
      <c r="R707" s="85">
        <v>0</v>
      </c>
      <c r="S707" s="86">
        <v>0.5</v>
      </c>
      <c r="T707" s="86">
        <v>0.63</v>
      </c>
      <c r="U707" s="88">
        <v>7.6534889455083404</v>
      </c>
      <c r="V707" s="89">
        <v>3.66</v>
      </c>
      <c r="W707" s="85">
        <v>50.262731605505699</v>
      </c>
      <c r="X707" s="88">
        <v>62.066666666700002</v>
      </c>
      <c r="Y707" s="85">
        <v>-100</v>
      </c>
      <c r="Z707" s="88"/>
      <c r="AA707" s="85">
        <v>0.09</v>
      </c>
      <c r="AB707" s="91">
        <v>0.09</v>
      </c>
      <c r="AC707" s="86">
        <v>0.03</v>
      </c>
      <c r="AD707" s="86">
        <v>0.03</v>
      </c>
      <c r="AE707" s="86">
        <v>0</v>
      </c>
      <c r="AF707" s="88">
        <v>0</v>
      </c>
      <c r="AG707" s="85">
        <v>0</v>
      </c>
      <c r="AH707" s="86">
        <v>2.0062E-2</v>
      </c>
      <c r="AI707" s="88">
        <v>1.2383999999999999E-2</v>
      </c>
      <c r="AJ707" s="150">
        <v>1.1399999999999999</v>
      </c>
      <c r="AK707" s="151">
        <v>0</v>
      </c>
    </row>
    <row r="708" spans="1:37" x14ac:dyDescent="0.2">
      <c r="A708" s="149" t="s">
        <v>1703</v>
      </c>
      <c r="B708" s="66" t="s">
        <v>1704</v>
      </c>
      <c r="C708" s="67">
        <v>40</v>
      </c>
      <c r="D708" s="84" t="s">
        <v>342</v>
      </c>
      <c r="E708" s="85">
        <v>36.796300072293199</v>
      </c>
      <c r="F708" s="91">
        <v>36.673030937772303</v>
      </c>
      <c r="G708" s="86">
        <v>13.6003855636087</v>
      </c>
      <c r="H708" s="86">
        <v>13.4817506070773</v>
      </c>
      <c r="I708" s="86">
        <v>3.23</v>
      </c>
      <c r="J708" s="86">
        <v>2.9</v>
      </c>
      <c r="K708" s="87">
        <v>0</v>
      </c>
      <c r="L708" s="85">
        <v>6.87999999078</v>
      </c>
      <c r="M708" s="86">
        <v>9.4388956425196808E-3</v>
      </c>
      <c r="N708" s="86">
        <v>72.245302615428201</v>
      </c>
      <c r="O708" s="86">
        <v>21.344339622641499</v>
      </c>
      <c r="P708" s="86">
        <v>0.54800000000000004</v>
      </c>
      <c r="Q708" s="88">
        <v>0.59730000000000005</v>
      </c>
      <c r="R708" s="85">
        <v>3.9932115403813501E-2</v>
      </c>
      <c r="S708" s="86">
        <v>0</v>
      </c>
      <c r="T708" s="86">
        <v>0.95</v>
      </c>
      <c r="U708" s="88">
        <v>8.7706452629432601</v>
      </c>
      <c r="V708" s="89">
        <v>3.85</v>
      </c>
      <c r="W708" s="85">
        <v>54.953946238894403</v>
      </c>
      <c r="X708" s="88">
        <v>56.833333333299997</v>
      </c>
      <c r="Y708" s="85">
        <v>-100</v>
      </c>
      <c r="Z708" s="88"/>
      <c r="AA708" s="85">
        <v>0</v>
      </c>
      <c r="AB708" s="91">
        <v>0</v>
      </c>
      <c r="AC708" s="86">
        <v>0</v>
      </c>
      <c r="AD708" s="86">
        <v>0</v>
      </c>
      <c r="AE708" s="86">
        <v>0</v>
      </c>
      <c r="AF708" s="88">
        <v>0</v>
      </c>
      <c r="AG708" s="85">
        <v>0</v>
      </c>
      <c r="AH708" s="86">
        <v>1.2314E-2</v>
      </c>
      <c r="AI708" s="88">
        <v>0</v>
      </c>
      <c r="AJ708" s="150">
        <v>1.01</v>
      </c>
      <c r="AK708" s="151">
        <v>0</v>
      </c>
    </row>
    <row r="709" spans="1:37" x14ac:dyDescent="0.2">
      <c r="A709" s="149" t="s">
        <v>1705</v>
      </c>
      <c r="B709" s="66" t="s">
        <v>1706</v>
      </c>
      <c r="C709" s="67">
        <v>40</v>
      </c>
      <c r="D709" s="84" t="s">
        <v>342</v>
      </c>
      <c r="E709" s="85">
        <v>21.779657697881198</v>
      </c>
      <c r="F709" s="91">
        <v>21.779657697881198</v>
      </c>
      <c r="G709" s="86">
        <v>10.824227470332501</v>
      </c>
      <c r="H709" s="86">
        <v>10.824227470332501</v>
      </c>
      <c r="I709" s="86">
        <v>1.51</v>
      </c>
      <c r="J709" s="86">
        <v>2.21</v>
      </c>
      <c r="K709" s="87">
        <v>0</v>
      </c>
      <c r="L709" s="85">
        <v>6.4500000004700002</v>
      </c>
      <c r="M709" s="86">
        <v>0.156225959983426</v>
      </c>
      <c r="N709" s="86">
        <v>54.291015440737098</v>
      </c>
      <c r="O709" s="86">
        <v>18.648598820059</v>
      </c>
      <c r="P709" s="86">
        <v>0.55900000000000005</v>
      </c>
      <c r="Q709" s="88">
        <v>0.76149999999999995</v>
      </c>
      <c r="R709" s="85">
        <v>1.19118522930316E-2</v>
      </c>
      <c r="S709" s="86">
        <v>0.3</v>
      </c>
      <c r="T709" s="86">
        <v>0.81</v>
      </c>
      <c r="U709" s="88">
        <v>4.9661222731367296</v>
      </c>
      <c r="V709" s="89">
        <v>3.43</v>
      </c>
      <c r="W709" s="85">
        <v>40.699220728047599</v>
      </c>
      <c r="X709" s="88">
        <v>43.5</v>
      </c>
      <c r="Y709" s="85"/>
      <c r="Z709" s="88"/>
      <c r="AA709" s="85">
        <v>0</v>
      </c>
      <c r="AB709" s="91">
        <v>0</v>
      </c>
      <c r="AC709" s="86">
        <v>0</v>
      </c>
      <c r="AD709" s="86">
        <v>0</v>
      </c>
      <c r="AE709" s="86">
        <v>0</v>
      </c>
      <c r="AF709" s="88">
        <v>0</v>
      </c>
      <c r="AG709" s="85">
        <v>0</v>
      </c>
      <c r="AH709" s="86">
        <v>1.0508E-2</v>
      </c>
      <c r="AI709" s="88">
        <v>0</v>
      </c>
      <c r="AJ709" s="150">
        <v>1.01</v>
      </c>
      <c r="AK709" s="151">
        <v>0</v>
      </c>
    </row>
    <row r="710" spans="1:37" x14ac:dyDescent="0.2">
      <c r="A710" s="149" t="s">
        <v>1707</v>
      </c>
      <c r="B710" s="66" t="s">
        <v>1708</v>
      </c>
      <c r="C710" s="67">
        <v>40</v>
      </c>
      <c r="D710" s="84" t="s">
        <v>342</v>
      </c>
      <c r="E710" s="85">
        <v>36.8578083329229</v>
      </c>
      <c r="F710" s="91">
        <v>36.288535018401099</v>
      </c>
      <c r="G710" s="86">
        <v>15.4224514639965</v>
      </c>
      <c r="H710" s="86">
        <v>15.020652869939701</v>
      </c>
      <c r="I710" s="86">
        <v>7.63</v>
      </c>
      <c r="J710" s="86">
        <v>16.09</v>
      </c>
      <c r="K710" s="87">
        <v>0</v>
      </c>
      <c r="L710" s="85">
        <v>8.9700000065100003</v>
      </c>
      <c r="M710" s="86">
        <v>1.12657061445475E-3</v>
      </c>
      <c r="N710" s="86">
        <v>80.708022712348907</v>
      </c>
      <c r="O710" s="86">
        <v>42.611756423794397</v>
      </c>
      <c r="P710" s="86">
        <v>1.484</v>
      </c>
      <c r="Q710" s="88">
        <v>0.56289999999999996</v>
      </c>
      <c r="R710" s="85">
        <v>3.2459628337255499E-2</v>
      </c>
      <c r="S710" s="86">
        <v>0.3</v>
      </c>
      <c r="T710" s="86">
        <v>0.8</v>
      </c>
      <c r="U710" s="88">
        <v>9.2012581714293802</v>
      </c>
      <c r="V710" s="89">
        <v>3.71</v>
      </c>
      <c r="W710" s="85">
        <v>56.192680718633298</v>
      </c>
      <c r="X710" s="88">
        <v>54.366666666699999</v>
      </c>
      <c r="Y710" s="85">
        <v>-100</v>
      </c>
      <c r="Z710" s="88"/>
      <c r="AA710" s="85">
        <v>0</v>
      </c>
      <c r="AB710" s="91">
        <v>0.1</v>
      </c>
      <c r="AC710" s="86">
        <v>0</v>
      </c>
      <c r="AD710" s="86">
        <v>0</v>
      </c>
      <c r="AE710" s="86">
        <v>0</v>
      </c>
      <c r="AF710" s="88">
        <v>4.6999999356099999E-3</v>
      </c>
      <c r="AG710" s="85">
        <v>0</v>
      </c>
      <c r="AH710" s="86">
        <v>0.10309699999999999</v>
      </c>
      <c r="AI710" s="88">
        <v>1.7583000011300001E-2</v>
      </c>
      <c r="AJ710" s="150">
        <v>1.01</v>
      </c>
      <c r="AK710" s="151">
        <v>0</v>
      </c>
    </row>
    <row r="711" spans="1:37" x14ac:dyDescent="0.2">
      <c r="A711" s="149" t="s">
        <v>1709</v>
      </c>
      <c r="B711" s="66" t="s">
        <v>1710</v>
      </c>
      <c r="C711" s="67">
        <v>40</v>
      </c>
      <c r="D711" s="84" t="s">
        <v>342</v>
      </c>
      <c r="E711" s="85">
        <v>9.8101002537543192</v>
      </c>
      <c r="F711" s="91">
        <v>9.7435417446649204</v>
      </c>
      <c r="G711" s="86">
        <v>6.1015433254295104</v>
      </c>
      <c r="H711" s="86">
        <v>6.0349848163401099</v>
      </c>
      <c r="I711" s="86">
        <v>3.25</v>
      </c>
      <c r="J711" s="86">
        <v>4.0599999999999996</v>
      </c>
      <c r="K711" s="87">
        <v>0</v>
      </c>
      <c r="L711" s="85">
        <v>29.290000044599999</v>
      </c>
      <c r="M711" s="86">
        <v>4.4443895337267E-4</v>
      </c>
      <c r="N711" s="86">
        <v>23.292844105985299</v>
      </c>
      <c r="O711" s="86">
        <v>13.4439834024896</v>
      </c>
      <c r="P711" s="86">
        <v>0.97</v>
      </c>
      <c r="Q711" s="88">
        <v>1.6176999999999999</v>
      </c>
      <c r="R711" s="85">
        <v>1.11408199643494E-2</v>
      </c>
      <c r="S711" s="86">
        <v>3.5</v>
      </c>
      <c r="T711" s="86">
        <v>1.24</v>
      </c>
      <c r="U711" s="88">
        <v>15.250218395108</v>
      </c>
      <c r="V711" s="89">
        <v>3.41</v>
      </c>
      <c r="W711" s="85">
        <v>51.466993783894999</v>
      </c>
      <c r="X711" s="88">
        <v>53.866666666699999</v>
      </c>
      <c r="Y711" s="85">
        <v>-100</v>
      </c>
      <c r="Z711" s="88"/>
      <c r="AA711" s="85">
        <v>0</v>
      </c>
      <c r="AB711" s="91">
        <v>0</v>
      </c>
      <c r="AC711" s="86">
        <v>0</v>
      </c>
      <c r="AD711" s="86">
        <v>0</v>
      </c>
      <c r="AE711" s="86">
        <v>0</v>
      </c>
      <c r="AF711" s="88">
        <v>0</v>
      </c>
      <c r="AG711" s="85">
        <v>0</v>
      </c>
      <c r="AH711" s="86">
        <v>3.2945000000000002E-2</v>
      </c>
      <c r="AI711" s="88">
        <v>0</v>
      </c>
      <c r="AJ711" s="150">
        <v>1</v>
      </c>
      <c r="AK711" s="151">
        <v>0</v>
      </c>
    </row>
    <row r="712" spans="1:37" x14ac:dyDescent="0.2">
      <c r="A712" s="149" t="s">
        <v>518</v>
      </c>
      <c r="B712" s="66" t="s">
        <v>1711</v>
      </c>
      <c r="C712" s="67">
        <v>40</v>
      </c>
      <c r="D712" s="84" t="s">
        <v>342</v>
      </c>
      <c r="E712" s="85">
        <v>27.7375384572934</v>
      </c>
      <c r="F712" s="91">
        <v>27.707186512699501</v>
      </c>
      <c r="G712" s="86">
        <v>10.3472538388312</v>
      </c>
      <c r="H712" s="86">
        <v>10.316901894237301</v>
      </c>
      <c r="I712" s="86">
        <v>1.47</v>
      </c>
      <c r="J712" s="86">
        <v>1.94</v>
      </c>
      <c r="K712" s="87">
        <v>0</v>
      </c>
      <c r="L712" s="85">
        <v>4.9700000007299998</v>
      </c>
      <c r="M712" s="86">
        <v>2.2486462187099698E-3</v>
      </c>
      <c r="N712" s="86">
        <v>68.607153006130005</v>
      </c>
      <c r="O712" s="86">
        <v>100</v>
      </c>
      <c r="P712" s="86">
        <v>0.46600000000000003</v>
      </c>
      <c r="Q712" s="88">
        <v>0.35260000000000002</v>
      </c>
      <c r="R712" s="85">
        <v>1.6498927569708E-2</v>
      </c>
      <c r="S712" s="86">
        <v>0</v>
      </c>
      <c r="T712" s="86">
        <v>0.41</v>
      </c>
      <c r="U712" s="88">
        <v>5.54474842376833</v>
      </c>
      <c r="V712" s="89">
        <v>3.47</v>
      </c>
      <c r="W712" s="85">
        <v>38.822028979545202</v>
      </c>
      <c r="X712" s="88">
        <v>39.066666666700002</v>
      </c>
      <c r="Y712" s="85"/>
      <c r="Z712" s="88"/>
      <c r="AA712" s="85">
        <v>0</v>
      </c>
      <c r="AB712" s="91">
        <v>0</v>
      </c>
      <c r="AC712" s="86">
        <v>0</v>
      </c>
      <c r="AD712" s="86">
        <v>0</v>
      </c>
      <c r="AE712" s="86">
        <v>0</v>
      </c>
      <c r="AF712" s="88">
        <v>0</v>
      </c>
      <c r="AG712" s="85">
        <v>0</v>
      </c>
      <c r="AH712" s="86">
        <v>5.587E-3</v>
      </c>
      <c r="AI712" s="88">
        <v>0</v>
      </c>
      <c r="AJ712" s="150">
        <v>1</v>
      </c>
      <c r="AK712" s="151">
        <v>0</v>
      </c>
    </row>
    <row r="713" spans="1:37" x14ac:dyDescent="0.2">
      <c r="A713" s="149" t="s">
        <v>1712</v>
      </c>
      <c r="B713" s="66" t="s">
        <v>1713</v>
      </c>
      <c r="C713" s="67">
        <v>40</v>
      </c>
      <c r="D713" s="84" t="s">
        <v>342</v>
      </c>
      <c r="E713" s="85">
        <v>23.2492717768645</v>
      </c>
      <c r="F713" s="91">
        <v>23.2492717768645</v>
      </c>
      <c r="G713" s="86">
        <v>12.018674434380101</v>
      </c>
      <c r="H713" s="86">
        <v>12.018674434380101</v>
      </c>
      <c r="I713" s="86">
        <v>0.54</v>
      </c>
      <c r="J713" s="86">
        <v>1.33</v>
      </c>
      <c r="K713" s="87">
        <v>0</v>
      </c>
      <c r="L713" s="85">
        <v>9.0700000060099999</v>
      </c>
      <c r="M713" s="86">
        <v>4.2869615850614703E-3</v>
      </c>
      <c r="N713" s="86">
        <v>65.101653745050399</v>
      </c>
      <c r="O713" s="86">
        <v>51.873198847262202</v>
      </c>
      <c r="P713" s="86">
        <v>0.499</v>
      </c>
      <c r="Q713" s="88">
        <v>0.56530000000000002</v>
      </c>
      <c r="R713" s="85">
        <v>3.5063113604488098E-2</v>
      </c>
      <c r="S713" s="86">
        <v>3.2</v>
      </c>
      <c r="T713" s="86">
        <v>0.7</v>
      </c>
      <c r="U713" s="88">
        <v>6.9221100514743998</v>
      </c>
      <c r="V713" s="89">
        <v>3.65</v>
      </c>
      <c r="W713" s="85">
        <v>39.9000208385946</v>
      </c>
      <c r="X713" s="88">
        <v>40.4666666667</v>
      </c>
      <c r="Y713" s="85"/>
      <c r="Z713" s="88"/>
      <c r="AA713" s="85">
        <v>7.0000000000000007E-2</v>
      </c>
      <c r="AB713" s="91">
        <v>7.0000000000000007E-2</v>
      </c>
      <c r="AC713" s="86">
        <v>0.05</v>
      </c>
      <c r="AD713" s="86">
        <v>0.05</v>
      </c>
      <c r="AE713" s="86">
        <v>0</v>
      </c>
      <c r="AF713" s="88">
        <v>0</v>
      </c>
      <c r="AG713" s="85">
        <v>0</v>
      </c>
      <c r="AH713" s="86">
        <v>6.966E-3</v>
      </c>
      <c r="AI713" s="88">
        <v>0</v>
      </c>
      <c r="AJ713" s="150">
        <v>1</v>
      </c>
      <c r="AK713" s="151">
        <v>0</v>
      </c>
    </row>
    <row r="714" spans="1:37" x14ac:dyDescent="0.2">
      <c r="A714" s="149" t="s">
        <v>1714</v>
      </c>
      <c r="B714" s="66" t="s">
        <v>1715</v>
      </c>
      <c r="C714" s="67">
        <v>40</v>
      </c>
      <c r="D714" s="84" t="s">
        <v>342</v>
      </c>
      <c r="E714" s="85">
        <v>16.517765454918901</v>
      </c>
      <c r="F714" s="91">
        <v>16.458718422674099</v>
      </c>
      <c r="G714" s="86">
        <v>9.0585849250359392</v>
      </c>
      <c r="H714" s="86">
        <v>9.0123742041486992</v>
      </c>
      <c r="I714" s="86">
        <v>2.19</v>
      </c>
      <c r="J714" s="86">
        <v>2.91</v>
      </c>
      <c r="K714" s="87">
        <v>0</v>
      </c>
      <c r="L714" s="85">
        <v>20.8300000224</v>
      </c>
      <c r="M714" s="86">
        <v>6.1331189636135706E-5</v>
      </c>
      <c r="N714" s="86">
        <v>47.423924214665497</v>
      </c>
      <c r="O714" s="86">
        <v>49.145299145299099</v>
      </c>
      <c r="P714" s="86">
        <v>0.52700000000000002</v>
      </c>
      <c r="Q714" s="88">
        <v>0.3851</v>
      </c>
      <c r="R714" s="85">
        <v>1.6431153466973401E-2</v>
      </c>
      <c r="S714" s="86">
        <v>1.5</v>
      </c>
      <c r="T714" s="86">
        <v>0.53</v>
      </c>
      <c r="U714" s="88">
        <v>8.4835181762168794</v>
      </c>
      <c r="V714" s="89">
        <v>3.36</v>
      </c>
      <c r="W714" s="85">
        <v>47.784229917009903</v>
      </c>
      <c r="X714" s="88">
        <v>60.9666666667</v>
      </c>
      <c r="Y714" s="85">
        <v>-100</v>
      </c>
      <c r="Z714" s="88"/>
      <c r="AA714" s="85">
        <v>0</v>
      </c>
      <c r="AB714" s="91">
        <v>0</v>
      </c>
      <c r="AC714" s="86">
        <v>0</v>
      </c>
      <c r="AD714" s="86">
        <v>0</v>
      </c>
      <c r="AE714" s="86">
        <v>0</v>
      </c>
      <c r="AF714" s="88">
        <v>0</v>
      </c>
      <c r="AG714" s="85">
        <v>0</v>
      </c>
      <c r="AH714" s="86">
        <v>9.3930000000000003E-3</v>
      </c>
      <c r="AI714" s="88">
        <v>0</v>
      </c>
      <c r="AJ714" s="150">
        <v>1.01</v>
      </c>
      <c r="AK714" s="151">
        <v>0</v>
      </c>
    </row>
    <row r="715" spans="1:37" x14ac:dyDescent="0.2">
      <c r="A715" s="149" t="s">
        <v>1716</v>
      </c>
      <c r="B715" s="66" t="s">
        <v>1717</v>
      </c>
      <c r="C715" s="67">
        <v>40</v>
      </c>
      <c r="D715" s="84" t="s">
        <v>342</v>
      </c>
      <c r="E715" s="85">
        <v>21.261448749781099</v>
      </c>
      <c r="F715" s="91">
        <v>21.163574173474998</v>
      </c>
      <c r="G715" s="86">
        <v>8.9993097266723705</v>
      </c>
      <c r="H715" s="86">
        <v>8.9014351503662592</v>
      </c>
      <c r="I715" s="86">
        <v>0.8</v>
      </c>
      <c r="J715" s="86">
        <v>0.8</v>
      </c>
      <c r="K715" s="87">
        <v>0</v>
      </c>
      <c r="L715" s="85">
        <v>26.009999989200001</v>
      </c>
      <c r="M715" s="86">
        <v>3.38796112026728E-4</v>
      </c>
      <c r="N715" s="86">
        <v>73.561100085058101</v>
      </c>
      <c r="O715" s="86">
        <v>24.0364025695932</v>
      </c>
      <c r="P715" s="86">
        <v>0.52500000000000002</v>
      </c>
      <c r="Q715" s="88">
        <v>0.6754</v>
      </c>
      <c r="R715" s="85">
        <v>4.4098191974129099E-2</v>
      </c>
      <c r="S715" s="86">
        <v>3.3</v>
      </c>
      <c r="T715" s="86">
        <v>1.1200000000000001</v>
      </c>
      <c r="U715" s="88">
        <v>7.78257420438272</v>
      </c>
      <c r="V715" s="89">
        <v>3.5</v>
      </c>
      <c r="W715" s="85">
        <v>52.970572929457603</v>
      </c>
      <c r="X715" s="88">
        <v>60.166666666700003</v>
      </c>
      <c r="Y715" s="85">
        <v>-100</v>
      </c>
      <c r="Z715" s="88"/>
      <c r="AA715" s="85">
        <v>0.03</v>
      </c>
      <c r="AB715" s="91">
        <v>0.05</v>
      </c>
      <c r="AC715" s="86">
        <v>0</v>
      </c>
      <c r="AD715" s="86">
        <v>0</v>
      </c>
      <c r="AE715" s="86">
        <v>0</v>
      </c>
      <c r="AF715" s="88">
        <v>0</v>
      </c>
      <c r="AG715" s="85">
        <v>0.19453199992100001</v>
      </c>
      <c r="AH715" s="86">
        <v>4.6889999999999996E-3</v>
      </c>
      <c r="AI715" s="88">
        <v>0</v>
      </c>
      <c r="AJ715" s="150">
        <v>1.01</v>
      </c>
      <c r="AK715" s="151">
        <v>0</v>
      </c>
    </row>
    <row r="716" spans="1:37" x14ac:dyDescent="0.2">
      <c r="A716" s="149" t="s">
        <v>1718</v>
      </c>
      <c r="B716" s="66" t="s">
        <v>1719</v>
      </c>
      <c r="C716" s="67">
        <v>40</v>
      </c>
      <c r="D716" s="84" t="s">
        <v>342</v>
      </c>
      <c r="E716" s="85">
        <v>16.029173534426</v>
      </c>
      <c r="F716" s="91">
        <v>16.022806856205001</v>
      </c>
      <c r="G716" s="86">
        <v>8.17693706184874</v>
      </c>
      <c r="H716" s="86">
        <v>8.17693706184874</v>
      </c>
      <c r="I716" s="86">
        <v>0.85</v>
      </c>
      <c r="J716" s="86">
        <v>2.1</v>
      </c>
      <c r="K716" s="87">
        <v>0</v>
      </c>
      <c r="L716" s="85">
        <v>8.9099999994099992</v>
      </c>
      <c r="M716" s="86">
        <v>0</v>
      </c>
      <c r="N716" s="86">
        <v>36.2091265142545</v>
      </c>
      <c r="O716" s="86">
        <v>33.383283383283398</v>
      </c>
      <c r="P716" s="86">
        <v>0.60899999999999999</v>
      </c>
      <c r="Q716" s="88">
        <v>0.58160000000000001</v>
      </c>
      <c r="R716" s="85">
        <v>0</v>
      </c>
      <c r="S716" s="86">
        <v>4.9000000000000004</v>
      </c>
      <c r="T716" s="86">
        <v>0.81</v>
      </c>
      <c r="U716" s="88">
        <v>7.9074143504927097</v>
      </c>
      <c r="V716" s="89">
        <v>3.59</v>
      </c>
      <c r="W716" s="85">
        <v>41.109575174347398</v>
      </c>
      <c r="X716" s="88">
        <v>50.166666666700003</v>
      </c>
      <c r="Y716" s="85"/>
      <c r="Z716" s="88"/>
      <c r="AA716" s="85">
        <v>0</v>
      </c>
      <c r="AB716" s="91">
        <v>0</v>
      </c>
      <c r="AC716" s="86">
        <v>0</v>
      </c>
      <c r="AD716" s="86">
        <v>0</v>
      </c>
      <c r="AE716" s="86">
        <v>0</v>
      </c>
      <c r="AF716" s="88">
        <v>0</v>
      </c>
      <c r="AG716" s="85">
        <v>0</v>
      </c>
      <c r="AH716" s="86">
        <v>1.5448999999999999E-2</v>
      </c>
      <c r="AI716" s="88">
        <v>0</v>
      </c>
      <c r="AJ716" s="150">
        <v>1</v>
      </c>
      <c r="AK716" s="151">
        <v>0</v>
      </c>
    </row>
    <row r="717" spans="1:37" x14ac:dyDescent="0.2">
      <c r="A717" s="149" t="s">
        <v>1720</v>
      </c>
      <c r="B717" s="66" t="s">
        <v>1721</v>
      </c>
      <c r="C717" s="67">
        <v>40</v>
      </c>
      <c r="D717" s="84" t="s">
        <v>342</v>
      </c>
      <c r="E717" s="85">
        <v>18.994945979481301</v>
      </c>
      <c r="F717" s="91">
        <v>18.979814181521</v>
      </c>
      <c r="G717" s="86">
        <v>12.0570166147142</v>
      </c>
      <c r="H717" s="86">
        <v>12.0418848167539</v>
      </c>
      <c r="I717" s="86">
        <v>5.04</v>
      </c>
      <c r="J717" s="86">
        <v>4.75</v>
      </c>
      <c r="K717" s="87">
        <v>0</v>
      </c>
      <c r="L717" s="85">
        <v>7.76000001365</v>
      </c>
      <c r="M717" s="86">
        <v>7.5005891085646398E-2</v>
      </c>
      <c r="N717" s="86">
        <v>55.794652619023999</v>
      </c>
      <c r="O717" s="86">
        <v>96.764408493427695</v>
      </c>
      <c r="P717" s="86">
        <v>0.95599999999999996</v>
      </c>
      <c r="Q717" s="88">
        <v>1.345</v>
      </c>
      <c r="R717" s="85">
        <v>6.5380843412880002E-2</v>
      </c>
      <c r="S717" s="86">
        <v>1.6</v>
      </c>
      <c r="T717" s="86">
        <v>1.87</v>
      </c>
      <c r="U717" s="88">
        <v>8.7476924008110704</v>
      </c>
      <c r="V717" s="89">
        <v>3.56</v>
      </c>
      <c r="W717" s="85"/>
      <c r="X717" s="88"/>
      <c r="Y717" s="85"/>
      <c r="Z717" s="88"/>
      <c r="AA717" s="85">
        <v>0</v>
      </c>
      <c r="AB717" s="91">
        <v>0</v>
      </c>
      <c r="AC717" s="86">
        <v>0</v>
      </c>
      <c r="AD717" s="86">
        <v>0</v>
      </c>
      <c r="AE717" s="86">
        <v>0</v>
      </c>
      <c r="AF717" s="88">
        <v>0</v>
      </c>
      <c r="AG717" s="85">
        <v>0</v>
      </c>
      <c r="AH717" s="86">
        <v>2.6755999999999999E-2</v>
      </c>
      <c r="AI717" s="88">
        <v>0</v>
      </c>
      <c r="AJ717" s="150">
        <v>1</v>
      </c>
      <c r="AK717" s="151">
        <v>0</v>
      </c>
    </row>
    <row r="718" spans="1:37" x14ac:dyDescent="0.2">
      <c r="A718" s="149" t="s">
        <v>357</v>
      </c>
      <c r="B718" s="66" t="s">
        <v>1722</v>
      </c>
      <c r="C718" s="67">
        <v>40</v>
      </c>
      <c r="D718" s="84" t="s">
        <v>342</v>
      </c>
      <c r="E718" s="85">
        <v>20.902069045122701</v>
      </c>
      <c r="F718" s="91">
        <v>20.902069045122701</v>
      </c>
      <c r="G718" s="86">
        <v>9.9489231538750094</v>
      </c>
      <c r="H718" s="86">
        <v>9.9489231538750094</v>
      </c>
      <c r="I718" s="86">
        <v>1.3</v>
      </c>
      <c r="J718" s="86">
        <v>6</v>
      </c>
      <c r="K718" s="87">
        <v>0</v>
      </c>
      <c r="L718" s="85">
        <v>13.409999984700001</v>
      </c>
      <c r="M718" s="86">
        <v>1.92912908577451E-3</v>
      </c>
      <c r="N718" s="86">
        <v>72.191737869405003</v>
      </c>
      <c r="O718" s="86">
        <v>22.331940751993901</v>
      </c>
      <c r="P718" s="86">
        <v>0.71599999999999997</v>
      </c>
      <c r="Q718" s="88">
        <v>0.81230000000000002</v>
      </c>
      <c r="R718" s="85">
        <v>2.4402147388970199E-2</v>
      </c>
      <c r="S718" s="86">
        <v>2.5</v>
      </c>
      <c r="T718" s="86">
        <v>0.95</v>
      </c>
      <c r="U718" s="88">
        <v>9.1938323024980502</v>
      </c>
      <c r="V718" s="89">
        <v>3.64</v>
      </c>
      <c r="W718" s="85">
        <v>45.555913433117603</v>
      </c>
      <c r="X718" s="88">
        <v>47.5333333333</v>
      </c>
      <c r="Y718" s="85">
        <v>100</v>
      </c>
      <c r="Z718" s="88"/>
      <c r="AA718" s="85">
        <v>0</v>
      </c>
      <c r="AB718" s="91">
        <v>0</v>
      </c>
      <c r="AC718" s="86">
        <v>0</v>
      </c>
      <c r="AD718" s="86">
        <v>0</v>
      </c>
      <c r="AE718" s="86">
        <v>0</v>
      </c>
      <c r="AF718" s="88">
        <v>0</v>
      </c>
      <c r="AG718" s="85">
        <v>0.13371899994899999</v>
      </c>
      <c r="AH718" s="86">
        <v>3.7974000000000001E-2</v>
      </c>
      <c r="AI718" s="88">
        <v>5.8999999977699998E-3</v>
      </c>
      <c r="AJ718" s="150">
        <v>1</v>
      </c>
      <c r="AK718" s="151">
        <v>0</v>
      </c>
    </row>
    <row r="719" spans="1:37" x14ac:dyDescent="0.2">
      <c r="A719" s="149" t="s">
        <v>1723</v>
      </c>
      <c r="B719" s="66" t="s">
        <v>1724</v>
      </c>
      <c r="C719" s="67">
        <v>40</v>
      </c>
      <c r="D719" s="84" t="s">
        <v>342</v>
      </c>
      <c r="E719" s="85">
        <v>19.781921293921201</v>
      </c>
      <c r="F719" s="91">
        <v>19.5282112509211</v>
      </c>
      <c r="G719" s="86">
        <v>10.2705929539498</v>
      </c>
      <c r="H719" s="86">
        <v>10.017815668460701</v>
      </c>
      <c r="I719" s="86">
        <v>1.05</v>
      </c>
      <c r="J719" s="86">
        <v>2.15</v>
      </c>
      <c r="K719" s="87">
        <v>1.04E-2</v>
      </c>
      <c r="L719" s="85">
        <v>22.7700000078</v>
      </c>
      <c r="M719" s="86">
        <v>5.0096463253029399E-4</v>
      </c>
      <c r="N719" s="86">
        <v>43.287364163539799</v>
      </c>
      <c r="O719" s="86">
        <v>11.1713253470241</v>
      </c>
      <c r="P719" s="86">
        <v>0.498</v>
      </c>
      <c r="Q719" s="88">
        <v>0.88090000000000002</v>
      </c>
      <c r="R719" s="85">
        <v>2.2797218739313799E-2</v>
      </c>
      <c r="S719" s="86">
        <v>3.2</v>
      </c>
      <c r="T719" s="86">
        <v>0.99</v>
      </c>
      <c r="U719" s="88">
        <v>12.245240604799999</v>
      </c>
      <c r="V719" s="89">
        <v>3.62</v>
      </c>
      <c r="W719" s="85">
        <v>57.6300465597783</v>
      </c>
      <c r="X719" s="88">
        <v>62.566666666700002</v>
      </c>
      <c r="Y719" s="85">
        <v>-99.46</v>
      </c>
      <c r="Z719" s="88">
        <v>100</v>
      </c>
      <c r="AA719" s="85">
        <v>0</v>
      </c>
      <c r="AB719" s="91">
        <v>0</v>
      </c>
      <c r="AC719" s="86">
        <v>0</v>
      </c>
      <c r="AD719" s="86">
        <v>0</v>
      </c>
      <c r="AE719" s="86">
        <v>0</v>
      </c>
      <c r="AF719" s="88">
        <v>0</v>
      </c>
      <c r="AG719" s="85">
        <v>0</v>
      </c>
      <c r="AH719" s="86">
        <v>1.8422999999999998E-2</v>
      </c>
      <c r="AI719" s="88">
        <v>0</v>
      </c>
      <c r="AJ719" s="150">
        <v>1</v>
      </c>
      <c r="AK719" s="151">
        <v>0</v>
      </c>
    </row>
    <row r="720" spans="1:37" x14ac:dyDescent="0.2">
      <c r="A720" s="149" t="s">
        <v>1725</v>
      </c>
      <c r="B720" s="66" t="s">
        <v>1726</v>
      </c>
      <c r="C720" s="67">
        <v>40</v>
      </c>
      <c r="D720" s="84" t="s">
        <v>342</v>
      </c>
      <c r="E720" s="85">
        <v>19.619696560511301</v>
      </c>
      <c r="F720" s="91">
        <v>19.508209208439801</v>
      </c>
      <c r="G720" s="86">
        <v>8.8802099563052703</v>
      </c>
      <c r="H720" s="86">
        <v>8.8109631537763704</v>
      </c>
      <c r="I720" s="86">
        <v>1.52</v>
      </c>
      <c r="J720" s="86">
        <v>6.06</v>
      </c>
      <c r="K720" s="87">
        <v>7.7000000000000002E-3</v>
      </c>
      <c r="L720" s="85">
        <v>11.9199999968</v>
      </c>
      <c r="M720" s="86">
        <v>7.6044351871079998E-4</v>
      </c>
      <c r="N720" s="86">
        <v>44.449637328946402</v>
      </c>
      <c r="O720" s="86">
        <v>33.417001338688102</v>
      </c>
      <c r="P720" s="86">
        <v>0.76800000000000002</v>
      </c>
      <c r="Q720" s="88">
        <v>0.53090000000000004</v>
      </c>
      <c r="R720" s="85">
        <v>9.62741888899586E-3</v>
      </c>
      <c r="S720" s="86">
        <v>0.1</v>
      </c>
      <c r="T720" s="86">
        <v>0.68</v>
      </c>
      <c r="U720" s="88">
        <v>4.2607557596027998</v>
      </c>
      <c r="V720" s="89">
        <v>3.39</v>
      </c>
      <c r="W720" s="85">
        <v>47.931535936286203</v>
      </c>
      <c r="X720" s="88">
        <v>46.9666666667</v>
      </c>
      <c r="Y720" s="85"/>
      <c r="Z720" s="88"/>
      <c r="AA720" s="85">
        <v>0.03</v>
      </c>
      <c r="AB720" s="91">
        <v>0.02</v>
      </c>
      <c r="AC720" s="86">
        <v>0</v>
      </c>
      <c r="AD720" s="86">
        <v>0</v>
      </c>
      <c r="AE720" s="86">
        <v>0</v>
      </c>
      <c r="AF720" s="88">
        <v>0</v>
      </c>
      <c r="AG720" s="85">
        <v>1.31440000074E-2</v>
      </c>
      <c r="AH720" s="86">
        <v>3.7879000000000003E-2</v>
      </c>
      <c r="AI720" s="88">
        <v>4.1300000023100003E-3</v>
      </c>
      <c r="AJ720" s="150">
        <v>1.03</v>
      </c>
      <c r="AK720" s="151">
        <v>0</v>
      </c>
    </row>
    <row r="721" spans="1:37" x14ac:dyDescent="0.2">
      <c r="A721" s="149" t="s">
        <v>1727</v>
      </c>
      <c r="B721" s="66" t="s">
        <v>1728</v>
      </c>
      <c r="C721" s="67">
        <v>40</v>
      </c>
      <c r="D721" s="84" t="s">
        <v>342</v>
      </c>
      <c r="E721" s="85">
        <v>29.473834037102101</v>
      </c>
      <c r="F721" s="91">
        <v>29.473834037102101</v>
      </c>
      <c r="G721" s="86">
        <v>10.7510556530816</v>
      </c>
      <c r="H721" s="86">
        <v>10.7510556530816</v>
      </c>
      <c r="I721" s="86">
        <v>1.34</v>
      </c>
      <c r="J721" s="86">
        <v>2.54</v>
      </c>
      <c r="K721" s="87">
        <v>0</v>
      </c>
      <c r="L721" s="85">
        <v>9.1099999811399996</v>
      </c>
      <c r="M721" s="86">
        <v>1.7730900109229201E-3</v>
      </c>
      <c r="N721" s="86">
        <v>61.879984438825097</v>
      </c>
      <c r="O721" s="86">
        <v>12.224108658743599</v>
      </c>
      <c r="P721" s="86">
        <v>0.64600000000000002</v>
      </c>
      <c r="Q721" s="88">
        <v>0.56930000000000003</v>
      </c>
      <c r="R721" s="85">
        <v>1.0845986984815601E-2</v>
      </c>
      <c r="S721" s="86">
        <v>0.2</v>
      </c>
      <c r="T721" s="86">
        <v>0.63</v>
      </c>
      <c r="U721" s="88">
        <v>8.1852256013664206</v>
      </c>
      <c r="V721" s="89">
        <v>3.58</v>
      </c>
      <c r="W721" s="85">
        <v>46.702748574375804</v>
      </c>
      <c r="X721" s="88">
        <v>42.5333333333</v>
      </c>
      <c r="Y721" s="85">
        <v>-100</v>
      </c>
      <c r="Z721" s="88"/>
      <c r="AA721" s="85">
        <v>0.03</v>
      </c>
      <c r="AB721" s="91">
        <v>0.03</v>
      </c>
      <c r="AC721" s="86">
        <v>0</v>
      </c>
      <c r="AD721" s="86">
        <v>0</v>
      </c>
      <c r="AE721" s="86">
        <v>0</v>
      </c>
      <c r="AF721" s="88">
        <v>2.6000000016999998E-3</v>
      </c>
      <c r="AG721" s="85">
        <v>0</v>
      </c>
      <c r="AH721" s="86">
        <v>1.1596E-2</v>
      </c>
      <c r="AI721" s="88">
        <v>0</v>
      </c>
      <c r="AJ721" s="150">
        <v>1.02</v>
      </c>
      <c r="AK721" s="151">
        <v>0</v>
      </c>
    </row>
    <row r="722" spans="1:37" x14ac:dyDescent="0.2">
      <c r="A722" s="149" t="s">
        <v>1729</v>
      </c>
      <c r="B722" s="66" t="s">
        <v>1730</v>
      </c>
      <c r="C722" s="67">
        <v>40</v>
      </c>
      <c r="D722" s="84" t="s">
        <v>342</v>
      </c>
      <c r="E722" s="85">
        <v>14.6414703091836</v>
      </c>
      <c r="F722" s="91">
        <v>14.634623472911001</v>
      </c>
      <c r="G722" s="86">
        <v>7.8093058286139101</v>
      </c>
      <c r="H722" s="86">
        <v>7.8024589923413199</v>
      </c>
      <c r="I722" s="86">
        <v>16.940000000000001</v>
      </c>
      <c r="J722" s="86">
        <v>45.67</v>
      </c>
      <c r="K722" s="87">
        <v>0</v>
      </c>
      <c r="L722" s="85">
        <v>19.629999999599999</v>
      </c>
      <c r="M722" s="86">
        <v>9.9619616936130109E-3</v>
      </c>
      <c r="N722" s="86">
        <v>40.036454134389601</v>
      </c>
      <c r="O722" s="86">
        <v>14.634582166894999</v>
      </c>
      <c r="P722" s="86">
        <v>2.9289999999999998</v>
      </c>
      <c r="Q722" s="88">
        <v>0.6956</v>
      </c>
      <c r="R722" s="85">
        <v>1.1189437171310299E-2</v>
      </c>
      <c r="S722" s="86">
        <v>2.2999999999999998</v>
      </c>
      <c r="T722" s="86">
        <v>1.22</v>
      </c>
      <c r="U722" s="88">
        <v>10.7514891868893</v>
      </c>
      <c r="V722" s="89">
        <v>3.25</v>
      </c>
      <c r="W722" s="85">
        <v>44.547108024489702</v>
      </c>
      <c r="X722" s="88">
        <v>44.133333333300001</v>
      </c>
      <c r="Y722" s="85">
        <v>-100</v>
      </c>
      <c r="Z722" s="88">
        <v>100</v>
      </c>
      <c r="AA722" s="85">
        <v>0</v>
      </c>
      <c r="AB722" s="91">
        <v>0</v>
      </c>
      <c r="AC722" s="86">
        <v>0</v>
      </c>
      <c r="AD722" s="86">
        <v>0</v>
      </c>
      <c r="AE722" s="86">
        <v>0</v>
      </c>
      <c r="AF722" s="88">
        <v>0</v>
      </c>
      <c r="AG722" s="85">
        <v>1.18559999894E-2</v>
      </c>
      <c r="AH722" s="86">
        <v>0.39445200000000002</v>
      </c>
      <c r="AI722" s="88">
        <v>1.09739999902E-2</v>
      </c>
      <c r="AJ722" s="150">
        <v>1</v>
      </c>
      <c r="AK722" s="151">
        <v>0</v>
      </c>
    </row>
    <row r="723" spans="1:37" x14ac:dyDescent="0.2">
      <c r="A723" s="149" t="s">
        <v>1731</v>
      </c>
      <c r="B723" s="66" t="s">
        <v>1732</v>
      </c>
      <c r="C723" s="67">
        <v>40</v>
      </c>
      <c r="D723" s="84" t="s">
        <v>342</v>
      </c>
      <c r="E723" s="85">
        <v>17.5492192803802</v>
      </c>
      <c r="F723" s="91">
        <v>17.5492192803802</v>
      </c>
      <c r="G723" s="86">
        <v>7.93258240159608</v>
      </c>
      <c r="H723" s="86">
        <v>7.93258240159608</v>
      </c>
      <c r="I723" s="86">
        <v>1.1200000000000001</v>
      </c>
      <c r="J723" s="86">
        <v>1.38</v>
      </c>
      <c r="K723" s="87">
        <v>0</v>
      </c>
      <c r="L723" s="85">
        <v>4.8599999986500002</v>
      </c>
      <c r="M723" s="86">
        <v>1.7994441139597001E-2</v>
      </c>
      <c r="N723" s="86">
        <v>36.327149482697102</v>
      </c>
      <c r="O723" s="86">
        <v>30.081632653061199</v>
      </c>
      <c r="P723" s="86">
        <v>0.51400000000000001</v>
      </c>
      <c r="Q723" s="88">
        <v>0.51570000000000005</v>
      </c>
      <c r="R723" s="85">
        <v>9.5328884652049594E-3</v>
      </c>
      <c r="S723" s="86">
        <v>0.2</v>
      </c>
      <c r="T723" s="86">
        <v>0.66</v>
      </c>
      <c r="U723" s="88">
        <v>3.4990370893775</v>
      </c>
      <c r="V723" s="89">
        <v>3.29</v>
      </c>
      <c r="W723" s="85">
        <v>41.042918124459597</v>
      </c>
      <c r="X723" s="88">
        <v>42.7</v>
      </c>
      <c r="Y723" s="85"/>
      <c r="Z723" s="88"/>
      <c r="AA723" s="85">
        <v>0</v>
      </c>
      <c r="AB723" s="91">
        <v>0</v>
      </c>
      <c r="AC723" s="86">
        <v>0</v>
      </c>
      <c r="AD723" s="86">
        <v>0</v>
      </c>
      <c r="AE723" s="86">
        <v>0</v>
      </c>
      <c r="AF723" s="88">
        <v>0</v>
      </c>
      <c r="AG723" s="85">
        <v>0</v>
      </c>
      <c r="AH723" s="86">
        <v>9.2359999999999994E-3</v>
      </c>
      <c r="AI723" s="88">
        <v>0</v>
      </c>
      <c r="AJ723" s="150">
        <v>1.01</v>
      </c>
      <c r="AK723" s="151">
        <v>0</v>
      </c>
    </row>
    <row r="724" spans="1:37" x14ac:dyDescent="0.2">
      <c r="A724" s="149" t="s">
        <v>353</v>
      </c>
      <c r="B724" s="66" t="s">
        <v>1733</v>
      </c>
      <c r="C724" s="67">
        <v>40</v>
      </c>
      <c r="D724" s="84" t="s">
        <v>342</v>
      </c>
      <c r="E724" s="85">
        <v>12.116320590896899</v>
      </c>
      <c r="F724" s="91">
        <v>12.116320590896899</v>
      </c>
      <c r="G724" s="86">
        <v>6.53141585344975</v>
      </c>
      <c r="H724" s="86">
        <v>6.53141585344975</v>
      </c>
      <c r="I724" s="86">
        <v>1.91</v>
      </c>
      <c r="J724" s="86">
        <v>3.75</v>
      </c>
      <c r="K724" s="87">
        <v>0</v>
      </c>
      <c r="L724" s="85">
        <v>10.5299999904</v>
      </c>
      <c r="M724" s="86">
        <v>0</v>
      </c>
      <c r="N724" s="86">
        <v>37.517831669044199</v>
      </c>
      <c r="O724" s="86">
        <v>26.483613817537599</v>
      </c>
      <c r="P724" s="86">
        <v>0.61699999999999999</v>
      </c>
      <c r="Q724" s="88">
        <v>0.76090000000000002</v>
      </c>
      <c r="R724" s="85">
        <v>0</v>
      </c>
      <c r="S724" s="86">
        <v>1.8</v>
      </c>
      <c r="T724" s="86">
        <v>0.81</v>
      </c>
      <c r="U724" s="88">
        <v>6.5522048572895999</v>
      </c>
      <c r="V724" s="89">
        <v>3.18</v>
      </c>
      <c r="W724" s="85">
        <v>45.134088243514</v>
      </c>
      <c r="X724" s="88">
        <v>46.8</v>
      </c>
      <c r="Y724" s="85">
        <v>-100</v>
      </c>
      <c r="Z724" s="88"/>
      <c r="AA724" s="85">
        <v>0</v>
      </c>
      <c r="AB724" s="91">
        <v>0</v>
      </c>
      <c r="AC724" s="86">
        <v>0</v>
      </c>
      <c r="AD724" s="86">
        <v>0</v>
      </c>
      <c r="AE724" s="86">
        <v>0</v>
      </c>
      <c r="AF724" s="88">
        <v>0</v>
      </c>
      <c r="AG724" s="85">
        <v>0</v>
      </c>
      <c r="AH724" s="86">
        <v>2.5625999999999999E-2</v>
      </c>
      <c r="AI724" s="88">
        <v>0</v>
      </c>
      <c r="AJ724" s="150">
        <v>1</v>
      </c>
      <c r="AK724" s="151">
        <v>0</v>
      </c>
    </row>
    <row r="725" spans="1:37" x14ac:dyDescent="0.2">
      <c r="A725" s="149" t="s">
        <v>359</v>
      </c>
      <c r="B725" s="66" t="s">
        <v>1734</v>
      </c>
      <c r="C725" s="67">
        <v>40</v>
      </c>
      <c r="D725" s="84" t="s">
        <v>342</v>
      </c>
      <c r="E725" s="85">
        <v>4.61230681293556</v>
      </c>
      <c r="F725" s="91">
        <v>4.6112075977751896</v>
      </c>
      <c r="G725" s="86">
        <v>3.7516213423615499</v>
      </c>
      <c r="H725" s="86">
        <v>3.7505221272011799</v>
      </c>
      <c r="I725" s="86">
        <v>1.84</v>
      </c>
      <c r="J725" s="86">
        <v>2.25</v>
      </c>
      <c r="K725" s="87">
        <v>0</v>
      </c>
      <c r="L725" s="85">
        <v>27.6399999552</v>
      </c>
      <c r="M725" s="86">
        <v>0</v>
      </c>
      <c r="N725" s="86">
        <v>9.6714456391875707</v>
      </c>
      <c r="O725" s="86">
        <v>7.34705969486002</v>
      </c>
      <c r="P725" s="86">
        <v>0.755</v>
      </c>
      <c r="Q725" s="88">
        <v>1.5023</v>
      </c>
      <c r="R725" s="85">
        <v>0</v>
      </c>
      <c r="S725" s="86">
        <v>3.6</v>
      </c>
      <c r="T725" s="86">
        <v>1.2</v>
      </c>
      <c r="U725" s="88">
        <v>14.5217314837206</v>
      </c>
      <c r="V725" s="89">
        <v>3.57</v>
      </c>
      <c r="W725" s="85">
        <v>44.113755941201099</v>
      </c>
      <c r="X725" s="88">
        <v>45.7</v>
      </c>
      <c r="Y725" s="85">
        <v>-100</v>
      </c>
      <c r="Z725" s="88"/>
      <c r="AA725" s="85">
        <v>0.03</v>
      </c>
      <c r="AB725" s="91">
        <v>0.03</v>
      </c>
      <c r="AC725" s="86">
        <v>0</v>
      </c>
      <c r="AD725" s="86">
        <v>0</v>
      </c>
      <c r="AE725" s="86">
        <v>0</v>
      </c>
      <c r="AF725" s="88">
        <v>0</v>
      </c>
      <c r="AG725" s="85">
        <v>6.1999999894599998E-2</v>
      </c>
      <c r="AH725" s="86">
        <v>1.7718000000000001E-2</v>
      </c>
      <c r="AI725" s="88">
        <v>0</v>
      </c>
      <c r="AJ725" s="150">
        <v>1</v>
      </c>
      <c r="AK725" s="151">
        <v>0</v>
      </c>
    </row>
    <row r="726" spans="1:37" x14ac:dyDescent="0.2">
      <c r="A726" s="149" t="s">
        <v>1735</v>
      </c>
      <c r="B726" s="66" t="s">
        <v>1736</v>
      </c>
      <c r="C726" s="67">
        <v>40</v>
      </c>
      <c r="D726" s="84" t="s">
        <v>342</v>
      </c>
      <c r="E726" s="85">
        <v>12.143820874425799</v>
      </c>
      <c r="F726" s="91">
        <v>12.143820874425799</v>
      </c>
      <c r="G726" s="86">
        <v>6.7910951203058296</v>
      </c>
      <c r="H726" s="86">
        <v>6.7910951203058296</v>
      </c>
      <c r="I726" s="86">
        <v>1.29</v>
      </c>
      <c r="J726" s="86">
        <v>2.16</v>
      </c>
      <c r="K726" s="87">
        <v>0</v>
      </c>
      <c r="L726" s="85">
        <v>6.25000000011</v>
      </c>
      <c r="M726" s="86">
        <v>2.8619404267472498E-3</v>
      </c>
      <c r="N726" s="86">
        <v>27.339694467790601</v>
      </c>
      <c r="O726" s="86">
        <v>29.8464143185391</v>
      </c>
      <c r="P726" s="86">
        <v>0.49099999999999999</v>
      </c>
      <c r="Q726" s="88">
        <v>0.58889999999999998</v>
      </c>
      <c r="R726" s="85">
        <v>1.1228385358185501E-2</v>
      </c>
      <c r="S726" s="86">
        <v>1.2</v>
      </c>
      <c r="T726" s="86">
        <v>0.89</v>
      </c>
      <c r="U726" s="88">
        <v>2.6735519933181302</v>
      </c>
      <c r="V726" s="89">
        <v>3.18</v>
      </c>
      <c r="W726" s="85">
        <v>39.9695578790732</v>
      </c>
      <c r="X726" s="88">
        <v>39.5333333333</v>
      </c>
      <c r="Y726" s="85">
        <v>-100</v>
      </c>
      <c r="Z726" s="88"/>
      <c r="AA726" s="85">
        <v>0.03</v>
      </c>
      <c r="AB726" s="91">
        <v>0.03</v>
      </c>
      <c r="AC726" s="86">
        <v>0.01</v>
      </c>
      <c r="AD726" s="86">
        <v>0.01</v>
      </c>
      <c r="AE726" s="86">
        <v>0</v>
      </c>
      <c r="AF726" s="88">
        <v>0</v>
      </c>
      <c r="AG726" s="85">
        <v>0</v>
      </c>
      <c r="AH726" s="86">
        <v>2.1777000000000001E-2</v>
      </c>
      <c r="AI726" s="88">
        <v>0</v>
      </c>
      <c r="AJ726" s="150">
        <v>1.01</v>
      </c>
      <c r="AK726" s="151">
        <v>0</v>
      </c>
    </row>
    <row r="727" spans="1:37" x14ac:dyDescent="0.2">
      <c r="A727" s="149" t="s">
        <v>714</v>
      </c>
      <c r="B727" s="66" t="s">
        <v>1737</v>
      </c>
      <c r="C727" s="67">
        <v>40</v>
      </c>
      <c r="D727" s="84" t="s">
        <v>342</v>
      </c>
      <c r="E727" s="85">
        <v>8.5444671778495902</v>
      </c>
      <c r="F727" s="91">
        <v>8.5444671778495902</v>
      </c>
      <c r="G727" s="86">
        <v>6.4487446698663398</v>
      </c>
      <c r="H727" s="86">
        <v>6.4487446698663398</v>
      </c>
      <c r="I727" s="86">
        <v>3.36</v>
      </c>
      <c r="J727" s="86">
        <v>4.1500000000000004</v>
      </c>
      <c r="K727" s="87">
        <v>0</v>
      </c>
      <c r="L727" s="85">
        <v>14.489999987699999</v>
      </c>
      <c r="M727" s="86">
        <v>0</v>
      </c>
      <c r="N727" s="86">
        <v>37.7796449952736</v>
      </c>
      <c r="O727" s="86">
        <v>100</v>
      </c>
      <c r="P727" s="86">
        <v>0.84899999999999998</v>
      </c>
      <c r="Q727" s="88">
        <v>0.8286</v>
      </c>
      <c r="R727" s="85">
        <v>0</v>
      </c>
      <c r="S727" s="86">
        <v>4</v>
      </c>
      <c r="T727" s="86">
        <v>1.03</v>
      </c>
      <c r="U727" s="88">
        <v>9.0617052603399806</v>
      </c>
      <c r="V727" s="89">
        <v>3.44</v>
      </c>
      <c r="W727" s="85">
        <v>45.417978310578803</v>
      </c>
      <c r="X727" s="88">
        <v>64.5</v>
      </c>
      <c r="Y727" s="85"/>
      <c r="Z727" s="88"/>
      <c r="AA727" s="85">
        <v>0</v>
      </c>
      <c r="AB727" s="91">
        <v>0</v>
      </c>
      <c r="AC727" s="86">
        <v>0</v>
      </c>
      <c r="AD727" s="86">
        <v>0</v>
      </c>
      <c r="AE727" s="86">
        <v>0</v>
      </c>
      <c r="AF727" s="88">
        <v>0</v>
      </c>
      <c r="AG727" s="85">
        <v>0</v>
      </c>
      <c r="AH727" s="86">
        <v>3.4235000000000002E-2</v>
      </c>
      <c r="AI727" s="88">
        <v>1.0945999996200001E-2</v>
      </c>
      <c r="AJ727" s="150">
        <v>1</v>
      </c>
      <c r="AK727" s="151">
        <v>0</v>
      </c>
    </row>
    <row r="728" spans="1:37" x14ac:dyDescent="0.2">
      <c r="A728" s="149" t="s">
        <v>1738</v>
      </c>
      <c r="B728" s="66" t="s">
        <v>1739</v>
      </c>
      <c r="C728" s="67">
        <v>40</v>
      </c>
      <c r="D728" s="84" t="s">
        <v>342</v>
      </c>
      <c r="E728" s="85">
        <v>12.7154278281735</v>
      </c>
      <c r="F728" s="91">
        <v>12.7154278281735</v>
      </c>
      <c r="G728" s="86">
        <v>10.360718971104401</v>
      </c>
      <c r="H728" s="86">
        <v>10.360718971104401</v>
      </c>
      <c r="I728" s="86">
        <v>2.13</v>
      </c>
      <c r="J728" s="86">
        <v>3.09</v>
      </c>
      <c r="K728" s="87">
        <v>0</v>
      </c>
      <c r="L728" s="85">
        <v>21.5800000262</v>
      </c>
      <c r="M728" s="86">
        <v>0</v>
      </c>
      <c r="N728" s="86">
        <v>24.600495754443301</v>
      </c>
      <c r="O728" s="86">
        <v>22.527078537192899</v>
      </c>
      <c r="P728" s="86">
        <v>0.67300000000000004</v>
      </c>
      <c r="Q728" s="88">
        <v>0.53569999999999995</v>
      </c>
      <c r="R728" s="85">
        <v>0</v>
      </c>
      <c r="S728" s="86">
        <v>3.3</v>
      </c>
      <c r="T728" s="86">
        <v>0.77</v>
      </c>
      <c r="U728" s="88">
        <v>11.723086238408699</v>
      </c>
      <c r="V728" s="89">
        <v>3.6</v>
      </c>
      <c r="W728" s="85">
        <v>45.7151544649305</v>
      </c>
      <c r="X728" s="88">
        <v>49.0333333333</v>
      </c>
      <c r="Y728" s="85">
        <v>-100</v>
      </c>
      <c r="Z728" s="88"/>
      <c r="AA728" s="85">
        <v>0.14000000000000001</v>
      </c>
      <c r="AB728" s="91">
        <v>0.14000000000000001</v>
      </c>
      <c r="AC728" s="86">
        <v>0.08</v>
      </c>
      <c r="AD728" s="86">
        <v>0.08</v>
      </c>
      <c r="AE728" s="86">
        <v>0</v>
      </c>
      <c r="AF728" s="88">
        <v>0</v>
      </c>
      <c r="AG728" s="85">
        <v>5.7815000117599998E-2</v>
      </c>
      <c r="AH728" s="86">
        <v>2.1325E-2</v>
      </c>
      <c r="AI728" s="88">
        <v>4.1080000083500001E-3</v>
      </c>
      <c r="AJ728" s="150">
        <v>1</v>
      </c>
      <c r="AK728" s="151">
        <v>0</v>
      </c>
    </row>
    <row r="729" spans="1:37" x14ac:dyDescent="0.2">
      <c r="A729" s="149" t="s">
        <v>672</v>
      </c>
      <c r="B729" s="66" t="s">
        <v>1740</v>
      </c>
      <c r="C729" s="67">
        <v>40</v>
      </c>
      <c r="D729" s="84" t="s">
        <v>342</v>
      </c>
      <c r="E729" s="85">
        <v>24.999376884923102</v>
      </c>
      <c r="F729" s="91">
        <v>24.988160813539</v>
      </c>
      <c r="G729" s="86">
        <v>12.2691358640114</v>
      </c>
      <c r="H729" s="86">
        <v>12.265397173549999</v>
      </c>
      <c r="I729" s="86">
        <v>3.74</v>
      </c>
      <c r="J729" s="86">
        <v>3.84</v>
      </c>
      <c r="K729" s="87">
        <v>0</v>
      </c>
      <c r="L729" s="85">
        <v>13.5200000068</v>
      </c>
      <c r="M729" s="86">
        <v>1.28879275258378E-3</v>
      </c>
      <c r="N729" s="86">
        <v>52.3515655450175</v>
      </c>
      <c r="O729" s="86">
        <v>54.0562466197945</v>
      </c>
      <c r="P729" s="86">
        <v>0.77500000000000002</v>
      </c>
      <c r="Q729" s="88">
        <v>1.0107999999999999</v>
      </c>
      <c r="R729" s="85">
        <v>1.5006002400960399E-2</v>
      </c>
      <c r="S729" s="86">
        <v>1.7</v>
      </c>
      <c r="T729" s="86">
        <v>1.56</v>
      </c>
      <c r="U729" s="88">
        <v>7.4723960020936699</v>
      </c>
      <c r="V729" s="89">
        <v>3.63</v>
      </c>
      <c r="W729" s="85">
        <v>44.034519492849803</v>
      </c>
      <c r="X729" s="88"/>
      <c r="Y729" s="85">
        <v>100</v>
      </c>
      <c r="Z729" s="88"/>
      <c r="AA729" s="85">
        <v>0.08</v>
      </c>
      <c r="AB729" s="91">
        <v>0.08</v>
      </c>
      <c r="AC729" s="86">
        <v>0.08</v>
      </c>
      <c r="AD729" s="86">
        <v>0.08</v>
      </c>
      <c r="AE729" s="86">
        <v>0</v>
      </c>
      <c r="AF729" s="88">
        <v>0</v>
      </c>
      <c r="AG729" s="85">
        <v>0</v>
      </c>
      <c r="AH729" s="86">
        <v>2.7140999999999998E-2</v>
      </c>
      <c r="AI729" s="88">
        <v>3.3330000031800001E-3</v>
      </c>
      <c r="AJ729" s="150">
        <v>1.01</v>
      </c>
      <c r="AK729" s="151">
        <v>0</v>
      </c>
    </row>
    <row r="730" spans="1:37" x14ac:dyDescent="0.2">
      <c r="A730" s="149" t="s">
        <v>1741</v>
      </c>
      <c r="B730" s="66" t="s">
        <v>1742</v>
      </c>
      <c r="C730" s="67">
        <v>40</v>
      </c>
      <c r="D730" s="84" t="s">
        <v>342</v>
      </c>
      <c r="E730" s="85">
        <v>31.844627329849601</v>
      </c>
      <c r="F730" s="91">
        <v>31.7938519474475</v>
      </c>
      <c r="G730" s="86">
        <v>15.2400194638966</v>
      </c>
      <c r="H730" s="86">
        <v>15.1966488247615</v>
      </c>
      <c r="I730" s="86">
        <v>1.95</v>
      </c>
      <c r="J730" s="86">
        <v>3.81</v>
      </c>
      <c r="K730" s="87">
        <v>0</v>
      </c>
      <c r="L730" s="85">
        <v>10.980000006299999</v>
      </c>
      <c r="M730" s="86">
        <v>1.2337433346711399E-2</v>
      </c>
      <c r="N730" s="86">
        <v>54.341114776283497</v>
      </c>
      <c r="O730" s="86">
        <v>21.147104192960299</v>
      </c>
      <c r="P730" s="86">
        <v>0.442</v>
      </c>
      <c r="Q730" s="88">
        <v>1.4457</v>
      </c>
      <c r="R730" s="85">
        <v>2.3468669326449199E-2</v>
      </c>
      <c r="S730" s="86">
        <v>2</v>
      </c>
      <c r="T730" s="86">
        <v>1.1000000000000001</v>
      </c>
      <c r="U730" s="88">
        <v>6.3183616476611597</v>
      </c>
      <c r="V730" s="89">
        <v>3.74</v>
      </c>
      <c r="W730" s="85">
        <v>32.233777164228997</v>
      </c>
      <c r="X730" s="88">
        <v>41.333333333299997</v>
      </c>
      <c r="Y730" s="85"/>
      <c r="Z730" s="88"/>
      <c r="AA730" s="85">
        <v>0.19</v>
      </c>
      <c r="AB730" s="91">
        <v>0.19</v>
      </c>
      <c r="AC730" s="86">
        <v>0.11</v>
      </c>
      <c r="AD730" s="86">
        <v>0.11</v>
      </c>
      <c r="AE730" s="86">
        <v>0.01</v>
      </c>
      <c r="AF730" s="88">
        <v>0</v>
      </c>
      <c r="AG730" s="85">
        <v>0</v>
      </c>
      <c r="AH730" s="86">
        <v>3.0065999999999999E-2</v>
      </c>
      <c r="AI730" s="88">
        <v>0</v>
      </c>
      <c r="AJ730" s="150">
        <v>1</v>
      </c>
      <c r="AK730" s="151">
        <v>0</v>
      </c>
    </row>
    <row r="731" spans="1:37" x14ac:dyDescent="0.2">
      <c r="A731" s="149" t="s">
        <v>1743</v>
      </c>
      <c r="B731" s="66" t="s">
        <v>1744</v>
      </c>
      <c r="C731" s="67">
        <v>40</v>
      </c>
      <c r="D731" s="84" t="s">
        <v>342</v>
      </c>
      <c r="E731" s="85">
        <v>25.811548205685</v>
      </c>
      <c r="F731" s="91">
        <v>25.0883933294357</v>
      </c>
      <c r="G731" s="86">
        <v>14.225757955399599</v>
      </c>
      <c r="H731" s="86">
        <v>13.6146607644979</v>
      </c>
      <c r="I731" s="86">
        <v>3.77</v>
      </c>
      <c r="J731" s="86">
        <v>25.38</v>
      </c>
      <c r="K731" s="87">
        <v>0</v>
      </c>
      <c r="L731" s="85">
        <v>19.509999997800001</v>
      </c>
      <c r="M731" s="86">
        <v>2.11295774198554E-5</v>
      </c>
      <c r="N731" s="86">
        <v>43.137144545595199</v>
      </c>
      <c r="O731" s="86">
        <v>25.443473656340998</v>
      </c>
      <c r="P731" s="86">
        <v>1.458</v>
      </c>
      <c r="Q731" s="88">
        <v>1.2219</v>
      </c>
      <c r="R731" s="85">
        <v>6.91180536356096E-3</v>
      </c>
      <c r="S731" s="86">
        <v>2.8</v>
      </c>
      <c r="T731" s="86">
        <v>1.34</v>
      </c>
      <c r="U731" s="88">
        <v>13.860352459701</v>
      </c>
      <c r="V731" s="89">
        <v>3.6</v>
      </c>
      <c r="W731" s="85">
        <v>58.023528537412403</v>
      </c>
      <c r="X731" s="88">
        <v>60.433333333299998</v>
      </c>
      <c r="Y731" s="85">
        <v>-99.44</v>
      </c>
      <c r="Z731" s="88"/>
      <c r="AA731" s="85">
        <v>0</v>
      </c>
      <c r="AB731" s="91">
        <v>0</v>
      </c>
      <c r="AC731" s="86">
        <v>0</v>
      </c>
      <c r="AD731" s="86">
        <v>0</v>
      </c>
      <c r="AE731" s="86">
        <v>0</v>
      </c>
      <c r="AF731" s="88">
        <v>1.9999999492499999E-4</v>
      </c>
      <c r="AG731" s="85">
        <v>0.29140799993200001</v>
      </c>
      <c r="AH731" s="86">
        <v>0.29564600000000002</v>
      </c>
      <c r="AI731" s="88">
        <v>1.1533999997299999E-2</v>
      </c>
      <c r="AJ731" s="150">
        <v>1</v>
      </c>
      <c r="AK731" s="151">
        <v>0</v>
      </c>
    </row>
    <row r="732" spans="1:37" x14ac:dyDescent="0.2">
      <c r="A732" s="149" t="s">
        <v>1745</v>
      </c>
      <c r="B732" s="66" t="s">
        <v>1746</v>
      </c>
      <c r="C732" s="67">
        <v>40</v>
      </c>
      <c r="D732" s="84" t="s">
        <v>342</v>
      </c>
      <c r="E732" s="85">
        <v>31.390724988807801</v>
      </c>
      <c r="F732" s="91">
        <v>30.7349959181524</v>
      </c>
      <c r="G732" s="86">
        <v>18.406499354804701</v>
      </c>
      <c r="H732" s="86">
        <v>17.750770284149301</v>
      </c>
      <c r="I732" s="86">
        <v>4.99</v>
      </c>
      <c r="J732" s="86">
        <v>6.88</v>
      </c>
      <c r="K732" s="87">
        <v>0</v>
      </c>
      <c r="L732" s="85">
        <v>21.020000016899999</v>
      </c>
      <c r="M732" s="86">
        <v>0</v>
      </c>
      <c r="N732" s="86">
        <v>52.038006802353799</v>
      </c>
      <c r="O732" s="86">
        <v>27.267696332444501</v>
      </c>
      <c r="P732" s="86">
        <v>0.54600000000000004</v>
      </c>
      <c r="Q732" s="88">
        <v>0.90710000000000002</v>
      </c>
      <c r="R732" s="85">
        <v>0</v>
      </c>
      <c r="S732" s="86">
        <v>3.2</v>
      </c>
      <c r="T732" s="86">
        <v>0.86</v>
      </c>
      <c r="U732" s="88">
        <v>13.489848049930201</v>
      </c>
      <c r="V732" s="89">
        <v>3.68</v>
      </c>
      <c r="W732" s="85">
        <v>63.018124193490102</v>
      </c>
      <c r="X732" s="88">
        <v>66</v>
      </c>
      <c r="Y732" s="85">
        <v>-100</v>
      </c>
      <c r="Z732" s="88"/>
      <c r="AA732" s="85">
        <v>0</v>
      </c>
      <c r="AB732" s="91">
        <v>0</v>
      </c>
      <c r="AC732" s="86">
        <v>0</v>
      </c>
      <c r="AD732" s="86">
        <v>0</v>
      </c>
      <c r="AE732" s="86">
        <v>0</v>
      </c>
      <c r="AF732" s="88">
        <v>0</v>
      </c>
      <c r="AG732" s="85">
        <v>0</v>
      </c>
      <c r="AH732" s="86">
        <v>3.7088000000000003E-2</v>
      </c>
      <c r="AI732" s="88">
        <v>1.0859999988E-3</v>
      </c>
      <c r="AJ732" s="150">
        <v>1</v>
      </c>
      <c r="AK732" s="151">
        <v>0</v>
      </c>
    </row>
    <row r="733" spans="1:37" x14ac:dyDescent="0.2">
      <c r="A733" s="149" t="s">
        <v>1747</v>
      </c>
      <c r="B733" s="66" t="s">
        <v>1748</v>
      </c>
      <c r="C733" s="67">
        <v>40</v>
      </c>
      <c r="D733" s="84" t="s">
        <v>342</v>
      </c>
      <c r="E733" s="85">
        <v>18.807566670236699</v>
      </c>
      <c r="F733" s="91">
        <v>18.807566670236699</v>
      </c>
      <c r="G733" s="86">
        <v>8.2159687265717007</v>
      </c>
      <c r="H733" s="86">
        <v>8.2159687265717007</v>
      </c>
      <c r="I733" s="86">
        <v>0.68</v>
      </c>
      <c r="J733" s="86">
        <v>1.05</v>
      </c>
      <c r="K733" s="87">
        <v>0</v>
      </c>
      <c r="L733" s="85">
        <v>7.7400000036199996</v>
      </c>
      <c r="M733" s="86">
        <v>2.7976545484463801E-2</v>
      </c>
      <c r="N733" s="86">
        <v>38.151398343311698</v>
      </c>
      <c r="O733" s="86">
        <v>26.452743696912499</v>
      </c>
      <c r="P733" s="86">
        <v>0.64200000000000002</v>
      </c>
      <c r="Q733" s="88">
        <v>0.58760000000000001</v>
      </c>
      <c r="R733" s="85">
        <v>2.4859131587669898E-2</v>
      </c>
      <c r="S733" s="86">
        <v>0</v>
      </c>
      <c r="T733" s="86">
        <v>0.68</v>
      </c>
      <c r="U733" s="88">
        <v>3.6086269679768699</v>
      </c>
      <c r="V733" s="89">
        <v>3.35</v>
      </c>
      <c r="W733" s="85">
        <v>47.167142400533201</v>
      </c>
      <c r="X733" s="88">
        <v>49.1</v>
      </c>
      <c r="Y733" s="85">
        <v>-100</v>
      </c>
      <c r="Z733" s="88"/>
      <c r="AA733" s="85">
        <v>0</v>
      </c>
      <c r="AB733" s="91">
        <v>0</v>
      </c>
      <c r="AC733" s="86">
        <v>0</v>
      </c>
      <c r="AD733" s="86">
        <v>0</v>
      </c>
      <c r="AE733" s="86">
        <v>0</v>
      </c>
      <c r="AF733" s="88">
        <v>0</v>
      </c>
      <c r="AG733" s="85">
        <v>0</v>
      </c>
      <c r="AH733" s="86">
        <v>6.1879999999999999E-3</v>
      </c>
      <c r="AI733" s="88">
        <v>0</v>
      </c>
      <c r="AJ733" s="150">
        <v>1.02</v>
      </c>
      <c r="AK733" s="151">
        <v>0</v>
      </c>
    </row>
    <row r="734" spans="1:37" x14ac:dyDescent="0.2">
      <c r="A734" s="149" t="s">
        <v>1749</v>
      </c>
      <c r="B734" s="66" t="s">
        <v>1750</v>
      </c>
      <c r="C734" s="67">
        <v>40</v>
      </c>
      <c r="D734" s="84" t="s">
        <v>342</v>
      </c>
      <c r="E734" s="85">
        <v>24.5927234102456</v>
      </c>
      <c r="F734" s="91">
        <v>24.583765244877799</v>
      </c>
      <c r="G734" s="86">
        <v>11.3423170934593</v>
      </c>
      <c r="H734" s="86">
        <v>11.3423170934593</v>
      </c>
      <c r="I734" s="86">
        <v>0.73</v>
      </c>
      <c r="J734" s="86">
        <v>1.25</v>
      </c>
      <c r="K734" s="87">
        <v>0</v>
      </c>
      <c r="L734" s="85">
        <v>9.5100000141599992</v>
      </c>
      <c r="M734" s="86">
        <v>1.2806373654852101E-2</v>
      </c>
      <c r="N734" s="86">
        <v>45.2028275599097</v>
      </c>
      <c r="O734" s="86">
        <v>23.035522066738402</v>
      </c>
      <c r="P734" s="86">
        <v>0.63700000000000001</v>
      </c>
      <c r="Q734" s="88">
        <v>0.36969999999999997</v>
      </c>
      <c r="R734" s="85">
        <v>9.1813312930374896E-2</v>
      </c>
      <c r="S734" s="86">
        <v>0.2</v>
      </c>
      <c r="T734" s="86">
        <v>0.51</v>
      </c>
      <c r="U734" s="88">
        <v>6.7480579977220696</v>
      </c>
      <c r="V734" s="89">
        <v>3.59</v>
      </c>
      <c r="W734" s="85">
        <v>47.315562445849999</v>
      </c>
      <c r="X734" s="88">
        <v>47.366666666699999</v>
      </c>
      <c r="Y734" s="85">
        <v>-100</v>
      </c>
      <c r="Z734" s="88"/>
      <c r="AA734" s="85">
        <v>0</v>
      </c>
      <c r="AB734" s="91">
        <v>0</v>
      </c>
      <c r="AC734" s="86">
        <v>0</v>
      </c>
      <c r="AD734" s="86">
        <v>0</v>
      </c>
      <c r="AE734" s="86">
        <v>0</v>
      </c>
      <c r="AF734" s="88">
        <v>0</v>
      </c>
      <c r="AG734" s="85">
        <v>0</v>
      </c>
      <c r="AH734" s="86">
        <v>4.3299999999999996E-3</v>
      </c>
      <c r="AI734" s="88">
        <v>0</v>
      </c>
      <c r="AJ734" s="150">
        <v>1.01</v>
      </c>
      <c r="AK734" s="151">
        <v>0</v>
      </c>
    </row>
    <row r="735" spans="1:37" x14ac:dyDescent="0.2">
      <c r="A735" s="149" t="s">
        <v>1751</v>
      </c>
      <c r="B735" s="66" t="s">
        <v>1752</v>
      </c>
      <c r="C735" s="67">
        <v>40</v>
      </c>
      <c r="D735" s="84" t="s">
        <v>342</v>
      </c>
      <c r="E735" s="85">
        <v>19.4425907276411</v>
      </c>
      <c r="F735" s="91">
        <v>19.4425907276411</v>
      </c>
      <c r="G735" s="86">
        <v>13.0409988230584</v>
      </c>
      <c r="H735" s="86">
        <v>13.0409988230584</v>
      </c>
      <c r="I735" s="86">
        <v>2.86</v>
      </c>
      <c r="J735" s="86">
        <v>5.64</v>
      </c>
      <c r="K735" s="87">
        <v>0</v>
      </c>
      <c r="L735" s="85">
        <v>12.5000000179</v>
      </c>
      <c r="M735" s="86">
        <v>0</v>
      </c>
      <c r="N735" s="86">
        <v>39.823450513116398</v>
      </c>
      <c r="O735" s="86">
        <v>32.984836392657598</v>
      </c>
      <c r="P735" s="86">
        <v>0.66300000000000003</v>
      </c>
      <c r="Q735" s="88">
        <v>0.86280000000000001</v>
      </c>
      <c r="R735" s="85">
        <v>0</v>
      </c>
      <c r="S735" s="86">
        <v>2</v>
      </c>
      <c r="T735" s="86">
        <v>0.96</v>
      </c>
      <c r="U735" s="88">
        <v>10.969824186757601</v>
      </c>
      <c r="V735" s="89">
        <v>3.48</v>
      </c>
      <c r="W735" s="85">
        <v>46.842734711815297</v>
      </c>
      <c r="X735" s="88">
        <v>48.6</v>
      </c>
      <c r="Y735" s="85">
        <v>-100</v>
      </c>
      <c r="Z735" s="88"/>
      <c r="AA735" s="85">
        <v>0</v>
      </c>
      <c r="AB735" s="91">
        <v>0</v>
      </c>
      <c r="AC735" s="86">
        <v>0</v>
      </c>
      <c r="AD735" s="86">
        <v>0</v>
      </c>
      <c r="AE735" s="86">
        <v>0</v>
      </c>
      <c r="AF735" s="88">
        <v>0</v>
      </c>
      <c r="AG735" s="85">
        <v>0</v>
      </c>
      <c r="AH735" s="86">
        <v>3.8494E-2</v>
      </c>
      <c r="AI735" s="88">
        <v>0</v>
      </c>
      <c r="AJ735" s="150">
        <v>1</v>
      </c>
      <c r="AK735" s="151">
        <v>0</v>
      </c>
    </row>
    <row r="736" spans="1:37" x14ac:dyDescent="0.2">
      <c r="A736" s="149" t="s">
        <v>1753</v>
      </c>
      <c r="B736" s="66" t="s">
        <v>1754</v>
      </c>
      <c r="C736" s="67">
        <v>40</v>
      </c>
      <c r="D736" s="84" t="s">
        <v>342</v>
      </c>
      <c r="E736" s="85">
        <v>15.353743585245001</v>
      </c>
      <c r="F736" s="91">
        <v>15.353743585245001</v>
      </c>
      <c r="G736" s="86">
        <v>6.8489846045879199</v>
      </c>
      <c r="H736" s="86">
        <v>6.8489846045879199</v>
      </c>
      <c r="I736" s="86">
        <v>1.1200000000000001</v>
      </c>
      <c r="J736" s="86">
        <v>1.1100000000000001</v>
      </c>
      <c r="K736" s="87">
        <v>0</v>
      </c>
      <c r="L736" s="85">
        <v>5.3900000025999999</v>
      </c>
      <c r="M736" s="86">
        <v>0</v>
      </c>
      <c r="N736" s="86">
        <v>40.0336771206062</v>
      </c>
      <c r="O736" s="86">
        <v>78.092399403874794</v>
      </c>
      <c r="P736" s="86">
        <v>0.55900000000000005</v>
      </c>
      <c r="Q736" s="88">
        <v>0.92600000000000005</v>
      </c>
      <c r="R736" s="85">
        <v>0</v>
      </c>
      <c r="S736" s="86">
        <v>6.2</v>
      </c>
      <c r="T736" s="86">
        <v>1.08</v>
      </c>
      <c r="U736" s="88">
        <v>2.1360585990613599</v>
      </c>
      <c r="V736" s="89">
        <v>3.24</v>
      </c>
      <c r="W736" s="85">
        <v>40.9</v>
      </c>
      <c r="X736" s="88">
        <v>40.9</v>
      </c>
      <c r="Y736" s="85"/>
      <c r="Z736" s="88"/>
      <c r="AA736" s="85">
        <v>0</v>
      </c>
      <c r="AB736" s="91">
        <v>0</v>
      </c>
      <c r="AC736" s="86">
        <v>0</v>
      </c>
      <c r="AD736" s="86">
        <v>0</v>
      </c>
      <c r="AE736" s="86">
        <v>0</v>
      </c>
      <c r="AF736" s="88">
        <v>0</v>
      </c>
      <c r="AG736" s="85">
        <v>0</v>
      </c>
      <c r="AH736" s="86">
        <v>2.9629999999999999E-3</v>
      </c>
      <c r="AI736" s="88">
        <v>0</v>
      </c>
      <c r="AJ736" s="150">
        <v>1</v>
      </c>
      <c r="AK736" s="151">
        <v>0</v>
      </c>
    </row>
    <row r="737" spans="1:37" x14ac:dyDescent="0.2">
      <c r="A737" s="149" t="s">
        <v>1755</v>
      </c>
      <c r="B737" s="66" t="s">
        <v>1756</v>
      </c>
      <c r="C737" s="67">
        <v>40</v>
      </c>
      <c r="D737" s="84" t="s">
        <v>342</v>
      </c>
      <c r="E737" s="85">
        <v>25.4769129670075</v>
      </c>
      <c r="F737" s="91">
        <v>25.4769129670075</v>
      </c>
      <c r="G737" s="86">
        <v>11.935870426564099</v>
      </c>
      <c r="H737" s="86">
        <v>11.935870426564099</v>
      </c>
      <c r="I737" s="86">
        <v>0.62</v>
      </c>
      <c r="J737" s="86">
        <v>2.81</v>
      </c>
      <c r="K737" s="87">
        <v>0</v>
      </c>
      <c r="L737" s="85">
        <v>10.2700000073</v>
      </c>
      <c r="M737" s="86">
        <v>0</v>
      </c>
      <c r="N737" s="86">
        <v>52.313706906764601</v>
      </c>
      <c r="O737" s="86">
        <v>28.780437896460001</v>
      </c>
      <c r="P737" s="86">
        <v>0.61199999999999999</v>
      </c>
      <c r="Q737" s="88">
        <v>0.57979999999999998</v>
      </c>
      <c r="R737" s="85">
        <v>0</v>
      </c>
      <c r="S737" s="86">
        <v>5.7</v>
      </c>
      <c r="T737" s="86">
        <v>0.72</v>
      </c>
      <c r="U737" s="88">
        <v>3.8800517984499101</v>
      </c>
      <c r="V737" s="89">
        <v>3.45</v>
      </c>
      <c r="W737" s="85">
        <v>53.741061204497697</v>
      </c>
      <c r="X737" s="88">
        <v>49.166666666700003</v>
      </c>
      <c r="Y737" s="85">
        <v>-100</v>
      </c>
      <c r="Z737" s="88"/>
      <c r="AA737" s="85">
        <v>0.02</v>
      </c>
      <c r="AB737" s="91">
        <v>0.01</v>
      </c>
      <c r="AC737" s="86">
        <v>0.02</v>
      </c>
      <c r="AD737" s="86">
        <v>0</v>
      </c>
      <c r="AE737" s="86">
        <v>0</v>
      </c>
      <c r="AF737" s="88">
        <v>0</v>
      </c>
      <c r="AG737" s="85">
        <v>8.0559999999099997E-3</v>
      </c>
      <c r="AH737" s="86">
        <v>1.7575E-2</v>
      </c>
      <c r="AI737" s="88">
        <v>6.4339999999300001E-3</v>
      </c>
      <c r="AJ737" s="150">
        <v>1.0900000000000001</v>
      </c>
      <c r="AK737" s="151">
        <v>0</v>
      </c>
    </row>
    <row r="738" spans="1:37" x14ac:dyDescent="0.2">
      <c r="A738" s="149" t="s">
        <v>1757</v>
      </c>
      <c r="B738" s="66" t="s">
        <v>1758</v>
      </c>
      <c r="C738" s="67">
        <v>40</v>
      </c>
      <c r="D738" s="84" t="s">
        <v>342</v>
      </c>
      <c r="E738" s="85">
        <v>17.129413821233001</v>
      </c>
      <c r="F738" s="91">
        <v>17.129413821233001</v>
      </c>
      <c r="G738" s="86">
        <v>7.6273161636172899</v>
      </c>
      <c r="H738" s="86">
        <v>7.6273161636172899</v>
      </c>
      <c r="I738" s="86">
        <v>0.36</v>
      </c>
      <c r="J738" s="86">
        <v>0.51</v>
      </c>
      <c r="K738" s="87">
        <v>0</v>
      </c>
      <c r="L738" s="85">
        <v>3.84999999849</v>
      </c>
      <c r="M738" s="86">
        <v>0.11101241073316601</v>
      </c>
      <c r="N738" s="86">
        <v>37.757717170944403</v>
      </c>
      <c r="O738" s="86">
        <v>97.1</v>
      </c>
      <c r="P738" s="86">
        <v>0.437</v>
      </c>
      <c r="Q738" s="88">
        <v>0.72840000000000005</v>
      </c>
      <c r="R738" s="85">
        <v>1.8351991191044199E-2</v>
      </c>
      <c r="S738" s="86">
        <v>6.2</v>
      </c>
      <c r="T738" s="86">
        <v>0.76</v>
      </c>
      <c r="U738" s="88">
        <v>3.1202657032979801</v>
      </c>
      <c r="V738" s="89">
        <v>3.3</v>
      </c>
      <c r="W738" s="85">
        <v>42.411537410690499</v>
      </c>
      <c r="X738" s="88">
        <v>42.666666666700003</v>
      </c>
      <c r="Y738" s="85"/>
      <c r="Z738" s="88"/>
      <c r="AA738" s="85">
        <v>7.0000000000000007E-2</v>
      </c>
      <c r="AB738" s="91">
        <v>7.0000000000000007E-2</v>
      </c>
      <c r="AC738" s="86">
        <v>0.02</v>
      </c>
      <c r="AD738" s="86">
        <v>0.02</v>
      </c>
      <c r="AE738" s="86">
        <v>0</v>
      </c>
      <c r="AF738" s="88">
        <v>0</v>
      </c>
      <c r="AG738" s="85">
        <v>0</v>
      </c>
      <c r="AH738" s="86">
        <v>1.9350000000000001E-3</v>
      </c>
      <c r="AI738" s="88">
        <v>0</v>
      </c>
      <c r="AJ738" s="150">
        <v>1.01</v>
      </c>
      <c r="AK738" s="151">
        <v>0</v>
      </c>
    </row>
    <row r="739" spans="1:37" x14ac:dyDescent="0.2">
      <c r="A739" s="149" t="s">
        <v>1759</v>
      </c>
      <c r="B739" s="66" t="s">
        <v>1760</v>
      </c>
      <c r="C739" s="67">
        <v>40</v>
      </c>
      <c r="D739" s="84" t="s">
        <v>342</v>
      </c>
      <c r="E739" s="85">
        <v>19.504746868313401</v>
      </c>
      <c r="F739" s="91">
        <v>19.504746868313401</v>
      </c>
      <c r="G739" s="86">
        <v>11.195130564846201</v>
      </c>
      <c r="H739" s="86">
        <v>11.195130564846201</v>
      </c>
      <c r="I739" s="86">
        <v>0.43</v>
      </c>
      <c r="J739" s="86">
        <v>1.34</v>
      </c>
      <c r="K739" s="87">
        <v>0</v>
      </c>
      <c r="L739" s="85">
        <v>9.3900000011099998</v>
      </c>
      <c r="M739" s="86">
        <v>0</v>
      </c>
      <c r="N739" s="86">
        <v>40.388801701007402</v>
      </c>
      <c r="O739" s="86">
        <v>36.623193514275599</v>
      </c>
      <c r="P739" s="86">
        <v>0.54600000000000004</v>
      </c>
      <c r="Q739" s="88">
        <v>0.62319999999999998</v>
      </c>
      <c r="R739" s="85">
        <v>0</v>
      </c>
      <c r="S739" s="86">
        <v>10</v>
      </c>
      <c r="T739" s="86">
        <v>0.33</v>
      </c>
      <c r="U739" s="88">
        <v>9.3857116147661905</v>
      </c>
      <c r="V739" s="89">
        <v>3.47</v>
      </c>
      <c r="W739" s="85">
        <v>55.8505757084774</v>
      </c>
      <c r="X739" s="88">
        <v>53.433333333299998</v>
      </c>
      <c r="Y739" s="85">
        <v>-100</v>
      </c>
      <c r="Z739" s="88"/>
      <c r="AA739" s="85">
        <v>0.04</v>
      </c>
      <c r="AB739" s="91">
        <v>0.04</v>
      </c>
      <c r="AC739" s="86">
        <v>0.03</v>
      </c>
      <c r="AD739" s="86">
        <v>0.03</v>
      </c>
      <c r="AE739" s="86">
        <v>0</v>
      </c>
      <c r="AF739" s="88">
        <v>0</v>
      </c>
      <c r="AG739" s="85">
        <v>0</v>
      </c>
      <c r="AH739" s="86">
        <v>4.1139999999999996E-3</v>
      </c>
      <c r="AI739" s="88">
        <v>9.2150000138000003E-3</v>
      </c>
      <c r="AJ739" s="150">
        <v>1</v>
      </c>
      <c r="AK739" s="151">
        <v>0</v>
      </c>
    </row>
    <row r="740" spans="1:37" x14ac:dyDescent="0.2">
      <c r="A740" s="149" t="s">
        <v>1761</v>
      </c>
      <c r="B740" s="66" t="s">
        <v>1762</v>
      </c>
      <c r="C740" s="67">
        <v>40</v>
      </c>
      <c r="D740" s="84" t="s">
        <v>342</v>
      </c>
      <c r="E740" s="85">
        <v>22.065903407447699</v>
      </c>
      <c r="F740" s="91">
        <v>22.062501063232599</v>
      </c>
      <c r="G740" s="86">
        <v>10.907348496447399</v>
      </c>
      <c r="H740" s="86">
        <v>10.9039461522322</v>
      </c>
      <c r="I740" s="86">
        <v>1.02</v>
      </c>
      <c r="J740" s="86">
        <v>3.32</v>
      </c>
      <c r="K740" s="87">
        <v>0</v>
      </c>
      <c r="L740" s="85">
        <v>15.7999999965</v>
      </c>
      <c r="M740" s="86">
        <v>4.12087931335925E-3</v>
      </c>
      <c r="N740" s="86">
        <v>38.085858224100498</v>
      </c>
      <c r="O740" s="86">
        <v>18.2608371260166</v>
      </c>
      <c r="P740" s="86">
        <v>0.69699999999999995</v>
      </c>
      <c r="Q740" s="88">
        <v>0.66790000000000005</v>
      </c>
      <c r="R740" s="85">
        <v>1.7102787754403999E-2</v>
      </c>
      <c r="S740" s="86">
        <v>2.6</v>
      </c>
      <c r="T740" s="86">
        <v>0.7</v>
      </c>
      <c r="U740" s="88">
        <v>11.3144956875287</v>
      </c>
      <c r="V740" s="89">
        <v>3.59</v>
      </c>
      <c r="W740" s="85">
        <v>50.1738733807668</v>
      </c>
      <c r="X740" s="88">
        <v>52.933333333299998</v>
      </c>
      <c r="Y740" s="85">
        <v>-100</v>
      </c>
      <c r="Z740" s="88"/>
      <c r="AA740" s="85">
        <v>0</v>
      </c>
      <c r="AB740" s="91">
        <v>0</v>
      </c>
      <c r="AC740" s="86">
        <v>0</v>
      </c>
      <c r="AD740" s="86">
        <v>0</v>
      </c>
      <c r="AE740" s="86">
        <v>0</v>
      </c>
      <c r="AF740" s="88">
        <v>0</v>
      </c>
      <c r="AG740" s="85">
        <v>0</v>
      </c>
      <c r="AH740" s="86">
        <v>4.9765999999999998E-2</v>
      </c>
      <c r="AI740" s="88">
        <v>6.1666999979999998E-2</v>
      </c>
      <c r="AJ740" s="150">
        <v>1</v>
      </c>
      <c r="AK740" s="151">
        <v>0</v>
      </c>
    </row>
    <row r="741" spans="1:37" x14ac:dyDescent="0.2">
      <c r="A741" s="149" t="s">
        <v>1763</v>
      </c>
      <c r="B741" s="66" t="s">
        <v>1764</v>
      </c>
      <c r="C741" s="67">
        <v>40</v>
      </c>
      <c r="D741" s="84" t="s">
        <v>342</v>
      </c>
      <c r="E741" s="85">
        <v>14.7209628393937</v>
      </c>
      <c r="F741" s="91">
        <v>14.685142921472501</v>
      </c>
      <c r="G741" s="86">
        <v>9.5465198391173995</v>
      </c>
      <c r="H741" s="86">
        <v>9.5106999211961796</v>
      </c>
      <c r="I741" s="86">
        <v>3.45</v>
      </c>
      <c r="J741" s="86">
        <v>4.4800000000000004</v>
      </c>
      <c r="K741" s="87">
        <v>0</v>
      </c>
      <c r="L741" s="85">
        <v>20.7099999952</v>
      </c>
      <c r="M741" s="86">
        <v>3.33345612158275E-4</v>
      </c>
      <c r="N741" s="86">
        <v>29.099180163967201</v>
      </c>
      <c r="O741" s="86">
        <v>22.365591397849499</v>
      </c>
      <c r="P741" s="86">
        <v>0.70599999999999996</v>
      </c>
      <c r="Q741" s="88">
        <v>1.0689</v>
      </c>
      <c r="R741" s="85">
        <v>1.9398642095053299E-2</v>
      </c>
      <c r="S741" s="86">
        <v>2.6</v>
      </c>
      <c r="T741" s="86">
        <v>1.17</v>
      </c>
      <c r="U741" s="88">
        <v>16.822056882029699</v>
      </c>
      <c r="V741" s="89">
        <v>3.54</v>
      </c>
      <c r="W741" s="85">
        <v>48.340524705842498</v>
      </c>
      <c r="X741" s="88">
        <v>54.6</v>
      </c>
      <c r="Y741" s="85"/>
      <c r="Z741" s="88"/>
      <c r="AA741" s="85">
        <v>0</v>
      </c>
      <c r="AB741" s="91">
        <v>0</v>
      </c>
      <c r="AC741" s="86">
        <v>0</v>
      </c>
      <c r="AD741" s="86">
        <v>0</v>
      </c>
      <c r="AE741" s="86">
        <v>0</v>
      </c>
      <c r="AF741" s="88">
        <v>0</v>
      </c>
      <c r="AG741" s="85">
        <v>0.160991999888</v>
      </c>
      <c r="AH741" s="86">
        <v>3.6179000000000003E-2</v>
      </c>
      <c r="AI741" s="88">
        <v>0</v>
      </c>
      <c r="AJ741" s="150">
        <v>1</v>
      </c>
      <c r="AK741" s="151">
        <v>0</v>
      </c>
    </row>
    <row r="742" spans="1:37" x14ac:dyDescent="0.2">
      <c r="A742" s="149" t="s">
        <v>1765</v>
      </c>
      <c r="B742" s="66" t="s">
        <v>1766</v>
      </c>
      <c r="C742" s="67">
        <v>40</v>
      </c>
      <c r="D742" s="84" t="s">
        <v>342</v>
      </c>
      <c r="E742" s="85">
        <v>14.1110514096858</v>
      </c>
      <c r="F742" s="91">
        <v>14.0654305092306</v>
      </c>
      <c r="G742" s="86">
        <v>10.3924411236935</v>
      </c>
      <c r="H742" s="86">
        <v>10.3468202232383</v>
      </c>
      <c r="I742" s="86">
        <v>2.2999999999999998</v>
      </c>
      <c r="J742" s="86">
        <v>4.88</v>
      </c>
      <c r="K742" s="87">
        <v>0</v>
      </c>
      <c r="L742" s="85">
        <v>29.279999999099999</v>
      </c>
      <c r="M742" s="86">
        <v>0</v>
      </c>
      <c r="N742" s="86">
        <v>33.067740711554698</v>
      </c>
      <c r="O742" s="86">
        <v>19.784210711893099</v>
      </c>
      <c r="P742" s="86">
        <v>0.58599999999999997</v>
      </c>
      <c r="Q742" s="88">
        <v>0.55200000000000005</v>
      </c>
      <c r="R742" s="85">
        <v>0</v>
      </c>
      <c r="S742" s="86">
        <v>5.2</v>
      </c>
      <c r="T742" s="86">
        <v>0.61</v>
      </c>
      <c r="U742" s="88">
        <v>18.220987641804999</v>
      </c>
      <c r="V742" s="89">
        <v>3.6</v>
      </c>
      <c r="W742" s="85">
        <v>52.394923351768803</v>
      </c>
      <c r="X742" s="88">
        <v>53.566666666700002</v>
      </c>
      <c r="Y742" s="85"/>
      <c r="Z742" s="88"/>
      <c r="AA742" s="85">
        <v>0</v>
      </c>
      <c r="AB742" s="91">
        <v>0</v>
      </c>
      <c r="AC742" s="86">
        <v>0</v>
      </c>
      <c r="AD742" s="86">
        <v>0</v>
      </c>
      <c r="AE742" s="86">
        <v>0</v>
      </c>
      <c r="AF742" s="88">
        <v>0</v>
      </c>
      <c r="AG742" s="85">
        <v>0</v>
      </c>
      <c r="AH742" s="86">
        <v>3.5992999999999997E-2</v>
      </c>
      <c r="AI742" s="88">
        <v>0</v>
      </c>
      <c r="AJ742" s="150">
        <v>1</v>
      </c>
      <c r="AK742" s="151">
        <v>0</v>
      </c>
    </row>
    <row r="743" spans="1:37" x14ac:dyDescent="0.2">
      <c r="A743" s="149" t="s">
        <v>1767</v>
      </c>
      <c r="B743" s="66" t="s">
        <v>1768</v>
      </c>
      <c r="C743" s="67">
        <v>40</v>
      </c>
      <c r="D743" s="84" t="s">
        <v>342</v>
      </c>
      <c r="E743" s="85">
        <v>10.5335584015265</v>
      </c>
      <c r="F743" s="91">
        <v>10.5115408608858</v>
      </c>
      <c r="G743" s="86">
        <v>8.6914241679204398</v>
      </c>
      <c r="H743" s="86">
        <v>8.6694066272797308</v>
      </c>
      <c r="I743" s="86">
        <v>2.52</v>
      </c>
      <c r="J743" s="86">
        <v>3.84</v>
      </c>
      <c r="K743" s="87">
        <v>0</v>
      </c>
      <c r="L743" s="85">
        <v>11.739999997</v>
      </c>
      <c r="M743" s="86">
        <v>5.5320710501786398E-4</v>
      </c>
      <c r="N743" s="86">
        <v>23.284448671104698</v>
      </c>
      <c r="O743" s="86">
        <v>17.9155313351499</v>
      </c>
      <c r="P743" s="86">
        <v>1.2070000000000001</v>
      </c>
      <c r="Q743" s="88">
        <v>0.97860000000000003</v>
      </c>
      <c r="R743" s="85">
        <v>4.9196457855034403E-2</v>
      </c>
      <c r="S743" s="86">
        <v>6.7</v>
      </c>
      <c r="T743" s="86">
        <v>0.98</v>
      </c>
      <c r="U743" s="88">
        <v>19.0139811383068</v>
      </c>
      <c r="V743" s="89">
        <v>3.37</v>
      </c>
      <c r="W743" s="85">
        <v>49.172687641368</v>
      </c>
      <c r="X743" s="88">
        <v>53.133333333300001</v>
      </c>
      <c r="Y743" s="85"/>
      <c r="Z743" s="88"/>
      <c r="AA743" s="85">
        <v>0</v>
      </c>
      <c r="AB743" s="91">
        <v>0</v>
      </c>
      <c r="AC743" s="86">
        <v>0</v>
      </c>
      <c r="AD743" s="86">
        <v>0</v>
      </c>
      <c r="AE743" s="86">
        <v>0</v>
      </c>
      <c r="AF743" s="88">
        <v>0</v>
      </c>
      <c r="AG743" s="85">
        <v>2.5884999949299999E-2</v>
      </c>
      <c r="AH743" s="86">
        <v>1.4855E-2</v>
      </c>
      <c r="AI743" s="88">
        <v>0</v>
      </c>
      <c r="AJ743" s="150">
        <v>1</v>
      </c>
      <c r="AK743" s="151">
        <v>0</v>
      </c>
    </row>
    <row r="744" spans="1:37" x14ac:dyDescent="0.2">
      <c r="A744" s="149" t="s">
        <v>1725</v>
      </c>
      <c r="B744" s="66" t="s">
        <v>1769</v>
      </c>
      <c r="C744" s="67">
        <v>40</v>
      </c>
      <c r="D744" s="84" t="s">
        <v>342</v>
      </c>
      <c r="E744" s="85">
        <v>11.1864874181317</v>
      </c>
      <c r="F744" s="91">
        <v>11.1864874181317</v>
      </c>
      <c r="G744" s="86">
        <v>7.4884522578421198</v>
      </c>
      <c r="H744" s="86">
        <v>7.4884522578421198</v>
      </c>
      <c r="I744" s="86">
        <v>1.48</v>
      </c>
      <c r="J744" s="86">
        <v>3.21</v>
      </c>
      <c r="K744" s="87">
        <v>0</v>
      </c>
      <c r="L744" s="85">
        <v>3.0300000015999999</v>
      </c>
      <c r="M744" s="86">
        <v>0</v>
      </c>
      <c r="N744" s="86">
        <v>20.0524760238856</v>
      </c>
      <c r="O744" s="86">
        <v>46.912780656304001</v>
      </c>
      <c r="P744" s="86">
        <v>0.71599999999999997</v>
      </c>
      <c r="Q744" s="88">
        <v>1.1797</v>
      </c>
      <c r="R744" s="85">
        <v>0</v>
      </c>
      <c r="S744" s="86">
        <v>2.6</v>
      </c>
      <c r="T744" s="86">
        <v>1.21</v>
      </c>
      <c r="U744" s="88">
        <v>4.7473285074112397</v>
      </c>
      <c r="V744" s="89">
        <v>3.27</v>
      </c>
      <c r="W744" s="85">
        <v>39.563609498464203</v>
      </c>
      <c r="X744" s="88">
        <v>44</v>
      </c>
      <c r="Y744" s="85"/>
      <c r="Z744" s="88"/>
      <c r="AA744" s="85">
        <v>0</v>
      </c>
      <c r="AB744" s="91">
        <v>0</v>
      </c>
      <c r="AC744" s="86">
        <v>0</v>
      </c>
      <c r="AD744" s="86">
        <v>0</v>
      </c>
      <c r="AE744" s="86">
        <v>0</v>
      </c>
      <c r="AF744" s="88">
        <v>0</v>
      </c>
      <c r="AG744" s="85">
        <v>0</v>
      </c>
      <c r="AH744" s="86">
        <v>1.9449999999999999E-2</v>
      </c>
      <c r="AI744" s="88">
        <v>0</v>
      </c>
      <c r="AJ744" s="150">
        <v>1.01</v>
      </c>
      <c r="AK744" s="151">
        <v>0</v>
      </c>
    </row>
    <row r="745" spans="1:37" x14ac:dyDescent="0.2">
      <c r="A745" s="149" t="s">
        <v>1727</v>
      </c>
      <c r="B745" s="66" t="s">
        <v>1770</v>
      </c>
      <c r="C745" s="67">
        <v>40</v>
      </c>
      <c r="D745" s="84" t="s">
        <v>342</v>
      </c>
      <c r="E745" s="85">
        <v>12.2696141709696</v>
      </c>
      <c r="F745" s="91">
        <v>12.2696141709696</v>
      </c>
      <c r="G745" s="86">
        <v>7.6099039013195604</v>
      </c>
      <c r="H745" s="86">
        <v>7.6099039013195604</v>
      </c>
      <c r="I745" s="86">
        <v>1.1299999999999999</v>
      </c>
      <c r="J745" s="86">
        <v>1.64</v>
      </c>
      <c r="K745" s="87">
        <v>0</v>
      </c>
      <c r="L745" s="85">
        <v>12.1999999832</v>
      </c>
      <c r="M745" s="86">
        <v>0</v>
      </c>
      <c r="N745" s="86">
        <v>26.677355098867999</v>
      </c>
      <c r="O745" s="86">
        <v>30.98254022595</v>
      </c>
      <c r="P745" s="86">
        <v>0.52100000000000002</v>
      </c>
      <c r="Q745" s="88">
        <v>0.76700000000000002</v>
      </c>
      <c r="R745" s="85">
        <v>0</v>
      </c>
      <c r="S745" s="86">
        <v>3</v>
      </c>
      <c r="T745" s="86">
        <v>0.86</v>
      </c>
      <c r="U745" s="88">
        <v>9.1186173264486499</v>
      </c>
      <c r="V745" s="89">
        <v>3.54</v>
      </c>
      <c r="W745" s="85">
        <v>39.020449875784799</v>
      </c>
      <c r="X745" s="88">
        <v>40.9666666667</v>
      </c>
      <c r="Y745" s="85"/>
      <c r="Z745" s="88"/>
      <c r="AA745" s="85">
        <v>0.02</v>
      </c>
      <c r="AB745" s="91">
        <v>0.02</v>
      </c>
      <c r="AC745" s="86">
        <v>0</v>
      </c>
      <c r="AD745" s="86">
        <v>0</v>
      </c>
      <c r="AE745" s="86">
        <v>0</v>
      </c>
      <c r="AF745" s="88">
        <v>0</v>
      </c>
      <c r="AG745" s="85">
        <v>6.1151999963799997E-2</v>
      </c>
      <c r="AH745" s="86">
        <v>1.3805E-2</v>
      </c>
      <c r="AI745" s="88">
        <v>0</v>
      </c>
      <c r="AJ745" s="150">
        <v>1</v>
      </c>
      <c r="AK745" s="151">
        <v>0</v>
      </c>
    </row>
    <row r="746" spans="1:37" x14ac:dyDescent="0.2">
      <c r="A746" s="149" t="s">
        <v>1729</v>
      </c>
      <c r="B746" s="66" t="s">
        <v>1771</v>
      </c>
      <c r="C746" s="67">
        <v>40</v>
      </c>
      <c r="D746" s="84" t="s">
        <v>342</v>
      </c>
      <c r="E746" s="85">
        <v>11.723144882792999</v>
      </c>
      <c r="F746" s="91">
        <v>11.723144882792999</v>
      </c>
      <c r="G746" s="86">
        <v>9.9744963330852094</v>
      </c>
      <c r="H746" s="86">
        <v>9.9744963330852094</v>
      </c>
      <c r="I746" s="86">
        <v>0.93</v>
      </c>
      <c r="J746" s="86">
        <v>1.55</v>
      </c>
      <c r="K746" s="87">
        <v>0</v>
      </c>
      <c r="L746" s="85">
        <v>31.250000062800002</v>
      </c>
      <c r="M746" s="86">
        <v>0</v>
      </c>
      <c r="N746" s="86">
        <v>25.2954454919665</v>
      </c>
      <c r="O746" s="86">
        <v>33.196500672947501</v>
      </c>
      <c r="P746" s="86">
        <v>0.52700000000000002</v>
      </c>
      <c r="Q746" s="88">
        <v>0.88129999999999997</v>
      </c>
      <c r="R746" s="85">
        <v>0</v>
      </c>
      <c r="S746" s="86">
        <v>5.7</v>
      </c>
      <c r="T746" s="86">
        <v>0.78</v>
      </c>
      <c r="U746" s="88">
        <v>20.393171362676799</v>
      </c>
      <c r="V746" s="89">
        <v>3.62</v>
      </c>
      <c r="W746" s="85">
        <v>47.636527807338801</v>
      </c>
      <c r="X746" s="88">
        <v>51.4</v>
      </c>
      <c r="Y746" s="85"/>
      <c r="Z746" s="88"/>
      <c r="AA746" s="85">
        <v>0</v>
      </c>
      <c r="AB746" s="91">
        <v>0</v>
      </c>
      <c r="AC746" s="86">
        <v>0</v>
      </c>
      <c r="AD746" s="86">
        <v>0</v>
      </c>
      <c r="AE746" s="86">
        <v>0</v>
      </c>
      <c r="AF746" s="88">
        <v>0</v>
      </c>
      <c r="AG746" s="85">
        <v>0.1246200001</v>
      </c>
      <c r="AH746" s="86">
        <v>1.0241E-2</v>
      </c>
      <c r="AI746" s="88">
        <v>0</v>
      </c>
      <c r="AJ746" s="150">
        <v>1</v>
      </c>
      <c r="AK746" s="151">
        <v>0</v>
      </c>
    </row>
    <row r="747" spans="1:37" x14ac:dyDescent="0.2">
      <c r="A747" s="149" t="s">
        <v>1772</v>
      </c>
      <c r="B747" s="66" t="s">
        <v>1773</v>
      </c>
      <c r="C747" s="67">
        <v>40</v>
      </c>
      <c r="D747" s="84" t="s">
        <v>342</v>
      </c>
      <c r="E747" s="85">
        <v>10.5967247115759</v>
      </c>
      <c r="F747" s="91">
        <v>10.5967247115759</v>
      </c>
      <c r="G747" s="86">
        <v>6.6214406083913104</v>
      </c>
      <c r="H747" s="86">
        <v>6.6214406083913104</v>
      </c>
      <c r="I747" s="86">
        <v>1.1499999999999999</v>
      </c>
      <c r="J747" s="86">
        <v>1.37</v>
      </c>
      <c r="K747" s="87">
        <v>0</v>
      </c>
      <c r="L747" s="85">
        <v>14.010000008</v>
      </c>
      <c r="M747" s="86">
        <v>0</v>
      </c>
      <c r="N747" s="86">
        <v>17.749530922335499</v>
      </c>
      <c r="O747" s="86">
        <v>21.63928304705</v>
      </c>
      <c r="P747" s="86">
        <v>0.495</v>
      </c>
      <c r="Q747" s="88">
        <v>0.90259999999999996</v>
      </c>
      <c r="R747" s="85">
        <v>0</v>
      </c>
      <c r="S747" s="86">
        <v>2.6</v>
      </c>
      <c r="T747" s="86">
        <v>1.03</v>
      </c>
      <c r="U747" s="88">
        <v>5.74342133690533</v>
      </c>
      <c r="V747" s="89">
        <v>3.29</v>
      </c>
      <c r="W747" s="85">
        <v>33.838288054029199</v>
      </c>
      <c r="X747" s="88">
        <v>39.066666666700002</v>
      </c>
      <c r="Y747" s="85"/>
      <c r="Z747" s="88"/>
      <c r="AA747" s="85">
        <v>0.02</v>
      </c>
      <c r="AB747" s="91">
        <v>0.02</v>
      </c>
      <c r="AC747" s="86">
        <v>0</v>
      </c>
      <c r="AD747" s="86">
        <v>0</v>
      </c>
      <c r="AE747" s="86">
        <v>0</v>
      </c>
      <c r="AF747" s="88">
        <v>0</v>
      </c>
      <c r="AG747" s="85">
        <v>0</v>
      </c>
      <c r="AH747" s="86">
        <v>8.5609999999999992E-3</v>
      </c>
      <c r="AI747" s="88">
        <v>0</v>
      </c>
      <c r="AJ747" s="150">
        <v>1</v>
      </c>
      <c r="AK747" s="151">
        <v>0</v>
      </c>
    </row>
    <row r="748" spans="1:37" x14ac:dyDescent="0.2">
      <c r="A748" s="149" t="s">
        <v>1774</v>
      </c>
      <c r="B748" s="66" t="s">
        <v>1775</v>
      </c>
      <c r="C748" s="67">
        <v>40</v>
      </c>
      <c r="D748" s="84" t="s">
        <v>342</v>
      </c>
      <c r="E748" s="85">
        <v>9.2376777504544005</v>
      </c>
      <c r="F748" s="91">
        <v>9.2269859937987793</v>
      </c>
      <c r="G748" s="86">
        <v>8.6710146477066203</v>
      </c>
      <c r="H748" s="86">
        <v>8.6603228910510008</v>
      </c>
      <c r="I748" s="86">
        <v>4.96</v>
      </c>
      <c r="J748" s="86">
        <v>8.35</v>
      </c>
      <c r="K748" s="87">
        <v>0</v>
      </c>
      <c r="L748" s="85">
        <v>22.6499999306</v>
      </c>
      <c r="M748" s="86">
        <v>5.3497530649092E-3</v>
      </c>
      <c r="N748" s="86">
        <v>17.281852031730601</v>
      </c>
      <c r="O748" s="86">
        <v>51.820770268245198</v>
      </c>
      <c r="P748" s="86">
        <v>1.1779999999999999</v>
      </c>
      <c r="Q748" s="88">
        <v>1.4652000000000001</v>
      </c>
      <c r="R748" s="85">
        <v>1.76709666018731E-2</v>
      </c>
      <c r="S748" s="86">
        <v>4.3</v>
      </c>
      <c r="T748" s="86">
        <v>1.43</v>
      </c>
      <c r="U748" s="88">
        <v>16.2443422787697</v>
      </c>
      <c r="V748" s="89">
        <v>3.41</v>
      </c>
      <c r="W748" s="85">
        <v>51.437107464353197</v>
      </c>
      <c r="X748" s="88"/>
      <c r="Y748" s="85"/>
      <c r="Z748" s="88"/>
      <c r="AA748" s="85">
        <v>0</v>
      </c>
      <c r="AB748" s="91">
        <v>0</v>
      </c>
      <c r="AC748" s="86">
        <v>0</v>
      </c>
      <c r="AD748" s="86">
        <v>0</v>
      </c>
      <c r="AE748" s="86">
        <v>0</v>
      </c>
      <c r="AF748" s="88">
        <v>0</v>
      </c>
      <c r="AG748" s="85">
        <v>0</v>
      </c>
      <c r="AH748" s="86">
        <v>3.2120000000000003E-2</v>
      </c>
      <c r="AI748" s="88">
        <v>2.64599999816E-3</v>
      </c>
      <c r="AJ748" s="150">
        <v>1</v>
      </c>
      <c r="AK748" s="151">
        <v>0</v>
      </c>
    </row>
    <row r="749" spans="1:37" x14ac:dyDescent="0.2">
      <c r="A749" s="149" t="s">
        <v>1776</v>
      </c>
      <c r="B749" s="66" t="s">
        <v>1777</v>
      </c>
      <c r="C749" s="67">
        <v>40</v>
      </c>
      <c r="D749" s="84" t="s">
        <v>342</v>
      </c>
      <c r="E749" s="85">
        <v>12.9128083258215</v>
      </c>
      <c r="F749" s="91">
        <v>12.912125433636501</v>
      </c>
      <c r="G749" s="86">
        <v>11.135239968313799</v>
      </c>
      <c r="H749" s="86">
        <v>11.1345570761288</v>
      </c>
      <c r="I749" s="86">
        <v>3.46</v>
      </c>
      <c r="J749" s="86">
        <v>7.2</v>
      </c>
      <c r="K749" s="87">
        <v>0</v>
      </c>
      <c r="L749" s="85">
        <v>21.259999982</v>
      </c>
      <c r="M749" s="86">
        <v>0</v>
      </c>
      <c r="N749" s="86">
        <v>15.5616769552422</v>
      </c>
      <c r="O749" s="86">
        <v>37.861976707585796</v>
      </c>
      <c r="P749" s="86">
        <v>0.81899999999999995</v>
      </c>
      <c r="Q749" s="88">
        <v>0.88780000000000003</v>
      </c>
      <c r="R749" s="85">
        <v>0</v>
      </c>
      <c r="S749" s="86">
        <v>3.1</v>
      </c>
      <c r="T749" s="86">
        <v>1.1299999999999999</v>
      </c>
      <c r="U749" s="88">
        <v>10.919446037859499</v>
      </c>
      <c r="V749" s="89">
        <v>3.57</v>
      </c>
      <c r="W749" s="85">
        <v>49.677371409187998</v>
      </c>
      <c r="X749" s="88">
        <v>65.033333333300007</v>
      </c>
      <c r="Y749" s="85"/>
      <c r="Z749" s="88"/>
      <c r="AA749" s="85">
        <v>0</v>
      </c>
      <c r="AB749" s="91">
        <v>0</v>
      </c>
      <c r="AC749" s="86">
        <v>0</v>
      </c>
      <c r="AD749" s="86">
        <v>0</v>
      </c>
      <c r="AE749" s="86">
        <v>0</v>
      </c>
      <c r="AF749" s="88">
        <v>0</v>
      </c>
      <c r="AG749" s="85">
        <v>0</v>
      </c>
      <c r="AH749" s="86">
        <v>4.7021E-2</v>
      </c>
      <c r="AI749" s="88">
        <v>0</v>
      </c>
      <c r="AJ749" s="150">
        <v>1</v>
      </c>
      <c r="AK749" s="151">
        <v>0</v>
      </c>
    </row>
    <row r="750" spans="1:37" x14ac:dyDescent="0.2">
      <c r="A750" s="149" t="s">
        <v>1778</v>
      </c>
      <c r="B750" s="66" t="s">
        <v>1779</v>
      </c>
      <c r="C750" s="67">
        <v>40</v>
      </c>
      <c r="D750" s="84" t="s">
        <v>342</v>
      </c>
      <c r="E750" s="85">
        <v>30.187496919643198</v>
      </c>
      <c r="F750" s="91">
        <v>30.1691907990622</v>
      </c>
      <c r="G750" s="86">
        <v>12.826253793239401</v>
      </c>
      <c r="H750" s="86">
        <v>12.80935583578</v>
      </c>
      <c r="I750" s="86">
        <v>1.7</v>
      </c>
      <c r="J750" s="86">
        <v>3.73</v>
      </c>
      <c r="K750" s="87">
        <v>0</v>
      </c>
      <c r="L750" s="85">
        <v>5.9300000042700001</v>
      </c>
      <c r="M750" s="86">
        <v>0.116827841071732</v>
      </c>
      <c r="N750" s="86">
        <v>50.435451198414903</v>
      </c>
      <c r="O750" s="86">
        <v>35.218286209511398</v>
      </c>
      <c r="P750" s="86">
        <v>0.51900000000000002</v>
      </c>
      <c r="Q750" s="88">
        <v>0.43030000000000002</v>
      </c>
      <c r="R750" s="85">
        <v>9.9242150848069297E-2</v>
      </c>
      <c r="S750" s="86">
        <v>1.6</v>
      </c>
      <c r="T750" s="86">
        <v>0.6</v>
      </c>
      <c r="U750" s="88">
        <v>1.4637855649198399</v>
      </c>
      <c r="V750" s="89">
        <v>3.44</v>
      </c>
      <c r="W750" s="85">
        <v>47.3180900766923</v>
      </c>
      <c r="X750" s="88">
        <v>45.266666666699997</v>
      </c>
      <c r="Y750" s="85">
        <v>-100</v>
      </c>
      <c r="Z750" s="88">
        <v>100</v>
      </c>
      <c r="AA750" s="85">
        <v>0.01</v>
      </c>
      <c r="AB750" s="91">
        <v>0.01</v>
      </c>
      <c r="AC750" s="86">
        <v>0</v>
      </c>
      <c r="AD750" s="86">
        <v>0</v>
      </c>
      <c r="AE750" s="86">
        <v>0</v>
      </c>
      <c r="AF750" s="88">
        <v>0</v>
      </c>
      <c r="AG750" s="85">
        <v>0</v>
      </c>
      <c r="AH750" s="86">
        <v>4.4389999999999999E-2</v>
      </c>
      <c r="AI750" s="88">
        <v>6.1666999996799997E-2</v>
      </c>
      <c r="AJ750" s="150">
        <v>1</v>
      </c>
      <c r="AK750" s="151">
        <v>0</v>
      </c>
    </row>
    <row r="751" spans="1:37" x14ac:dyDescent="0.2">
      <c r="A751" s="149" t="s">
        <v>1780</v>
      </c>
      <c r="B751" s="66" t="s">
        <v>1781</v>
      </c>
      <c r="C751" s="67">
        <v>40</v>
      </c>
      <c r="D751" s="84" t="s">
        <v>342</v>
      </c>
      <c r="E751" s="85">
        <v>25.871328695442301</v>
      </c>
      <c r="F751" s="91">
        <v>25.810122326531701</v>
      </c>
      <c r="G751" s="86">
        <v>10.1878432082482</v>
      </c>
      <c r="H751" s="86">
        <v>10.1266368393376</v>
      </c>
      <c r="I751" s="86">
        <v>0.92</v>
      </c>
      <c r="J751" s="86">
        <v>1.29</v>
      </c>
      <c r="K751" s="87">
        <v>0</v>
      </c>
      <c r="L751" s="85">
        <v>5.5699999946199998</v>
      </c>
      <c r="M751" s="86">
        <v>8.6650792271337901E-3</v>
      </c>
      <c r="N751" s="86">
        <v>44.924293567364302</v>
      </c>
      <c r="O751" s="86">
        <v>100</v>
      </c>
      <c r="P751" s="86">
        <v>0.29599999999999999</v>
      </c>
      <c r="Q751" s="88">
        <v>0.66090000000000004</v>
      </c>
      <c r="R751" s="85">
        <v>7.1196094385679407E-2</v>
      </c>
      <c r="S751" s="86">
        <v>1.6</v>
      </c>
      <c r="T751" s="86">
        <v>0.81</v>
      </c>
      <c r="U751" s="88">
        <v>2.8258377082956199</v>
      </c>
      <c r="V751" s="89">
        <v>3.42</v>
      </c>
      <c r="W751" s="85">
        <v>43.9886831786635</v>
      </c>
      <c r="X751" s="88">
        <v>41.6</v>
      </c>
      <c r="Y751" s="85"/>
      <c r="Z751" s="88"/>
      <c r="AA751" s="85">
        <v>0.52</v>
      </c>
      <c r="AB751" s="91">
        <v>0.52</v>
      </c>
      <c r="AC751" s="86">
        <v>0.19</v>
      </c>
      <c r="AD751" s="86">
        <v>0.19</v>
      </c>
      <c r="AE751" s="86">
        <v>0</v>
      </c>
      <c r="AF751" s="88">
        <v>0</v>
      </c>
      <c r="AG751" s="85">
        <v>0</v>
      </c>
      <c r="AH751" s="86">
        <v>1.3304E-2</v>
      </c>
      <c r="AI751" s="88">
        <v>0</v>
      </c>
      <c r="AJ751" s="150">
        <v>1.01</v>
      </c>
      <c r="AK751" s="151">
        <v>0</v>
      </c>
    </row>
    <row r="752" spans="1:37" x14ac:dyDescent="0.2">
      <c r="A752" s="149" t="s">
        <v>1782</v>
      </c>
      <c r="B752" s="66" t="s">
        <v>1783</v>
      </c>
      <c r="C752" s="67">
        <v>40</v>
      </c>
      <c r="D752" s="84" t="s">
        <v>342</v>
      </c>
      <c r="E752" s="85">
        <v>36.355976407334602</v>
      </c>
      <c r="F752" s="91">
        <v>36.355976407334602</v>
      </c>
      <c r="G752" s="86">
        <v>14.1174818440798</v>
      </c>
      <c r="H752" s="86">
        <v>14.1174818440798</v>
      </c>
      <c r="I752" s="86">
        <v>8.5500000000000007</v>
      </c>
      <c r="J752" s="86">
        <v>29.81</v>
      </c>
      <c r="K752" s="87">
        <v>0</v>
      </c>
      <c r="L752" s="85">
        <v>6.3699999977199999</v>
      </c>
      <c r="M752" s="86">
        <v>1.1574123075874101E-2</v>
      </c>
      <c r="N752" s="86">
        <v>63.028403787171598</v>
      </c>
      <c r="O752" s="86">
        <v>22.297529169526399</v>
      </c>
      <c r="P752" s="86">
        <v>1.6639999999999999</v>
      </c>
      <c r="Q752" s="88">
        <v>0.69099999999999995</v>
      </c>
      <c r="R752" s="85">
        <v>9.9513489606368896E-2</v>
      </c>
      <c r="S752" s="86">
        <v>1.6</v>
      </c>
      <c r="T752" s="86">
        <v>0.97</v>
      </c>
      <c r="U752" s="88">
        <v>5.9894474982947496</v>
      </c>
      <c r="V752" s="89">
        <v>3.5</v>
      </c>
      <c r="W752" s="85">
        <v>46.590848218158698</v>
      </c>
      <c r="X752" s="88">
        <v>48.266666666699997</v>
      </c>
      <c r="Y752" s="85">
        <v>-100</v>
      </c>
      <c r="Z752" s="88"/>
      <c r="AA752" s="85">
        <v>0</v>
      </c>
      <c r="AB752" s="91">
        <v>0</v>
      </c>
      <c r="AC752" s="86">
        <v>0</v>
      </c>
      <c r="AD752" s="86">
        <v>0</v>
      </c>
      <c r="AE752" s="86">
        <v>7.0000000000000007E-2</v>
      </c>
      <c r="AF752" s="88">
        <v>0</v>
      </c>
      <c r="AG752" s="85">
        <v>0</v>
      </c>
      <c r="AH752" s="86">
        <v>0.24988099999999999</v>
      </c>
      <c r="AI752" s="88">
        <v>0.18500099999399999</v>
      </c>
      <c r="AJ752" s="150">
        <v>1</v>
      </c>
      <c r="AK752" s="151">
        <v>0</v>
      </c>
    </row>
    <row r="753" spans="1:37" x14ac:dyDescent="0.2">
      <c r="A753" s="149" t="s">
        <v>1784</v>
      </c>
      <c r="B753" s="66" t="s">
        <v>1785</v>
      </c>
      <c r="C753" s="67">
        <v>40</v>
      </c>
      <c r="D753" s="84" t="s">
        <v>342</v>
      </c>
      <c r="E753" s="85">
        <v>17.8764718788854</v>
      </c>
      <c r="F753" s="91">
        <v>17.8764718788854</v>
      </c>
      <c r="G753" s="86">
        <v>7.7525049367366297</v>
      </c>
      <c r="H753" s="86">
        <v>7.7525049367366297</v>
      </c>
      <c r="I753" s="86">
        <v>1.38</v>
      </c>
      <c r="J753" s="86">
        <v>2.0699999999999998</v>
      </c>
      <c r="K753" s="87">
        <v>0</v>
      </c>
      <c r="L753" s="85">
        <v>16.869999972900001</v>
      </c>
      <c r="M753" s="86">
        <v>0</v>
      </c>
      <c r="N753" s="86">
        <v>41.317758899676399</v>
      </c>
      <c r="O753" s="86">
        <v>68.204121687929302</v>
      </c>
      <c r="P753" s="86">
        <v>0.28299999999999997</v>
      </c>
      <c r="Q753" s="88">
        <v>0.40629999999999999</v>
      </c>
      <c r="R753" s="85">
        <v>0</v>
      </c>
      <c r="S753" s="86">
        <v>3.1</v>
      </c>
      <c r="T753" s="86">
        <v>0.67</v>
      </c>
      <c r="U753" s="88">
        <v>2.91815987713011</v>
      </c>
      <c r="V753" s="89">
        <v>3.39</v>
      </c>
      <c r="W753" s="85">
        <v>41.4189810509558</v>
      </c>
      <c r="X753" s="88">
        <v>49.066666666700002</v>
      </c>
      <c r="Y753" s="85"/>
      <c r="Z753" s="88"/>
      <c r="AA753" s="85">
        <v>0</v>
      </c>
      <c r="AB753" s="91">
        <v>0</v>
      </c>
      <c r="AC753" s="86">
        <v>0</v>
      </c>
      <c r="AD753" s="86">
        <v>0</v>
      </c>
      <c r="AE753" s="86">
        <v>0</v>
      </c>
      <c r="AF753" s="88">
        <v>0</v>
      </c>
      <c r="AG753" s="85">
        <v>1.8814999970599999E-2</v>
      </c>
      <c r="AH753" s="86">
        <v>6.6389999999999999E-3</v>
      </c>
      <c r="AI753" s="88">
        <v>0</v>
      </c>
      <c r="AJ753" s="150">
        <v>1.02</v>
      </c>
      <c r="AK753" s="151">
        <v>0</v>
      </c>
    </row>
    <row r="754" spans="1:37" x14ac:dyDescent="0.2">
      <c r="A754" s="149" t="s">
        <v>1786</v>
      </c>
      <c r="B754" s="66" t="s">
        <v>1787</v>
      </c>
      <c r="C754" s="67">
        <v>40</v>
      </c>
      <c r="D754" s="84" t="s">
        <v>342</v>
      </c>
      <c r="E754" s="85">
        <v>17.4548723801751</v>
      </c>
      <c r="F754" s="91">
        <v>17.4548723801751</v>
      </c>
      <c r="G754" s="86">
        <v>6.8072408230410701</v>
      </c>
      <c r="H754" s="86">
        <v>6.8072408230410701</v>
      </c>
      <c r="I754" s="86">
        <v>0.94</v>
      </c>
      <c r="J754" s="86">
        <v>1.6</v>
      </c>
      <c r="K754" s="87">
        <v>0</v>
      </c>
      <c r="L754" s="85">
        <v>13.189999996599999</v>
      </c>
      <c r="M754" s="86">
        <v>4.32463144184684E-2</v>
      </c>
      <c r="N754" s="86">
        <v>39.441483929665601</v>
      </c>
      <c r="O754" s="86">
        <v>18.5578708479472</v>
      </c>
      <c r="P754" s="86">
        <v>0.41799999999999998</v>
      </c>
      <c r="Q754" s="88">
        <v>0.503</v>
      </c>
      <c r="R754" s="85">
        <v>8.3156241337891498E-2</v>
      </c>
      <c r="S754" s="86">
        <v>5.0999999999999996</v>
      </c>
      <c r="T754" s="86">
        <v>0.71</v>
      </c>
      <c r="U754" s="88">
        <v>3.3889551306166399</v>
      </c>
      <c r="V754" s="89">
        <v>3.3</v>
      </c>
      <c r="W754" s="85">
        <v>43.691854291398897</v>
      </c>
      <c r="X754" s="88">
        <v>57.5</v>
      </c>
      <c r="Y754" s="85"/>
      <c r="Z754" s="88"/>
      <c r="AA754" s="85">
        <v>0</v>
      </c>
      <c r="AB754" s="91">
        <v>0</v>
      </c>
      <c r="AC754" s="86">
        <v>0</v>
      </c>
      <c r="AD754" s="86">
        <v>0</v>
      </c>
      <c r="AE754" s="86">
        <v>0</v>
      </c>
      <c r="AF754" s="88">
        <v>0</v>
      </c>
      <c r="AG754" s="85">
        <v>0</v>
      </c>
      <c r="AH754" s="86">
        <v>1.4552000000000001E-2</v>
      </c>
      <c r="AI754" s="88">
        <v>0</v>
      </c>
      <c r="AJ754" s="150">
        <v>1.02</v>
      </c>
      <c r="AK754" s="151">
        <v>0</v>
      </c>
    </row>
    <row r="755" spans="1:37" x14ac:dyDescent="0.2">
      <c r="A755" s="149" t="s">
        <v>1788</v>
      </c>
      <c r="B755" s="66" t="s">
        <v>1789</v>
      </c>
      <c r="C755" s="67">
        <v>40</v>
      </c>
      <c r="D755" s="84" t="s">
        <v>342</v>
      </c>
      <c r="E755" s="85">
        <v>28.406711198298201</v>
      </c>
      <c r="F755" s="91">
        <v>28.406711198298201</v>
      </c>
      <c r="G755" s="86">
        <v>11.1776050590582</v>
      </c>
      <c r="H755" s="86">
        <v>11.1776050590582</v>
      </c>
      <c r="I755" s="86">
        <v>0.94</v>
      </c>
      <c r="J755" s="86">
        <v>1.57</v>
      </c>
      <c r="K755" s="87">
        <v>0</v>
      </c>
      <c r="L755" s="85">
        <v>7.9999999962299997</v>
      </c>
      <c r="M755" s="86">
        <v>2.14939271161497E-3</v>
      </c>
      <c r="N755" s="86">
        <v>55.177033869919001</v>
      </c>
      <c r="O755" s="86">
        <v>21.173803087119602</v>
      </c>
      <c r="P755" s="86">
        <v>0.42399999999999999</v>
      </c>
      <c r="Q755" s="88">
        <v>0.46899999999999997</v>
      </c>
      <c r="R755" s="85">
        <v>4.1109969167523103E-2</v>
      </c>
      <c r="S755" s="86">
        <v>5.2</v>
      </c>
      <c r="T755" s="86">
        <v>0.57999999999999996</v>
      </c>
      <c r="U755" s="88">
        <v>3.47313616912087</v>
      </c>
      <c r="V755" s="89">
        <v>3.39</v>
      </c>
      <c r="W755" s="85">
        <v>46.861149979778602</v>
      </c>
      <c r="X755" s="88">
        <v>49.166666666700003</v>
      </c>
      <c r="Y755" s="85">
        <v>-100</v>
      </c>
      <c r="Z755" s="88"/>
      <c r="AA755" s="85">
        <v>0</v>
      </c>
      <c r="AB755" s="91">
        <v>0</v>
      </c>
      <c r="AC755" s="86">
        <v>0</v>
      </c>
      <c r="AD755" s="86">
        <v>0</v>
      </c>
      <c r="AE755" s="86">
        <v>0</v>
      </c>
      <c r="AF755" s="88">
        <v>0</v>
      </c>
      <c r="AG755" s="85">
        <v>7.0379999997600001E-3</v>
      </c>
      <c r="AH755" s="86">
        <v>1.1776999999999999E-2</v>
      </c>
      <c r="AI755" s="88">
        <v>0</v>
      </c>
      <c r="AJ755" s="150">
        <v>1</v>
      </c>
      <c r="AK755" s="151">
        <v>0</v>
      </c>
    </row>
    <row r="756" spans="1:37" x14ac:dyDescent="0.2">
      <c r="A756" s="149" t="s">
        <v>1790</v>
      </c>
      <c r="B756" s="66" t="s">
        <v>1791</v>
      </c>
      <c r="C756" s="67">
        <v>40</v>
      </c>
      <c r="D756" s="84" t="s">
        <v>342</v>
      </c>
      <c r="E756" s="85">
        <v>35.004909433864803</v>
      </c>
      <c r="F756" s="91">
        <v>34.981654220821198</v>
      </c>
      <c r="G756" s="86">
        <v>12.8233120591199</v>
      </c>
      <c r="H756" s="86">
        <v>12.801994780496599</v>
      </c>
      <c r="I756" s="86">
        <v>0.88</v>
      </c>
      <c r="J756" s="86">
        <v>1.28</v>
      </c>
      <c r="K756" s="87">
        <v>0</v>
      </c>
      <c r="L756" s="85">
        <v>3.6599999981</v>
      </c>
      <c r="M756" s="86">
        <v>0</v>
      </c>
      <c r="N756" s="86">
        <v>67.489557351924802</v>
      </c>
      <c r="O756" s="86">
        <v>40.245427544161302</v>
      </c>
      <c r="P756" s="86">
        <v>0.32100000000000001</v>
      </c>
      <c r="Q756" s="88">
        <v>0.28710000000000002</v>
      </c>
      <c r="R756" s="85">
        <v>0</v>
      </c>
      <c r="S756" s="86">
        <v>2.2000000000000002</v>
      </c>
      <c r="T756" s="86">
        <v>0.51</v>
      </c>
      <c r="U756" s="88">
        <v>2.35588227694375</v>
      </c>
      <c r="V756" s="89">
        <v>3.53</v>
      </c>
      <c r="W756" s="85">
        <v>49.116504230413703</v>
      </c>
      <c r="X756" s="88">
        <v>52.066666666700002</v>
      </c>
      <c r="Y756" s="85">
        <v>-100</v>
      </c>
      <c r="Z756" s="88"/>
      <c r="AA756" s="85">
        <v>0</v>
      </c>
      <c r="AB756" s="91">
        <v>0</v>
      </c>
      <c r="AC756" s="86">
        <v>0</v>
      </c>
      <c r="AD756" s="86">
        <v>0</v>
      </c>
      <c r="AE756" s="86">
        <v>0</v>
      </c>
      <c r="AF756" s="88">
        <v>0</v>
      </c>
      <c r="AG756" s="85">
        <v>0</v>
      </c>
      <c r="AH756" s="86">
        <v>1.6667000000000001E-2</v>
      </c>
      <c r="AI756" s="88">
        <v>6.1666999989900002E-2</v>
      </c>
      <c r="AJ756" s="150">
        <v>1</v>
      </c>
      <c r="AK756" s="151">
        <v>0</v>
      </c>
    </row>
    <row r="757" spans="1:37" x14ac:dyDescent="0.2">
      <c r="A757" s="149" t="s">
        <v>1792</v>
      </c>
      <c r="B757" s="66" t="s">
        <v>1793</v>
      </c>
      <c r="C757" s="67">
        <v>40</v>
      </c>
      <c r="D757" s="84" t="s">
        <v>342</v>
      </c>
      <c r="E757" s="85">
        <v>48.147807010198797</v>
      </c>
      <c r="F757" s="91">
        <v>48.078307906151103</v>
      </c>
      <c r="G757" s="86">
        <v>17.236615142431301</v>
      </c>
      <c r="H757" s="86">
        <v>17.208145629929799</v>
      </c>
      <c r="I757" s="86">
        <v>3.34</v>
      </c>
      <c r="J757" s="86">
        <v>5.5</v>
      </c>
      <c r="K757" s="87">
        <v>0</v>
      </c>
      <c r="L757" s="85">
        <v>4.7800000028699996</v>
      </c>
      <c r="M757" s="86">
        <v>9.5541808653603396E-4</v>
      </c>
      <c r="N757" s="86">
        <v>99.445896497647695</v>
      </c>
      <c r="O757" s="86">
        <v>38.075900767867701</v>
      </c>
      <c r="P757" s="86">
        <v>0.6</v>
      </c>
      <c r="Q757" s="88">
        <v>0.29770000000000002</v>
      </c>
      <c r="R757" s="85">
        <v>1.9916351324437399E-2</v>
      </c>
      <c r="S757" s="86">
        <v>1.7</v>
      </c>
      <c r="T757" s="86">
        <v>0.52</v>
      </c>
      <c r="U757" s="88">
        <v>6.0388860047225901</v>
      </c>
      <c r="V757" s="89">
        <v>3.87</v>
      </c>
      <c r="W757" s="85">
        <v>52.794911777659998</v>
      </c>
      <c r="X757" s="88">
        <v>52.266666666699997</v>
      </c>
      <c r="Y757" s="85">
        <v>-100</v>
      </c>
      <c r="Z757" s="88"/>
      <c r="AA757" s="85">
        <v>0</v>
      </c>
      <c r="AB757" s="91">
        <v>0.02</v>
      </c>
      <c r="AC757" s="86">
        <v>0</v>
      </c>
      <c r="AD757" s="86">
        <v>0.01</v>
      </c>
      <c r="AE757" s="86">
        <v>0.02</v>
      </c>
      <c r="AF757" s="88">
        <v>0</v>
      </c>
      <c r="AG757" s="85">
        <v>4.1625000006000001E-2</v>
      </c>
      <c r="AH757" s="86">
        <v>5.5676999999999997E-2</v>
      </c>
      <c r="AI757" s="88">
        <v>6.1667000008899998E-2</v>
      </c>
      <c r="AJ757" s="150">
        <v>1</v>
      </c>
      <c r="AK757" s="151">
        <v>0</v>
      </c>
    </row>
    <row r="758" spans="1:37" x14ac:dyDescent="0.2">
      <c r="A758" s="149" t="s">
        <v>1794</v>
      </c>
      <c r="B758" s="66" t="s">
        <v>1795</v>
      </c>
      <c r="C758" s="67">
        <v>40</v>
      </c>
      <c r="D758" s="84" t="s">
        <v>342</v>
      </c>
      <c r="E758" s="85">
        <v>10.7181613289184</v>
      </c>
      <c r="F758" s="91">
        <v>10.695901388463801</v>
      </c>
      <c r="G758" s="86">
        <v>5.6428949052561297</v>
      </c>
      <c r="H758" s="86">
        <v>5.6428949052561297</v>
      </c>
      <c r="I758" s="86">
        <v>0.78</v>
      </c>
      <c r="J758" s="86">
        <v>1.21</v>
      </c>
      <c r="K758" s="87">
        <v>0</v>
      </c>
      <c r="L758" s="85">
        <v>4.5699999996600003</v>
      </c>
      <c r="M758" s="86">
        <v>4.0985472252486201E-2</v>
      </c>
      <c r="N758" s="86">
        <v>22.572048578063701</v>
      </c>
      <c r="O758" s="86">
        <v>33.980251957779998</v>
      </c>
      <c r="P758" s="86">
        <v>0.68</v>
      </c>
      <c r="Q758" s="88">
        <v>0.5101</v>
      </c>
      <c r="R758" s="85">
        <v>2.0445716622367601E-2</v>
      </c>
      <c r="S758" s="86">
        <v>5.5</v>
      </c>
      <c r="T758" s="86">
        <v>0.82</v>
      </c>
      <c r="U758" s="88">
        <v>2.8200562063496499</v>
      </c>
      <c r="V758" s="89">
        <v>3.12</v>
      </c>
      <c r="W758" s="85">
        <v>38.474612693254002</v>
      </c>
      <c r="X758" s="88">
        <v>40.133333333300001</v>
      </c>
      <c r="Y758" s="85"/>
      <c r="Z758" s="88"/>
      <c r="AA758" s="85">
        <v>0</v>
      </c>
      <c r="AB758" s="91">
        <v>0.01</v>
      </c>
      <c r="AC758" s="86">
        <v>0</v>
      </c>
      <c r="AD758" s="86">
        <v>0</v>
      </c>
      <c r="AE758" s="86">
        <v>0</v>
      </c>
      <c r="AF758" s="88">
        <v>0</v>
      </c>
      <c r="AG758" s="85">
        <v>0</v>
      </c>
      <c r="AH758" s="86">
        <v>6.744E-3</v>
      </c>
      <c r="AI758" s="88">
        <v>0</v>
      </c>
      <c r="AJ758" s="150">
        <v>1.02</v>
      </c>
      <c r="AK758" s="151">
        <v>0</v>
      </c>
    </row>
    <row r="759" spans="1:37" x14ac:dyDescent="0.2">
      <c r="A759" s="149" t="s">
        <v>1796</v>
      </c>
      <c r="B759" s="66" t="s">
        <v>1797</v>
      </c>
      <c r="C759" s="67">
        <v>40</v>
      </c>
      <c r="D759" s="84" t="s">
        <v>342</v>
      </c>
      <c r="E759" s="85">
        <v>17.516807347329799</v>
      </c>
      <c r="F759" s="91">
        <v>17.516807347329799</v>
      </c>
      <c r="G759" s="86">
        <v>8.3268636746560105</v>
      </c>
      <c r="H759" s="86">
        <v>8.3268636746560105</v>
      </c>
      <c r="I759" s="86">
        <v>0.6</v>
      </c>
      <c r="J759" s="86">
        <v>1.31</v>
      </c>
      <c r="K759" s="87">
        <v>0</v>
      </c>
      <c r="L759" s="85">
        <v>5.2200000000199998</v>
      </c>
      <c r="M759" s="86">
        <v>1.0988556912618099E-2</v>
      </c>
      <c r="N759" s="86">
        <v>31.283709000193198</v>
      </c>
      <c r="O759" s="86">
        <v>18.921832884097</v>
      </c>
      <c r="P759" s="86">
        <v>0.51800000000000002</v>
      </c>
      <c r="Q759" s="88">
        <v>0.69740000000000002</v>
      </c>
      <c r="R759" s="85">
        <v>1.9613611846621599E-2</v>
      </c>
      <c r="S759" s="86">
        <v>1.7</v>
      </c>
      <c r="T759" s="86">
        <v>0.68</v>
      </c>
      <c r="U759" s="88">
        <v>3.6877054460760799</v>
      </c>
      <c r="V759" s="89">
        <v>3.21</v>
      </c>
      <c r="W759" s="85">
        <v>47.203310470928898</v>
      </c>
      <c r="X759" s="88">
        <v>51.866666666699999</v>
      </c>
      <c r="Y759" s="85">
        <v>100</v>
      </c>
      <c r="Z759" s="88"/>
      <c r="AA759" s="85">
        <v>0</v>
      </c>
      <c r="AB759" s="91">
        <v>0</v>
      </c>
      <c r="AC759" s="86">
        <v>0</v>
      </c>
      <c r="AD759" s="86">
        <v>0</v>
      </c>
      <c r="AE759" s="86">
        <v>0</v>
      </c>
      <c r="AF759" s="88">
        <v>0</v>
      </c>
      <c r="AG759" s="85">
        <v>0</v>
      </c>
      <c r="AH759" s="86">
        <v>1.2919999999999999E-2</v>
      </c>
      <c r="AI759" s="88">
        <v>0</v>
      </c>
      <c r="AJ759" s="150">
        <v>1.01</v>
      </c>
      <c r="AK759" s="151">
        <v>0</v>
      </c>
    </row>
    <row r="760" spans="1:37" x14ac:dyDescent="0.2">
      <c r="A760" s="149" t="s">
        <v>1798</v>
      </c>
      <c r="B760" s="66" t="s">
        <v>1799</v>
      </c>
      <c r="C760" s="67">
        <v>40</v>
      </c>
      <c r="D760" s="84" t="s">
        <v>342</v>
      </c>
      <c r="E760" s="85">
        <v>23.7119285754648</v>
      </c>
      <c r="F760" s="91">
        <v>23.7119285754648</v>
      </c>
      <c r="G760" s="86">
        <v>11.348251116008401</v>
      </c>
      <c r="H760" s="86">
        <v>11.348251116008401</v>
      </c>
      <c r="I760" s="86">
        <v>1.1000000000000001</v>
      </c>
      <c r="J760" s="86">
        <v>1.1299999999999999</v>
      </c>
      <c r="K760" s="87">
        <v>0</v>
      </c>
      <c r="L760" s="85">
        <v>8.0200000061299992</v>
      </c>
      <c r="M760" s="86">
        <v>1.1295121558416001E-3</v>
      </c>
      <c r="N760" s="86">
        <v>44.937252228366503</v>
      </c>
      <c r="O760" s="86">
        <v>25.927201180521401</v>
      </c>
      <c r="P760" s="86">
        <v>0.39800000000000002</v>
      </c>
      <c r="Q760" s="88">
        <v>0.37669999999999998</v>
      </c>
      <c r="R760" s="85">
        <v>1.39801481895708E-2</v>
      </c>
      <c r="S760" s="86">
        <v>1.6</v>
      </c>
      <c r="T760" s="86">
        <v>0.65</v>
      </c>
      <c r="U760" s="88">
        <v>4.3679719726507296</v>
      </c>
      <c r="V760" s="89">
        <v>3.44</v>
      </c>
      <c r="W760" s="85">
        <v>48.827031027225097</v>
      </c>
      <c r="X760" s="88"/>
      <c r="Y760" s="85">
        <v>99.860000000000014</v>
      </c>
      <c r="Z760" s="88"/>
      <c r="AA760" s="85">
        <v>0</v>
      </c>
      <c r="AB760" s="91">
        <v>0</v>
      </c>
      <c r="AC760" s="86">
        <v>0</v>
      </c>
      <c r="AD760" s="86">
        <v>0</v>
      </c>
      <c r="AE760" s="86">
        <v>0</v>
      </c>
      <c r="AF760" s="88">
        <v>0</v>
      </c>
      <c r="AG760" s="85">
        <v>5.03970000165E-2</v>
      </c>
      <c r="AH760" s="86">
        <v>1.5835999999999999E-2</v>
      </c>
      <c r="AI760" s="88">
        <v>0</v>
      </c>
      <c r="AJ760" s="150">
        <v>1.01</v>
      </c>
      <c r="AK760" s="151">
        <v>0</v>
      </c>
    </row>
    <row r="761" spans="1:37" x14ac:dyDescent="0.2">
      <c r="A761" s="149" t="s">
        <v>1800</v>
      </c>
      <c r="B761" s="66" t="s">
        <v>1801</v>
      </c>
      <c r="C761" s="67">
        <v>40</v>
      </c>
      <c r="D761" s="84" t="s">
        <v>342</v>
      </c>
      <c r="E761" s="85">
        <v>21.907662321841901</v>
      </c>
      <c r="F761" s="91">
        <v>21.907662321841901</v>
      </c>
      <c r="G761" s="86">
        <v>9.6808381045194292</v>
      </c>
      <c r="H761" s="86">
        <v>9.6808381045194292</v>
      </c>
      <c r="I761" s="86">
        <v>4.3099999999999996</v>
      </c>
      <c r="J761" s="86">
        <v>6.02</v>
      </c>
      <c r="K761" s="87">
        <v>0</v>
      </c>
      <c r="L761" s="85">
        <v>16.649999986200001</v>
      </c>
      <c r="M761" s="86">
        <v>0</v>
      </c>
      <c r="N761" s="86">
        <v>44.318293041010101</v>
      </c>
      <c r="O761" s="86">
        <v>45.130502532138699</v>
      </c>
      <c r="P761" s="86">
        <v>0.80400000000000005</v>
      </c>
      <c r="Q761" s="88">
        <v>0.78500000000000003</v>
      </c>
      <c r="R761" s="85">
        <v>0</v>
      </c>
      <c r="S761" s="86">
        <v>2.4</v>
      </c>
      <c r="T761" s="86">
        <v>1.06</v>
      </c>
      <c r="U761" s="88">
        <v>9.0790595687659899</v>
      </c>
      <c r="V761" s="89">
        <v>3.4</v>
      </c>
      <c r="W761" s="85">
        <v>49.653099605948398</v>
      </c>
      <c r="X761" s="88">
        <v>51.633333333300001</v>
      </c>
      <c r="Y761" s="85">
        <v>-100</v>
      </c>
      <c r="Z761" s="88"/>
      <c r="AA761" s="85">
        <v>0</v>
      </c>
      <c r="AB761" s="91">
        <v>0</v>
      </c>
      <c r="AC761" s="86">
        <v>0</v>
      </c>
      <c r="AD761" s="86">
        <v>0</v>
      </c>
      <c r="AE761" s="86">
        <v>0</v>
      </c>
      <c r="AF761" s="88">
        <v>0</v>
      </c>
      <c r="AG761" s="85">
        <v>0</v>
      </c>
      <c r="AH761" s="86">
        <v>2.6931E-2</v>
      </c>
      <c r="AI761" s="88">
        <v>6.0819999902899996E-3</v>
      </c>
      <c r="AJ761" s="150">
        <v>1</v>
      </c>
      <c r="AK761" s="151">
        <v>0</v>
      </c>
    </row>
    <row r="762" spans="1:37" x14ac:dyDescent="0.2">
      <c r="A762" s="149" t="s">
        <v>1455</v>
      </c>
      <c r="B762" s="66" t="s">
        <v>1802</v>
      </c>
      <c r="C762" s="67">
        <v>40</v>
      </c>
      <c r="D762" s="84" t="s">
        <v>342</v>
      </c>
      <c r="E762" s="85">
        <v>18.2731180594647</v>
      </c>
      <c r="F762" s="91">
        <v>18.2731180594647</v>
      </c>
      <c r="G762" s="86">
        <v>13.112174402538299</v>
      </c>
      <c r="H762" s="86">
        <v>13.112174402538299</v>
      </c>
      <c r="I762" s="86">
        <v>1.77</v>
      </c>
      <c r="J762" s="86">
        <v>9.33</v>
      </c>
      <c r="K762" s="87">
        <v>0</v>
      </c>
      <c r="L762" s="85">
        <v>14.829999989499999</v>
      </c>
      <c r="M762" s="86">
        <v>0</v>
      </c>
      <c r="N762" s="86">
        <v>24.042843641709499</v>
      </c>
      <c r="O762" s="86">
        <v>100</v>
      </c>
      <c r="P762" s="86">
        <v>1.1850000000000001</v>
      </c>
      <c r="Q762" s="88">
        <v>0.85289999999999999</v>
      </c>
      <c r="R762" s="85">
        <v>0</v>
      </c>
      <c r="S762" s="86">
        <v>2.2999999999999998</v>
      </c>
      <c r="T762" s="86">
        <v>1.25</v>
      </c>
      <c r="U762" s="88">
        <v>5.0202139092165199</v>
      </c>
      <c r="V762" s="89">
        <v>3.32</v>
      </c>
      <c r="W762" s="85">
        <v>39.720440083325101</v>
      </c>
      <c r="X762" s="88">
        <v>48.866666666699999</v>
      </c>
      <c r="Y762" s="85"/>
      <c r="Z762" s="88">
        <v>100</v>
      </c>
      <c r="AA762" s="85">
        <v>0</v>
      </c>
      <c r="AB762" s="91">
        <v>0</v>
      </c>
      <c r="AC762" s="86">
        <v>0</v>
      </c>
      <c r="AD762" s="86">
        <v>0</v>
      </c>
      <c r="AE762" s="86">
        <v>0</v>
      </c>
      <c r="AF762" s="88">
        <v>0</v>
      </c>
      <c r="AG762" s="85">
        <v>1.5699999999300001E-4</v>
      </c>
      <c r="AH762" s="86">
        <v>3.3427999999999999E-2</v>
      </c>
      <c r="AI762" s="88">
        <v>7.5329999996900003E-3</v>
      </c>
      <c r="AJ762" s="150">
        <v>1</v>
      </c>
      <c r="AK762" s="151">
        <v>0</v>
      </c>
    </row>
    <row r="763" spans="1:37" x14ac:dyDescent="0.2">
      <c r="A763" s="149" t="s">
        <v>1803</v>
      </c>
      <c r="B763" s="66" t="s">
        <v>1804</v>
      </c>
      <c r="C763" s="67">
        <v>40</v>
      </c>
      <c r="D763" s="84" t="s">
        <v>342</v>
      </c>
      <c r="E763" s="85">
        <v>16.719534396204601</v>
      </c>
      <c r="F763" s="91">
        <v>16.6898824957246</v>
      </c>
      <c r="G763" s="86">
        <v>11.9931593755172</v>
      </c>
      <c r="H763" s="86">
        <v>11.963507475037201</v>
      </c>
      <c r="I763" s="86">
        <v>1.23</v>
      </c>
      <c r="J763" s="86">
        <v>2.9</v>
      </c>
      <c r="K763" s="87">
        <v>0</v>
      </c>
      <c r="L763" s="85">
        <v>23.130000033200002</v>
      </c>
      <c r="M763" s="86">
        <v>5.5380847465251004E-4</v>
      </c>
      <c r="N763" s="86">
        <v>23.064883651345301</v>
      </c>
      <c r="O763" s="86">
        <v>31.066324661048</v>
      </c>
      <c r="P763" s="86">
        <v>0.60799999999999998</v>
      </c>
      <c r="Q763" s="88">
        <v>0.62829999999999997</v>
      </c>
      <c r="R763" s="85">
        <v>7.2706121855460196E-3</v>
      </c>
      <c r="S763" s="86">
        <v>2.7</v>
      </c>
      <c r="T763" s="86">
        <v>0.75</v>
      </c>
      <c r="U763" s="88">
        <v>12.359325867490501</v>
      </c>
      <c r="V763" s="89">
        <v>3.47</v>
      </c>
      <c r="W763" s="85">
        <v>49.294189584001899</v>
      </c>
      <c r="X763" s="88">
        <v>55.433333333299998</v>
      </c>
      <c r="Y763" s="85">
        <v>-96.94</v>
      </c>
      <c r="Z763" s="88">
        <v>100</v>
      </c>
      <c r="AA763" s="85">
        <v>0.02</v>
      </c>
      <c r="AB763" s="91">
        <v>0.02</v>
      </c>
      <c r="AC763" s="86">
        <v>0</v>
      </c>
      <c r="AD763" s="86">
        <v>0</v>
      </c>
      <c r="AE763" s="86">
        <v>0</v>
      </c>
      <c r="AF763" s="88">
        <v>0</v>
      </c>
      <c r="AG763" s="85">
        <v>0.113982000167</v>
      </c>
      <c r="AH763" s="86">
        <v>1.8832999999999999E-2</v>
      </c>
      <c r="AI763" s="88">
        <v>0</v>
      </c>
      <c r="AJ763" s="150">
        <v>1</v>
      </c>
      <c r="AK763" s="151">
        <v>0</v>
      </c>
    </row>
    <row r="764" spans="1:37" x14ac:dyDescent="0.2">
      <c r="A764" s="149" t="s">
        <v>1805</v>
      </c>
      <c r="B764" s="66" t="s">
        <v>1806</v>
      </c>
      <c r="C764" s="67">
        <v>40</v>
      </c>
      <c r="D764" s="84" t="s">
        <v>342</v>
      </c>
      <c r="E764" s="85">
        <v>30.849562218094999</v>
      </c>
      <c r="F764" s="91">
        <v>30.586362430352899</v>
      </c>
      <c r="G764" s="86">
        <v>28.4276996550809</v>
      </c>
      <c r="H764" s="86">
        <v>28.175112762005799</v>
      </c>
      <c r="I764" s="86">
        <v>1.92</v>
      </c>
      <c r="J764" s="86">
        <v>2.23</v>
      </c>
      <c r="K764" s="87">
        <v>0</v>
      </c>
      <c r="L764" s="85">
        <v>19.189999995600001</v>
      </c>
      <c r="M764" s="86">
        <v>0</v>
      </c>
      <c r="N764" s="86">
        <v>33.233848843869602</v>
      </c>
      <c r="O764" s="86">
        <v>67.957563134600406</v>
      </c>
      <c r="P764" s="86">
        <v>0.60099999999999998</v>
      </c>
      <c r="Q764" s="88">
        <v>0.69569999999999999</v>
      </c>
      <c r="R764" s="85">
        <v>0</v>
      </c>
      <c r="S764" s="86">
        <v>3.3</v>
      </c>
      <c r="T764" s="86">
        <v>0.8</v>
      </c>
      <c r="U764" s="88">
        <v>11.7028389493234</v>
      </c>
      <c r="V764" s="89">
        <v>3.85</v>
      </c>
      <c r="W764" s="85">
        <v>53.034677420175697</v>
      </c>
      <c r="X764" s="88">
        <v>62.766666666699997</v>
      </c>
      <c r="Y764" s="85">
        <v>-100</v>
      </c>
      <c r="Z764" s="88"/>
      <c r="AA764" s="85">
        <v>0</v>
      </c>
      <c r="AB764" s="91">
        <v>0</v>
      </c>
      <c r="AC764" s="86">
        <v>0</v>
      </c>
      <c r="AD764" s="86">
        <v>0</v>
      </c>
      <c r="AE764" s="86">
        <v>0</v>
      </c>
      <c r="AF764" s="88">
        <v>0</v>
      </c>
      <c r="AG764" s="85">
        <v>8.1999999907899995E-2</v>
      </c>
      <c r="AH764" s="86">
        <v>7.8639999999999995E-3</v>
      </c>
      <c r="AI764" s="88">
        <v>0</v>
      </c>
      <c r="AJ764" s="150">
        <v>1</v>
      </c>
      <c r="AK764" s="151">
        <v>0</v>
      </c>
    </row>
    <row r="765" spans="1:37" x14ac:dyDescent="0.2">
      <c r="A765" s="149" t="s">
        <v>1807</v>
      </c>
      <c r="B765" s="66" t="s">
        <v>1808</v>
      </c>
      <c r="C765" s="67">
        <v>40</v>
      </c>
      <c r="D765" s="84" t="s">
        <v>342</v>
      </c>
      <c r="E765" s="85">
        <v>24.4209741219717</v>
      </c>
      <c r="F765" s="91">
        <v>23.973469360574299</v>
      </c>
      <c r="G765" s="86">
        <v>12.0013851337853</v>
      </c>
      <c r="H765" s="86">
        <v>11.6337919369231</v>
      </c>
      <c r="I765" s="86">
        <v>4.9800000000000004</v>
      </c>
      <c r="J765" s="86">
        <v>4.1100000000000003</v>
      </c>
      <c r="K765" s="87">
        <v>1.4800000000000001E-2</v>
      </c>
      <c r="L765" s="85">
        <v>15.6399999922</v>
      </c>
      <c r="M765" s="86">
        <v>0</v>
      </c>
      <c r="N765" s="86">
        <v>56.503438686158802</v>
      </c>
      <c r="O765" s="86">
        <v>31.289179612973602</v>
      </c>
      <c r="P765" s="86">
        <v>0.73499999999999999</v>
      </c>
      <c r="Q765" s="88">
        <v>0.71030000000000004</v>
      </c>
      <c r="R765" s="85">
        <v>0</v>
      </c>
      <c r="S765" s="86">
        <v>3.2</v>
      </c>
      <c r="T765" s="86">
        <v>1.1499999999999999</v>
      </c>
      <c r="U765" s="88">
        <v>11.159649987347301</v>
      </c>
      <c r="V765" s="89">
        <v>3.65</v>
      </c>
      <c r="W765" s="85">
        <v>53.246237424378798</v>
      </c>
      <c r="X765" s="88">
        <v>52.066666666700002</v>
      </c>
      <c r="Y765" s="85"/>
      <c r="Z765" s="88"/>
      <c r="AA765" s="85">
        <v>0</v>
      </c>
      <c r="AB765" s="91">
        <v>0</v>
      </c>
      <c r="AC765" s="86">
        <v>0</v>
      </c>
      <c r="AD765" s="86">
        <v>0</v>
      </c>
      <c r="AE765" s="86">
        <v>0</v>
      </c>
      <c r="AF765" s="88">
        <v>0</v>
      </c>
      <c r="AG765" s="85">
        <v>0.12632499995900001</v>
      </c>
      <c r="AH765" s="86">
        <v>2.2272E-2</v>
      </c>
      <c r="AI765" s="88">
        <v>1.1019999996400001E-3</v>
      </c>
      <c r="AJ765" s="150">
        <v>1.01</v>
      </c>
      <c r="AK765" s="151">
        <v>0</v>
      </c>
    </row>
    <row r="766" spans="1:37" x14ac:dyDescent="0.2">
      <c r="A766" s="149" t="s">
        <v>1809</v>
      </c>
      <c r="B766" s="66" t="s">
        <v>1810</v>
      </c>
      <c r="C766" s="67">
        <v>40</v>
      </c>
      <c r="D766" s="84" t="s">
        <v>342</v>
      </c>
      <c r="E766" s="85">
        <v>16.8203255203716</v>
      </c>
      <c r="F766" s="91">
        <v>16.461295698734101</v>
      </c>
      <c r="G766" s="86">
        <v>12.8913868302542</v>
      </c>
      <c r="H766" s="86">
        <v>12.5323570086167</v>
      </c>
      <c r="I766" s="86">
        <v>3.17</v>
      </c>
      <c r="J766" s="86">
        <v>4.99</v>
      </c>
      <c r="K766" s="87">
        <v>0</v>
      </c>
      <c r="L766" s="85">
        <v>13.8499999997</v>
      </c>
      <c r="M766" s="86">
        <v>2.5161439215965401E-5</v>
      </c>
      <c r="N766" s="86">
        <v>30.264292172157901</v>
      </c>
      <c r="O766" s="86">
        <v>24.4601836472469</v>
      </c>
      <c r="P766" s="86">
        <v>0.86899999999999999</v>
      </c>
      <c r="Q766" s="88">
        <v>0.6895</v>
      </c>
      <c r="R766" s="85">
        <v>1.0809642200843199E-2</v>
      </c>
      <c r="S766" s="86">
        <v>4.5999999999999996</v>
      </c>
      <c r="T766" s="86">
        <v>0.77</v>
      </c>
      <c r="U766" s="88">
        <v>14.3629658522747</v>
      </c>
      <c r="V766" s="89">
        <v>3.49</v>
      </c>
      <c r="W766" s="85">
        <v>58.598005485052603</v>
      </c>
      <c r="X766" s="88">
        <v>65.099999999999994</v>
      </c>
      <c r="Y766" s="85">
        <v>-100</v>
      </c>
      <c r="Z766" s="88"/>
      <c r="AA766" s="85">
        <v>0</v>
      </c>
      <c r="AB766" s="91">
        <v>0</v>
      </c>
      <c r="AC766" s="86">
        <v>0</v>
      </c>
      <c r="AD766" s="86">
        <v>0</v>
      </c>
      <c r="AE766" s="86">
        <v>0.01</v>
      </c>
      <c r="AF766" s="88">
        <v>0</v>
      </c>
      <c r="AG766" s="85">
        <v>0</v>
      </c>
      <c r="AH766" s="86">
        <v>4.0154000000000002E-2</v>
      </c>
      <c r="AI766" s="88">
        <v>2.5630000017099999E-3</v>
      </c>
      <c r="AJ766" s="150">
        <v>1.01</v>
      </c>
      <c r="AK766" s="151">
        <v>0</v>
      </c>
    </row>
    <row r="767" spans="1:37" x14ac:dyDescent="0.2">
      <c r="A767" s="149" t="s">
        <v>1811</v>
      </c>
      <c r="B767" s="66" t="s">
        <v>1812</v>
      </c>
      <c r="C767" s="67">
        <v>40</v>
      </c>
      <c r="D767" s="84" t="s">
        <v>342</v>
      </c>
      <c r="E767" s="85">
        <v>31.679217021975099</v>
      </c>
      <c r="F767" s="91">
        <v>31.097523442148699</v>
      </c>
      <c r="G767" s="86">
        <v>26.886143997373701</v>
      </c>
      <c r="H767" s="86">
        <v>26.304450417547201</v>
      </c>
      <c r="I767" s="86">
        <v>2.06</v>
      </c>
      <c r="J767" s="86">
        <v>2.83</v>
      </c>
      <c r="K767" s="87">
        <v>0</v>
      </c>
      <c r="L767" s="85">
        <v>12.180000017099999</v>
      </c>
      <c r="M767" s="86">
        <v>6.5297570411437195E-5</v>
      </c>
      <c r="N767" s="86">
        <v>44.316069618114199</v>
      </c>
      <c r="O767" s="86">
        <v>56.7234505255527</v>
      </c>
      <c r="P767" s="86">
        <v>0.39100000000000001</v>
      </c>
      <c r="Q767" s="88">
        <v>0.4446</v>
      </c>
      <c r="R767" s="85">
        <v>1.3723068478111699E-2</v>
      </c>
      <c r="S767" s="86">
        <v>2.9</v>
      </c>
      <c r="T767" s="86">
        <v>0.68</v>
      </c>
      <c r="U767" s="88">
        <v>13.797525493977901</v>
      </c>
      <c r="V767" s="89">
        <v>4.01</v>
      </c>
      <c r="W767" s="85">
        <v>58.919494625299102</v>
      </c>
      <c r="X767" s="88">
        <v>66.333333333300004</v>
      </c>
      <c r="Y767" s="85">
        <v>-100</v>
      </c>
      <c r="Z767" s="88"/>
      <c r="AA767" s="85">
        <v>0</v>
      </c>
      <c r="AB767" s="91">
        <v>0</v>
      </c>
      <c r="AC767" s="86">
        <v>0</v>
      </c>
      <c r="AD767" s="86">
        <v>0</v>
      </c>
      <c r="AE767" s="86">
        <v>0</v>
      </c>
      <c r="AF767" s="88">
        <v>0</v>
      </c>
      <c r="AG767" s="85">
        <v>5.8435000186000001E-2</v>
      </c>
      <c r="AH767" s="86">
        <v>1.4714E-2</v>
      </c>
      <c r="AI767" s="88">
        <v>0</v>
      </c>
      <c r="AJ767" s="150">
        <v>1.01</v>
      </c>
      <c r="AK767" s="151">
        <v>0</v>
      </c>
    </row>
    <row r="768" spans="1:37" x14ac:dyDescent="0.2">
      <c r="A768" s="149" t="s">
        <v>1813</v>
      </c>
      <c r="B768" s="66" t="s">
        <v>1814</v>
      </c>
      <c r="C768" s="67">
        <v>40</v>
      </c>
      <c r="D768" s="84" t="s">
        <v>342</v>
      </c>
      <c r="E768" s="85">
        <v>17.185773684521202</v>
      </c>
      <c r="F768" s="91">
        <v>17.185773684521202</v>
      </c>
      <c r="G768" s="86">
        <v>7.6790729448675501</v>
      </c>
      <c r="H768" s="86">
        <v>7.6790729448675501</v>
      </c>
      <c r="I768" s="86">
        <v>0.92</v>
      </c>
      <c r="J768" s="86">
        <v>1.9</v>
      </c>
      <c r="K768" s="87">
        <v>0</v>
      </c>
      <c r="L768" s="85">
        <v>8.1099999990799994</v>
      </c>
      <c r="M768" s="86">
        <v>5.2660440698721602E-3</v>
      </c>
      <c r="N768" s="86">
        <v>32.840267505573003</v>
      </c>
      <c r="O768" s="86">
        <v>90.465988216389903</v>
      </c>
      <c r="P768" s="86">
        <v>0.52600000000000002</v>
      </c>
      <c r="Q768" s="88">
        <v>0.48730000000000001</v>
      </c>
      <c r="R768" s="85">
        <v>3.0531243639324201E-2</v>
      </c>
      <c r="S768" s="86">
        <v>1.5</v>
      </c>
      <c r="T768" s="86">
        <v>0.52</v>
      </c>
      <c r="U768" s="88">
        <v>2.6018605200347502</v>
      </c>
      <c r="V768" s="89">
        <v>3.2</v>
      </c>
      <c r="W768" s="85">
        <v>38.431754792075601</v>
      </c>
      <c r="X768" s="88">
        <v>42.766666666699997</v>
      </c>
      <c r="Y768" s="85"/>
      <c r="Z768" s="88"/>
      <c r="AA768" s="85">
        <v>0.13</v>
      </c>
      <c r="AB768" s="91">
        <v>0.13</v>
      </c>
      <c r="AC768" s="86">
        <v>7.0000000000000007E-2</v>
      </c>
      <c r="AD768" s="86">
        <v>7.0000000000000007E-2</v>
      </c>
      <c r="AE768" s="86">
        <v>0</v>
      </c>
      <c r="AF768" s="88">
        <v>0</v>
      </c>
      <c r="AG768" s="85">
        <v>0</v>
      </c>
      <c r="AH768" s="86">
        <v>1.3483E-2</v>
      </c>
      <c r="AI768" s="88">
        <v>6.7827000053700001E-2</v>
      </c>
      <c r="AJ768" s="150">
        <v>1.01</v>
      </c>
      <c r="AK768" s="151">
        <v>0</v>
      </c>
    </row>
    <row r="769" spans="1:37" x14ac:dyDescent="0.2">
      <c r="A769" s="149" t="s">
        <v>1815</v>
      </c>
      <c r="B769" s="66" t="s">
        <v>1816</v>
      </c>
      <c r="C769" s="67">
        <v>40</v>
      </c>
      <c r="D769" s="84" t="s">
        <v>342</v>
      </c>
      <c r="E769" s="85">
        <v>21.862519076533399</v>
      </c>
      <c r="F769" s="91">
        <v>21.862519076533399</v>
      </c>
      <c r="G769" s="86">
        <v>9.6373023346429907</v>
      </c>
      <c r="H769" s="86">
        <v>9.6373023346429907</v>
      </c>
      <c r="I769" s="86">
        <v>0.86</v>
      </c>
      <c r="J769" s="86">
        <v>1.57</v>
      </c>
      <c r="K769" s="87">
        <v>0</v>
      </c>
      <c r="L769" s="85">
        <v>6.3599999987400002</v>
      </c>
      <c r="M769" s="86">
        <v>6.3863691014551397E-3</v>
      </c>
      <c r="N769" s="86">
        <v>32.285296625654802</v>
      </c>
      <c r="O769" s="86">
        <v>20.1016342322573</v>
      </c>
      <c r="P769" s="86">
        <v>0.39400000000000002</v>
      </c>
      <c r="Q769" s="88">
        <v>0.48349999999999999</v>
      </c>
      <c r="R769" s="85">
        <v>4.6918986549890497E-2</v>
      </c>
      <c r="S769" s="86">
        <v>1.8</v>
      </c>
      <c r="T769" s="86">
        <v>0.57999999999999996</v>
      </c>
      <c r="U769" s="88">
        <v>2.1898236841250802</v>
      </c>
      <c r="V769" s="89">
        <v>3.24</v>
      </c>
      <c r="W769" s="85">
        <v>46.079951245836398</v>
      </c>
      <c r="X769" s="88">
        <v>55.333333333299997</v>
      </c>
      <c r="Y769" s="85">
        <v>100</v>
      </c>
      <c r="Z769" s="88"/>
      <c r="AA769" s="85">
        <v>0.27</v>
      </c>
      <c r="AB769" s="91">
        <v>0.27</v>
      </c>
      <c r="AC769" s="86">
        <v>0.09</v>
      </c>
      <c r="AD769" s="86">
        <v>0.09</v>
      </c>
      <c r="AE769" s="86">
        <v>0</v>
      </c>
      <c r="AF769" s="88">
        <v>0</v>
      </c>
      <c r="AG769" s="85">
        <v>0</v>
      </c>
      <c r="AH769" s="86">
        <v>1.7232000000000001E-2</v>
      </c>
      <c r="AI769" s="88">
        <v>6.1667000045400003E-2</v>
      </c>
      <c r="AJ769" s="150">
        <v>1</v>
      </c>
      <c r="AK769" s="151">
        <v>0</v>
      </c>
    </row>
    <row r="770" spans="1:37" x14ac:dyDescent="0.2">
      <c r="A770" s="149" t="s">
        <v>1817</v>
      </c>
      <c r="B770" s="66" t="s">
        <v>1818</v>
      </c>
      <c r="C770" s="67">
        <v>40</v>
      </c>
      <c r="D770" s="84" t="s">
        <v>342</v>
      </c>
      <c r="E770" s="85">
        <v>20.307849146366799</v>
      </c>
      <c r="F770" s="91">
        <v>20.261910904983399</v>
      </c>
      <c r="G770" s="86">
        <v>10.5330723873412</v>
      </c>
      <c r="H770" s="86">
        <v>10.510417912138401</v>
      </c>
      <c r="I770" s="86">
        <v>2.5</v>
      </c>
      <c r="J770" s="86">
        <v>3.86</v>
      </c>
      <c r="K770" s="87">
        <v>0</v>
      </c>
      <c r="L770" s="85">
        <v>14.05</v>
      </c>
      <c r="M770" s="86">
        <v>2.92601694276099E-3</v>
      </c>
      <c r="N770" s="86">
        <v>33.814682708688203</v>
      </c>
      <c r="O770" s="86">
        <v>21.888731156628101</v>
      </c>
      <c r="P770" s="86">
        <v>0.82699999999999996</v>
      </c>
      <c r="Q770" s="88">
        <v>0.76910000000000001</v>
      </c>
      <c r="R770" s="85">
        <v>4.77554918815664E-2</v>
      </c>
      <c r="S770" s="86">
        <v>1.9</v>
      </c>
      <c r="T770" s="86">
        <v>0.87</v>
      </c>
      <c r="U770" s="88">
        <v>6.0846144648824199</v>
      </c>
      <c r="V770" s="89">
        <v>3.25</v>
      </c>
      <c r="W770" s="85">
        <v>39.543764777169699</v>
      </c>
      <c r="X770" s="88">
        <v>50.7</v>
      </c>
      <c r="Y770" s="85">
        <v>100</v>
      </c>
      <c r="Z770" s="88"/>
      <c r="AA770" s="85">
        <v>0.14000000000000001</v>
      </c>
      <c r="AB770" s="91">
        <v>0.14000000000000001</v>
      </c>
      <c r="AC770" s="86">
        <v>0</v>
      </c>
      <c r="AD770" s="86">
        <v>0</v>
      </c>
      <c r="AE770" s="86">
        <v>0.01</v>
      </c>
      <c r="AF770" s="88">
        <v>0</v>
      </c>
      <c r="AG770" s="85">
        <v>0</v>
      </c>
      <c r="AH770" s="86">
        <v>2.8835E-2</v>
      </c>
      <c r="AI770" s="88">
        <v>8.2469999938000003E-3</v>
      </c>
      <c r="AJ770" s="150">
        <v>1.01</v>
      </c>
      <c r="AK770" s="151">
        <v>0</v>
      </c>
    </row>
    <row r="771" spans="1:37" x14ac:dyDescent="0.2">
      <c r="A771" s="149" t="s">
        <v>1819</v>
      </c>
      <c r="B771" s="66" t="s">
        <v>1820</v>
      </c>
      <c r="C771" s="67">
        <v>40</v>
      </c>
      <c r="D771" s="84" t="s">
        <v>342</v>
      </c>
      <c r="E771" s="85">
        <v>19.501853750887399</v>
      </c>
      <c r="F771" s="91">
        <v>19.499881675475301</v>
      </c>
      <c r="G771" s="86">
        <v>12.6212826378481</v>
      </c>
      <c r="H771" s="86">
        <v>12.6212826378481</v>
      </c>
      <c r="I771" s="86">
        <v>5.58</v>
      </c>
      <c r="J771" s="86">
        <v>20.21</v>
      </c>
      <c r="K771" s="87">
        <v>0</v>
      </c>
      <c r="L771" s="85">
        <v>11.760000002</v>
      </c>
      <c r="M771" s="86">
        <v>2.6665278650028702E-2</v>
      </c>
      <c r="N771" s="86">
        <v>25.121127363321001</v>
      </c>
      <c r="O771" s="86">
        <v>40.297455416931001</v>
      </c>
      <c r="P771" s="86">
        <v>1.468</v>
      </c>
      <c r="Q771" s="88">
        <v>0.70120000000000005</v>
      </c>
      <c r="R771" s="85">
        <v>5.4259359739555098E-2</v>
      </c>
      <c r="S771" s="86">
        <v>5.4</v>
      </c>
      <c r="T771" s="86">
        <v>1.04</v>
      </c>
      <c r="U771" s="88">
        <v>9.0163287844127193</v>
      </c>
      <c r="V771" s="89">
        <v>3.45</v>
      </c>
      <c r="W771" s="85">
        <v>43.947639162940597</v>
      </c>
      <c r="X771" s="88">
        <v>54.266666666699997</v>
      </c>
      <c r="Y771" s="85">
        <v>100</v>
      </c>
      <c r="Z771" s="88">
        <v>100</v>
      </c>
      <c r="AA771" s="85">
        <v>0.18</v>
      </c>
      <c r="AB771" s="91">
        <v>0.18</v>
      </c>
      <c r="AC771" s="86">
        <v>0.11</v>
      </c>
      <c r="AD771" s="86">
        <v>0.11</v>
      </c>
      <c r="AE771" s="86">
        <v>0</v>
      </c>
      <c r="AF771" s="88">
        <v>0</v>
      </c>
      <c r="AG771" s="85">
        <v>0</v>
      </c>
      <c r="AH771" s="86">
        <v>9.4120999999999996E-2</v>
      </c>
      <c r="AI771" s="88">
        <v>2.8811999986200001E-2</v>
      </c>
      <c r="AJ771" s="150">
        <v>1.01</v>
      </c>
      <c r="AK771" s="151">
        <v>0</v>
      </c>
    </row>
    <row r="772" spans="1:37" x14ac:dyDescent="0.2">
      <c r="A772" s="149" t="s">
        <v>1821</v>
      </c>
      <c r="B772" s="66" t="s">
        <v>1822</v>
      </c>
      <c r="C772" s="67">
        <v>40</v>
      </c>
      <c r="D772" s="84" t="s">
        <v>342</v>
      </c>
      <c r="E772" s="85">
        <v>18.357042500878102</v>
      </c>
      <c r="F772" s="91">
        <v>18.3342114506498</v>
      </c>
      <c r="G772" s="86">
        <v>8.8593256059009509</v>
      </c>
      <c r="H772" s="86">
        <v>8.8505444327362106</v>
      </c>
      <c r="I772" s="86">
        <v>2.14</v>
      </c>
      <c r="J772" s="86">
        <v>5.54</v>
      </c>
      <c r="K772" s="87">
        <v>0</v>
      </c>
      <c r="L772" s="85">
        <v>4.9399999989500003</v>
      </c>
      <c r="M772" s="86">
        <v>2.0849806595637202E-3</v>
      </c>
      <c r="N772" s="86">
        <v>24.397946507416201</v>
      </c>
      <c r="O772" s="86">
        <v>17.151675485008798</v>
      </c>
      <c r="P772" s="86">
        <v>0.66200000000000003</v>
      </c>
      <c r="Q772" s="88">
        <v>0.47810000000000002</v>
      </c>
      <c r="R772" s="85">
        <v>1.0707784559374701E-2</v>
      </c>
      <c r="S772" s="86">
        <v>2.4</v>
      </c>
      <c r="T772" s="86">
        <v>0.72</v>
      </c>
      <c r="U772" s="88">
        <v>1.8273621355813101</v>
      </c>
      <c r="V772" s="89">
        <v>3.3</v>
      </c>
      <c r="W772" s="85">
        <v>44.314620288896698</v>
      </c>
      <c r="X772" s="88">
        <v>49.166666666700003</v>
      </c>
      <c r="Y772" s="85"/>
      <c r="Z772" s="88"/>
      <c r="AA772" s="85">
        <v>0.08</v>
      </c>
      <c r="AB772" s="91">
        <v>0.08</v>
      </c>
      <c r="AC772" s="86">
        <v>0</v>
      </c>
      <c r="AD772" s="86">
        <v>0</v>
      </c>
      <c r="AE772" s="86">
        <v>0.03</v>
      </c>
      <c r="AF772" s="88">
        <v>0</v>
      </c>
      <c r="AG772" s="85">
        <v>0</v>
      </c>
      <c r="AH772" s="86">
        <v>5.4232000000000002E-2</v>
      </c>
      <c r="AI772" s="88">
        <v>6.1666999925799999E-2</v>
      </c>
      <c r="AJ772" s="150">
        <v>1</v>
      </c>
      <c r="AK772" s="151">
        <v>0</v>
      </c>
    </row>
    <row r="773" spans="1:37" x14ac:dyDescent="0.2">
      <c r="A773" s="149" t="s">
        <v>1823</v>
      </c>
      <c r="B773" s="66" t="s">
        <v>1824</v>
      </c>
      <c r="C773" s="67">
        <v>40</v>
      </c>
      <c r="D773" s="84" t="s">
        <v>342</v>
      </c>
      <c r="E773" s="85">
        <v>22.387476303086</v>
      </c>
      <c r="F773" s="91">
        <v>22.382590341431001</v>
      </c>
      <c r="G773" s="86">
        <v>10.2018879355835</v>
      </c>
      <c r="H773" s="86">
        <v>10.197001973928501</v>
      </c>
      <c r="I773" s="86">
        <v>0.97</v>
      </c>
      <c r="J773" s="86">
        <v>1.05</v>
      </c>
      <c r="K773" s="87">
        <v>0</v>
      </c>
      <c r="L773" s="85">
        <v>10.070000002</v>
      </c>
      <c r="M773" s="86">
        <v>8.6423994735387898E-4</v>
      </c>
      <c r="N773" s="86">
        <v>33.746018606827299</v>
      </c>
      <c r="O773" s="86">
        <v>13.1234084839451</v>
      </c>
      <c r="P773" s="86">
        <v>0.35899999999999999</v>
      </c>
      <c r="Q773" s="88">
        <v>0.72750000000000004</v>
      </c>
      <c r="R773" s="85">
        <v>9.8058442831927793E-3</v>
      </c>
      <c r="S773" s="86">
        <v>2.1</v>
      </c>
      <c r="T773" s="86">
        <v>0.62</v>
      </c>
      <c r="U773" s="88">
        <v>6.0458889518635104</v>
      </c>
      <c r="V773" s="89">
        <v>3.38</v>
      </c>
      <c r="W773" s="85">
        <v>51.399403937328302</v>
      </c>
      <c r="X773" s="88">
        <v>49.3</v>
      </c>
      <c r="Y773" s="85"/>
      <c r="Z773" s="88"/>
      <c r="AA773" s="85">
        <v>0.37</v>
      </c>
      <c r="AB773" s="91">
        <v>0.37</v>
      </c>
      <c r="AC773" s="86">
        <v>0.08</v>
      </c>
      <c r="AD773" s="86">
        <v>0.08</v>
      </c>
      <c r="AE773" s="86">
        <v>0</v>
      </c>
      <c r="AF773" s="88">
        <v>0</v>
      </c>
      <c r="AG773" s="85">
        <v>0</v>
      </c>
      <c r="AH773" s="86">
        <v>9.2440000000000005E-3</v>
      </c>
      <c r="AI773" s="88">
        <v>6.1666999918899998E-2</v>
      </c>
      <c r="AJ773" s="150">
        <v>1.01</v>
      </c>
      <c r="AK773" s="151">
        <v>0</v>
      </c>
    </row>
    <row r="774" spans="1:37" x14ac:dyDescent="0.2">
      <c r="A774" s="149" t="s">
        <v>1825</v>
      </c>
      <c r="B774" s="66" t="s">
        <v>1826</v>
      </c>
      <c r="C774" s="67">
        <v>40</v>
      </c>
      <c r="D774" s="84" t="s">
        <v>342</v>
      </c>
      <c r="E774" s="85">
        <v>21.344116796228199</v>
      </c>
      <c r="F774" s="91">
        <v>21.2917997673431</v>
      </c>
      <c r="G774" s="86">
        <v>11.672852385964299</v>
      </c>
      <c r="H774" s="86">
        <v>11.620535357079101</v>
      </c>
      <c r="I774" s="86">
        <v>1.81</v>
      </c>
      <c r="J774" s="86">
        <v>1.87</v>
      </c>
      <c r="K774" s="87">
        <v>0</v>
      </c>
      <c r="L774" s="85">
        <v>13.720000002300001</v>
      </c>
      <c r="M774" s="86">
        <v>1.4795702335735799E-3</v>
      </c>
      <c r="N774" s="86">
        <v>36.975075035886697</v>
      </c>
      <c r="O774" s="86">
        <v>36.231747527084302</v>
      </c>
      <c r="P774" s="86">
        <v>0.39100000000000001</v>
      </c>
      <c r="Q774" s="88">
        <v>0.62919999999999998</v>
      </c>
      <c r="R774" s="85">
        <v>7.3877068557919598E-3</v>
      </c>
      <c r="S774" s="86">
        <v>2.1</v>
      </c>
      <c r="T774" s="86">
        <v>0.6</v>
      </c>
      <c r="U774" s="88">
        <v>4.9990459835909196</v>
      </c>
      <c r="V774" s="89">
        <v>3.32</v>
      </c>
      <c r="W774" s="85">
        <v>48.628912167610103</v>
      </c>
      <c r="X774" s="88">
        <v>50.066666666700002</v>
      </c>
      <c r="Y774" s="85"/>
      <c r="Z774" s="88"/>
      <c r="AA774" s="85">
        <v>7.0000000000000007E-2</v>
      </c>
      <c r="AB774" s="91">
        <v>7.0000000000000007E-2</v>
      </c>
      <c r="AC774" s="86">
        <v>0.03</v>
      </c>
      <c r="AD774" s="86">
        <v>0.03</v>
      </c>
      <c r="AE774" s="86">
        <v>0</v>
      </c>
      <c r="AF774" s="88">
        <v>0</v>
      </c>
      <c r="AG774" s="85">
        <v>0</v>
      </c>
      <c r="AH774" s="86">
        <v>1.3868E-2</v>
      </c>
      <c r="AI774" s="88">
        <v>3.4660000015599999E-3</v>
      </c>
      <c r="AJ774" s="150">
        <v>1.01</v>
      </c>
      <c r="AK774" s="151">
        <v>0</v>
      </c>
    </row>
    <row r="775" spans="1:37" x14ac:dyDescent="0.2">
      <c r="A775" s="149" t="s">
        <v>580</v>
      </c>
      <c r="B775" s="66" t="s">
        <v>1827</v>
      </c>
      <c r="C775" s="67">
        <v>40</v>
      </c>
      <c r="D775" s="84" t="s">
        <v>342</v>
      </c>
      <c r="E775" s="85">
        <v>13.406569501849001</v>
      </c>
      <c r="F775" s="91">
        <v>13.406569501849001</v>
      </c>
      <c r="G775" s="86">
        <v>8.6679718657095197</v>
      </c>
      <c r="H775" s="86">
        <v>8.6679718657095197</v>
      </c>
      <c r="I775" s="86">
        <v>1.7</v>
      </c>
      <c r="J775" s="86">
        <v>2.42</v>
      </c>
      <c r="K775" s="87">
        <v>0</v>
      </c>
      <c r="L775" s="85">
        <v>11.9700000151</v>
      </c>
      <c r="M775" s="86">
        <v>0</v>
      </c>
      <c r="N775" s="86">
        <v>21.5370299252607</v>
      </c>
      <c r="O775" s="86">
        <v>31.7947214076246</v>
      </c>
      <c r="P775" s="86">
        <v>0.61299999999999999</v>
      </c>
      <c r="Q775" s="88">
        <v>0.58809999999999996</v>
      </c>
      <c r="R775" s="85">
        <v>0</v>
      </c>
      <c r="S775" s="86">
        <v>2.4</v>
      </c>
      <c r="T775" s="86">
        <v>0.81</v>
      </c>
      <c r="U775" s="88">
        <v>3.17743455877021</v>
      </c>
      <c r="V775" s="89">
        <v>3.09</v>
      </c>
      <c r="W775" s="85">
        <v>43.810055463137402</v>
      </c>
      <c r="X775" s="88">
        <v>42.733333333300003</v>
      </c>
      <c r="Y775" s="85">
        <v>100</v>
      </c>
      <c r="Z775" s="88"/>
      <c r="AA775" s="85">
        <v>0.16</v>
      </c>
      <c r="AB775" s="91">
        <v>0.16</v>
      </c>
      <c r="AC775" s="86">
        <v>0.08</v>
      </c>
      <c r="AD775" s="86">
        <v>0.08</v>
      </c>
      <c r="AE775" s="86">
        <v>0</v>
      </c>
      <c r="AF775" s="88">
        <v>1.0999999954300001E-3</v>
      </c>
      <c r="AG775" s="85">
        <v>0</v>
      </c>
      <c r="AH775" s="86">
        <v>1.6518000000000001E-2</v>
      </c>
      <c r="AI775" s="88">
        <v>0</v>
      </c>
      <c r="AJ775" s="150">
        <v>1</v>
      </c>
      <c r="AK775" s="151">
        <v>0</v>
      </c>
    </row>
    <row r="776" spans="1:37" x14ac:dyDescent="0.2">
      <c r="A776" s="149" t="s">
        <v>1828</v>
      </c>
      <c r="B776" s="66" t="s">
        <v>1829</v>
      </c>
      <c r="C776" s="67">
        <v>40</v>
      </c>
      <c r="D776" s="84" t="s">
        <v>342</v>
      </c>
      <c r="E776" s="85">
        <v>22.3445625141307</v>
      </c>
      <c r="F776" s="91">
        <v>22.3445625141307</v>
      </c>
      <c r="G776" s="86">
        <v>12.620393398146099</v>
      </c>
      <c r="H776" s="86">
        <v>12.620393398146099</v>
      </c>
      <c r="I776" s="86">
        <v>2.29</v>
      </c>
      <c r="J776" s="86">
        <v>2.62</v>
      </c>
      <c r="K776" s="87">
        <v>0</v>
      </c>
      <c r="L776" s="85">
        <v>20.529999995899999</v>
      </c>
      <c r="M776" s="86">
        <v>0</v>
      </c>
      <c r="N776" s="86">
        <v>33.328000000000003</v>
      </c>
      <c r="O776" s="86">
        <v>25.5531601043912</v>
      </c>
      <c r="P776" s="86">
        <v>0.45900000000000002</v>
      </c>
      <c r="Q776" s="88">
        <v>0.40189999999999998</v>
      </c>
      <c r="R776" s="85">
        <v>0</v>
      </c>
      <c r="S776" s="86">
        <v>2.2000000000000002</v>
      </c>
      <c r="T776" s="86">
        <v>0.56000000000000005</v>
      </c>
      <c r="U776" s="88">
        <v>6.6402893963373302</v>
      </c>
      <c r="V776" s="89">
        <v>3.34</v>
      </c>
      <c r="W776" s="85">
        <v>52.012622116368597</v>
      </c>
      <c r="X776" s="88">
        <v>48.4</v>
      </c>
      <c r="Y776" s="85"/>
      <c r="Z776" s="88"/>
      <c r="AA776" s="85">
        <v>0.16</v>
      </c>
      <c r="AB776" s="91">
        <v>0.16</v>
      </c>
      <c r="AC776" s="86">
        <v>0.06</v>
      </c>
      <c r="AD776" s="86">
        <v>0.06</v>
      </c>
      <c r="AE776" s="86">
        <v>0</v>
      </c>
      <c r="AF776" s="88">
        <v>0</v>
      </c>
      <c r="AG776" s="85">
        <v>0</v>
      </c>
      <c r="AH776" s="86">
        <v>5.5510000000000004E-3</v>
      </c>
      <c r="AI776" s="88">
        <v>2.7560000011999999E-3</v>
      </c>
      <c r="AJ776" s="150">
        <v>1.01</v>
      </c>
      <c r="AK776" s="151">
        <v>0</v>
      </c>
    </row>
    <row r="777" spans="1:37" x14ac:dyDescent="0.2">
      <c r="A777" s="149" t="s">
        <v>1830</v>
      </c>
      <c r="B777" s="66" t="s">
        <v>1831</v>
      </c>
      <c r="C777" s="67">
        <v>40</v>
      </c>
      <c r="D777" s="84" t="s">
        <v>342</v>
      </c>
      <c r="E777" s="85">
        <v>20.9965034965035</v>
      </c>
      <c r="F777" s="91">
        <v>20.9742530197076</v>
      </c>
      <c r="G777" s="86">
        <v>15.5403687221869</v>
      </c>
      <c r="H777" s="86">
        <v>15.5403687221869</v>
      </c>
      <c r="I777" s="86">
        <v>15.64</v>
      </c>
      <c r="J777" s="86">
        <v>38.42</v>
      </c>
      <c r="K777" s="87">
        <v>0</v>
      </c>
      <c r="L777" s="85">
        <v>26.579999987299999</v>
      </c>
      <c r="M777" s="86">
        <v>1.6353065223302699E-2</v>
      </c>
      <c r="N777" s="86">
        <v>25.4058209774849</v>
      </c>
      <c r="O777" s="86">
        <v>33.543009102996798</v>
      </c>
      <c r="P777" s="86">
        <v>1.9319999999999999</v>
      </c>
      <c r="Q777" s="88">
        <v>0.4768</v>
      </c>
      <c r="R777" s="85">
        <v>4.7203209818267602E-2</v>
      </c>
      <c r="S777" s="86">
        <v>4.5</v>
      </c>
      <c r="T777" s="86">
        <v>1.3</v>
      </c>
      <c r="U777" s="88">
        <v>8.0371900826446296</v>
      </c>
      <c r="V777" s="89">
        <v>3.48</v>
      </c>
      <c r="W777" s="85">
        <v>49.0163135598495</v>
      </c>
      <c r="X777" s="88">
        <v>50.5</v>
      </c>
      <c r="Y777" s="85"/>
      <c r="Z777" s="88">
        <v>100</v>
      </c>
      <c r="AA777" s="85">
        <v>0</v>
      </c>
      <c r="AB777" s="91">
        <v>0</v>
      </c>
      <c r="AC777" s="86">
        <v>0</v>
      </c>
      <c r="AD777" s="86">
        <v>0</v>
      </c>
      <c r="AE777" s="86">
        <v>0.02</v>
      </c>
      <c r="AF777" s="88">
        <v>0</v>
      </c>
      <c r="AG777" s="85">
        <v>4.9454999981899998E-2</v>
      </c>
      <c r="AH777" s="86">
        <v>0.103087</v>
      </c>
      <c r="AI777" s="88">
        <v>1.79509999934E-2</v>
      </c>
      <c r="AJ777" s="150">
        <v>1</v>
      </c>
      <c r="AK777" s="151">
        <v>0</v>
      </c>
    </row>
    <row r="778" spans="1:37" x14ac:dyDescent="0.2">
      <c r="A778" s="149" t="s">
        <v>1832</v>
      </c>
      <c r="B778" s="66" t="s">
        <v>1833</v>
      </c>
      <c r="C778" s="67">
        <v>40</v>
      </c>
      <c r="D778" s="84" t="s">
        <v>342</v>
      </c>
      <c r="E778" s="85">
        <v>15.5780780780781</v>
      </c>
      <c r="F778" s="91">
        <v>15.5780780780781</v>
      </c>
      <c r="G778" s="86">
        <v>12.044281123228499</v>
      </c>
      <c r="H778" s="86">
        <v>12.044281123228499</v>
      </c>
      <c r="I778" s="86">
        <v>2.33</v>
      </c>
      <c r="J778" s="86">
        <v>4.26</v>
      </c>
      <c r="K778" s="87">
        <v>0</v>
      </c>
      <c r="L778" s="85">
        <v>16.549999979599999</v>
      </c>
      <c r="M778" s="86">
        <v>0</v>
      </c>
      <c r="N778" s="86">
        <v>20.054384074701101</v>
      </c>
      <c r="O778" s="86">
        <v>49.142707788813397</v>
      </c>
      <c r="P778" s="86">
        <v>0.82299999999999995</v>
      </c>
      <c r="Q778" s="88">
        <v>1.3683000000000001</v>
      </c>
      <c r="R778" s="85">
        <v>0</v>
      </c>
      <c r="S778" s="86">
        <v>4.3</v>
      </c>
      <c r="T778" s="86">
        <v>1</v>
      </c>
      <c r="U778" s="88">
        <v>7.4390179653337496</v>
      </c>
      <c r="V778" s="89">
        <v>3.33</v>
      </c>
      <c r="W778" s="85">
        <v>39.526988307346599</v>
      </c>
      <c r="X778" s="88">
        <v>45.8</v>
      </c>
      <c r="Y778" s="85"/>
      <c r="Z778" s="88"/>
      <c r="AA778" s="85">
        <v>0.08</v>
      </c>
      <c r="AB778" s="91">
        <v>0.08</v>
      </c>
      <c r="AC778" s="86">
        <v>0.03</v>
      </c>
      <c r="AD778" s="86">
        <v>0.03</v>
      </c>
      <c r="AE778" s="86">
        <v>0</v>
      </c>
      <c r="AF778" s="88">
        <v>5.7999999190799997E-3</v>
      </c>
      <c r="AG778" s="85">
        <v>6.1386999945199999E-2</v>
      </c>
      <c r="AH778" s="86">
        <v>2.9406000000000002E-2</v>
      </c>
      <c r="AI778" s="88">
        <v>2.6229999976600002E-3</v>
      </c>
      <c r="AJ778" s="150">
        <v>1</v>
      </c>
      <c r="AK778" s="151">
        <v>0</v>
      </c>
    </row>
    <row r="779" spans="1:37" x14ac:dyDescent="0.2">
      <c r="A779" s="149" t="s">
        <v>1834</v>
      </c>
      <c r="B779" s="66" t="s">
        <v>1835</v>
      </c>
      <c r="C779" s="67">
        <v>40</v>
      </c>
      <c r="D779" s="84" t="s">
        <v>342</v>
      </c>
      <c r="E779" s="85">
        <v>8.2234517843749</v>
      </c>
      <c r="F779" s="91">
        <v>8.2234517843749</v>
      </c>
      <c r="G779" s="86">
        <v>7.1842422793038603</v>
      </c>
      <c r="H779" s="86">
        <v>7.1842422793038603</v>
      </c>
      <c r="I779" s="86">
        <v>8.74</v>
      </c>
      <c r="J779" s="86">
        <v>43.59</v>
      </c>
      <c r="K779" s="87">
        <v>0</v>
      </c>
      <c r="L779" s="85">
        <v>25.159999973200001</v>
      </c>
      <c r="M779" s="86">
        <v>0</v>
      </c>
      <c r="N779" s="86">
        <v>10.6572938580738</v>
      </c>
      <c r="O779" s="86">
        <v>100</v>
      </c>
      <c r="P779" s="86">
        <v>3.0609999999999999</v>
      </c>
      <c r="Q779" s="88">
        <v>0.70050000000000001</v>
      </c>
      <c r="R779" s="85">
        <v>0</v>
      </c>
      <c r="S779" s="86">
        <v>6</v>
      </c>
      <c r="T779" s="86">
        <v>1.1000000000000001</v>
      </c>
      <c r="U779" s="88">
        <v>9.0148163447218792</v>
      </c>
      <c r="V779" s="89">
        <v>3.42</v>
      </c>
      <c r="W779" s="85">
        <v>34.684210335084202</v>
      </c>
      <c r="X779" s="88">
        <v>43.833333333299997</v>
      </c>
      <c r="Y779" s="85"/>
      <c r="Z779" s="88"/>
      <c r="AA779" s="85">
        <v>0.04</v>
      </c>
      <c r="AB779" s="91">
        <v>0.04</v>
      </c>
      <c r="AC779" s="86">
        <v>0.01</v>
      </c>
      <c r="AD779" s="86">
        <v>0.01</v>
      </c>
      <c r="AE779" s="86">
        <v>0</v>
      </c>
      <c r="AF779" s="88">
        <v>2.47000008558E-2</v>
      </c>
      <c r="AG779" s="85">
        <v>0</v>
      </c>
      <c r="AH779" s="86">
        <v>0.18729499999999999</v>
      </c>
      <c r="AI779" s="88">
        <v>3.3396999980499997E-2</v>
      </c>
      <c r="AJ779" s="150">
        <v>1</v>
      </c>
      <c r="AK779" s="151">
        <v>0</v>
      </c>
    </row>
    <row r="780" spans="1:37" x14ac:dyDescent="0.2">
      <c r="A780" s="149" t="s">
        <v>1836</v>
      </c>
      <c r="B780" s="66" t="s">
        <v>1837</v>
      </c>
      <c r="C780" s="67">
        <v>40</v>
      </c>
      <c r="D780" s="84" t="s">
        <v>342</v>
      </c>
      <c r="E780" s="85">
        <v>18.252997031296001</v>
      </c>
      <c r="F780" s="91">
        <v>18.247331565708102</v>
      </c>
      <c r="G780" s="86">
        <v>18.064903573775702</v>
      </c>
      <c r="H780" s="86">
        <v>18.059238108187699</v>
      </c>
      <c r="I780" s="86">
        <v>0.89</v>
      </c>
      <c r="J780" s="86">
        <v>1.0900000000000001</v>
      </c>
      <c r="K780" s="87">
        <v>0</v>
      </c>
      <c r="L780" s="85">
        <v>23.160000068799999</v>
      </c>
      <c r="M780" s="86">
        <v>0.46426566278885001</v>
      </c>
      <c r="N780" s="86">
        <v>21.611278509688301</v>
      </c>
      <c r="O780" s="86">
        <v>47.846976374539402</v>
      </c>
      <c r="P780" s="86">
        <v>0.68</v>
      </c>
      <c r="Q780" s="88">
        <v>1.6870000000000001</v>
      </c>
      <c r="R780" s="85">
        <v>5.3219797764768498E-2</v>
      </c>
      <c r="S780" s="86">
        <v>8.4</v>
      </c>
      <c r="T780" s="86">
        <v>1.48</v>
      </c>
      <c r="U780" s="88">
        <v>17.2989326262832</v>
      </c>
      <c r="V780" s="89">
        <v>3.64</v>
      </c>
      <c r="W780" s="85">
        <v>49.238286655883101</v>
      </c>
      <c r="X780" s="88"/>
      <c r="Y780" s="85"/>
      <c r="Z780" s="88"/>
      <c r="AA780" s="85">
        <v>0</v>
      </c>
      <c r="AB780" s="91">
        <v>0</v>
      </c>
      <c r="AC780" s="86">
        <v>0</v>
      </c>
      <c r="AD780" s="86">
        <v>0</v>
      </c>
      <c r="AE780" s="86">
        <v>0</v>
      </c>
      <c r="AF780" s="88">
        <v>0</v>
      </c>
      <c r="AG780" s="85">
        <v>1.1712000021899999E-2</v>
      </c>
      <c r="AH780" s="86">
        <v>3.3119999999999998E-3</v>
      </c>
      <c r="AI780" s="88">
        <v>0</v>
      </c>
      <c r="AJ780" s="150">
        <v>1</v>
      </c>
      <c r="AK780" s="151">
        <v>0</v>
      </c>
    </row>
    <row r="781" spans="1:37" x14ac:dyDescent="0.2">
      <c r="A781" s="149" t="s">
        <v>1838</v>
      </c>
      <c r="B781" s="66" t="s">
        <v>1839</v>
      </c>
      <c r="C781" s="67">
        <v>40</v>
      </c>
      <c r="D781" s="84" t="s">
        <v>342</v>
      </c>
      <c r="E781" s="85">
        <v>27.729631682370101</v>
      </c>
      <c r="F781" s="91">
        <v>27.653213751868499</v>
      </c>
      <c r="G781" s="86">
        <v>25.007977696041401</v>
      </c>
      <c r="H781" s="86">
        <v>24.934079037973799</v>
      </c>
      <c r="I781" s="86">
        <v>2.2000000000000002</v>
      </c>
      <c r="J781" s="86">
        <v>5.38</v>
      </c>
      <c r="K781" s="87">
        <v>0</v>
      </c>
      <c r="L781" s="85">
        <v>9.4999999975999998</v>
      </c>
      <c r="M781" s="86">
        <v>0</v>
      </c>
      <c r="N781" s="86">
        <v>41.824197331427897</v>
      </c>
      <c r="O781" s="86">
        <v>86.179899289508199</v>
      </c>
      <c r="P781" s="86">
        <v>0.78700000000000003</v>
      </c>
      <c r="Q781" s="88">
        <v>0.71850000000000003</v>
      </c>
      <c r="R781" s="85">
        <v>0</v>
      </c>
      <c r="S781" s="86">
        <v>8.1</v>
      </c>
      <c r="T781" s="86">
        <v>1.1499999999999999</v>
      </c>
      <c r="U781" s="88">
        <v>10.463378176382699</v>
      </c>
      <c r="V781" s="89">
        <v>3.68</v>
      </c>
      <c r="W781" s="85">
        <v>49.490487833256402</v>
      </c>
      <c r="X781" s="88">
        <v>59.9666666667</v>
      </c>
      <c r="Y781" s="85"/>
      <c r="Z781" s="88"/>
      <c r="AA781" s="85">
        <v>0</v>
      </c>
      <c r="AB781" s="91">
        <v>0</v>
      </c>
      <c r="AC781" s="86">
        <v>0</v>
      </c>
      <c r="AD781" s="86">
        <v>0</v>
      </c>
      <c r="AE781" s="86">
        <v>0</v>
      </c>
      <c r="AF781" s="88">
        <v>0</v>
      </c>
      <c r="AG781" s="85">
        <v>0</v>
      </c>
      <c r="AH781" s="86">
        <v>2.5495E-2</v>
      </c>
      <c r="AI781" s="88">
        <v>2.54200000051E-3</v>
      </c>
      <c r="AJ781" s="150">
        <v>1</v>
      </c>
      <c r="AK781" s="151">
        <v>0</v>
      </c>
    </row>
    <row r="782" spans="1:37" x14ac:dyDescent="0.2">
      <c r="A782" s="149" t="s">
        <v>1840</v>
      </c>
      <c r="B782" s="66" t="s">
        <v>1841</v>
      </c>
      <c r="C782" s="67">
        <v>40</v>
      </c>
      <c r="D782" s="84" t="s">
        <v>342</v>
      </c>
      <c r="E782" s="85">
        <v>36.340043406864702</v>
      </c>
      <c r="F782" s="91">
        <v>36.340043406864702</v>
      </c>
      <c r="G782" s="86">
        <v>14.482734862142999</v>
      </c>
      <c r="H782" s="86">
        <v>14.482734862142999</v>
      </c>
      <c r="I782" s="86">
        <v>2.89</v>
      </c>
      <c r="J782" s="86">
        <v>2.93</v>
      </c>
      <c r="K782" s="87">
        <v>0</v>
      </c>
      <c r="L782" s="85">
        <v>5.0000000012800001</v>
      </c>
      <c r="M782" s="86">
        <v>8.0983258497405401E-3</v>
      </c>
      <c r="N782" s="86">
        <v>57.057790148525001</v>
      </c>
      <c r="O782" s="86">
        <v>81.0284920083391</v>
      </c>
      <c r="P782" s="86">
        <v>0.432</v>
      </c>
      <c r="Q782" s="88">
        <v>0.95689999999999997</v>
      </c>
      <c r="R782" s="85">
        <v>4.8030739673390999E-2</v>
      </c>
      <c r="S782" s="86">
        <v>1.4</v>
      </c>
      <c r="T782" s="86">
        <v>1.02</v>
      </c>
      <c r="U782" s="88">
        <v>6.8004088053925598</v>
      </c>
      <c r="V782" s="89">
        <v>3.73</v>
      </c>
      <c r="W782" s="85">
        <v>43.155487549325002</v>
      </c>
      <c r="X782" s="88">
        <v>45.5333333333</v>
      </c>
      <c r="Y782" s="85"/>
      <c r="Z782" s="88"/>
      <c r="AA782" s="85">
        <v>0.18</v>
      </c>
      <c r="AB782" s="91">
        <v>0.18</v>
      </c>
      <c r="AC782" s="86">
        <v>0.02</v>
      </c>
      <c r="AD782" s="86">
        <v>0.02</v>
      </c>
      <c r="AE782" s="86">
        <v>0</v>
      </c>
      <c r="AF782" s="88">
        <v>0</v>
      </c>
      <c r="AG782" s="85">
        <v>0</v>
      </c>
      <c r="AH782" s="86">
        <v>1.762E-2</v>
      </c>
      <c r="AI782" s="88">
        <v>0</v>
      </c>
      <c r="AJ782" s="150">
        <v>1.02</v>
      </c>
      <c r="AK782" s="151">
        <v>0</v>
      </c>
    </row>
    <row r="783" spans="1:37" x14ac:dyDescent="0.2">
      <c r="A783" s="149" t="s">
        <v>401</v>
      </c>
      <c r="B783" s="66" t="s">
        <v>1842</v>
      </c>
      <c r="C783" s="67">
        <v>40</v>
      </c>
      <c r="D783" s="84" t="s">
        <v>342</v>
      </c>
      <c r="E783" s="85">
        <v>15.2732326834972</v>
      </c>
      <c r="F783" s="91">
        <v>15.2666142091291</v>
      </c>
      <c r="G783" s="86">
        <v>9.1143745909415195</v>
      </c>
      <c r="H783" s="86">
        <v>9.11290381885971</v>
      </c>
      <c r="I783" s="86">
        <v>2.17</v>
      </c>
      <c r="J783" s="86">
        <v>4.01</v>
      </c>
      <c r="K783" s="87">
        <v>0</v>
      </c>
      <c r="L783" s="85">
        <v>7.0999999999399996</v>
      </c>
      <c r="M783" s="86">
        <v>9.6720131022787204E-3</v>
      </c>
      <c r="N783" s="86">
        <v>40.146509268196098</v>
      </c>
      <c r="O783" s="86">
        <v>100</v>
      </c>
      <c r="P783" s="86">
        <v>0.66500000000000004</v>
      </c>
      <c r="Q783" s="88">
        <v>0.79259999999999997</v>
      </c>
      <c r="R783" s="85">
        <v>7.5500188750471903E-2</v>
      </c>
      <c r="S783" s="86">
        <v>2.2999999999999998</v>
      </c>
      <c r="T783" s="86">
        <v>0.82</v>
      </c>
      <c r="U783" s="88">
        <v>9.4430921512247892</v>
      </c>
      <c r="V783" s="89">
        <v>3.45</v>
      </c>
      <c r="W783" s="85">
        <v>38.789010866816</v>
      </c>
      <c r="X783" s="88">
        <v>43.1</v>
      </c>
      <c r="Y783" s="85"/>
      <c r="Z783" s="88"/>
      <c r="AA783" s="85">
        <v>0</v>
      </c>
      <c r="AB783" s="91">
        <v>0</v>
      </c>
      <c r="AC783" s="86">
        <v>0</v>
      </c>
      <c r="AD783" s="86">
        <v>0</v>
      </c>
      <c r="AE783" s="86">
        <v>0</v>
      </c>
      <c r="AF783" s="88">
        <v>0</v>
      </c>
      <c r="AG783" s="85">
        <v>0</v>
      </c>
      <c r="AH783" s="86">
        <v>3.8753000000000003E-2</v>
      </c>
      <c r="AI783" s="88">
        <v>2.2110000011500001E-3</v>
      </c>
      <c r="AJ783" s="150">
        <v>1.01</v>
      </c>
      <c r="AK783" s="151">
        <v>0</v>
      </c>
    </row>
    <row r="784" spans="1:37" x14ac:dyDescent="0.2">
      <c r="A784" s="149" t="s">
        <v>1843</v>
      </c>
      <c r="B784" s="66" t="s">
        <v>1844</v>
      </c>
      <c r="C784" s="67">
        <v>40</v>
      </c>
      <c r="D784" s="84" t="s">
        <v>342</v>
      </c>
      <c r="E784" s="85">
        <v>17.824836723052002</v>
      </c>
      <c r="F784" s="91">
        <v>17.704925666786998</v>
      </c>
      <c r="G784" s="86">
        <v>9.6953327822857602</v>
      </c>
      <c r="H784" s="86">
        <v>9.6825267471506606</v>
      </c>
      <c r="I784" s="86">
        <v>2.0499999999999998</v>
      </c>
      <c r="J784" s="86">
        <v>2.85</v>
      </c>
      <c r="K784" s="87">
        <v>0</v>
      </c>
      <c r="L784" s="85">
        <v>4.9100000003600002</v>
      </c>
      <c r="M784" s="86">
        <v>7.5632494303624299E-3</v>
      </c>
      <c r="N784" s="86">
        <v>29.513566365191899</v>
      </c>
      <c r="O784" s="86">
        <v>20.137258443200299</v>
      </c>
      <c r="P784" s="86">
        <v>0.59699999999999998</v>
      </c>
      <c r="Q784" s="88">
        <v>1.1254</v>
      </c>
      <c r="R784" s="85">
        <v>8.1699346405228801E-2</v>
      </c>
      <c r="S784" s="86">
        <v>2.2000000000000002</v>
      </c>
      <c r="T784" s="86">
        <v>0.95</v>
      </c>
      <c r="U784" s="88">
        <v>8.8163730980127397</v>
      </c>
      <c r="V784" s="89">
        <v>3.5</v>
      </c>
      <c r="W784" s="85">
        <v>35.739808893868997</v>
      </c>
      <c r="X784" s="88">
        <v>51.0333333333</v>
      </c>
      <c r="Y784" s="85"/>
      <c r="Z784" s="88"/>
      <c r="AA784" s="85">
        <v>0</v>
      </c>
      <c r="AB784" s="91">
        <v>7.0000000000000007E-2</v>
      </c>
      <c r="AC784" s="86">
        <v>0</v>
      </c>
      <c r="AD784" s="86">
        <v>0.01</v>
      </c>
      <c r="AE784" s="86">
        <v>0</v>
      </c>
      <c r="AF784" s="88">
        <v>0</v>
      </c>
      <c r="AG784" s="85">
        <v>0</v>
      </c>
      <c r="AH784" s="86">
        <v>1.6368000000000001E-2</v>
      </c>
      <c r="AI784" s="88">
        <v>0</v>
      </c>
      <c r="AJ784" s="150">
        <v>1</v>
      </c>
      <c r="AK784" s="151">
        <v>0</v>
      </c>
    </row>
    <row r="785" spans="1:37" x14ac:dyDescent="0.2">
      <c r="A785" s="149" t="s">
        <v>1845</v>
      </c>
      <c r="B785" s="66" t="s">
        <v>1846</v>
      </c>
      <c r="C785" s="67">
        <v>40</v>
      </c>
      <c r="D785" s="84" t="s">
        <v>342</v>
      </c>
      <c r="E785" s="85">
        <v>15.4537637770656</v>
      </c>
      <c r="F785" s="91">
        <v>15.4537637770656</v>
      </c>
      <c r="G785" s="86">
        <v>8.8231845540530003</v>
      </c>
      <c r="H785" s="86">
        <v>8.8231845540530003</v>
      </c>
      <c r="I785" s="86">
        <v>4.3899999999999997</v>
      </c>
      <c r="J785" s="86">
        <v>4.21</v>
      </c>
      <c r="K785" s="87">
        <v>0</v>
      </c>
      <c r="L785" s="85">
        <v>2.6799999959799998</v>
      </c>
      <c r="M785" s="86">
        <v>1.7782837164923699E-2</v>
      </c>
      <c r="N785" s="86">
        <v>30.1419730615217</v>
      </c>
      <c r="O785" s="86">
        <v>79.219512195121993</v>
      </c>
      <c r="P785" s="86">
        <v>0.70399999999999996</v>
      </c>
      <c r="Q785" s="88">
        <v>1.5633999999999999</v>
      </c>
      <c r="R785" s="85">
        <v>0.123871881082994</v>
      </c>
      <c r="S785" s="86">
        <v>2.5</v>
      </c>
      <c r="T785" s="86">
        <v>1.43</v>
      </c>
      <c r="U785" s="88">
        <v>11.1564918314703</v>
      </c>
      <c r="V785" s="89">
        <v>3.56</v>
      </c>
      <c r="W785" s="85">
        <v>19.133333333300001</v>
      </c>
      <c r="X785" s="88"/>
      <c r="Y785" s="85"/>
      <c r="Z785" s="88"/>
      <c r="AA785" s="85">
        <v>0</v>
      </c>
      <c r="AB785" s="91">
        <v>0</v>
      </c>
      <c r="AC785" s="86">
        <v>0</v>
      </c>
      <c r="AD785" s="86">
        <v>0</v>
      </c>
      <c r="AE785" s="86">
        <v>0</v>
      </c>
      <c r="AF785" s="88">
        <v>0</v>
      </c>
      <c r="AG785" s="85">
        <v>0</v>
      </c>
      <c r="AH785" s="86">
        <v>1.5082E-2</v>
      </c>
      <c r="AI785" s="88">
        <v>8.0200000046700001E-4</v>
      </c>
      <c r="AJ785" s="150">
        <v>1.01</v>
      </c>
      <c r="AK785" s="151">
        <v>0</v>
      </c>
    </row>
    <row r="786" spans="1:37" x14ac:dyDescent="0.2">
      <c r="A786" s="149" t="s">
        <v>1847</v>
      </c>
      <c r="B786" s="66" t="s">
        <v>1848</v>
      </c>
      <c r="C786" s="67">
        <v>40</v>
      </c>
      <c r="D786" s="84" t="s">
        <v>342</v>
      </c>
      <c r="E786" s="85">
        <v>11.030717090752599</v>
      </c>
      <c r="F786" s="91">
        <v>11.030717090752599</v>
      </c>
      <c r="G786" s="86">
        <v>7.5555436010543904</v>
      </c>
      <c r="H786" s="86">
        <v>7.5555436010543904</v>
      </c>
      <c r="I786" s="86">
        <v>1.01</v>
      </c>
      <c r="J786" s="86">
        <v>1.43</v>
      </c>
      <c r="K786" s="87">
        <v>0</v>
      </c>
      <c r="L786" s="85">
        <v>9.7400000075400008</v>
      </c>
      <c r="M786" s="86">
        <v>4.9821961658446799E-4</v>
      </c>
      <c r="N786" s="86">
        <v>18.491196114146899</v>
      </c>
      <c r="O786" s="86">
        <v>21.204921510394598</v>
      </c>
      <c r="P786" s="86">
        <v>0.438</v>
      </c>
      <c r="Q786" s="88">
        <v>0.77700000000000002</v>
      </c>
      <c r="R786" s="85">
        <v>1.27469725940089E-2</v>
      </c>
      <c r="S786" s="86">
        <v>2.5</v>
      </c>
      <c r="T786" s="86">
        <v>0.76</v>
      </c>
      <c r="U786" s="88">
        <v>16.946850287804601</v>
      </c>
      <c r="V786" s="89">
        <v>3.64</v>
      </c>
      <c r="W786" s="85">
        <v>50.0085967051468</v>
      </c>
      <c r="X786" s="88">
        <v>60.766666666699997</v>
      </c>
      <c r="Y786" s="85"/>
      <c r="Z786" s="88"/>
      <c r="AA786" s="85">
        <v>0</v>
      </c>
      <c r="AB786" s="91">
        <v>0</v>
      </c>
      <c r="AC786" s="86">
        <v>0</v>
      </c>
      <c r="AD786" s="86">
        <v>0</v>
      </c>
      <c r="AE786" s="86">
        <v>0</v>
      </c>
      <c r="AF786" s="88">
        <v>0</v>
      </c>
      <c r="AG786" s="85">
        <v>0</v>
      </c>
      <c r="AH786" s="86">
        <v>7.0759999999999998E-3</v>
      </c>
      <c r="AI786" s="88">
        <v>0</v>
      </c>
      <c r="AJ786" s="150">
        <v>1</v>
      </c>
      <c r="AK786" s="151">
        <v>0</v>
      </c>
    </row>
    <row r="787" spans="1:37" x14ac:dyDescent="0.2">
      <c r="A787" s="149" t="s">
        <v>1054</v>
      </c>
      <c r="B787" s="66" t="s">
        <v>1849</v>
      </c>
      <c r="C787" s="67">
        <v>40</v>
      </c>
      <c r="D787" s="84" t="s">
        <v>342</v>
      </c>
      <c r="E787" s="85">
        <v>18.535061399981402</v>
      </c>
      <c r="F787" s="91">
        <v>18.516502211636599</v>
      </c>
      <c r="G787" s="86">
        <v>14.2633548826131</v>
      </c>
      <c r="H787" s="86">
        <v>14.2447956942683</v>
      </c>
      <c r="I787" s="86">
        <v>3.01</v>
      </c>
      <c r="J787" s="86">
        <v>4</v>
      </c>
      <c r="K787" s="87">
        <v>0</v>
      </c>
      <c r="L787" s="85">
        <v>8.5099999987300006</v>
      </c>
      <c r="M787" s="86">
        <v>0</v>
      </c>
      <c r="N787" s="86">
        <v>52.598014507681199</v>
      </c>
      <c r="O787" s="86">
        <v>54.3997554478361</v>
      </c>
      <c r="P787" s="86">
        <v>0.55500000000000005</v>
      </c>
      <c r="Q787" s="88">
        <v>1.1617</v>
      </c>
      <c r="R787" s="85">
        <v>0</v>
      </c>
      <c r="S787" s="86">
        <v>2.8</v>
      </c>
      <c r="T787" s="86">
        <v>1.01</v>
      </c>
      <c r="U787" s="88">
        <v>14.5646323734109</v>
      </c>
      <c r="V787" s="89">
        <v>3.67</v>
      </c>
      <c r="W787" s="85">
        <v>57.733220610705303</v>
      </c>
      <c r="X787" s="88">
        <v>56.733333333300003</v>
      </c>
      <c r="Y787" s="85"/>
      <c r="Z787" s="88"/>
      <c r="AA787" s="85">
        <v>0.17</v>
      </c>
      <c r="AB787" s="91">
        <v>0.06</v>
      </c>
      <c r="AC787" s="86">
        <v>0.14000000000000001</v>
      </c>
      <c r="AD787" s="86">
        <v>0.02</v>
      </c>
      <c r="AE787" s="86">
        <v>0</v>
      </c>
      <c r="AF787" s="88">
        <v>0</v>
      </c>
      <c r="AG787" s="85">
        <v>1.05999999924E-4</v>
      </c>
      <c r="AH787" s="86">
        <v>4.1584000000000003E-2</v>
      </c>
      <c r="AI787" s="88">
        <v>5.5139999960300001E-3</v>
      </c>
      <c r="AJ787" s="150">
        <v>1</v>
      </c>
      <c r="AK787" s="151">
        <v>0</v>
      </c>
    </row>
    <row r="788" spans="1:37" x14ac:dyDescent="0.2">
      <c r="A788" s="149" t="s">
        <v>1850</v>
      </c>
      <c r="B788" s="66" t="s">
        <v>1851</v>
      </c>
      <c r="C788" s="67">
        <v>40</v>
      </c>
      <c r="D788" s="84" t="s">
        <v>342</v>
      </c>
      <c r="E788" s="85">
        <v>10.7850827909343</v>
      </c>
      <c r="F788" s="91">
        <v>10.7850827909343</v>
      </c>
      <c r="G788" s="86">
        <v>7.0388195136430101</v>
      </c>
      <c r="H788" s="86">
        <v>7.0388195136430101</v>
      </c>
      <c r="I788" s="86">
        <v>2.2799999999999998</v>
      </c>
      <c r="J788" s="86">
        <v>5.93</v>
      </c>
      <c r="K788" s="87">
        <v>0</v>
      </c>
      <c r="L788" s="85">
        <v>7.2499999797400001</v>
      </c>
      <c r="M788" s="86">
        <v>0</v>
      </c>
      <c r="N788" s="86">
        <v>35.971606033717798</v>
      </c>
      <c r="O788" s="86">
        <v>100</v>
      </c>
      <c r="P788" s="86">
        <v>0.91200000000000003</v>
      </c>
      <c r="Q788" s="88">
        <v>0.91869999999999996</v>
      </c>
      <c r="R788" s="85">
        <v>0</v>
      </c>
      <c r="S788" s="86">
        <v>2.1</v>
      </c>
      <c r="T788" s="86">
        <v>1.04</v>
      </c>
      <c r="U788" s="88">
        <v>8.4465834163716096</v>
      </c>
      <c r="V788" s="89">
        <v>3.46</v>
      </c>
      <c r="W788" s="85"/>
      <c r="X788" s="88"/>
      <c r="Y788" s="85"/>
      <c r="Z788" s="88"/>
      <c r="AA788" s="85">
        <v>0</v>
      </c>
      <c r="AB788" s="91">
        <v>0</v>
      </c>
      <c r="AC788" s="86">
        <v>0</v>
      </c>
      <c r="AD788" s="86">
        <v>0</v>
      </c>
      <c r="AE788" s="86">
        <v>0</v>
      </c>
      <c r="AF788" s="88">
        <v>0</v>
      </c>
      <c r="AG788" s="85">
        <v>0</v>
      </c>
      <c r="AH788" s="86">
        <v>1.9845999999999999E-2</v>
      </c>
      <c r="AI788" s="88">
        <v>0</v>
      </c>
      <c r="AJ788" s="150">
        <v>1</v>
      </c>
      <c r="AK788" s="151">
        <v>0</v>
      </c>
    </row>
    <row r="789" spans="1:37" x14ac:dyDescent="0.2">
      <c r="A789" s="149" t="s">
        <v>1852</v>
      </c>
      <c r="B789" s="66" t="s">
        <v>1853</v>
      </c>
      <c r="C789" s="67">
        <v>40</v>
      </c>
      <c r="D789" s="84" t="s">
        <v>342</v>
      </c>
      <c r="E789" s="85">
        <v>23.656512399921901</v>
      </c>
      <c r="F789" s="91">
        <v>23.2688927943761</v>
      </c>
      <c r="G789" s="86">
        <v>22.902753368482699</v>
      </c>
      <c r="H789" s="86">
        <v>22.515133762936902</v>
      </c>
      <c r="I789" s="86">
        <v>1.0900000000000001</v>
      </c>
      <c r="J789" s="86">
        <v>3</v>
      </c>
      <c r="K789" s="87">
        <v>0</v>
      </c>
      <c r="L789" s="85">
        <v>19.049999993</v>
      </c>
      <c r="M789" s="86">
        <v>0</v>
      </c>
      <c r="N789" s="86">
        <v>39.783775061519201</v>
      </c>
      <c r="O789" s="86">
        <v>100</v>
      </c>
      <c r="P789" s="86">
        <v>0.66400000000000003</v>
      </c>
      <c r="Q789" s="88">
        <v>0.52070000000000005</v>
      </c>
      <c r="R789" s="85">
        <v>0</v>
      </c>
      <c r="S789" s="86">
        <v>6.4</v>
      </c>
      <c r="T789" s="86">
        <v>1.18</v>
      </c>
      <c r="U789" s="88">
        <v>18.527631322007402</v>
      </c>
      <c r="V789" s="89">
        <v>3.74</v>
      </c>
      <c r="W789" s="85">
        <v>44.550536535111398</v>
      </c>
      <c r="X789" s="88">
        <v>64.599999999999994</v>
      </c>
      <c r="Y789" s="85">
        <v>-100</v>
      </c>
      <c r="Z789" s="88"/>
      <c r="AA789" s="85">
        <v>0</v>
      </c>
      <c r="AB789" s="91">
        <v>0</v>
      </c>
      <c r="AC789" s="86">
        <v>0</v>
      </c>
      <c r="AD789" s="86">
        <v>0</v>
      </c>
      <c r="AE789" s="86">
        <v>0</v>
      </c>
      <c r="AF789" s="88">
        <v>0</v>
      </c>
      <c r="AG789" s="85">
        <v>5.6570999995400002E-2</v>
      </c>
      <c r="AH789" s="86">
        <v>1.3734E-2</v>
      </c>
      <c r="AI789" s="88">
        <v>0</v>
      </c>
      <c r="AJ789" s="150">
        <v>1</v>
      </c>
      <c r="AK789" s="151">
        <v>0</v>
      </c>
    </row>
    <row r="790" spans="1:37" x14ac:dyDescent="0.2">
      <c r="A790" s="149" t="s">
        <v>1063</v>
      </c>
      <c r="B790" s="66" t="s">
        <v>1854</v>
      </c>
      <c r="C790" s="67">
        <v>40</v>
      </c>
      <c r="D790" s="84" t="s">
        <v>342</v>
      </c>
      <c r="E790" s="85">
        <v>14.108355978260899</v>
      </c>
      <c r="F790" s="91">
        <v>14.1041100543478</v>
      </c>
      <c r="G790" s="86">
        <v>9.4378396739130395</v>
      </c>
      <c r="H790" s="86">
        <v>9.43359375</v>
      </c>
      <c r="I790" s="86">
        <v>1.63</v>
      </c>
      <c r="J790" s="86">
        <v>5.45</v>
      </c>
      <c r="K790" s="87">
        <v>0</v>
      </c>
      <c r="L790" s="85">
        <v>3.5099999946899998</v>
      </c>
      <c r="M790" s="86">
        <v>6.7960797376933604E-3</v>
      </c>
      <c r="N790" s="86">
        <v>45.9637172916105</v>
      </c>
      <c r="O790" s="86">
        <v>100</v>
      </c>
      <c r="P790" s="86">
        <v>0.73</v>
      </c>
      <c r="Q790" s="88">
        <v>0.83030000000000004</v>
      </c>
      <c r="R790" s="85">
        <v>5.2831783601014398E-2</v>
      </c>
      <c r="S790" s="86">
        <v>2.1</v>
      </c>
      <c r="T790" s="86">
        <v>1.01</v>
      </c>
      <c r="U790" s="88">
        <v>7.2393002717391299</v>
      </c>
      <c r="V790" s="89">
        <v>3.5</v>
      </c>
      <c r="W790" s="85">
        <v>43.395176527768797</v>
      </c>
      <c r="X790" s="88">
        <v>65.5</v>
      </c>
      <c r="Y790" s="85"/>
      <c r="Z790" s="88"/>
      <c r="AA790" s="85">
        <v>0.01</v>
      </c>
      <c r="AB790" s="91">
        <v>0</v>
      </c>
      <c r="AC790" s="86">
        <v>0.01</v>
      </c>
      <c r="AD790" s="86">
        <v>0</v>
      </c>
      <c r="AE790" s="86">
        <v>0</v>
      </c>
      <c r="AF790" s="88">
        <v>0</v>
      </c>
      <c r="AG790" s="85">
        <v>0</v>
      </c>
      <c r="AH790" s="86">
        <v>4.3346999999999997E-2</v>
      </c>
      <c r="AI790" s="88">
        <v>0</v>
      </c>
      <c r="AJ790" s="150">
        <v>1</v>
      </c>
      <c r="AK790" s="151">
        <v>0</v>
      </c>
    </row>
    <row r="791" spans="1:37" x14ac:dyDescent="0.2">
      <c r="A791" s="149" t="s">
        <v>1855</v>
      </c>
      <c r="B791" s="66" t="s">
        <v>1856</v>
      </c>
      <c r="C791" s="67">
        <v>47</v>
      </c>
      <c r="D791" s="84" t="s">
        <v>342</v>
      </c>
      <c r="E791" s="85">
        <v>22.9923844295698</v>
      </c>
      <c r="F791" s="91">
        <v>22.800612195976498</v>
      </c>
      <c r="G791" s="86">
        <v>21.574376279249901</v>
      </c>
      <c r="H791" s="86">
        <v>21.3826040456565</v>
      </c>
      <c r="I791" s="86">
        <v>1.46</v>
      </c>
      <c r="J791" s="86">
        <v>1.57</v>
      </c>
      <c r="K791" s="87">
        <v>0</v>
      </c>
      <c r="L791" s="85">
        <v>24.850000020500001</v>
      </c>
      <c r="M791" s="86">
        <v>0</v>
      </c>
      <c r="N791" s="86">
        <v>41.124468209671797</v>
      </c>
      <c r="O791" s="86">
        <v>60.9016170675363</v>
      </c>
      <c r="P791" s="86">
        <v>0.48899999999999999</v>
      </c>
      <c r="Q791" s="88">
        <v>0.73760000000000003</v>
      </c>
      <c r="R791" s="85">
        <v>0</v>
      </c>
      <c r="S791" s="86">
        <v>8.8000000000000007</v>
      </c>
      <c r="T791" s="86">
        <v>1.26</v>
      </c>
      <c r="U791" s="88">
        <v>17.397798307241199</v>
      </c>
      <c r="V791" s="89">
        <v>3.62</v>
      </c>
      <c r="W791" s="85">
        <v>58.341534977001103</v>
      </c>
      <c r="X791" s="88">
        <v>56.366666666699999</v>
      </c>
      <c r="Y791" s="85">
        <v>-100</v>
      </c>
      <c r="Z791" s="88"/>
      <c r="AA791" s="85">
        <v>0</v>
      </c>
      <c r="AB791" s="91">
        <v>0</v>
      </c>
      <c r="AC791" s="86">
        <v>0</v>
      </c>
      <c r="AD791" s="86">
        <v>0</v>
      </c>
      <c r="AE791" s="86">
        <v>0</v>
      </c>
      <c r="AF791" s="88">
        <v>0</v>
      </c>
      <c r="AG791" s="85">
        <v>3.7440000096099997E-2</v>
      </c>
      <c r="AH791" s="86">
        <v>9.0489999999999998E-3</v>
      </c>
      <c r="AI791" s="88">
        <v>0</v>
      </c>
      <c r="AJ791" s="150">
        <v>1</v>
      </c>
      <c r="AK791" s="151">
        <v>0</v>
      </c>
    </row>
    <row r="792" spans="1:37" x14ac:dyDescent="0.2">
      <c r="A792" s="149" t="s">
        <v>1857</v>
      </c>
      <c r="B792" s="66" t="s">
        <v>1858</v>
      </c>
      <c r="C792" s="67">
        <v>40</v>
      </c>
      <c r="D792" s="84" t="s">
        <v>342</v>
      </c>
      <c r="E792" s="85">
        <v>11.5246874399483</v>
      </c>
      <c r="F792" s="91">
        <v>11.5246874399483</v>
      </c>
      <c r="G792" s="86">
        <v>7.7285458896970196</v>
      </c>
      <c r="H792" s="86">
        <v>7.7285458896970196</v>
      </c>
      <c r="I792" s="86">
        <v>2.39</v>
      </c>
      <c r="J792" s="86">
        <v>2.5</v>
      </c>
      <c r="K792" s="87">
        <v>0</v>
      </c>
      <c r="L792" s="85">
        <v>15.519999990100001</v>
      </c>
      <c r="M792" s="86">
        <v>5.6149452053219301E-3</v>
      </c>
      <c r="N792" s="86">
        <v>20.2628034889429</v>
      </c>
      <c r="O792" s="86">
        <v>100</v>
      </c>
      <c r="P792" s="86">
        <v>0.69099999999999995</v>
      </c>
      <c r="Q792" s="88">
        <v>1.4363999999999999</v>
      </c>
      <c r="R792" s="85">
        <v>2.04876049989756E-2</v>
      </c>
      <c r="S792" s="86">
        <v>10.6</v>
      </c>
      <c r="T792" s="86">
        <v>1.67</v>
      </c>
      <c r="U792" s="88">
        <v>12.596155525922001</v>
      </c>
      <c r="V792" s="89">
        <v>3.41</v>
      </c>
      <c r="W792" s="85">
        <v>43.616431729511703</v>
      </c>
      <c r="X792" s="88">
        <v>53.866666666699999</v>
      </c>
      <c r="Y792" s="85">
        <v>-100</v>
      </c>
      <c r="Z792" s="88"/>
      <c r="AA792" s="85">
        <v>0.1</v>
      </c>
      <c r="AB792" s="91">
        <v>0.1</v>
      </c>
      <c r="AC792" s="86">
        <v>0.04</v>
      </c>
      <c r="AD792" s="86">
        <v>0.04</v>
      </c>
      <c r="AE792" s="86">
        <v>0</v>
      </c>
      <c r="AF792" s="88">
        <v>0</v>
      </c>
      <c r="AG792" s="85">
        <v>7.5503999885800005E-2</v>
      </c>
      <c r="AH792" s="86">
        <v>2.2256999999999999E-2</v>
      </c>
      <c r="AI792" s="88">
        <v>2.33699999647E-3</v>
      </c>
      <c r="AJ792" s="150">
        <v>1</v>
      </c>
      <c r="AK792" s="151">
        <v>0</v>
      </c>
    </row>
    <row r="793" spans="1:37" x14ac:dyDescent="0.2">
      <c r="A793" s="149" t="s">
        <v>1859</v>
      </c>
      <c r="B793" s="66" t="s">
        <v>1860</v>
      </c>
      <c r="C793" s="67">
        <v>47</v>
      </c>
      <c r="D793" s="84" t="s">
        <v>342</v>
      </c>
      <c r="E793" s="85">
        <v>9.5005490019426198</v>
      </c>
      <c r="F793" s="91">
        <v>9.3823024296855202</v>
      </c>
      <c r="G793" s="86">
        <v>8.5855457642388604</v>
      </c>
      <c r="H793" s="86">
        <v>8.4701145865593102</v>
      </c>
      <c r="I793" s="86">
        <v>5.6</v>
      </c>
      <c r="J793" s="86">
        <v>17.04</v>
      </c>
      <c r="K793" s="87">
        <v>0</v>
      </c>
      <c r="L793" s="85">
        <v>33.730000007400001</v>
      </c>
      <c r="M793" s="86">
        <v>0</v>
      </c>
      <c r="N793" s="86">
        <v>11.9292442654778</v>
      </c>
      <c r="O793" s="86">
        <v>15.7443860035904</v>
      </c>
      <c r="P793" s="86">
        <v>1.6839999999999999</v>
      </c>
      <c r="Q793" s="88">
        <v>1.9708000000000001</v>
      </c>
      <c r="R793" s="85">
        <v>0</v>
      </c>
      <c r="S793" s="86">
        <v>10.6</v>
      </c>
      <c r="T793" s="86">
        <v>1.7</v>
      </c>
      <c r="U793" s="88">
        <v>24.6980489315578</v>
      </c>
      <c r="V793" s="89">
        <v>3.36</v>
      </c>
      <c r="W793" s="85">
        <v>56.525271753387202</v>
      </c>
      <c r="X793" s="88">
        <v>58.233333333300003</v>
      </c>
      <c r="Y793" s="85">
        <v>-100</v>
      </c>
      <c r="Z793" s="88"/>
      <c r="AA793" s="85">
        <v>0</v>
      </c>
      <c r="AB793" s="91">
        <v>0</v>
      </c>
      <c r="AC793" s="86">
        <v>0</v>
      </c>
      <c r="AD793" s="86">
        <v>0</v>
      </c>
      <c r="AE793" s="86">
        <v>0</v>
      </c>
      <c r="AF793" s="88">
        <v>0</v>
      </c>
      <c r="AG793" s="85">
        <v>0.27491399993799998</v>
      </c>
      <c r="AH793" s="86">
        <v>5.5756E-2</v>
      </c>
      <c r="AI793" s="88">
        <v>3.8159999991300001E-3</v>
      </c>
      <c r="AJ793" s="150">
        <v>1</v>
      </c>
      <c r="AK793" s="151">
        <v>0</v>
      </c>
    </row>
    <row r="794" spans="1:37" x14ac:dyDescent="0.2">
      <c r="A794" s="149" t="s">
        <v>1861</v>
      </c>
      <c r="B794" s="66" t="s">
        <v>1862</v>
      </c>
      <c r="C794" s="67">
        <v>40</v>
      </c>
      <c r="D794" s="84" t="s">
        <v>342</v>
      </c>
      <c r="E794" s="85">
        <v>31.0296521130049</v>
      </c>
      <c r="F794" s="91">
        <v>31.0288989478282</v>
      </c>
      <c r="G794" s="86">
        <v>11.9128135991504</v>
      </c>
      <c r="H794" s="86">
        <v>11.912060433973799</v>
      </c>
      <c r="I794" s="86">
        <v>1.75</v>
      </c>
      <c r="J794" s="86">
        <v>3.15</v>
      </c>
      <c r="K794" s="87">
        <v>4.1799999999999997E-2</v>
      </c>
      <c r="L794" s="85">
        <v>13.539999975600001</v>
      </c>
      <c r="M794" s="86">
        <v>0</v>
      </c>
      <c r="N794" s="86">
        <v>73.868216897243201</v>
      </c>
      <c r="O794" s="86">
        <v>100</v>
      </c>
      <c r="P794" s="86">
        <v>0.44700000000000001</v>
      </c>
      <c r="Q794" s="88">
        <v>0.51049999999999995</v>
      </c>
      <c r="R794" s="85">
        <v>0</v>
      </c>
      <c r="S794" s="86">
        <v>2.9</v>
      </c>
      <c r="T794" s="86">
        <v>0.77</v>
      </c>
      <c r="U794" s="88">
        <v>1.8060900936184301</v>
      </c>
      <c r="V794" s="89">
        <v>3.53</v>
      </c>
      <c r="W794" s="85">
        <v>45.185595063524502</v>
      </c>
      <c r="X794" s="88">
        <v>49</v>
      </c>
      <c r="Y794" s="85"/>
      <c r="Z794" s="88"/>
      <c r="AA794" s="85">
        <v>0</v>
      </c>
      <c r="AB794" s="91">
        <v>0</v>
      </c>
      <c r="AC794" s="86">
        <v>0</v>
      </c>
      <c r="AD794" s="86">
        <v>0</v>
      </c>
      <c r="AE794" s="86">
        <v>0</v>
      </c>
      <c r="AF794" s="88">
        <v>0</v>
      </c>
      <c r="AG794" s="85">
        <v>0</v>
      </c>
      <c r="AH794" s="86">
        <v>2.4899000000000001E-2</v>
      </c>
      <c r="AI794" s="88">
        <v>5.3149999983300002E-3</v>
      </c>
      <c r="AJ794" s="150">
        <v>1.06</v>
      </c>
      <c r="AK794" s="151">
        <v>0</v>
      </c>
    </row>
    <row r="795" spans="1:37" x14ac:dyDescent="0.2">
      <c r="A795" s="149" t="s">
        <v>1863</v>
      </c>
      <c r="B795" s="66" t="s">
        <v>1864</v>
      </c>
      <c r="C795" s="67">
        <v>40</v>
      </c>
      <c r="D795" s="84" t="s">
        <v>342</v>
      </c>
      <c r="E795" s="85">
        <v>41.182934966050503</v>
      </c>
      <c r="F795" s="91">
        <v>41.144995224825699</v>
      </c>
      <c r="G795" s="86">
        <v>17.1736201054463</v>
      </c>
      <c r="H795" s="86">
        <v>17.1736201054463</v>
      </c>
      <c r="I795" s="86">
        <v>1.2</v>
      </c>
      <c r="J795" s="86">
        <v>2.33</v>
      </c>
      <c r="K795" s="87">
        <v>0</v>
      </c>
      <c r="L795" s="85">
        <v>7.6900000112700004</v>
      </c>
      <c r="M795" s="86">
        <v>0</v>
      </c>
      <c r="N795" s="86">
        <v>67.2907786111261</v>
      </c>
      <c r="O795" s="86">
        <v>38.4060460322913</v>
      </c>
      <c r="P795" s="86">
        <v>0.312</v>
      </c>
      <c r="Q795" s="88">
        <v>0.5524</v>
      </c>
      <c r="R795" s="85">
        <v>0</v>
      </c>
      <c r="S795" s="86">
        <v>5.8</v>
      </c>
      <c r="T795" s="86">
        <v>0.6</v>
      </c>
      <c r="U795" s="88">
        <v>2.2188207281813801</v>
      </c>
      <c r="V795" s="89">
        <v>3.73</v>
      </c>
      <c r="W795" s="85">
        <v>44.744704385764699</v>
      </c>
      <c r="X795" s="88">
        <v>53.433333333299998</v>
      </c>
      <c r="Y795" s="85"/>
      <c r="Z795" s="88"/>
      <c r="AA795" s="85">
        <v>0</v>
      </c>
      <c r="AB795" s="91">
        <v>0.05</v>
      </c>
      <c r="AC795" s="86">
        <v>0</v>
      </c>
      <c r="AD795" s="86">
        <v>0</v>
      </c>
      <c r="AE795" s="86">
        <v>0</v>
      </c>
      <c r="AF795" s="88">
        <v>0</v>
      </c>
      <c r="AG795" s="85">
        <v>0</v>
      </c>
      <c r="AH795" s="86">
        <v>1.0681E-2</v>
      </c>
      <c r="AI795" s="88">
        <v>5.2080000067499998E-3</v>
      </c>
      <c r="AJ795" s="150">
        <v>1</v>
      </c>
      <c r="AK795" s="151">
        <v>0</v>
      </c>
    </row>
    <row r="796" spans="1:37" x14ac:dyDescent="0.2">
      <c r="A796" s="149" t="s">
        <v>841</v>
      </c>
      <c r="B796" s="66" t="s">
        <v>1865</v>
      </c>
      <c r="C796" s="67">
        <v>40</v>
      </c>
      <c r="D796" s="84" t="s">
        <v>342</v>
      </c>
      <c r="E796" s="85">
        <v>47.755283415890098</v>
      </c>
      <c r="F796" s="91">
        <v>47.755283415890098</v>
      </c>
      <c r="G796" s="86">
        <v>14.106099617058501</v>
      </c>
      <c r="H796" s="86">
        <v>14.106099617058501</v>
      </c>
      <c r="I796" s="86">
        <v>2.02</v>
      </c>
      <c r="J796" s="86">
        <v>2.72</v>
      </c>
      <c r="K796" s="87">
        <v>0</v>
      </c>
      <c r="L796" s="85">
        <v>5.0799999945899996</v>
      </c>
      <c r="M796" s="86">
        <v>0</v>
      </c>
      <c r="N796" s="86">
        <v>88.122017723244696</v>
      </c>
      <c r="O796" s="86">
        <v>12.895446162576301</v>
      </c>
      <c r="P796" s="86">
        <v>0.53</v>
      </c>
      <c r="Q796" s="88">
        <v>0.30499999999999999</v>
      </c>
      <c r="R796" s="85">
        <v>0</v>
      </c>
      <c r="S796" s="86">
        <v>6</v>
      </c>
      <c r="T796" s="86">
        <v>0.61</v>
      </c>
      <c r="U796" s="88">
        <v>4.0868871956399602</v>
      </c>
      <c r="V796" s="89">
        <v>3.85</v>
      </c>
      <c r="W796" s="85">
        <v>42.786488012241797</v>
      </c>
      <c r="X796" s="88"/>
      <c r="Y796" s="85"/>
      <c r="Z796" s="88"/>
      <c r="AA796" s="85">
        <v>0</v>
      </c>
      <c r="AB796" s="91">
        <v>0</v>
      </c>
      <c r="AC796" s="86">
        <v>0</v>
      </c>
      <c r="AD796" s="86">
        <v>0</v>
      </c>
      <c r="AE796" s="86">
        <v>0</v>
      </c>
      <c r="AF796" s="88">
        <v>0</v>
      </c>
      <c r="AG796" s="85">
        <v>0</v>
      </c>
      <c r="AH796" s="86">
        <v>1.2881999999999999E-2</v>
      </c>
      <c r="AI796" s="88">
        <v>0</v>
      </c>
      <c r="AJ796" s="150">
        <v>1</v>
      </c>
      <c r="AK796" s="151">
        <v>0</v>
      </c>
    </row>
    <row r="797" spans="1:37" x14ac:dyDescent="0.2">
      <c r="A797" s="149" t="s">
        <v>1866</v>
      </c>
      <c r="B797" s="66" t="s">
        <v>1867</v>
      </c>
      <c r="C797" s="67">
        <v>40</v>
      </c>
      <c r="D797" s="84" t="s">
        <v>342</v>
      </c>
      <c r="E797" s="85">
        <v>54.5965765643422</v>
      </c>
      <c r="F797" s="91">
        <v>54.573737199153101</v>
      </c>
      <c r="G797" s="86">
        <v>20.9986358108901</v>
      </c>
      <c r="H797" s="86">
        <v>20.975796445701</v>
      </c>
      <c r="I797" s="86">
        <v>2.21</v>
      </c>
      <c r="J797" s="86">
        <v>2.54</v>
      </c>
      <c r="K797" s="87">
        <v>3.4299999999999997E-2</v>
      </c>
      <c r="L797" s="85">
        <v>8.9900000078600009</v>
      </c>
      <c r="M797" s="86">
        <v>8.1925675100502694E-5</v>
      </c>
      <c r="N797" s="86">
        <v>92.4884619577726</v>
      </c>
      <c r="O797" s="86">
        <v>36.630210127454397</v>
      </c>
      <c r="P797" s="86">
        <v>0.33700000000000002</v>
      </c>
      <c r="Q797" s="88">
        <v>0.56930000000000003</v>
      </c>
      <c r="R797" s="85">
        <v>6.0481432200314503E-3</v>
      </c>
      <c r="S797" s="86">
        <v>3</v>
      </c>
      <c r="T797" s="86">
        <v>0.7</v>
      </c>
      <c r="U797" s="88">
        <v>5.3857692236467702</v>
      </c>
      <c r="V797" s="89">
        <v>4.04</v>
      </c>
      <c r="W797" s="85">
        <v>59.4634081124453</v>
      </c>
      <c r="X797" s="88">
        <v>55.2</v>
      </c>
      <c r="Y797" s="85">
        <v>-81.8</v>
      </c>
      <c r="Z797" s="88"/>
      <c r="AA797" s="85">
        <v>0.31</v>
      </c>
      <c r="AB797" s="91">
        <v>0.31</v>
      </c>
      <c r="AC797" s="86">
        <v>0.11</v>
      </c>
      <c r="AD797" s="86">
        <v>0.11</v>
      </c>
      <c r="AE797" s="86">
        <v>0</v>
      </c>
      <c r="AF797" s="88">
        <v>0</v>
      </c>
      <c r="AG797" s="85">
        <v>3.8905000023300003E-2</v>
      </c>
      <c r="AH797" s="86">
        <v>2.2582999999999999E-2</v>
      </c>
      <c r="AI797" s="88">
        <v>0</v>
      </c>
      <c r="AJ797" s="150">
        <v>1.03</v>
      </c>
      <c r="AK797" s="151">
        <v>0</v>
      </c>
    </row>
    <row r="798" spans="1:37" x14ac:dyDescent="0.2">
      <c r="A798" s="149" t="s">
        <v>1868</v>
      </c>
      <c r="B798" s="66" t="s">
        <v>1869</v>
      </c>
      <c r="C798" s="67">
        <v>40</v>
      </c>
      <c r="D798" s="84" t="s">
        <v>342</v>
      </c>
      <c r="E798" s="85">
        <v>15.920438073763901</v>
      </c>
      <c r="F798" s="91">
        <v>15.920438073763901</v>
      </c>
      <c r="G798" s="86">
        <v>8.42459870081065</v>
      </c>
      <c r="H798" s="86">
        <v>8.42459870081065</v>
      </c>
      <c r="I798" s="86">
        <v>13.47</v>
      </c>
      <c r="J798" s="86">
        <v>10.56</v>
      </c>
      <c r="K798" s="87">
        <v>0</v>
      </c>
      <c r="L798" s="85">
        <v>17.870000063599999</v>
      </c>
      <c r="M798" s="86">
        <v>0</v>
      </c>
      <c r="N798" s="86">
        <v>38.600525624178701</v>
      </c>
      <c r="O798" s="86">
        <v>23.029625489100098</v>
      </c>
      <c r="P798" s="86">
        <v>0.95</v>
      </c>
      <c r="Q798" s="88">
        <v>0.47720000000000001</v>
      </c>
      <c r="R798" s="85">
        <v>0</v>
      </c>
      <c r="S798" s="86">
        <v>4</v>
      </c>
      <c r="T798" s="86">
        <v>1.41</v>
      </c>
      <c r="U798" s="88">
        <v>1.45487732860901</v>
      </c>
      <c r="V798" s="89">
        <v>3.22</v>
      </c>
      <c r="W798" s="85"/>
      <c r="X798" s="88"/>
      <c r="Y798" s="85"/>
      <c r="Z798" s="88"/>
      <c r="AA798" s="85">
        <v>0.45</v>
      </c>
      <c r="AB798" s="91">
        <v>0.45</v>
      </c>
      <c r="AC798" s="86">
        <v>0.19</v>
      </c>
      <c r="AD798" s="86">
        <v>0.19</v>
      </c>
      <c r="AE798" s="86">
        <v>0</v>
      </c>
      <c r="AF798" s="88">
        <v>0</v>
      </c>
      <c r="AG798" s="85">
        <v>0</v>
      </c>
      <c r="AH798" s="86">
        <v>4.4721999999999998E-2</v>
      </c>
      <c r="AI798" s="88">
        <v>0</v>
      </c>
      <c r="AJ798" s="150">
        <v>1</v>
      </c>
      <c r="AK798" s="151">
        <v>0</v>
      </c>
    </row>
    <row r="799" spans="1:37" x14ac:dyDescent="0.2">
      <c r="A799" s="149" t="s">
        <v>1870</v>
      </c>
      <c r="B799" s="66" t="s">
        <v>1871</v>
      </c>
      <c r="C799" s="67">
        <v>40</v>
      </c>
      <c r="D799" s="84" t="s">
        <v>342</v>
      </c>
      <c r="E799" s="85">
        <v>38.848114409779598</v>
      </c>
      <c r="F799" s="91">
        <v>38.776726294425799</v>
      </c>
      <c r="G799" s="86">
        <v>11.497026478501001</v>
      </c>
      <c r="H799" s="86">
        <v>11.456907537640999</v>
      </c>
      <c r="I799" s="86">
        <v>2.56</v>
      </c>
      <c r="J799" s="86">
        <v>7.48</v>
      </c>
      <c r="K799" s="87">
        <v>0</v>
      </c>
      <c r="L799" s="85">
        <v>9.9899999938700006</v>
      </c>
      <c r="M799" s="86">
        <v>0.423651425366524</v>
      </c>
      <c r="N799" s="86">
        <v>73.619515885022693</v>
      </c>
      <c r="O799" s="86">
        <v>18.4163047109923</v>
      </c>
      <c r="P799" s="86">
        <v>0.65900000000000003</v>
      </c>
      <c r="Q799" s="88">
        <v>0.62929999999999997</v>
      </c>
      <c r="R799" s="85">
        <v>2.18818380743982E-2</v>
      </c>
      <c r="S799" s="86">
        <v>5.7</v>
      </c>
      <c r="T799" s="86">
        <v>0.86</v>
      </c>
      <c r="U799" s="88">
        <v>3.0071506112238602</v>
      </c>
      <c r="V799" s="89">
        <v>3.58</v>
      </c>
      <c r="W799" s="85">
        <v>46.1642484140622</v>
      </c>
      <c r="X799" s="88">
        <v>50.4</v>
      </c>
      <c r="Y799" s="85">
        <v>79.699999999999989</v>
      </c>
      <c r="Z799" s="88"/>
      <c r="AA799" s="85">
        <v>0.06</v>
      </c>
      <c r="AB799" s="91">
        <v>7.0000000000000007E-2</v>
      </c>
      <c r="AC799" s="86">
        <v>0</v>
      </c>
      <c r="AD799" s="86">
        <v>0</v>
      </c>
      <c r="AE799" s="86">
        <v>0</v>
      </c>
      <c r="AF799" s="88">
        <v>0</v>
      </c>
      <c r="AG799" s="85">
        <v>0</v>
      </c>
      <c r="AH799" s="86">
        <v>7.6279E-2</v>
      </c>
      <c r="AI799" s="88">
        <v>2.8749999973200001E-3</v>
      </c>
      <c r="AJ799" s="150">
        <v>1</v>
      </c>
      <c r="AK799" s="151">
        <v>0</v>
      </c>
    </row>
    <row r="800" spans="1:37" x14ac:dyDescent="0.2">
      <c r="A800" s="149" t="s">
        <v>1872</v>
      </c>
      <c r="B800" s="66" t="s">
        <v>1873</v>
      </c>
      <c r="C800" s="67">
        <v>40</v>
      </c>
      <c r="D800" s="84" t="s">
        <v>342</v>
      </c>
      <c r="E800" s="85">
        <v>40.418807601337598</v>
      </c>
      <c r="F800" s="91">
        <v>40.418807601337598</v>
      </c>
      <c r="G800" s="86">
        <v>13.4471087187016</v>
      </c>
      <c r="H800" s="86">
        <v>13.4471087187016</v>
      </c>
      <c r="I800" s="86">
        <v>3.37</v>
      </c>
      <c r="J800" s="86">
        <v>10.69</v>
      </c>
      <c r="K800" s="87">
        <v>0</v>
      </c>
      <c r="L800" s="85">
        <v>9.0000000007099992</v>
      </c>
      <c r="M800" s="86">
        <v>0</v>
      </c>
      <c r="N800" s="86">
        <v>78.921029227777694</v>
      </c>
      <c r="O800" s="86">
        <v>14.771544245228499</v>
      </c>
      <c r="P800" s="86">
        <v>0.78500000000000003</v>
      </c>
      <c r="Q800" s="88">
        <v>0.4456</v>
      </c>
      <c r="R800" s="85">
        <v>0</v>
      </c>
      <c r="S800" s="86">
        <v>7.4</v>
      </c>
      <c r="T800" s="86">
        <v>0.6</v>
      </c>
      <c r="U800" s="88">
        <v>2.3733790066063101</v>
      </c>
      <c r="V800" s="89">
        <v>3.66</v>
      </c>
      <c r="W800" s="85">
        <v>42.859460747365901</v>
      </c>
      <c r="X800" s="88">
        <v>47.5</v>
      </c>
      <c r="Y800" s="85">
        <v>-100</v>
      </c>
      <c r="Z800" s="88"/>
      <c r="AA800" s="85">
        <v>0.1</v>
      </c>
      <c r="AB800" s="91">
        <v>0.1</v>
      </c>
      <c r="AC800" s="86">
        <v>0.03</v>
      </c>
      <c r="AD800" s="86">
        <v>0.03</v>
      </c>
      <c r="AE800" s="86">
        <v>0</v>
      </c>
      <c r="AF800" s="88">
        <v>0</v>
      </c>
      <c r="AG800" s="85">
        <v>0</v>
      </c>
      <c r="AH800" s="86">
        <v>9.4809000000000004E-2</v>
      </c>
      <c r="AI800" s="88">
        <v>9.6839999972100008E-3</v>
      </c>
      <c r="AJ800" s="150">
        <v>1</v>
      </c>
      <c r="AK800" s="151">
        <v>0</v>
      </c>
    </row>
    <row r="801" spans="1:37" x14ac:dyDescent="0.2">
      <c r="A801" s="149" t="s">
        <v>1874</v>
      </c>
      <c r="B801" s="66" t="s">
        <v>1875</v>
      </c>
      <c r="C801" s="67">
        <v>40</v>
      </c>
      <c r="D801" s="84" t="s">
        <v>342</v>
      </c>
      <c r="E801" s="85">
        <v>47.845798832631999</v>
      </c>
      <c r="F801" s="91">
        <v>47.845798832631999</v>
      </c>
      <c r="G801" s="86">
        <v>15.1866431383195</v>
      </c>
      <c r="H801" s="86">
        <v>15.1866431383195</v>
      </c>
      <c r="I801" s="86">
        <v>2.5099999999999998</v>
      </c>
      <c r="J801" s="86">
        <v>2.17</v>
      </c>
      <c r="K801" s="87">
        <v>0</v>
      </c>
      <c r="L801" s="85">
        <v>22.679999933000001</v>
      </c>
      <c r="M801" s="86">
        <v>0</v>
      </c>
      <c r="N801" s="86">
        <v>68.573202092755196</v>
      </c>
      <c r="O801" s="86">
        <v>11.8954918032787</v>
      </c>
      <c r="P801" s="86">
        <v>0.34499999999999997</v>
      </c>
      <c r="Q801" s="88">
        <v>0.51280000000000003</v>
      </c>
      <c r="R801" s="85">
        <v>0</v>
      </c>
      <c r="S801" s="86">
        <v>8.5</v>
      </c>
      <c r="T801" s="86">
        <v>0.8</v>
      </c>
      <c r="U801" s="88">
        <v>16.921406271209399</v>
      </c>
      <c r="V801" s="89">
        <v>4.16</v>
      </c>
      <c r="W801" s="85">
        <v>48.116884371868302</v>
      </c>
      <c r="X801" s="88">
        <v>46.9666666667</v>
      </c>
      <c r="Y801" s="85">
        <v>-100</v>
      </c>
      <c r="Z801" s="88"/>
      <c r="AA801" s="85">
        <v>0</v>
      </c>
      <c r="AB801" s="91">
        <v>0</v>
      </c>
      <c r="AC801" s="86">
        <v>0</v>
      </c>
      <c r="AD801" s="86">
        <v>0</v>
      </c>
      <c r="AE801" s="86">
        <v>0</v>
      </c>
      <c r="AF801" s="88">
        <v>0</v>
      </c>
      <c r="AG801" s="85">
        <v>0.116807999715</v>
      </c>
      <c r="AH801" s="86">
        <v>4.9880000000000002E-3</v>
      </c>
      <c r="AI801" s="88">
        <v>0</v>
      </c>
      <c r="AJ801" s="150">
        <v>1</v>
      </c>
      <c r="AK801" s="151">
        <v>0</v>
      </c>
    </row>
    <row r="802" spans="1:37" x14ac:dyDescent="0.2">
      <c r="A802" s="149" t="s">
        <v>1876</v>
      </c>
      <c r="B802" s="66" t="s">
        <v>1877</v>
      </c>
      <c r="C802" s="67">
        <v>40</v>
      </c>
      <c r="D802" s="84" t="s">
        <v>342</v>
      </c>
      <c r="E802" s="85">
        <v>59.252656350281697</v>
      </c>
      <c r="F802" s="91">
        <v>59.252656350281697</v>
      </c>
      <c r="G802" s="86">
        <v>17.762485440585699</v>
      </c>
      <c r="H802" s="86">
        <v>17.762485440585699</v>
      </c>
      <c r="I802" s="86">
        <v>1.91</v>
      </c>
      <c r="J802" s="86">
        <v>2.91</v>
      </c>
      <c r="K802" s="87">
        <v>0</v>
      </c>
      <c r="L802" s="85">
        <v>6.4400000037399998</v>
      </c>
      <c r="M802" s="86">
        <v>7.6305715320053498E-4</v>
      </c>
      <c r="N802" s="86">
        <v>93.578626669791404</v>
      </c>
      <c r="O802" s="86">
        <v>100</v>
      </c>
      <c r="P802" s="86">
        <v>0.504</v>
      </c>
      <c r="Q802" s="88">
        <v>0.5282</v>
      </c>
      <c r="R802" s="85">
        <v>1.3370771493515199E-2</v>
      </c>
      <c r="S802" s="86">
        <v>0</v>
      </c>
      <c r="T802" s="86">
        <v>0.78</v>
      </c>
      <c r="U802" s="88">
        <v>1.67581829850959</v>
      </c>
      <c r="V802" s="89">
        <v>4.1100000000000003</v>
      </c>
      <c r="W802" s="85">
        <v>39.927759796859199</v>
      </c>
      <c r="X802" s="88">
        <v>38.1</v>
      </c>
      <c r="Y802" s="85"/>
      <c r="Z802" s="88"/>
      <c r="AA802" s="85">
        <v>0.22</v>
      </c>
      <c r="AB802" s="91">
        <v>0.22</v>
      </c>
      <c r="AC802" s="86">
        <v>0.02</v>
      </c>
      <c r="AD802" s="86">
        <v>0.02</v>
      </c>
      <c r="AE802" s="86">
        <v>0</v>
      </c>
      <c r="AF802" s="88">
        <v>0</v>
      </c>
      <c r="AG802" s="85">
        <v>0</v>
      </c>
      <c r="AH802" s="86">
        <v>1.3173000000000001E-2</v>
      </c>
      <c r="AI802" s="88">
        <v>4.3590000001800001E-3</v>
      </c>
      <c r="AJ802" s="150">
        <v>1</v>
      </c>
      <c r="AK802" s="151">
        <v>0</v>
      </c>
    </row>
    <row r="803" spans="1:37" x14ac:dyDescent="0.2">
      <c r="A803" s="149" t="s">
        <v>1878</v>
      </c>
      <c r="B803" s="66" t="s">
        <v>1879</v>
      </c>
      <c r="C803" s="67">
        <v>40</v>
      </c>
      <c r="D803" s="84" t="s">
        <v>342</v>
      </c>
      <c r="E803" s="85">
        <v>57.801468846245001</v>
      </c>
      <c r="F803" s="91">
        <v>57.801468846245001</v>
      </c>
      <c r="G803" s="86">
        <v>18.991945036721201</v>
      </c>
      <c r="H803" s="86">
        <v>18.991945036721201</v>
      </c>
      <c r="I803" s="86">
        <v>2.33</v>
      </c>
      <c r="J803" s="86">
        <v>5.61</v>
      </c>
      <c r="K803" s="87">
        <v>0</v>
      </c>
      <c r="L803" s="85">
        <v>19.8399999749</v>
      </c>
      <c r="M803" s="86">
        <v>0</v>
      </c>
      <c r="N803" s="86">
        <v>79.247842954357594</v>
      </c>
      <c r="O803" s="86">
        <v>11.361911027886</v>
      </c>
      <c r="P803" s="86">
        <v>0.47199999999999998</v>
      </c>
      <c r="Q803" s="88">
        <v>0.64490000000000003</v>
      </c>
      <c r="R803" s="85">
        <v>0</v>
      </c>
      <c r="S803" s="86">
        <v>2.7</v>
      </c>
      <c r="T803" s="86">
        <v>0.7</v>
      </c>
      <c r="U803" s="88">
        <v>10.736792229329501</v>
      </c>
      <c r="V803" s="89">
        <v>4.3</v>
      </c>
      <c r="W803" s="85">
        <v>48.321568831531302</v>
      </c>
      <c r="X803" s="88">
        <v>56.9666666667</v>
      </c>
      <c r="Y803" s="85">
        <v>-100</v>
      </c>
      <c r="Z803" s="88"/>
      <c r="AA803" s="85">
        <v>0.13</v>
      </c>
      <c r="AB803" s="91">
        <v>0.13</v>
      </c>
      <c r="AC803" s="86">
        <v>0.08</v>
      </c>
      <c r="AD803" s="86">
        <v>0.08</v>
      </c>
      <c r="AE803" s="86">
        <v>0</v>
      </c>
      <c r="AF803" s="88">
        <v>0</v>
      </c>
      <c r="AG803" s="85">
        <v>1.67399999903E-2</v>
      </c>
      <c r="AH803" s="86">
        <v>2.5951999999999999E-2</v>
      </c>
      <c r="AI803" s="88">
        <v>6.7189999961199997E-3</v>
      </c>
      <c r="AJ803" s="150">
        <v>1</v>
      </c>
      <c r="AK803" s="151">
        <v>0</v>
      </c>
    </row>
    <row r="804" spans="1:37" x14ac:dyDescent="0.2">
      <c r="A804" s="149" t="s">
        <v>1880</v>
      </c>
      <c r="B804" s="66" t="s">
        <v>1881</v>
      </c>
      <c r="C804" s="67">
        <v>40</v>
      </c>
      <c r="D804" s="84" t="s">
        <v>342</v>
      </c>
      <c r="E804" s="85">
        <v>39.865919835784602</v>
      </c>
      <c r="F804" s="91">
        <v>39.865919835784602</v>
      </c>
      <c r="G804" s="86">
        <v>12.616419360826299</v>
      </c>
      <c r="H804" s="86">
        <v>12.616419360826299</v>
      </c>
      <c r="I804" s="86">
        <v>0.65</v>
      </c>
      <c r="J804" s="86">
        <v>2.56</v>
      </c>
      <c r="K804" s="87">
        <v>0</v>
      </c>
      <c r="L804" s="85">
        <v>19.0200000253</v>
      </c>
      <c r="M804" s="86">
        <v>0</v>
      </c>
      <c r="N804" s="86">
        <v>58.272550566771201</v>
      </c>
      <c r="O804" s="86">
        <v>18.083497201633602</v>
      </c>
      <c r="P804" s="86">
        <v>0.371</v>
      </c>
      <c r="Q804" s="88">
        <v>0.43669999999999998</v>
      </c>
      <c r="R804" s="85">
        <v>0</v>
      </c>
      <c r="S804" s="86">
        <v>3</v>
      </c>
      <c r="T804" s="86">
        <v>0.71</v>
      </c>
      <c r="U804" s="88">
        <v>6.4921877559042196</v>
      </c>
      <c r="V804" s="89">
        <v>3.77</v>
      </c>
      <c r="W804" s="85">
        <v>42.053219515582903</v>
      </c>
      <c r="X804" s="88">
        <v>50.433333333299998</v>
      </c>
      <c r="Y804" s="85">
        <v>-74.039999999999992</v>
      </c>
      <c r="Z804" s="88"/>
      <c r="AA804" s="85">
        <v>0.09</v>
      </c>
      <c r="AB804" s="91">
        <v>0.09</v>
      </c>
      <c r="AC804" s="86">
        <v>0.04</v>
      </c>
      <c r="AD804" s="86">
        <v>0.04</v>
      </c>
      <c r="AE804" s="86">
        <v>0</v>
      </c>
      <c r="AF804" s="88">
        <v>0</v>
      </c>
      <c r="AG804" s="85">
        <v>5.68850000622E-2</v>
      </c>
      <c r="AH804" s="86">
        <v>1.4029E-2</v>
      </c>
      <c r="AI804" s="88">
        <v>0</v>
      </c>
      <c r="AJ804" s="150">
        <v>1</v>
      </c>
      <c r="AK804" s="151">
        <v>0</v>
      </c>
    </row>
    <row r="805" spans="1:37" x14ac:dyDescent="0.2">
      <c r="A805" s="149" t="s">
        <v>1882</v>
      </c>
      <c r="B805" s="66" t="s">
        <v>1883</v>
      </c>
      <c r="C805" s="67">
        <v>40</v>
      </c>
      <c r="D805" s="84" t="s">
        <v>342</v>
      </c>
      <c r="E805" s="85">
        <v>56.4012001512002</v>
      </c>
      <c r="F805" s="91">
        <v>56.4012001512002</v>
      </c>
      <c r="G805" s="86">
        <v>12.727981477981499</v>
      </c>
      <c r="H805" s="86">
        <v>12.727981477981499</v>
      </c>
      <c r="I805" s="86">
        <v>3.13</v>
      </c>
      <c r="J805" s="86">
        <v>4.0999999999999996</v>
      </c>
      <c r="K805" s="87">
        <v>0</v>
      </c>
      <c r="L805" s="85">
        <v>5.0499999968899996</v>
      </c>
      <c r="M805" s="86">
        <v>0</v>
      </c>
      <c r="N805" s="86">
        <v>88.4193741279649</v>
      </c>
      <c r="O805" s="86">
        <v>14.9385439647022</v>
      </c>
      <c r="P805" s="86">
        <v>0.39900000000000002</v>
      </c>
      <c r="Q805" s="88">
        <v>0.35439999999999999</v>
      </c>
      <c r="R805" s="85">
        <v>0</v>
      </c>
      <c r="S805" s="86">
        <v>1.6</v>
      </c>
      <c r="T805" s="86">
        <v>0.7</v>
      </c>
      <c r="U805" s="88">
        <v>3.5862785862785902</v>
      </c>
      <c r="V805" s="89">
        <v>4.1399999999999997</v>
      </c>
      <c r="W805" s="85">
        <v>40.371517995148402</v>
      </c>
      <c r="X805" s="88">
        <v>46.4</v>
      </c>
      <c r="Y805" s="85"/>
      <c r="Z805" s="88"/>
      <c r="AA805" s="85">
        <v>0</v>
      </c>
      <c r="AB805" s="91">
        <v>0</v>
      </c>
      <c r="AC805" s="86">
        <v>0</v>
      </c>
      <c r="AD805" s="86">
        <v>0</v>
      </c>
      <c r="AE805" s="86">
        <v>0</v>
      </c>
      <c r="AF805" s="88">
        <v>0</v>
      </c>
      <c r="AG805" s="85">
        <v>6.1462000023999999E-2</v>
      </c>
      <c r="AH805" s="86">
        <v>2.5293E-2</v>
      </c>
      <c r="AI805" s="88">
        <v>1.51160000059E-2</v>
      </c>
      <c r="AJ805" s="150">
        <v>1</v>
      </c>
      <c r="AK805" s="151">
        <v>0</v>
      </c>
    </row>
    <row r="806" spans="1:37" x14ac:dyDescent="0.2">
      <c r="A806" s="149" t="s">
        <v>1882</v>
      </c>
      <c r="B806" s="66" t="s">
        <v>1884</v>
      </c>
      <c r="C806" s="67">
        <v>40</v>
      </c>
      <c r="D806" s="84" t="s">
        <v>342</v>
      </c>
      <c r="E806" s="85">
        <v>33.886291100720001</v>
      </c>
      <c r="F806" s="91">
        <v>33.8501076226527</v>
      </c>
      <c r="G806" s="86">
        <v>12.961107399985201</v>
      </c>
      <c r="H806" s="86">
        <v>12.933273955318001</v>
      </c>
      <c r="I806" s="86">
        <v>3.97</v>
      </c>
      <c r="J806" s="86">
        <v>7.29</v>
      </c>
      <c r="K806" s="87">
        <v>0</v>
      </c>
      <c r="L806" s="85">
        <v>13.8200000144</v>
      </c>
      <c r="M806" s="86">
        <v>1.57520582668857E-2</v>
      </c>
      <c r="N806" s="86">
        <v>48.437604438206002</v>
      </c>
      <c r="O806" s="86">
        <v>18.011438627364701</v>
      </c>
      <c r="P806" s="86">
        <v>0.48599999999999999</v>
      </c>
      <c r="Q806" s="88">
        <v>0.47420000000000001</v>
      </c>
      <c r="R806" s="85">
        <v>2.06868018204386E-2</v>
      </c>
      <c r="S806" s="86">
        <v>0</v>
      </c>
      <c r="T806" s="86">
        <v>0.56000000000000005</v>
      </c>
      <c r="U806" s="88">
        <v>7.9111927558821398</v>
      </c>
      <c r="V806" s="89">
        <v>3.6</v>
      </c>
      <c r="W806" s="85">
        <v>43.837880830117903</v>
      </c>
      <c r="X806" s="88">
        <v>47</v>
      </c>
      <c r="Y806" s="85">
        <v>-100</v>
      </c>
      <c r="Z806" s="88">
        <v>-100</v>
      </c>
      <c r="AA806" s="85">
        <v>0.2</v>
      </c>
      <c r="AB806" s="91">
        <v>0.2</v>
      </c>
      <c r="AC806" s="86">
        <v>0.06</v>
      </c>
      <c r="AD806" s="86">
        <v>0.06</v>
      </c>
      <c r="AE806" s="86">
        <v>0.02</v>
      </c>
      <c r="AF806" s="88">
        <v>0</v>
      </c>
      <c r="AG806" s="85">
        <v>6.3271000051999995E-2</v>
      </c>
      <c r="AH806" s="86">
        <v>5.2245E-2</v>
      </c>
      <c r="AI806" s="88">
        <v>8.9710000073700003E-3</v>
      </c>
      <c r="AJ806" s="150">
        <v>1</v>
      </c>
      <c r="AK806" s="151">
        <v>0</v>
      </c>
    </row>
    <row r="807" spans="1:37" x14ac:dyDescent="0.2">
      <c r="A807" s="149" t="s">
        <v>1885</v>
      </c>
      <c r="B807" s="66" t="s">
        <v>1886</v>
      </c>
      <c r="C807" s="67">
        <v>40</v>
      </c>
      <c r="D807" s="84" t="s">
        <v>342</v>
      </c>
      <c r="E807" s="85">
        <v>42.079549245653702</v>
      </c>
      <c r="F807" s="91">
        <v>42.079549245653702</v>
      </c>
      <c r="G807" s="86">
        <v>13.9333506320199</v>
      </c>
      <c r="H807" s="86">
        <v>13.9333506320199</v>
      </c>
      <c r="I807" s="86">
        <v>0.79</v>
      </c>
      <c r="J807" s="86">
        <v>1.39</v>
      </c>
      <c r="K807" s="87">
        <v>0</v>
      </c>
      <c r="L807" s="85">
        <v>7.4900000007000003</v>
      </c>
      <c r="M807" s="86">
        <v>1.7522329672794001E-2</v>
      </c>
      <c r="N807" s="86">
        <v>80.565767641604594</v>
      </c>
      <c r="O807" s="86">
        <v>29.188937950267299</v>
      </c>
      <c r="P807" s="86">
        <v>0.40899999999999997</v>
      </c>
      <c r="Q807" s="88">
        <v>0.39539999999999997</v>
      </c>
      <c r="R807" s="85">
        <v>1.6784155756965399E-2</v>
      </c>
      <c r="S807" s="86">
        <v>4.2</v>
      </c>
      <c r="T807" s="86">
        <v>0.54</v>
      </c>
      <c r="U807" s="88">
        <v>1.98242947696186</v>
      </c>
      <c r="V807" s="89">
        <v>3.77</v>
      </c>
      <c r="W807" s="85">
        <v>43.888967197885499</v>
      </c>
      <c r="X807" s="88">
        <v>51.566666666700002</v>
      </c>
      <c r="Y807" s="85"/>
      <c r="Z807" s="88"/>
      <c r="AA807" s="85">
        <v>0.09</v>
      </c>
      <c r="AB807" s="91">
        <v>0.09</v>
      </c>
      <c r="AC807" s="86">
        <v>0.01</v>
      </c>
      <c r="AD807" s="86">
        <v>0.01</v>
      </c>
      <c r="AE807" s="86">
        <v>0</v>
      </c>
      <c r="AF807" s="88">
        <v>0</v>
      </c>
      <c r="AG807" s="85">
        <v>5.6613000048699999E-2</v>
      </c>
      <c r="AH807" s="86">
        <v>1.5478E-2</v>
      </c>
      <c r="AI807" s="88">
        <v>0</v>
      </c>
      <c r="AJ807" s="150">
        <v>1</v>
      </c>
      <c r="AK807" s="151">
        <v>0</v>
      </c>
    </row>
    <row r="808" spans="1:37" x14ac:dyDescent="0.2">
      <c r="A808" s="149" t="s">
        <v>794</v>
      </c>
      <c r="B808" s="66" t="s">
        <v>1887</v>
      </c>
      <c r="C808" s="67">
        <v>40</v>
      </c>
      <c r="D808" s="84" t="s">
        <v>342</v>
      </c>
      <c r="E808" s="85">
        <v>71.621563388778796</v>
      </c>
      <c r="F808" s="91">
        <v>71.621563388778796</v>
      </c>
      <c r="G808" s="86">
        <v>17.975954494527301</v>
      </c>
      <c r="H808" s="86">
        <v>17.975954494527301</v>
      </c>
      <c r="I808" s="86">
        <v>3.21</v>
      </c>
      <c r="J808" s="86">
        <v>5.04</v>
      </c>
      <c r="K808" s="87">
        <v>0</v>
      </c>
      <c r="L808" s="85">
        <v>5.4199999970599997</v>
      </c>
      <c r="M808" s="86">
        <v>1.6485177296652199E-3</v>
      </c>
      <c r="N808" s="86">
        <v>100</v>
      </c>
      <c r="O808" s="86">
        <v>23.854707190511501</v>
      </c>
      <c r="P808" s="86">
        <v>0.41099999999999998</v>
      </c>
      <c r="Q808" s="88">
        <v>0.44690000000000002</v>
      </c>
      <c r="R808" s="85">
        <v>8.9389469920443405E-3</v>
      </c>
      <c r="S808" s="86">
        <v>0.5</v>
      </c>
      <c r="T808" s="86">
        <v>0.8</v>
      </c>
      <c r="U808" s="88">
        <v>4.4270160016087798</v>
      </c>
      <c r="V808" s="89">
        <v>4.4400000000000004</v>
      </c>
      <c r="W808" s="85">
        <v>43.135979380191102</v>
      </c>
      <c r="X808" s="88">
        <v>48.8</v>
      </c>
      <c r="Y808" s="85">
        <v>100</v>
      </c>
      <c r="Z808" s="88"/>
      <c r="AA808" s="85">
        <v>0.26</v>
      </c>
      <c r="AB808" s="91">
        <v>0.26</v>
      </c>
      <c r="AC808" s="86">
        <v>0.06</v>
      </c>
      <c r="AD808" s="86">
        <v>0.06</v>
      </c>
      <c r="AE808" s="86">
        <v>0.01</v>
      </c>
      <c r="AF808" s="88">
        <v>0</v>
      </c>
      <c r="AG808" s="85">
        <v>0</v>
      </c>
      <c r="AH808" s="86">
        <v>5.3359999999999998E-2</v>
      </c>
      <c r="AI808" s="88">
        <v>0</v>
      </c>
      <c r="AJ808" s="150">
        <v>1</v>
      </c>
      <c r="AK808" s="151">
        <v>0</v>
      </c>
    </row>
    <row r="809" spans="1:37" x14ac:dyDescent="0.2">
      <c r="A809" s="149" t="s">
        <v>1888</v>
      </c>
      <c r="B809" s="66" t="s">
        <v>1889</v>
      </c>
      <c r="C809" s="67">
        <v>40</v>
      </c>
      <c r="D809" s="84" t="s">
        <v>342</v>
      </c>
      <c r="E809" s="85">
        <v>49.745541240658397</v>
      </c>
      <c r="F809" s="91">
        <v>49.745541240658397</v>
      </c>
      <c r="G809" s="86">
        <v>15.6297281188391</v>
      </c>
      <c r="H809" s="86">
        <v>15.6297281188391</v>
      </c>
      <c r="I809" s="86">
        <v>5.13</v>
      </c>
      <c r="J809" s="86">
        <v>16.98</v>
      </c>
      <c r="K809" s="87">
        <v>0</v>
      </c>
      <c r="L809" s="85">
        <v>9.9100000073299999</v>
      </c>
      <c r="M809" s="86">
        <v>0</v>
      </c>
      <c r="N809" s="86">
        <v>73.214423002998402</v>
      </c>
      <c r="O809" s="86">
        <v>14.3201420598681</v>
      </c>
      <c r="P809" s="86">
        <v>1.01</v>
      </c>
      <c r="Q809" s="88">
        <v>0.58579999999999999</v>
      </c>
      <c r="R809" s="85">
        <v>0</v>
      </c>
      <c r="S809" s="86">
        <v>0</v>
      </c>
      <c r="T809" s="86">
        <v>0.98</v>
      </c>
      <c r="U809" s="88">
        <v>10.9004630690936</v>
      </c>
      <c r="V809" s="89">
        <v>4.0199999999999996</v>
      </c>
      <c r="W809" s="85">
        <v>44.546509759084103</v>
      </c>
      <c r="X809" s="88">
        <v>56.066666666700002</v>
      </c>
      <c r="Y809" s="85">
        <v>-100</v>
      </c>
      <c r="Z809" s="88"/>
      <c r="AA809" s="85">
        <v>0</v>
      </c>
      <c r="AB809" s="91">
        <v>0</v>
      </c>
      <c r="AC809" s="86">
        <v>0</v>
      </c>
      <c r="AD809" s="86">
        <v>0</v>
      </c>
      <c r="AE809" s="86">
        <v>0.01</v>
      </c>
      <c r="AF809" s="88">
        <v>0</v>
      </c>
      <c r="AG809" s="85">
        <v>3.8779000029300001E-2</v>
      </c>
      <c r="AH809" s="86">
        <v>5.2153999999999999E-2</v>
      </c>
      <c r="AI809" s="88">
        <v>0</v>
      </c>
      <c r="AJ809" s="150">
        <v>1</v>
      </c>
      <c r="AK809" s="151">
        <v>0</v>
      </c>
    </row>
    <row r="810" spans="1:37" x14ac:dyDescent="0.2">
      <c r="A810" s="149" t="s">
        <v>1890</v>
      </c>
      <c r="B810" s="66" t="s">
        <v>1891</v>
      </c>
      <c r="C810" s="67">
        <v>40</v>
      </c>
      <c r="D810" s="84" t="s">
        <v>342</v>
      </c>
      <c r="E810" s="85">
        <v>48.550118375847802</v>
      </c>
      <c r="F810" s="91">
        <v>48.550118375847802</v>
      </c>
      <c r="G810" s="86">
        <v>14.833472773555</v>
      </c>
      <c r="H810" s="86">
        <v>14.833472773555</v>
      </c>
      <c r="I810" s="86">
        <v>1.1399999999999999</v>
      </c>
      <c r="J810" s="86">
        <v>4.55</v>
      </c>
      <c r="K810" s="87">
        <v>0</v>
      </c>
      <c r="L810" s="85">
        <v>4.7400000022200004</v>
      </c>
      <c r="M810" s="86">
        <v>0</v>
      </c>
      <c r="N810" s="86">
        <v>75.115372115697099</v>
      </c>
      <c r="O810" s="86">
        <v>32.400472999605803</v>
      </c>
      <c r="P810" s="86">
        <v>0.5</v>
      </c>
      <c r="Q810" s="88">
        <v>0.43509999999999999</v>
      </c>
      <c r="R810" s="85">
        <v>0</v>
      </c>
      <c r="S810" s="86">
        <v>0.1</v>
      </c>
      <c r="T810" s="86">
        <v>0.6</v>
      </c>
      <c r="U810" s="88">
        <v>1.8495113658614699</v>
      </c>
      <c r="V810" s="89">
        <v>3.77</v>
      </c>
      <c r="W810" s="85">
        <v>37.2082542601458</v>
      </c>
      <c r="X810" s="88">
        <v>36.5333333333</v>
      </c>
      <c r="Y810" s="85"/>
      <c r="Z810" s="88"/>
      <c r="AA810" s="85">
        <v>0.09</v>
      </c>
      <c r="AB810" s="91">
        <v>0.09</v>
      </c>
      <c r="AC810" s="86">
        <v>0.01</v>
      </c>
      <c r="AD810" s="86">
        <v>0.01</v>
      </c>
      <c r="AE810" s="86">
        <v>0</v>
      </c>
      <c r="AF810" s="88">
        <v>0</v>
      </c>
      <c r="AG810" s="85">
        <v>0</v>
      </c>
      <c r="AH810" s="86">
        <v>1.8114999999999999E-2</v>
      </c>
      <c r="AI810" s="88">
        <v>0</v>
      </c>
      <c r="AJ810" s="150">
        <v>1</v>
      </c>
      <c r="AK810" s="151">
        <v>0</v>
      </c>
    </row>
    <row r="811" spans="1:37" x14ac:dyDescent="0.2">
      <c r="A811" s="149" t="s">
        <v>1892</v>
      </c>
      <c r="B811" s="66" t="s">
        <v>1893</v>
      </c>
      <c r="C811" s="67">
        <v>40</v>
      </c>
      <c r="D811" s="84" t="s">
        <v>342</v>
      </c>
      <c r="E811" s="85">
        <v>70.316759614187106</v>
      </c>
      <c r="F811" s="91">
        <v>70.308456609883294</v>
      </c>
      <c r="G811" s="86">
        <v>22.7350096176467</v>
      </c>
      <c r="H811" s="86">
        <v>22.726706613342898</v>
      </c>
      <c r="I811" s="86">
        <v>15.54</v>
      </c>
      <c r="J811" s="86">
        <v>34.53</v>
      </c>
      <c r="K811" s="87">
        <v>0</v>
      </c>
      <c r="L811" s="85">
        <v>4.9300000057500002</v>
      </c>
      <c r="M811" s="86">
        <v>2.7024068639039302E-4</v>
      </c>
      <c r="N811" s="86">
        <v>100</v>
      </c>
      <c r="O811" s="86">
        <v>27.799227799227801</v>
      </c>
      <c r="P811" s="86">
        <v>1.216</v>
      </c>
      <c r="Q811" s="88">
        <v>0.56889999999999996</v>
      </c>
      <c r="R811" s="85">
        <v>3.8387715930902101E-2</v>
      </c>
      <c r="S811" s="86">
        <v>0</v>
      </c>
      <c r="T811" s="86">
        <v>1.08</v>
      </c>
      <c r="U811" s="88">
        <v>3.7806346262956101</v>
      </c>
      <c r="V811" s="89">
        <v>4.1100000000000003</v>
      </c>
      <c r="W811" s="85">
        <v>50.971905544633998</v>
      </c>
      <c r="X811" s="88">
        <v>51.666666666700003</v>
      </c>
      <c r="Y811" s="85">
        <v>-100</v>
      </c>
      <c r="Z811" s="88">
        <v>-100</v>
      </c>
      <c r="AA811" s="85">
        <v>0</v>
      </c>
      <c r="AB811" s="91">
        <v>0</v>
      </c>
      <c r="AC811" s="86">
        <v>0</v>
      </c>
      <c r="AD811" s="86">
        <v>0</v>
      </c>
      <c r="AE811" s="86">
        <v>0.01</v>
      </c>
      <c r="AF811" s="88">
        <v>0</v>
      </c>
      <c r="AG811" s="85">
        <v>0</v>
      </c>
      <c r="AH811" s="86">
        <v>0.17369699999999999</v>
      </c>
      <c r="AI811" s="88">
        <v>2.6520000012099998E-3</v>
      </c>
      <c r="AJ811" s="150">
        <v>1</v>
      </c>
      <c r="AK811" s="151">
        <v>0</v>
      </c>
    </row>
    <row r="812" spans="1:37" x14ac:dyDescent="0.2">
      <c r="A812" s="149" t="s">
        <v>1650</v>
      </c>
      <c r="B812" s="66" t="s">
        <v>1894</v>
      </c>
      <c r="C812" s="67">
        <v>40</v>
      </c>
      <c r="D812" s="84" t="s">
        <v>342</v>
      </c>
      <c r="E812" s="85">
        <v>47.536817975389802</v>
      </c>
      <c r="F812" s="91">
        <v>47.536817975389802</v>
      </c>
      <c r="G812" s="86">
        <v>13.0533509223416</v>
      </c>
      <c r="H812" s="86">
        <v>13.0533509223416</v>
      </c>
      <c r="I812" s="86">
        <v>0.85</v>
      </c>
      <c r="J812" s="86">
        <v>2.2999999999999998</v>
      </c>
      <c r="K812" s="87">
        <v>0</v>
      </c>
      <c r="L812" s="85">
        <v>7.3100000016199997</v>
      </c>
      <c r="M812" s="86">
        <v>8.6960244303021497E-4</v>
      </c>
      <c r="N812" s="86">
        <v>82.084549681046596</v>
      </c>
      <c r="O812" s="86">
        <v>32.321345165810399</v>
      </c>
      <c r="P812" s="86">
        <v>0.34399999999999997</v>
      </c>
      <c r="Q812" s="88">
        <v>0.42049999999999998</v>
      </c>
      <c r="R812" s="85">
        <v>1.20235661897319E-2</v>
      </c>
      <c r="S812" s="86">
        <v>0</v>
      </c>
      <c r="T812" s="86">
        <v>0.39</v>
      </c>
      <c r="U812" s="88">
        <v>2.2317856447741198</v>
      </c>
      <c r="V812" s="89">
        <v>3.77</v>
      </c>
      <c r="W812" s="85">
        <v>40.3560992047722</v>
      </c>
      <c r="X812" s="88">
        <v>36.166666666700003</v>
      </c>
      <c r="Y812" s="85"/>
      <c r="Z812" s="88"/>
      <c r="AA812" s="85">
        <v>0</v>
      </c>
      <c r="AB812" s="91">
        <v>0</v>
      </c>
      <c r="AC812" s="86">
        <v>0</v>
      </c>
      <c r="AD812" s="86">
        <v>0</v>
      </c>
      <c r="AE812" s="86">
        <v>0</v>
      </c>
      <c r="AF812" s="88">
        <v>0</v>
      </c>
      <c r="AG812" s="85">
        <v>0</v>
      </c>
      <c r="AH812" s="86">
        <v>1.6407999999999999E-2</v>
      </c>
      <c r="AI812" s="88">
        <v>0</v>
      </c>
      <c r="AJ812" s="150">
        <v>1</v>
      </c>
      <c r="AK812" s="151">
        <v>0</v>
      </c>
    </row>
    <row r="813" spans="1:37" x14ac:dyDescent="0.2">
      <c r="A813" s="149" t="s">
        <v>1895</v>
      </c>
      <c r="B813" s="66" t="s">
        <v>1896</v>
      </c>
      <c r="C813" s="67">
        <v>40</v>
      </c>
      <c r="D813" s="84" t="s">
        <v>342</v>
      </c>
      <c r="E813" s="85">
        <v>63.545642809210101</v>
      </c>
      <c r="F813" s="91">
        <v>63.489360473926098</v>
      </c>
      <c r="G813" s="86">
        <v>20.352558320766001</v>
      </c>
      <c r="H813" s="86">
        <v>20.296275985482001</v>
      </c>
      <c r="I813" s="86">
        <v>4.5</v>
      </c>
      <c r="J813" s="86">
        <v>6.23</v>
      </c>
      <c r="K813" s="87">
        <v>0</v>
      </c>
      <c r="L813" s="85">
        <v>8.4199999914799992</v>
      </c>
      <c r="M813" s="86">
        <v>1.1668539432249201E-3</v>
      </c>
      <c r="N813" s="86">
        <v>100</v>
      </c>
      <c r="O813" s="86">
        <v>25.055345748144301</v>
      </c>
      <c r="P813" s="86">
        <v>0.35799999999999998</v>
      </c>
      <c r="Q813" s="88">
        <v>0.48909999999999998</v>
      </c>
      <c r="R813" s="85">
        <v>2.3732299659836999E-2</v>
      </c>
      <c r="S813" s="86">
        <v>0.3</v>
      </c>
      <c r="T813" s="86">
        <v>0.8</v>
      </c>
      <c r="U813" s="88">
        <v>6.6644057523432902</v>
      </c>
      <c r="V813" s="89">
        <v>4.37</v>
      </c>
      <c r="W813" s="85">
        <v>47.050860704005402</v>
      </c>
      <c r="X813" s="88">
        <v>45.1</v>
      </c>
      <c r="Y813" s="85">
        <v>-100</v>
      </c>
      <c r="Z813" s="88"/>
      <c r="AA813" s="85">
        <v>0</v>
      </c>
      <c r="AB813" s="91">
        <v>0</v>
      </c>
      <c r="AC813" s="86">
        <v>0</v>
      </c>
      <c r="AD813" s="86">
        <v>0</v>
      </c>
      <c r="AE813" s="86">
        <v>0</v>
      </c>
      <c r="AF813" s="88">
        <v>0</v>
      </c>
      <c r="AG813" s="85">
        <v>4.6785999992599997E-2</v>
      </c>
      <c r="AH813" s="86">
        <v>6.1418E-2</v>
      </c>
      <c r="AI813" s="88">
        <v>0</v>
      </c>
      <c r="AJ813" s="150">
        <v>1</v>
      </c>
      <c r="AK813" s="151">
        <v>0</v>
      </c>
    </row>
    <row r="814" spans="1:37" x14ac:dyDescent="0.2">
      <c r="A814" s="149" t="s">
        <v>1897</v>
      </c>
      <c r="B814" s="66" t="s">
        <v>1898</v>
      </c>
      <c r="C814" s="67">
        <v>40</v>
      </c>
      <c r="D814" s="84" t="s">
        <v>342</v>
      </c>
      <c r="E814" s="85">
        <v>36.8898342396121</v>
      </c>
      <c r="F814" s="91">
        <v>36.8898342396121</v>
      </c>
      <c r="G814" s="86">
        <v>11.5626304383873</v>
      </c>
      <c r="H814" s="86">
        <v>11.5626304383873</v>
      </c>
      <c r="I814" s="86">
        <v>1.18</v>
      </c>
      <c r="J814" s="86">
        <v>1.33</v>
      </c>
      <c r="K814" s="87">
        <v>0</v>
      </c>
      <c r="L814" s="85">
        <v>10.8099999983</v>
      </c>
      <c r="M814" s="86">
        <v>7.3294231323315501E-3</v>
      </c>
      <c r="N814" s="86">
        <v>63.846821167430903</v>
      </c>
      <c r="O814" s="86">
        <v>22.5567084942085</v>
      </c>
      <c r="P814" s="86">
        <v>0.36399999999999999</v>
      </c>
      <c r="Q814" s="88">
        <v>0.43840000000000001</v>
      </c>
      <c r="R814" s="85">
        <v>1.24711604414791E-2</v>
      </c>
      <c r="S814" s="86">
        <v>0.6</v>
      </c>
      <c r="T814" s="86">
        <v>0.52</v>
      </c>
      <c r="U814" s="88">
        <v>5.5566038275268603</v>
      </c>
      <c r="V814" s="89">
        <v>3.64</v>
      </c>
      <c r="W814" s="85">
        <v>39.605083685589697</v>
      </c>
      <c r="X814" s="88">
        <v>44.066666666700002</v>
      </c>
      <c r="Y814" s="85"/>
      <c r="Z814" s="88"/>
      <c r="AA814" s="85">
        <v>0.17</v>
      </c>
      <c r="AB814" s="91">
        <v>0.17</v>
      </c>
      <c r="AC814" s="86">
        <v>0.05</v>
      </c>
      <c r="AD814" s="86">
        <v>0.05</v>
      </c>
      <c r="AE814" s="86">
        <v>0</v>
      </c>
      <c r="AF814" s="88">
        <v>0</v>
      </c>
      <c r="AG814" s="85">
        <v>0</v>
      </c>
      <c r="AH814" s="86">
        <v>1.6974E-2</v>
      </c>
      <c r="AI814" s="88">
        <v>0</v>
      </c>
      <c r="AJ814" s="150">
        <v>1</v>
      </c>
      <c r="AK814" s="151">
        <v>0</v>
      </c>
    </row>
    <row r="815" spans="1:37" x14ac:dyDescent="0.2">
      <c r="A815" s="149" t="s">
        <v>1899</v>
      </c>
      <c r="B815" s="66" t="s">
        <v>1900</v>
      </c>
      <c r="C815" s="67">
        <v>40</v>
      </c>
      <c r="D815" s="84" t="s">
        <v>342</v>
      </c>
      <c r="E815" s="85">
        <v>54.212775528564997</v>
      </c>
      <c r="F815" s="91">
        <v>54.212775528564997</v>
      </c>
      <c r="G815" s="86">
        <v>17.123256860099001</v>
      </c>
      <c r="H815" s="86">
        <v>17.123256860099001</v>
      </c>
      <c r="I815" s="86">
        <v>2.06</v>
      </c>
      <c r="J815" s="86">
        <v>2.76</v>
      </c>
      <c r="K815" s="87">
        <v>0</v>
      </c>
      <c r="L815" s="85">
        <v>17.510000014599999</v>
      </c>
      <c r="M815" s="86">
        <v>0</v>
      </c>
      <c r="N815" s="86">
        <v>93.000721800564307</v>
      </c>
      <c r="O815" s="86">
        <v>13.661995898838001</v>
      </c>
      <c r="P815" s="86">
        <v>0.34</v>
      </c>
      <c r="Q815" s="88">
        <v>0.32490000000000002</v>
      </c>
      <c r="R815" s="85">
        <v>0</v>
      </c>
      <c r="S815" s="86">
        <v>2</v>
      </c>
      <c r="T815" s="86">
        <v>0.53</v>
      </c>
      <c r="U815" s="88">
        <v>9.6187584345479102</v>
      </c>
      <c r="V815" s="89">
        <v>4.29</v>
      </c>
      <c r="W815" s="85">
        <v>43.492213966796299</v>
      </c>
      <c r="X815" s="88">
        <v>46.8</v>
      </c>
      <c r="Y815" s="85"/>
      <c r="Z815" s="88"/>
      <c r="AA815" s="85">
        <v>0.1</v>
      </c>
      <c r="AB815" s="91">
        <v>0.1</v>
      </c>
      <c r="AC815" s="86">
        <v>0.1</v>
      </c>
      <c r="AD815" s="86">
        <v>0.1</v>
      </c>
      <c r="AE815" s="86">
        <v>0</v>
      </c>
      <c r="AF815" s="88">
        <v>0</v>
      </c>
      <c r="AG815" s="85">
        <v>6.1600000054900003E-2</v>
      </c>
      <c r="AH815" s="86">
        <v>1.7160999999999999E-2</v>
      </c>
      <c r="AI815" s="88">
        <v>0</v>
      </c>
      <c r="AJ815" s="150">
        <v>1</v>
      </c>
      <c r="AK815" s="151">
        <v>0</v>
      </c>
    </row>
    <row r="816" spans="1:37" x14ac:dyDescent="0.2">
      <c r="A816" s="149" t="s">
        <v>1901</v>
      </c>
      <c r="B816" s="66" t="s">
        <v>1902</v>
      </c>
      <c r="C816" s="67">
        <v>40</v>
      </c>
      <c r="D816" s="84" t="s">
        <v>342</v>
      </c>
      <c r="E816" s="85">
        <v>13.339290791665</v>
      </c>
      <c r="F816" s="91">
        <v>13.339290791665</v>
      </c>
      <c r="G816" s="86">
        <v>8.9382184491652801</v>
      </c>
      <c r="H816" s="86">
        <v>8.9382184491652801</v>
      </c>
      <c r="I816" s="86">
        <v>1.64</v>
      </c>
      <c r="J816" s="86">
        <v>8.32</v>
      </c>
      <c r="K816" s="87">
        <v>0</v>
      </c>
      <c r="L816" s="85">
        <v>4.8500000065600002</v>
      </c>
      <c r="M816" s="86">
        <v>6.5184850691762095E-2</v>
      </c>
      <c r="N816" s="86">
        <v>17.8628848008936</v>
      </c>
      <c r="O816" s="86">
        <v>41.0508182601206</v>
      </c>
      <c r="P816" s="86">
        <v>0.93</v>
      </c>
      <c r="Q816" s="88">
        <v>0.73340000000000005</v>
      </c>
      <c r="R816" s="85">
        <v>2.4003840614498301E-2</v>
      </c>
      <c r="S816" s="86">
        <v>2.2000000000000002</v>
      </c>
      <c r="T816" s="86">
        <v>0.7</v>
      </c>
      <c r="U816" s="88">
        <v>1.89995531906251</v>
      </c>
      <c r="V816" s="89">
        <v>3.24</v>
      </c>
      <c r="W816" s="85">
        <v>47.534463148821999</v>
      </c>
      <c r="X816" s="88">
        <v>56.233333333300003</v>
      </c>
      <c r="Y816" s="85">
        <v>-100</v>
      </c>
      <c r="Z816" s="88">
        <v>100</v>
      </c>
      <c r="AA816" s="85">
        <v>0</v>
      </c>
      <c r="AB816" s="91">
        <v>0</v>
      </c>
      <c r="AC816" s="86">
        <v>0</v>
      </c>
      <c r="AD816" s="86">
        <v>0</v>
      </c>
      <c r="AE816" s="86">
        <v>0</v>
      </c>
      <c r="AF816" s="88">
        <v>0</v>
      </c>
      <c r="AG816" s="85">
        <v>0</v>
      </c>
      <c r="AH816" s="86">
        <v>6.8359000000000003E-2</v>
      </c>
      <c r="AI816" s="88">
        <v>6.1667000095799999E-2</v>
      </c>
      <c r="AJ816" s="150">
        <v>1</v>
      </c>
      <c r="AK816" s="151">
        <v>0</v>
      </c>
    </row>
    <row r="817" spans="1:37" x14ac:dyDescent="0.2">
      <c r="A817" s="149" t="s">
        <v>1903</v>
      </c>
      <c r="B817" s="66" t="s">
        <v>1904</v>
      </c>
      <c r="C817" s="67">
        <v>40</v>
      </c>
      <c r="D817" s="84" t="s">
        <v>342</v>
      </c>
      <c r="E817" s="85">
        <v>27.2157070262951</v>
      </c>
      <c r="F817" s="91">
        <v>27.2157070262951</v>
      </c>
      <c r="G817" s="86">
        <v>10.954608063625001</v>
      </c>
      <c r="H817" s="86">
        <v>10.954608063625001</v>
      </c>
      <c r="I817" s="86">
        <v>0.85</v>
      </c>
      <c r="J817" s="86">
        <v>1.02</v>
      </c>
      <c r="K817" s="87">
        <v>0</v>
      </c>
      <c r="L817" s="85">
        <v>3.4499999989900001</v>
      </c>
      <c r="M817" s="86">
        <v>1.1801999534415801E-3</v>
      </c>
      <c r="N817" s="86">
        <v>45.552220199137203</v>
      </c>
      <c r="O817" s="86">
        <v>26.120814328623901</v>
      </c>
      <c r="P817" s="86">
        <v>0.27600000000000002</v>
      </c>
      <c r="Q817" s="88">
        <v>0.6139</v>
      </c>
      <c r="R817" s="85">
        <v>7.8449831332862603E-3</v>
      </c>
      <c r="S817" s="86">
        <v>1</v>
      </c>
      <c r="T817" s="86">
        <v>0.75</v>
      </c>
      <c r="U817" s="88">
        <v>3.4131498875512598</v>
      </c>
      <c r="V817" s="89">
        <v>3.53</v>
      </c>
      <c r="W817" s="85">
        <v>47.086525117203102</v>
      </c>
      <c r="X817" s="88">
        <v>51.5333333333</v>
      </c>
      <c r="Y817" s="85">
        <v>-100</v>
      </c>
      <c r="Z817" s="88"/>
      <c r="AA817" s="85">
        <v>0.13</v>
      </c>
      <c r="AB817" s="91">
        <v>0.13</v>
      </c>
      <c r="AC817" s="86">
        <v>0.04</v>
      </c>
      <c r="AD817" s="86">
        <v>0.04</v>
      </c>
      <c r="AE817" s="86">
        <v>0</v>
      </c>
      <c r="AF817" s="88">
        <v>0</v>
      </c>
      <c r="AG817" s="85">
        <v>0</v>
      </c>
      <c r="AH817" s="86">
        <v>1.0156E-2</v>
      </c>
      <c r="AI817" s="88">
        <v>0</v>
      </c>
      <c r="AJ817" s="150">
        <v>1</v>
      </c>
      <c r="AK817" s="151">
        <v>0</v>
      </c>
    </row>
    <row r="818" spans="1:37" x14ac:dyDescent="0.2">
      <c r="A818" s="149" t="s">
        <v>1905</v>
      </c>
      <c r="B818" s="66" t="s">
        <v>1906</v>
      </c>
      <c r="C818" s="67">
        <v>40</v>
      </c>
      <c r="D818" s="84" t="s">
        <v>342</v>
      </c>
      <c r="E818" s="85">
        <v>51.8054047666526</v>
      </c>
      <c r="F818" s="91">
        <v>51.8054047666526</v>
      </c>
      <c r="G818" s="86">
        <v>17.619037068220599</v>
      </c>
      <c r="H818" s="86">
        <v>17.619037068220599</v>
      </c>
      <c r="I818" s="86">
        <v>0.71</v>
      </c>
      <c r="J818" s="86">
        <v>1.24</v>
      </c>
      <c r="K818" s="87">
        <v>0</v>
      </c>
      <c r="L818" s="85">
        <v>7.4700000019999999</v>
      </c>
      <c r="M818" s="86">
        <v>0</v>
      </c>
      <c r="N818" s="86">
        <v>95.466178003854495</v>
      </c>
      <c r="O818" s="86">
        <v>34.181229336751898</v>
      </c>
      <c r="P818" s="86">
        <v>0.30499999999999999</v>
      </c>
      <c r="Q818" s="88">
        <v>0.62370000000000003</v>
      </c>
      <c r="R818" s="85">
        <v>0</v>
      </c>
      <c r="S818" s="86">
        <v>1.1000000000000001</v>
      </c>
      <c r="T818" s="86">
        <v>0.6</v>
      </c>
      <c r="U818" s="88">
        <v>3.4047518814762299</v>
      </c>
      <c r="V818" s="89">
        <v>3.96</v>
      </c>
      <c r="W818" s="85">
        <v>50.473665874561199</v>
      </c>
      <c r="X818" s="88">
        <v>58.2</v>
      </c>
      <c r="Y818" s="85">
        <v>-100</v>
      </c>
      <c r="Z818" s="88"/>
      <c r="AA818" s="85">
        <v>0.39</v>
      </c>
      <c r="AB818" s="91">
        <v>0.39</v>
      </c>
      <c r="AC818" s="86">
        <v>0.12</v>
      </c>
      <c r="AD818" s="86">
        <v>0.12</v>
      </c>
      <c r="AE818" s="86">
        <v>0</v>
      </c>
      <c r="AF818" s="88">
        <v>0</v>
      </c>
      <c r="AG818" s="85">
        <v>0</v>
      </c>
      <c r="AH818" s="86">
        <v>9.7140000000000004E-3</v>
      </c>
      <c r="AI818" s="88">
        <v>0</v>
      </c>
      <c r="AJ818" s="150">
        <v>1</v>
      </c>
      <c r="AK818" s="151">
        <v>0</v>
      </c>
    </row>
    <row r="819" spans="1:37" x14ac:dyDescent="0.2">
      <c r="A819" s="149" t="s">
        <v>700</v>
      </c>
      <c r="B819" s="66" t="s">
        <v>1907</v>
      </c>
      <c r="C819" s="67">
        <v>40</v>
      </c>
      <c r="D819" s="84" t="s">
        <v>342</v>
      </c>
      <c r="E819" s="85">
        <v>32.511969940202903</v>
      </c>
      <c r="F819" s="91">
        <v>32.511969940202903</v>
      </c>
      <c r="G819" s="86">
        <v>10.3709104164768</v>
      </c>
      <c r="H819" s="86">
        <v>10.3709104164768</v>
      </c>
      <c r="I819" s="86">
        <v>1.75</v>
      </c>
      <c r="J819" s="86">
        <v>2.23</v>
      </c>
      <c r="K819" s="87">
        <v>0</v>
      </c>
      <c r="L819" s="85">
        <v>10.3099999981</v>
      </c>
      <c r="M819" s="86">
        <v>1.25762027572405E-3</v>
      </c>
      <c r="N819" s="86">
        <v>55.7113202718458</v>
      </c>
      <c r="O819" s="86">
        <v>20.1250564043061</v>
      </c>
      <c r="P819" s="86">
        <v>0.48</v>
      </c>
      <c r="Q819" s="88">
        <v>0.56079999999999997</v>
      </c>
      <c r="R819" s="85">
        <v>8.3808246731478398E-3</v>
      </c>
      <c r="S819" s="86">
        <v>1.5</v>
      </c>
      <c r="T819" s="86">
        <v>0.76</v>
      </c>
      <c r="U819" s="88">
        <v>3.1581013536723002</v>
      </c>
      <c r="V819" s="89">
        <v>3.51</v>
      </c>
      <c r="W819" s="85">
        <v>41.446968902628903</v>
      </c>
      <c r="X819" s="88">
        <v>41.9666666667</v>
      </c>
      <c r="Y819" s="85">
        <v>100</v>
      </c>
      <c r="Z819" s="88"/>
      <c r="AA819" s="85">
        <v>0.08</v>
      </c>
      <c r="AB819" s="91">
        <v>0.08</v>
      </c>
      <c r="AC819" s="86">
        <v>0.01</v>
      </c>
      <c r="AD819" s="86">
        <v>0.01</v>
      </c>
      <c r="AE819" s="86">
        <v>0</v>
      </c>
      <c r="AF819" s="88">
        <v>0</v>
      </c>
      <c r="AG819" s="85">
        <v>0</v>
      </c>
      <c r="AH819" s="86">
        <v>2.145E-2</v>
      </c>
      <c r="AI819" s="88">
        <v>5.28799999829E-3</v>
      </c>
      <c r="AJ819" s="150">
        <v>1</v>
      </c>
      <c r="AK819" s="151">
        <v>0</v>
      </c>
    </row>
    <row r="820" spans="1:37" x14ac:dyDescent="0.2">
      <c r="A820" s="149" t="s">
        <v>1908</v>
      </c>
      <c r="B820" s="66" t="s">
        <v>1909</v>
      </c>
      <c r="C820" s="67">
        <v>40</v>
      </c>
      <c r="D820" s="84" t="s">
        <v>342</v>
      </c>
      <c r="E820" s="85">
        <v>56.530942118226598</v>
      </c>
      <c r="F820" s="91">
        <v>56.530942118226598</v>
      </c>
      <c r="G820" s="86">
        <v>19.020679392446599</v>
      </c>
      <c r="H820" s="86">
        <v>19.020679392446599</v>
      </c>
      <c r="I820" s="86">
        <v>2.06</v>
      </c>
      <c r="J820" s="86">
        <v>2.29</v>
      </c>
      <c r="K820" s="87">
        <v>0</v>
      </c>
      <c r="L820" s="85">
        <v>9.5400000033700003</v>
      </c>
      <c r="M820" s="86">
        <v>2.11987157548009E-3</v>
      </c>
      <c r="N820" s="86">
        <v>85.891531789323096</v>
      </c>
      <c r="O820" s="86">
        <v>31.187837453822102</v>
      </c>
      <c r="P820" s="86">
        <v>0.53900000000000003</v>
      </c>
      <c r="Q820" s="88">
        <v>0.35630000000000001</v>
      </c>
      <c r="R820" s="85">
        <v>1.4074595355383499E-2</v>
      </c>
      <c r="S820" s="86">
        <v>1.6</v>
      </c>
      <c r="T820" s="86">
        <v>0.59</v>
      </c>
      <c r="U820" s="88">
        <v>4.6169437602627301</v>
      </c>
      <c r="V820" s="89">
        <v>4</v>
      </c>
      <c r="W820" s="85">
        <v>51.140103593925801</v>
      </c>
      <c r="X820" s="88">
        <v>53.666666666700003</v>
      </c>
      <c r="Y820" s="85"/>
      <c r="Z820" s="88"/>
      <c r="AA820" s="85">
        <v>0.13</v>
      </c>
      <c r="AB820" s="91">
        <v>0.13</v>
      </c>
      <c r="AC820" s="86">
        <v>0</v>
      </c>
      <c r="AD820" s="86">
        <v>0</v>
      </c>
      <c r="AE820" s="86">
        <v>0</v>
      </c>
      <c r="AF820" s="88">
        <v>0</v>
      </c>
      <c r="AG820" s="85">
        <v>0</v>
      </c>
      <c r="AH820" s="86">
        <v>1.0895E-2</v>
      </c>
      <c r="AI820" s="88">
        <v>4.36799999644E-3</v>
      </c>
      <c r="AJ820" s="150">
        <v>1.01</v>
      </c>
      <c r="AK820" s="151">
        <v>0</v>
      </c>
    </row>
    <row r="821" spans="1:37" x14ac:dyDescent="0.2">
      <c r="A821" s="149" t="s">
        <v>1910</v>
      </c>
      <c r="B821" s="66" t="s">
        <v>1911</v>
      </c>
      <c r="C821" s="67">
        <v>40</v>
      </c>
      <c r="D821" s="84" t="s">
        <v>342</v>
      </c>
      <c r="E821" s="85">
        <v>16.1353793391518</v>
      </c>
      <c r="F821" s="91">
        <v>16.087013872095302</v>
      </c>
      <c r="G821" s="86">
        <v>9.7621298392947402</v>
      </c>
      <c r="H821" s="86">
        <v>9.7302525996438494</v>
      </c>
      <c r="I821" s="86">
        <v>5.17</v>
      </c>
      <c r="J821" s="86">
        <v>17.649999999999999</v>
      </c>
      <c r="K821" s="87">
        <v>0</v>
      </c>
      <c r="L821" s="85">
        <v>7.7900000013100001</v>
      </c>
      <c r="M821" s="86">
        <v>4.4096283929683497E-2</v>
      </c>
      <c r="N821" s="86">
        <v>19.373540411216201</v>
      </c>
      <c r="O821" s="86">
        <v>100</v>
      </c>
      <c r="P821" s="86">
        <v>1.5389999999999999</v>
      </c>
      <c r="Q821" s="88">
        <v>0.97709999999999997</v>
      </c>
      <c r="R821" s="85">
        <v>1.3650013650013599E-2</v>
      </c>
      <c r="S821" s="86">
        <v>4.4000000000000004</v>
      </c>
      <c r="T821" s="86">
        <v>1.27</v>
      </c>
      <c r="U821" s="88">
        <v>5.7203156945940599</v>
      </c>
      <c r="V821" s="89">
        <v>3.19</v>
      </c>
      <c r="W821" s="85">
        <v>45.078381310022003</v>
      </c>
      <c r="X821" s="88">
        <v>57.933333333299998</v>
      </c>
      <c r="Y821" s="85"/>
      <c r="Z821" s="88">
        <v>100</v>
      </c>
      <c r="AA821" s="85">
        <v>0.14000000000000001</v>
      </c>
      <c r="AB821" s="91">
        <v>0.14000000000000001</v>
      </c>
      <c r="AC821" s="86">
        <v>0.09</v>
      </c>
      <c r="AD821" s="86">
        <v>0.09</v>
      </c>
      <c r="AE821" s="86">
        <v>0.01</v>
      </c>
      <c r="AF821" s="88">
        <v>0</v>
      </c>
      <c r="AG821" s="85">
        <v>2.68799999753E-3</v>
      </c>
      <c r="AH821" s="86">
        <v>7.5370999999999994E-2</v>
      </c>
      <c r="AI821" s="88">
        <v>2.1803999979999999E-2</v>
      </c>
      <c r="AJ821" s="150">
        <v>1.01</v>
      </c>
      <c r="AK821" s="151">
        <v>0</v>
      </c>
    </row>
    <row r="822" spans="1:37" x14ac:dyDescent="0.2">
      <c r="A822" s="149" t="s">
        <v>1912</v>
      </c>
      <c r="B822" s="66" t="s">
        <v>1913</v>
      </c>
      <c r="C822" s="67">
        <v>40</v>
      </c>
      <c r="D822" s="84" t="s">
        <v>342</v>
      </c>
      <c r="E822" s="85">
        <v>34.1772918622611</v>
      </c>
      <c r="F822" s="91">
        <v>34.1187397155173</v>
      </c>
      <c r="G822" s="86">
        <v>17.3051879221055</v>
      </c>
      <c r="H822" s="86">
        <v>17.254711933533201</v>
      </c>
      <c r="I822" s="86">
        <v>4.42</v>
      </c>
      <c r="J822" s="86">
        <v>8.9600000000000009</v>
      </c>
      <c r="K822" s="87">
        <v>0</v>
      </c>
      <c r="L822" s="85">
        <v>12.039999995600001</v>
      </c>
      <c r="M822" s="86">
        <v>3.9301077346014401E-2</v>
      </c>
      <c r="N822" s="86">
        <v>45.4548288546668</v>
      </c>
      <c r="O822" s="86">
        <v>43.8075105695101</v>
      </c>
      <c r="P822" s="86">
        <v>0.80800000000000005</v>
      </c>
      <c r="Q822" s="88">
        <v>1.2225999999999999</v>
      </c>
      <c r="R822" s="85">
        <v>1.10290062865336E-2</v>
      </c>
      <c r="S822" s="86">
        <v>3.4</v>
      </c>
      <c r="T822" s="86">
        <v>1.44</v>
      </c>
      <c r="U822" s="88">
        <v>7.6339885116649997</v>
      </c>
      <c r="V822" s="89">
        <v>3.62</v>
      </c>
      <c r="W822" s="85">
        <v>47.263661854050703</v>
      </c>
      <c r="X822" s="88">
        <v>63.166666666700003</v>
      </c>
      <c r="Y822" s="85"/>
      <c r="Z822" s="88"/>
      <c r="AA822" s="85">
        <v>0</v>
      </c>
      <c r="AB822" s="91">
        <v>0</v>
      </c>
      <c r="AC822" s="86">
        <v>0</v>
      </c>
      <c r="AD822" s="86">
        <v>0</v>
      </c>
      <c r="AE822" s="86">
        <v>0</v>
      </c>
      <c r="AF822" s="88">
        <v>0</v>
      </c>
      <c r="AG822" s="85">
        <v>0</v>
      </c>
      <c r="AH822" s="86">
        <v>4.0358999999999999E-2</v>
      </c>
      <c r="AI822" s="88">
        <v>2.1760000010299999E-3</v>
      </c>
      <c r="AJ822" s="150">
        <v>1.01</v>
      </c>
      <c r="AK822" s="151">
        <v>0</v>
      </c>
    </row>
    <row r="823" spans="1:37" x14ac:dyDescent="0.2">
      <c r="A823" s="149" t="s">
        <v>580</v>
      </c>
      <c r="B823" s="66" t="s">
        <v>1914</v>
      </c>
      <c r="C823" s="67">
        <v>40</v>
      </c>
      <c r="D823" s="84" t="s">
        <v>342</v>
      </c>
      <c r="E823" s="85">
        <v>20.4772743658142</v>
      </c>
      <c r="F823" s="91">
        <v>20.4772743658142</v>
      </c>
      <c r="G823" s="86">
        <v>12.210972984664201</v>
      </c>
      <c r="H823" s="86">
        <v>12.210972984664201</v>
      </c>
      <c r="I823" s="86">
        <v>1.83</v>
      </c>
      <c r="J823" s="86">
        <v>3.17</v>
      </c>
      <c r="K823" s="87">
        <v>0</v>
      </c>
      <c r="L823" s="85">
        <v>4.4199999985199998</v>
      </c>
      <c r="M823" s="86">
        <v>7.2225265268346097E-3</v>
      </c>
      <c r="N823" s="86">
        <v>24.9436390510458</v>
      </c>
      <c r="O823" s="86">
        <v>100</v>
      </c>
      <c r="P823" s="86">
        <v>0.63400000000000001</v>
      </c>
      <c r="Q823" s="88">
        <v>1.1329</v>
      </c>
      <c r="R823" s="85">
        <v>2.19659527732015E-2</v>
      </c>
      <c r="S823" s="86">
        <v>5.4</v>
      </c>
      <c r="T823" s="86">
        <v>1.29</v>
      </c>
      <c r="U823" s="88">
        <v>6.4742051435221901</v>
      </c>
      <c r="V823" s="89">
        <v>3.49</v>
      </c>
      <c r="W823" s="85">
        <v>41.145500468078403</v>
      </c>
      <c r="X823" s="88">
        <v>70.266666666700004</v>
      </c>
      <c r="Y823" s="85"/>
      <c r="Z823" s="88"/>
      <c r="AA823" s="85">
        <v>0.11</v>
      </c>
      <c r="AB823" s="91">
        <v>0.11</v>
      </c>
      <c r="AC823" s="86">
        <v>0.02</v>
      </c>
      <c r="AD823" s="86">
        <v>0.02</v>
      </c>
      <c r="AE823" s="86">
        <v>0</v>
      </c>
      <c r="AF823" s="88">
        <v>0</v>
      </c>
      <c r="AG823" s="85">
        <v>4.9440000095199998E-3</v>
      </c>
      <c r="AH823" s="86">
        <v>1.4756E-2</v>
      </c>
      <c r="AI823" s="88">
        <v>1.7805000034300002E-2</v>
      </c>
      <c r="AJ823" s="150">
        <v>1</v>
      </c>
      <c r="AK823" s="151">
        <v>0</v>
      </c>
    </row>
    <row r="824" spans="1:37" x14ac:dyDescent="0.2">
      <c r="A824" s="149" t="s">
        <v>1915</v>
      </c>
      <c r="B824" s="66" t="s">
        <v>1916</v>
      </c>
      <c r="C824" s="67">
        <v>40</v>
      </c>
      <c r="D824" s="84" t="s">
        <v>342</v>
      </c>
      <c r="E824" s="85">
        <v>17.951061601447201</v>
      </c>
      <c r="F824" s="91">
        <v>17.909168808911701</v>
      </c>
      <c r="G824" s="86">
        <v>12.428829858135799</v>
      </c>
      <c r="H824" s="86">
        <v>12.3869370656003</v>
      </c>
      <c r="I824" s="86">
        <v>2.52</v>
      </c>
      <c r="J824" s="86">
        <v>3.37</v>
      </c>
      <c r="K824" s="87">
        <v>0</v>
      </c>
      <c r="L824" s="85">
        <v>11.1299999872</v>
      </c>
      <c r="M824" s="86">
        <v>5.3159275358664198E-4</v>
      </c>
      <c r="N824" s="86">
        <v>19.661565260669398</v>
      </c>
      <c r="O824" s="86">
        <v>36.461828859060397</v>
      </c>
      <c r="P824" s="86">
        <v>0.56200000000000006</v>
      </c>
      <c r="Q824" s="88">
        <v>1.0790999999999999</v>
      </c>
      <c r="R824" s="85">
        <v>1.8975332068311201E-2</v>
      </c>
      <c r="S824" s="86">
        <v>5.6</v>
      </c>
      <c r="T824" s="86">
        <v>1.24</v>
      </c>
      <c r="U824" s="88">
        <v>8.6889460154241593</v>
      </c>
      <c r="V824" s="89">
        <v>3.38</v>
      </c>
      <c r="W824" s="85">
        <v>45.982507678823602</v>
      </c>
      <c r="X824" s="88">
        <v>60.733333333300003</v>
      </c>
      <c r="Y824" s="85"/>
      <c r="Z824" s="88"/>
      <c r="AA824" s="85">
        <v>0.1</v>
      </c>
      <c r="AB824" s="91">
        <v>0.1</v>
      </c>
      <c r="AC824" s="86">
        <v>0.05</v>
      </c>
      <c r="AD824" s="86">
        <v>0.05</v>
      </c>
      <c r="AE824" s="86">
        <v>0</v>
      </c>
      <c r="AF824" s="88">
        <v>0</v>
      </c>
      <c r="AG824" s="85">
        <v>0</v>
      </c>
      <c r="AH824" s="86">
        <v>9.1900000000000003E-3</v>
      </c>
      <c r="AI824" s="88">
        <v>0</v>
      </c>
      <c r="AJ824" s="150">
        <v>1</v>
      </c>
      <c r="AK824" s="151">
        <v>0</v>
      </c>
    </row>
    <row r="825" spans="1:37" x14ac:dyDescent="0.2">
      <c r="A825" s="149" t="s">
        <v>1917</v>
      </c>
      <c r="B825" s="66" t="s">
        <v>1918</v>
      </c>
      <c r="C825" s="67">
        <v>40</v>
      </c>
      <c r="D825" s="84" t="s">
        <v>342</v>
      </c>
      <c r="E825" s="85">
        <v>13.047048975788501</v>
      </c>
      <c r="F825" s="91">
        <v>13.035993493058699</v>
      </c>
      <c r="G825" s="86">
        <v>11.1723549757569</v>
      </c>
      <c r="H825" s="86">
        <v>11.1612994930271</v>
      </c>
      <c r="I825" s="86">
        <v>2.3199999999999998</v>
      </c>
      <c r="J825" s="86">
        <v>5.2</v>
      </c>
      <c r="K825" s="87">
        <v>0</v>
      </c>
      <c r="L825" s="85">
        <v>15.9599999869</v>
      </c>
      <c r="M825" s="86">
        <v>0</v>
      </c>
      <c r="N825" s="86">
        <v>27.1762796405526</v>
      </c>
      <c r="O825" s="86">
        <v>27.0574725214633</v>
      </c>
      <c r="P825" s="86">
        <v>0.58799999999999997</v>
      </c>
      <c r="Q825" s="88">
        <v>1.825</v>
      </c>
      <c r="R825" s="85">
        <v>0</v>
      </c>
      <c r="S825" s="86">
        <v>11.1</v>
      </c>
      <c r="T825" s="86">
        <v>1.32</v>
      </c>
      <c r="U825" s="88">
        <v>19.5113476633448</v>
      </c>
      <c r="V825" s="89">
        <v>3.58</v>
      </c>
      <c r="W825" s="85">
        <v>56.667217332621803</v>
      </c>
      <c r="X825" s="88">
        <v>53.1</v>
      </c>
      <c r="Y825" s="85"/>
      <c r="Z825" s="88"/>
      <c r="AA825" s="85">
        <v>0.05</v>
      </c>
      <c r="AB825" s="91">
        <v>0.05</v>
      </c>
      <c r="AC825" s="86">
        <v>0.03</v>
      </c>
      <c r="AD825" s="86">
        <v>0.03</v>
      </c>
      <c r="AE825" s="86">
        <v>0</v>
      </c>
      <c r="AF825" s="88">
        <v>0</v>
      </c>
      <c r="AG825" s="85">
        <v>5.3999999949200003E-2</v>
      </c>
      <c r="AH825" s="86">
        <v>1.6095000000000002E-2</v>
      </c>
      <c r="AI825" s="88">
        <v>0</v>
      </c>
      <c r="AJ825" s="150">
        <v>1</v>
      </c>
      <c r="AK825" s="151">
        <v>0</v>
      </c>
    </row>
    <row r="826" spans="1:37" x14ac:dyDescent="0.2">
      <c r="A826" s="149" t="s">
        <v>1866</v>
      </c>
      <c r="B826" s="66" t="s">
        <v>1919</v>
      </c>
      <c r="C826" s="67">
        <v>40</v>
      </c>
      <c r="D826" s="84" t="s">
        <v>342</v>
      </c>
      <c r="E826" s="85">
        <v>43.338133516743298</v>
      </c>
      <c r="F826" s="91">
        <v>43.338133516743298</v>
      </c>
      <c r="G826" s="86">
        <v>15.1431457679577</v>
      </c>
      <c r="H826" s="86">
        <v>15.1431457679577</v>
      </c>
      <c r="I826" s="86">
        <v>2.15</v>
      </c>
      <c r="J826" s="86">
        <v>1.99</v>
      </c>
      <c r="K826" s="87">
        <v>0</v>
      </c>
      <c r="L826" s="85">
        <v>21.470000032000002</v>
      </c>
      <c r="M826" s="86">
        <v>0</v>
      </c>
      <c r="N826" s="86">
        <v>75.691918393167796</v>
      </c>
      <c r="O826" s="86">
        <v>15.691110900294101</v>
      </c>
      <c r="P826" s="86">
        <v>0.437</v>
      </c>
      <c r="Q826" s="88">
        <v>0.70450000000000002</v>
      </c>
      <c r="R826" s="85">
        <v>0</v>
      </c>
      <c r="S826" s="86">
        <v>2.1</v>
      </c>
      <c r="T826" s="86">
        <v>0.54</v>
      </c>
      <c r="U826" s="88">
        <v>9.9804410437174909</v>
      </c>
      <c r="V826" s="89">
        <v>3.97</v>
      </c>
      <c r="W826" s="85">
        <v>42.4546627523655</v>
      </c>
      <c r="X826" s="88">
        <v>48.3</v>
      </c>
      <c r="Y826" s="85"/>
      <c r="Z826" s="88"/>
      <c r="AA826" s="85">
        <v>0.17</v>
      </c>
      <c r="AB826" s="91">
        <v>0.17</v>
      </c>
      <c r="AC826" s="86">
        <v>0</v>
      </c>
      <c r="AD826" s="86">
        <v>0</v>
      </c>
      <c r="AE826" s="86">
        <v>0</v>
      </c>
      <c r="AF826" s="88">
        <v>0</v>
      </c>
      <c r="AG826" s="85">
        <v>0</v>
      </c>
      <c r="AH826" s="86">
        <v>1.2860999999999999E-2</v>
      </c>
      <c r="AI826" s="88">
        <v>0</v>
      </c>
      <c r="AJ826" s="150">
        <v>1</v>
      </c>
      <c r="AK826" s="151">
        <v>0</v>
      </c>
    </row>
    <row r="827" spans="1:37" x14ac:dyDescent="0.2">
      <c r="A827" s="149" t="s">
        <v>1920</v>
      </c>
      <c r="B827" s="66" t="s">
        <v>1921</v>
      </c>
      <c r="C827" s="67">
        <v>40</v>
      </c>
      <c r="D827" s="84" t="s">
        <v>342</v>
      </c>
      <c r="E827" s="85">
        <v>32.455817039234802</v>
      </c>
      <c r="F827" s="91">
        <v>32.417116635644902</v>
      </c>
      <c r="G827" s="86">
        <v>11.5723421115677</v>
      </c>
      <c r="H827" s="86">
        <v>11.5336417079778</v>
      </c>
      <c r="I827" s="86">
        <v>1.25</v>
      </c>
      <c r="J827" s="86">
        <v>2.12</v>
      </c>
      <c r="K827" s="87">
        <v>0</v>
      </c>
      <c r="L827" s="85">
        <v>27.590000010899999</v>
      </c>
      <c r="M827" s="86">
        <v>5.4344452475640296E-4</v>
      </c>
      <c r="N827" s="86">
        <v>47.296421269593303</v>
      </c>
      <c r="O827" s="86">
        <v>11.1760935747476</v>
      </c>
      <c r="P827" s="86">
        <v>0.56399999999999995</v>
      </c>
      <c r="Q827" s="88">
        <v>0.64500000000000002</v>
      </c>
      <c r="R827" s="85">
        <v>1.7257744412805202E-2</v>
      </c>
      <c r="S827" s="86">
        <v>2.2999999999999998</v>
      </c>
      <c r="T827" s="86">
        <v>0.67</v>
      </c>
      <c r="U827" s="88">
        <v>11.5465418425078</v>
      </c>
      <c r="V827" s="89">
        <v>3.75</v>
      </c>
      <c r="W827" s="85">
        <v>41.6506526737247</v>
      </c>
      <c r="X827" s="88">
        <v>54.4666666667</v>
      </c>
      <c r="Y827" s="85"/>
      <c r="Z827" s="88"/>
      <c r="AA827" s="85">
        <v>7.0000000000000007E-2</v>
      </c>
      <c r="AB827" s="91">
        <v>0.09</v>
      </c>
      <c r="AC827" s="86">
        <v>0</v>
      </c>
      <c r="AD827" s="86">
        <v>0.02</v>
      </c>
      <c r="AE827" s="86">
        <v>0</v>
      </c>
      <c r="AF827" s="88">
        <v>0</v>
      </c>
      <c r="AG827" s="85">
        <v>0.193424000323</v>
      </c>
      <c r="AH827" s="86">
        <v>1.5332E-2</v>
      </c>
      <c r="AI827" s="88">
        <v>0</v>
      </c>
      <c r="AJ827" s="150">
        <v>1</v>
      </c>
      <c r="AK827" s="151">
        <v>0</v>
      </c>
    </row>
    <row r="828" spans="1:37" x14ac:dyDescent="0.2">
      <c r="A828" s="149" t="s">
        <v>1922</v>
      </c>
      <c r="B828" s="66" t="s">
        <v>1923</v>
      </c>
      <c r="C828" s="67">
        <v>40</v>
      </c>
      <c r="D828" s="84" t="s">
        <v>342</v>
      </c>
      <c r="E828" s="85">
        <v>25.728880290533901</v>
      </c>
      <c r="F828" s="91">
        <v>25.628754709296398</v>
      </c>
      <c r="G828" s="86">
        <v>8.6676509520415408</v>
      </c>
      <c r="H828" s="86">
        <v>8.5717679801785298</v>
      </c>
      <c r="I828" s="86">
        <v>1.67</v>
      </c>
      <c r="J828" s="86">
        <v>1.89</v>
      </c>
      <c r="K828" s="87">
        <v>0</v>
      </c>
      <c r="L828" s="85">
        <v>35.559999970900002</v>
      </c>
      <c r="M828" s="86">
        <v>0</v>
      </c>
      <c r="N828" s="86">
        <v>40.9172089267134</v>
      </c>
      <c r="O828" s="86">
        <v>6.4510443288975097</v>
      </c>
      <c r="P828" s="86">
        <v>0.81899999999999995</v>
      </c>
      <c r="Q828" s="88">
        <v>1.0936999999999999</v>
      </c>
      <c r="R828" s="85">
        <v>0</v>
      </c>
      <c r="S828" s="86">
        <v>3.2</v>
      </c>
      <c r="T828" s="86">
        <v>0.84</v>
      </c>
      <c r="U828" s="88">
        <v>17.421002613447399</v>
      </c>
      <c r="V828" s="89">
        <v>3.69</v>
      </c>
      <c r="W828" s="85">
        <v>40.375030447920302</v>
      </c>
      <c r="X828" s="88">
        <v>51.7</v>
      </c>
      <c r="Y828" s="85">
        <v>-100</v>
      </c>
      <c r="Z828" s="88"/>
      <c r="AA828" s="85">
        <v>0</v>
      </c>
      <c r="AB828" s="91">
        <v>0</v>
      </c>
      <c r="AC828" s="86">
        <v>0</v>
      </c>
      <c r="AD828" s="86">
        <v>0</v>
      </c>
      <c r="AE828" s="86">
        <v>0</v>
      </c>
      <c r="AF828" s="88">
        <v>0</v>
      </c>
      <c r="AG828" s="85">
        <v>0.29768199975600002</v>
      </c>
      <c r="AH828" s="86">
        <v>1.5428000000000001E-2</v>
      </c>
      <c r="AI828" s="88">
        <v>0</v>
      </c>
      <c r="AJ828" s="150">
        <v>1</v>
      </c>
      <c r="AK828" s="151">
        <v>0</v>
      </c>
    </row>
    <row r="829" spans="1:37" x14ac:dyDescent="0.2">
      <c r="A829" s="149" t="s">
        <v>1924</v>
      </c>
      <c r="B829" s="66" t="s">
        <v>1925</v>
      </c>
      <c r="C829" s="67">
        <v>40</v>
      </c>
      <c r="D829" s="84" t="s">
        <v>342</v>
      </c>
      <c r="E829" s="85">
        <v>21.141637233424198</v>
      </c>
      <c r="F829" s="91">
        <v>21.141637233424198</v>
      </c>
      <c r="G829" s="86">
        <v>10.1880001788349</v>
      </c>
      <c r="H829" s="86">
        <v>10.1880001788349</v>
      </c>
      <c r="I829" s="86">
        <v>3.45</v>
      </c>
      <c r="J829" s="86">
        <v>4.46</v>
      </c>
      <c r="K829" s="87">
        <v>0</v>
      </c>
      <c r="L829" s="85">
        <v>7.2999999986999997</v>
      </c>
      <c r="M829" s="86">
        <v>0</v>
      </c>
      <c r="N829" s="86">
        <v>36.572075578515303</v>
      </c>
      <c r="O829" s="86">
        <v>100</v>
      </c>
      <c r="P829" s="86">
        <v>0.69399999999999995</v>
      </c>
      <c r="Q829" s="88">
        <v>0.68300000000000005</v>
      </c>
      <c r="R829" s="85">
        <v>0</v>
      </c>
      <c r="S829" s="86">
        <v>3.3</v>
      </c>
      <c r="T829" s="86">
        <v>0.88</v>
      </c>
      <c r="U829" s="88">
        <v>4.0528457101980599</v>
      </c>
      <c r="V829" s="89">
        <v>3.33</v>
      </c>
      <c r="W829" s="85">
        <v>36.0262795710685</v>
      </c>
      <c r="X829" s="88">
        <v>42.833333333299997</v>
      </c>
      <c r="Y829" s="85"/>
      <c r="Z829" s="88"/>
      <c r="AA829" s="85">
        <v>0</v>
      </c>
      <c r="AB829" s="91">
        <v>0</v>
      </c>
      <c r="AC829" s="86">
        <v>0</v>
      </c>
      <c r="AD829" s="86">
        <v>0</v>
      </c>
      <c r="AE829" s="86">
        <v>0</v>
      </c>
      <c r="AF829" s="88">
        <v>0</v>
      </c>
      <c r="AG829" s="85">
        <v>0</v>
      </c>
      <c r="AH829" s="86">
        <v>2.6242000000000001E-2</v>
      </c>
      <c r="AI829" s="88">
        <v>0</v>
      </c>
      <c r="AJ829" s="150">
        <v>1</v>
      </c>
      <c r="AK829" s="151">
        <v>0</v>
      </c>
    </row>
    <row r="830" spans="1:37" x14ac:dyDescent="0.2">
      <c r="A830" s="149" t="s">
        <v>1926</v>
      </c>
      <c r="B830" s="66" t="s">
        <v>1927</v>
      </c>
      <c r="C830" s="67">
        <v>40</v>
      </c>
      <c r="D830" s="84" t="s">
        <v>342</v>
      </c>
      <c r="E830" s="85">
        <v>10.5985282552522</v>
      </c>
      <c r="F830" s="91">
        <v>10.5985282552522</v>
      </c>
      <c r="G830" s="86">
        <v>5.2873272665992603</v>
      </c>
      <c r="H830" s="86">
        <v>5.2873272665992603</v>
      </c>
      <c r="I830" s="86">
        <v>0.83</v>
      </c>
      <c r="J830" s="86">
        <v>1.37</v>
      </c>
      <c r="K830" s="87">
        <v>0</v>
      </c>
      <c r="L830" s="85">
        <v>32.650000000299997</v>
      </c>
      <c r="M830" s="86">
        <v>5.3946583391610101E-5</v>
      </c>
      <c r="N830" s="86">
        <v>14.9439111830693</v>
      </c>
      <c r="O830" s="86">
        <v>5.24901391357115</v>
      </c>
      <c r="P830" s="86">
        <v>0.66900000000000004</v>
      </c>
      <c r="Q830" s="88">
        <v>0.85819999999999996</v>
      </c>
      <c r="R830" s="85">
        <v>1.3335111348179799E-2</v>
      </c>
      <c r="S830" s="86">
        <v>9.1</v>
      </c>
      <c r="T830" s="86">
        <v>0.87</v>
      </c>
      <c r="U830" s="88">
        <v>19.711268396809299</v>
      </c>
      <c r="V830" s="89">
        <v>3.57</v>
      </c>
      <c r="W830" s="85">
        <v>44.995289921946103</v>
      </c>
      <c r="X830" s="88">
        <v>49</v>
      </c>
      <c r="Y830" s="85">
        <v>-100</v>
      </c>
      <c r="Z830" s="88"/>
      <c r="AA830" s="85">
        <v>0</v>
      </c>
      <c r="AB830" s="91">
        <v>0</v>
      </c>
      <c r="AC830" s="86">
        <v>0</v>
      </c>
      <c r="AD830" s="86">
        <v>0</v>
      </c>
      <c r="AE830" s="86">
        <v>0</v>
      </c>
      <c r="AF830" s="88">
        <v>0</v>
      </c>
      <c r="AG830" s="85">
        <v>8.1623999872000003E-2</v>
      </c>
      <c r="AH830" s="86">
        <v>5.914E-3</v>
      </c>
      <c r="AI830" s="88">
        <v>0</v>
      </c>
      <c r="AJ830" s="150">
        <v>1</v>
      </c>
      <c r="AK830" s="151">
        <v>0</v>
      </c>
    </row>
    <row r="831" spans="1:37" x14ac:dyDescent="0.2">
      <c r="A831" s="149" t="s">
        <v>1928</v>
      </c>
      <c r="B831" s="66" t="s">
        <v>1929</v>
      </c>
      <c r="C831" s="67">
        <v>40</v>
      </c>
      <c r="D831" s="84" t="s">
        <v>342</v>
      </c>
      <c r="E831" s="85">
        <v>12.1422013669285</v>
      </c>
      <c r="F831" s="91">
        <v>12.1422013669285</v>
      </c>
      <c r="G831" s="86">
        <v>6.2072834846475597</v>
      </c>
      <c r="H831" s="86">
        <v>6.2072834846475597</v>
      </c>
      <c r="I831" s="86">
        <v>2.61</v>
      </c>
      <c r="J831" s="86">
        <v>3.26</v>
      </c>
      <c r="K831" s="87">
        <v>0</v>
      </c>
      <c r="L831" s="85">
        <v>6.3100000108299996</v>
      </c>
      <c r="M831" s="86">
        <v>0</v>
      </c>
      <c r="N831" s="86">
        <v>14.7711413921252</v>
      </c>
      <c r="O831" s="86">
        <v>36.2048665620094</v>
      </c>
      <c r="P831" s="86">
        <v>0.65400000000000003</v>
      </c>
      <c r="Q831" s="88">
        <v>1.1560999999999999</v>
      </c>
      <c r="R831" s="85">
        <v>0</v>
      </c>
      <c r="S831" s="86">
        <v>5.2</v>
      </c>
      <c r="T831" s="86">
        <v>1.29</v>
      </c>
      <c r="U831" s="88">
        <v>7.0896664286442901</v>
      </c>
      <c r="V831" s="89">
        <v>3.19</v>
      </c>
      <c r="W831" s="85">
        <v>38.125064567449201</v>
      </c>
      <c r="X831" s="88">
        <v>35.233333333300003</v>
      </c>
      <c r="Y831" s="85"/>
      <c r="Z831" s="88"/>
      <c r="AA831" s="85">
        <v>0</v>
      </c>
      <c r="AB831" s="91">
        <v>0</v>
      </c>
      <c r="AC831" s="86">
        <v>0</v>
      </c>
      <c r="AD831" s="86">
        <v>0</v>
      </c>
      <c r="AE831" s="86">
        <v>0</v>
      </c>
      <c r="AF831" s="88">
        <v>0</v>
      </c>
      <c r="AG831" s="85">
        <v>0</v>
      </c>
      <c r="AH831" s="86">
        <v>1.6537E-2</v>
      </c>
      <c r="AI831" s="88">
        <v>0</v>
      </c>
      <c r="AJ831" s="150">
        <v>1</v>
      </c>
      <c r="AK831" s="151">
        <v>0</v>
      </c>
    </row>
    <row r="832" spans="1:37" x14ac:dyDescent="0.2">
      <c r="A832" s="149" t="s">
        <v>1930</v>
      </c>
      <c r="B832" s="66" t="s">
        <v>1931</v>
      </c>
      <c r="C832" s="67">
        <v>40</v>
      </c>
      <c r="D832" s="84" t="s">
        <v>342</v>
      </c>
      <c r="E832" s="85">
        <v>6.4119338871539098</v>
      </c>
      <c r="F832" s="91">
        <v>6.3526841371138003</v>
      </c>
      <c r="G832" s="86">
        <v>4.7541752558231396</v>
      </c>
      <c r="H832" s="86">
        <v>4.6961598755755203</v>
      </c>
      <c r="I832" s="86">
        <v>1.22</v>
      </c>
      <c r="J832" s="86">
        <v>1.71</v>
      </c>
      <c r="K832" s="87">
        <v>0</v>
      </c>
      <c r="L832" s="85">
        <v>35.039999976200001</v>
      </c>
      <c r="M832" s="86">
        <v>0</v>
      </c>
      <c r="N832" s="86">
        <v>7.6920907407233301</v>
      </c>
      <c r="O832" s="86">
        <v>11.8224026073855</v>
      </c>
      <c r="P832" s="86">
        <v>0.753</v>
      </c>
      <c r="Q832" s="88">
        <v>1.5498000000000001</v>
      </c>
      <c r="R832" s="85">
        <v>0</v>
      </c>
      <c r="S832" s="86">
        <v>11.3</v>
      </c>
      <c r="T832" s="86">
        <v>1.28</v>
      </c>
      <c r="U832" s="88">
        <v>17.833557577179</v>
      </c>
      <c r="V832" s="89">
        <v>3.3</v>
      </c>
      <c r="W832" s="85">
        <v>31.8421631670493</v>
      </c>
      <c r="X832" s="88">
        <v>48</v>
      </c>
      <c r="Y832" s="85"/>
      <c r="Z832" s="88"/>
      <c r="AA832" s="85">
        <v>0</v>
      </c>
      <c r="AB832" s="91">
        <v>0</v>
      </c>
      <c r="AC832" s="86">
        <v>0</v>
      </c>
      <c r="AD832" s="86">
        <v>0</v>
      </c>
      <c r="AE832" s="86">
        <v>0</v>
      </c>
      <c r="AF832" s="88">
        <v>0</v>
      </c>
      <c r="AG832" s="85">
        <v>0</v>
      </c>
      <c r="AH832" s="86">
        <v>1.3872000000000001E-2</v>
      </c>
      <c r="AI832" s="88">
        <v>0</v>
      </c>
      <c r="AJ832" s="150">
        <v>1</v>
      </c>
      <c r="AK832" s="151">
        <v>0</v>
      </c>
    </row>
    <row r="833" spans="1:37" x14ac:dyDescent="0.2">
      <c r="A833" s="149" t="s">
        <v>1932</v>
      </c>
      <c r="B833" s="66" t="s">
        <v>1933</v>
      </c>
      <c r="C833" s="67">
        <v>40</v>
      </c>
      <c r="D833" s="84" t="s">
        <v>342</v>
      </c>
      <c r="E833" s="85">
        <v>18.4297864359512</v>
      </c>
      <c r="F833" s="91">
        <v>18.4110312884786</v>
      </c>
      <c r="G833" s="86">
        <v>10.091084781420999</v>
      </c>
      <c r="H833" s="86">
        <v>10.072329633948399</v>
      </c>
      <c r="I833" s="86">
        <v>1.39</v>
      </c>
      <c r="J833" s="86">
        <v>1.81</v>
      </c>
      <c r="K833" s="87">
        <v>0</v>
      </c>
      <c r="L833" s="85">
        <v>16.4900000019</v>
      </c>
      <c r="M833" s="86">
        <v>0</v>
      </c>
      <c r="N833" s="86">
        <v>25.068484086548001</v>
      </c>
      <c r="O833" s="86">
        <v>33.107845855281397</v>
      </c>
      <c r="P833" s="86">
        <v>0.41499999999999998</v>
      </c>
      <c r="Q833" s="88">
        <v>1.1597</v>
      </c>
      <c r="R833" s="85">
        <v>0</v>
      </c>
      <c r="S833" s="86">
        <v>10.7</v>
      </c>
      <c r="T833" s="86">
        <v>1.35</v>
      </c>
      <c r="U833" s="88">
        <v>13.0495054349156</v>
      </c>
      <c r="V833" s="89">
        <v>3.42</v>
      </c>
      <c r="W833" s="85">
        <v>39.326283152670101</v>
      </c>
      <c r="X833" s="88">
        <v>61.566666666700002</v>
      </c>
      <c r="Y833" s="85">
        <v>-100</v>
      </c>
      <c r="Z833" s="88"/>
      <c r="AA833" s="85">
        <v>0</v>
      </c>
      <c r="AB833" s="91">
        <v>0</v>
      </c>
      <c r="AC833" s="86">
        <v>0</v>
      </c>
      <c r="AD833" s="86">
        <v>0</v>
      </c>
      <c r="AE833" s="86">
        <v>0</v>
      </c>
      <c r="AF833" s="88">
        <v>0</v>
      </c>
      <c r="AG833" s="85">
        <v>0</v>
      </c>
      <c r="AH833" s="86">
        <v>1.0413E-2</v>
      </c>
      <c r="AI833" s="88">
        <v>2.38199999642E-3</v>
      </c>
      <c r="AJ833" s="150">
        <v>1</v>
      </c>
      <c r="AK833" s="151">
        <v>0</v>
      </c>
    </row>
    <row r="834" spans="1:37" x14ac:dyDescent="0.2">
      <c r="A834" s="149" t="s">
        <v>1934</v>
      </c>
      <c r="B834" s="66" t="s">
        <v>1935</v>
      </c>
      <c r="C834" s="67">
        <v>40</v>
      </c>
      <c r="D834" s="84" t="s">
        <v>342</v>
      </c>
      <c r="E834" s="85">
        <v>7.4641314870612296</v>
      </c>
      <c r="F834" s="91">
        <v>7.4641314870612296</v>
      </c>
      <c r="G834" s="86">
        <v>5.28210762185505</v>
      </c>
      <c r="H834" s="86">
        <v>5.28210762185505</v>
      </c>
      <c r="I834" s="86">
        <v>3.94</v>
      </c>
      <c r="J834" s="86">
        <v>18.760000000000002</v>
      </c>
      <c r="K834" s="87">
        <v>0</v>
      </c>
      <c r="L834" s="85">
        <v>4.6399999960500002</v>
      </c>
      <c r="M834" s="86">
        <v>2.1035073235094699E-4</v>
      </c>
      <c r="N834" s="86">
        <v>15.0528741064571</v>
      </c>
      <c r="O834" s="86">
        <v>19.644699140401102</v>
      </c>
      <c r="P834" s="86">
        <v>1.871</v>
      </c>
      <c r="Q834" s="88">
        <v>1.1603000000000001</v>
      </c>
      <c r="R834" s="85">
        <v>1.2716174974567699E-2</v>
      </c>
      <c r="S834" s="86">
        <v>13</v>
      </c>
      <c r="T834" s="86">
        <v>1.49</v>
      </c>
      <c r="U834" s="88">
        <v>16.084539827918199</v>
      </c>
      <c r="V834" s="89">
        <v>3.47</v>
      </c>
      <c r="W834" s="85">
        <v>36.541778772638601</v>
      </c>
      <c r="X834" s="88">
        <v>48.9666666667</v>
      </c>
      <c r="Y834" s="85"/>
      <c r="Z834" s="88"/>
      <c r="AA834" s="85">
        <v>0</v>
      </c>
      <c r="AB834" s="91">
        <v>0</v>
      </c>
      <c r="AC834" s="86">
        <v>0</v>
      </c>
      <c r="AD834" s="86">
        <v>0</v>
      </c>
      <c r="AE834" s="86">
        <v>0</v>
      </c>
      <c r="AF834" s="88">
        <v>0</v>
      </c>
      <c r="AG834" s="85">
        <v>1.4832000001499999E-2</v>
      </c>
      <c r="AH834" s="86">
        <v>8.8174000000000002E-2</v>
      </c>
      <c r="AI834" s="88">
        <v>1.3442000001400001E-2</v>
      </c>
      <c r="AJ834" s="150">
        <v>1</v>
      </c>
      <c r="AK834" s="151">
        <v>0</v>
      </c>
    </row>
    <row r="835" spans="1:37" x14ac:dyDescent="0.2">
      <c r="A835" s="149" t="s">
        <v>1936</v>
      </c>
      <c r="B835" s="66" t="s">
        <v>1937</v>
      </c>
      <c r="C835" s="67">
        <v>47</v>
      </c>
      <c r="D835" s="84" t="s">
        <v>342</v>
      </c>
      <c r="E835" s="85">
        <v>15.0187472640414</v>
      </c>
      <c r="F835" s="91">
        <v>14.9844883043718</v>
      </c>
      <c r="G835" s="86">
        <v>8.7265183380597993</v>
      </c>
      <c r="H835" s="86">
        <v>8.6922593783902098</v>
      </c>
      <c r="I835" s="86">
        <v>0.94</v>
      </c>
      <c r="J835" s="86">
        <v>1.54</v>
      </c>
      <c r="K835" s="87">
        <v>0</v>
      </c>
      <c r="L835" s="85">
        <v>17.530000036899999</v>
      </c>
      <c r="M835" s="86">
        <v>0</v>
      </c>
      <c r="N835" s="86">
        <v>19.665641562520399</v>
      </c>
      <c r="O835" s="86">
        <v>20.766423357664198</v>
      </c>
      <c r="P835" s="86">
        <v>0.38100000000000001</v>
      </c>
      <c r="Q835" s="88">
        <v>3.5316000000000001</v>
      </c>
      <c r="R835" s="85">
        <v>0</v>
      </c>
      <c r="S835" s="86">
        <v>13.1</v>
      </c>
      <c r="T835" s="86">
        <v>2.59</v>
      </c>
      <c r="U835" s="88">
        <v>24.3771530804515</v>
      </c>
      <c r="V835" s="89">
        <v>3.48</v>
      </c>
      <c r="W835" s="85">
        <v>54.120178046425899</v>
      </c>
      <c r="X835" s="88">
        <v>52.6</v>
      </c>
      <c r="Y835" s="85">
        <v>-100</v>
      </c>
      <c r="Z835" s="88"/>
      <c r="AA835" s="85">
        <v>0</v>
      </c>
      <c r="AB835" s="91">
        <v>0</v>
      </c>
      <c r="AC835" s="86">
        <v>0</v>
      </c>
      <c r="AD835" s="86">
        <v>0</v>
      </c>
      <c r="AE835" s="86">
        <v>0</v>
      </c>
      <c r="AF835" s="88">
        <v>0</v>
      </c>
      <c r="AG835" s="85">
        <v>0</v>
      </c>
      <c r="AH835" s="86">
        <v>3.653E-3</v>
      </c>
      <c r="AI835" s="88">
        <v>0</v>
      </c>
      <c r="AJ835" s="150">
        <v>1</v>
      </c>
      <c r="AK835" s="151">
        <v>0</v>
      </c>
    </row>
    <row r="836" spans="1:37" x14ac:dyDescent="0.2">
      <c r="A836" s="149" t="s">
        <v>1938</v>
      </c>
      <c r="B836" s="66" t="s">
        <v>1939</v>
      </c>
      <c r="C836" s="67">
        <v>40</v>
      </c>
      <c r="D836" s="84" t="s">
        <v>342</v>
      </c>
      <c r="E836" s="85">
        <v>24.2029036952895</v>
      </c>
      <c r="F836" s="91">
        <v>24.2029036952895</v>
      </c>
      <c r="G836" s="86">
        <v>12.419864399559801</v>
      </c>
      <c r="H836" s="86">
        <v>12.419864399559801</v>
      </c>
      <c r="I836" s="86">
        <v>7.03</v>
      </c>
      <c r="J836" s="86">
        <v>6.24</v>
      </c>
      <c r="K836" s="87">
        <v>0</v>
      </c>
      <c r="L836" s="85">
        <v>18.530000009999998</v>
      </c>
      <c r="M836" s="86">
        <v>1.9320482852561399E-3</v>
      </c>
      <c r="N836" s="86">
        <v>33.671039731079901</v>
      </c>
      <c r="O836" s="86">
        <v>40.384751898913898</v>
      </c>
      <c r="P836" s="86">
        <v>0.59399999999999997</v>
      </c>
      <c r="Q836" s="88">
        <v>0.66259999999999997</v>
      </c>
      <c r="R836" s="85">
        <v>1.8190086402910401E-2</v>
      </c>
      <c r="S836" s="86">
        <v>0.9</v>
      </c>
      <c r="T836" s="86">
        <v>0.95</v>
      </c>
      <c r="U836" s="88">
        <v>2.4067303255120498</v>
      </c>
      <c r="V836" s="89">
        <v>3.42</v>
      </c>
      <c r="W836" s="85">
        <v>42.737906702612499</v>
      </c>
      <c r="X836" s="88">
        <v>55.233333333300003</v>
      </c>
      <c r="Y836" s="85"/>
      <c r="Z836" s="88"/>
      <c r="AA836" s="85">
        <v>0.06</v>
      </c>
      <c r="AB836" s="91">
        <v>0.06</v>
      </c>
      <c r="AC836" s="86">
        <v>0</v>
      </c>
      <c r="AD836" s="86">
        <v>0</v>
      </c>
      <c r="AE836" s="86">
        <v>0</v>
      </c>
      <c r="AF836" s="88">
        <v>0</v>
      </c>
      <c r="AG836" s="85">
        <v>0.151966999991</v>
      </c>
      <c r="AH836" s="86">
        <v>6.1904000000000001E-2</v>
      </c>
      <c r="AI836" s="88">
        <v>4.4939999997300004E-3</v>
      </c>
      <c r="AJ836" s="150">
        <v>1</v>
      </c>
      <c r="AK836" s="151">
        <v>0</v>
      </c>
    </row>
    <row r="837" spans="1:37" x14ac:dyDescent="0.2">
      <c r="A837" s="149" t="s">
        <v>580</v>
      </c>
      <c r="B837" s="66" t="s">
        <v>1940</v>
      </c>
      <c r="C837" s="67">
        <v>40</v>
      </c>
      <c r="D837" s="84" t="s">
        <v>342</v>
      </c>
      <c r="E837" s="85">
        <v>31.797173493282902</v>
      </c>
      <c r="F837" s="91">
        <v>31.7756049463868</v>
      </c>
      <c r="G837" s="86">
        <v>14.317406844418899</v>
      </c>
      <c r="H837" s="86">
        <v>14.2958382975227</v>
      </c>
      <c r="I837" s="86">
        <v>3.88</v>
      </c>
      <c r="J837" s="86">
        <v>16.45</v>
      </c>
      <c r="K837" s="87">
        <v>0</v>
      </c>
      <c r="L837" s="85">
        <v>17.7399999794</v>
      </c>
      <c r="M837" s="86">
        <v>0</v>
      </c>
      <c r="N837" s="86">
        <v>41.377413931270702</v>
      </c>
      <c r="O837" s="86">
        <v>100</v>
      </c>
      <c r="P837" s="86">
        <v>1.2989999999999999</v>
      </c>
      <c r="Q837" s="88">
        <v>0.46789999999999998</v>
      </c>
      <c r="R837" s="85">
        <v>0</v>
      </c>
      <c r="S837" s="86">
        <v>0.9</v>
      </c>
      <c r="T837" s="86">
        <v>0.86</v>
      </c>
      <c r="U837" s="88">
        <v>3.2034427509141001</v>
      </c>
      <c r="V837" s="89">
        <v>3.55</v>
      </c>
      <c r="W837" s="85">
        <v>44.993854953906798</v>
      </c>
      <c r="X837" s="88"/>
      <c r="Y837" s="85">
        <v>-100</v>
      </c>
      <c r="Z837" s="88">
        <v>100</v>
      </c>
      <c r="AA837" s="85">
        <v>0</v>
      </c>
      <c r="AB837" s="91">
        <v>0</v>
      </c>
      <c r="AC837" s="86">
        <v>0</v>
      </c>
      <c r="AD837" s="86">
        <v>0</v>
      </c>
      <c r="AE837" s="86">
        <v>0</v>
      </c>
      <c r="AF837" s="88">
        <v>0</v>
      </c>
      <c r="AG837" s="85">
        <v>0.37116699959299998</v>
      </c>
      <c r="AH837" s="86">
        <v>0.10695300000000001</v>
      </c>
      <c r="AI837" s="88">
        <v>8.7849999903699995E-3</v>
      </c>
      <c r="AJ837" s="150">
        <v>1</v>
      </c>
      <c r="AK837" s="151">
        <v>0</v>
      </c>
    </row>
    <row r="838" spans="1:37" x14ac:dyDescent="0.2">
      <c r="A838" s="149" t="s">
        <v>1941</v>
      </c>
      <c r="B838" s="66" t="s">
        <v>1942</v>
      </c>
      <c r="C838" s="67">
        <v>40</v>
      </c>
      <c r="D838" s="84" t="s">
        <v>342</v>
      </c>
      <c r="E838" s="85">
        <v>43.086843473739002</v>
      </c>
      <c r="F838" s="91">
        <v>43.0327613104524</v>
      </c>
      <c r="G838" s="86">
        <v>18.167446697867899</v>
      </c>
      <c r="H838" s="86">
        <v>18.1133645345814</v>
      </c>
      <c r="I838" s="86">
        <v>1.54</v>
      </c>
      <c r="J838" s="86">
        <v>2.48</v>
      </c>
      <c r="K838" s="87">
        <v>0</v>
      </c>
      <c r="L838" s="85">
        <v>5.4600000169899996</v>
      </c>
      <c r="M838" s="86">
        <v>0</v>
      </c>
      <c r="N838" s="86">
        <v>74.759258473677505</v>
      </c>
      <c r="O838" s="86">
        <v>28.120871862615601</v>
      </c>
      <c r="P838" s="86">
        <v>0.35099999999999998</v>
      </c>
      <c r="Q838" s="88">
        <v>0.39290000000000003</v>
      </c>
      <c r="R838" s="85">
        <v>0</v>
      </c>
      <c r="S838" s="86">
        <v>1</v>
      </c>
      <c r="T838" s="86">
        <v>0.54</v>
      </c>
      <c r="U838" s="88">
        <v>1.90535621424857</v>
      </c>
      <c r="V838" s="89">
        <v>3.55</v>
      </c>
      <c r="W838" s="85">
        <v>49.144457913484203</v>
      </c>
      <c r="X838" s="88"/>
      <c r="Y838" s="85"/>
      <c r="Z838" s="88">
        <v>100</v>
      </c>
      <c r="AA838" s="85">
        <v>0</v>
      </c>
      <c r="AB838" s="91">
        <v>0</v>
      </c>
      <c r="AC838" s="86">
        <v>0</v>
      </c>
      <c r="AD838" s="86">
        <v>0</v>
      </c>
      <c r="AE838" s="86">
        <v>0</v>
      </c>
      <c r="AF838" s="88">
        <v>0</v>
      </c>
      <c r="AG838" s="85">
        <v>0</v>
      </c>
      <c r="AH838" s="86">
        <v>7.1269999999999997E-3</v>
      </c>
      <c r="AI838" s="88">
        <v>0</v>
      </c>
      <c r="AJ838" s="150">
        <v>1</v>
      </c>
      <c r="AK838" s="151">
        <v>0</v>
      </c>
    </row>
    <row r="839" spans="1:37" x14ac:dyDescent="0.2">
      <c r="A839" s="149" t="s">
        <v>1943</v>
      </c>
      <c r="B839" s="66" t="s">
        <v>1944</v>
      </c>
      <c r="C839" s="67">
        <v>40</v>
      </c>
      <c r="D839" s="84" t="s">
        <v>342</v>
      </c>
      <c r="E839" s="85">
        <v>37.627910113117203</v>
      </c>
      <c r="F839" s="91">
        <v>37.546991689003498</v>
      </c>
      <c r="G839" s="86">
        <v>17.162292014363</v>
      </c>
      <c r="H839" s="86">
        <v>17.1100321987896</v>
      </c>
      <c r="I839" s="86">
        <v>14.18</v>
      </c>
      <c r="J839" s="86">
        <v>24.3</v>
      </c>
      <c r="K839" s="87">
        <v>0</v>
      </c>
      <c r="L839" s="85">
        <v>8.7299999924700007</v>
      </c>
      <c r="M839" s="86">
        <v>0.41881395154345002</v>
      </c>
      <c r="N839" s="86">
        <v>53.287332016360097</v>
      </c>
      <c r="O839" s="86">
        <v>31.803553938715499</v>
      </c>
      <c r="P839" s="86">
        <v>1.3160000000000001</v>
      </c>
      <c r="Q839" s="88">
        <v>1.1988000000000001</v>
      </c>
      <c r="R839" s="85">
        <v>2.73448181569593E-2</v>
      </c>
      <c r="S839" s="86">
        <v>0.7</v>
      </c>
      <c r="T839" s="86">
        <v>1.72</v>
      </c>
      <c r="U839" s="88">
        <v>3.8200239383671302</v>
      </c>
      <c r="V839" s="89">
        <v>3.57</v>
      </c>
      <c r="W839" s="85">
        <v>48.462151310855901</v>
      </c>
      <c r="X839" s="88">
        <v>47.566666666700002</v>
      </c>
      <c r="Y839" s="85">
        <v>100</v>
      </c>
      <c r="Z839" s="88">
        <v>100</v>
      </c>
      <c r="AA839" s="85">
        <v>0.13</v>
      </c>
      <c r="AB839" s="91">
        <v>0.13</v>
      </c>
      <c r="AC839" s="86">
        <v>0.12</v>
      </c>
      <c r="AD839" s="86">
        <v>0.12</v>
      </c>
      <c r="AE839" s="86">
        <v>0</v>
      </c>
      <c r="AF839" s="88">
        <v>11.7250003714</v>
      </c>
      <c r="AG839" s="85">
        <v>3.54199999949E-3</v>
      </c>
      <c r="AH839" s="86">
        <v>0.18439</v>
      </c>
      <c r="AI839" s="88">
        <v>6.7559999990299997E-3</v>
      </c>
      <c r="AJ839" s="150">
        <v>1</v>
      </c>
      <c r="AK839" s="151">
        <v>0</v>
      </c>
    </row>
    <row r="840" spans="1:37" x14ac:dyDescent="0.2">
      <c r="A840" s="149" t="s">
        <v>1945</v>
      </c>
      <c r="B840" s="66" t="s">
        <v>1946</v>
      </c>
      <c r="C840" s="67">
        <v>40</v>
      </c>
      <c r="D840" s="84" t="s">
        <v>342</v>
      </c>
      <c r="E840" s="85">
        <v>43.552226204270099</v>
      </c>
      <c r="F840" s="91">
        <v>43.040248623498897</v>
      </c>
      <c r="G840" s="86">
        <v>22.765936424959399</v>
      </c>
      <c r="H840" s="86">
        <v>22.292581714316501</v>
      </c>
      <c r="I840" s="86">
        <v>5.07</v>
      </c>
      <c r="J840" s="86">
        <v>5.67</v>
      </c>
      <c r="K840" s="87">
        <v>0</v>
      </c>
      <c r="L840" s="85">
        <v>18.9500000132</v>
      </c>
      <c r="M840" s="86">
        <v>3.2282478419477997E-2</v>
      </c>
      <c r="N840" s="86">
        <v>54.648109913078898</v>
      </c>
      <c r="O840" s="86">
        <v>35.021656501370103</v>
      </c>
      <c r="P840" s="86">
        <v>0.43</v>
      </c>
      <c r="Q840" s="88">
        <v>0.3992</v>
      </c>
      <c r="R840" s="85">
        <v>6.3540475282755096E-2</v>
      </c>
      <c r="S840" s="86">
        <v>0.1</v>
      </c>
      <c r="T840" s="86">
        <v>1.1100000000000001</v>
      </c>
      <c r="U840" s="88">
        <v>6.24343186656247</v>
      </c>
      <c r="V840" s="89">
        <v>4.0199999999999996</v>
      </c>
      <c r="W840" s="85">
        <v>45.925100324461603</v>
      </c>
      <c r="X840" s="88">
        <v>47.8</v>
      </c>
      <c r="Y840" s="85">
        <v>100</v>
      </c>
      <c r="Z840" s="88"/>
      <c r="AA840" s="85">
        <v>0.02</v>
      </c>
      <c r="AB840" s="91">
        <v>0.01</v>
      </c>
      <c r="AC840" s="86">
        <v>0.02</v>
      </c>
      <c r="AD840" s="86">
        <v>0</v>
      </c>
      <c r="AE840" s="86">
        <v>0</v>
      </c>
      <c r="AF840" s="88">
        <v>0</v>
      </c>
      <c r="AG840" s="85">
        <v>3.76380000516E-2</v>
      </c>
      <c r="AH840" s="86">
        <v>3.0976E-2</v>
      </c>
      <c r="AI840" s="88">
        <v>0</v>
      </c>
      <c r="AJ840" s="150">
        <v>1</v>
      </c>
      <c r="AK840" s="151">
        <v>0</v>
      </c>
    </row>
    <row r="841" spans="1:37" x14ac:dyDescent="0.2">
      <c r="A841" s="149" t="s">
        <v>1947</v>
      </c>
      <c r="B841" s="66" t="s">
        <v>1948</v>
      </c>
      <c r="C841" s="67">
        <v>40</v>
      </c>
      <c r="D841" s="84" t="s">
        <v>342</v>
      </c>
      <c r="E841" s="85">
        <v>17.222160500685099</v>
      </c>
      <c r="F841" s="91">
        <v>17.109210087767998</v>
      </c>
      <c r="G841" s="86">
        <v>11.274673184460999</v>
      </c>
      <c r="H841" s="86">
        <v>11.170981002110899</v>
      </c>
      <c r="I841" s="86">
        <v>1.1299999999999999</v>
      </c>
      <c r="J841" s="86">
        <v>1.74</v>
      </c>
      <c r="K841" s="87">
        <v>0</v>
      </c>
      <c r="L841" s="85">
        <v>8.0100000123200008</v>
      </c>
      <c r="M841" s="86">
        <v>8.7746157515339908E-3</v>
      </c>
      <c r="N841" s="86">
        <v>20.672802599915698</v>
      </c>
      <c r="O841" s="86">
        <v>100</v>
      </c>
      <c r="P841" s="86">
        <v>0.33700000000000002</v>
      </c>
      <c r="Q841" s="88">
        <v>0.72009999999999996</v>
      </c>
      <c r="R841" s="85">
        <v>2.2416498542927599E-2</v>
      </c>
      <c r="S841" s="86">
        <v>0</v>
      </c>
      <c r="T841" s="86">
        <v>0.89</v>
      </c>
      <c r="U841" s="88">
        <v>4.4458023182609301</v>
      </c>
      <c r="V841" s="89">
        <v>3.37</v>
      </c>
      <c r="W841" s="85">
        <v>38.532727299640499</v>
      </c>
      <c r="X841" s="88">
        <v>40.366666666699999</v>
      </c>
      <c r="Y841" s="85">
        <v>-100</v>
      </c>
      <c r="Z841" s="88"/>
      <c r="AA841" s="85">
        <v>0</v>
      </c>
      <c r="AB841" s="91">
        <v>0</v>
      </c>
      <c r="AC841" s="86">
        <v>0</v>
      </c>
      <c r="AD841" s="86">
        <v>0</v>
      </c>
      <c r="AE841" s="86">
        <v>0</v>
      </c>
      <c r="AF841" s="88">
        <v>0</v>
      </c>
      <c r="AG841" s="85">
        <v>0</v>
      </c>
      <c r="AH841" s="86">
        <v>4.705E-3</v>
      </c>
      <c r="AI841" s="88">
        <v>4.8879999970299999E-3</v>
      </c>
      <c r="AJ841" s="150">
        <v>1</v>
      </c>
      <c r="AK841" s="151">
        <v>0</v>
      </c>
    </row>
    <row r="842" spans="1:37" x14ac:dyDescent="0.2">
      <c r="A842" s="149" t="s">
        <v>1949</v>
      </c>
      <c r="B842" s="66" t="s">
        <v>1950</v>
      </c>
      <c r="C842" s="67">
        <v>40</v>
      </c>
      <c r="D842" s="84" t="s">
        <v>342</v>
      </c>
      <c r="E842" s="85">
        <v>28.684653607654699</v>
      </c>
      <c r="F842" s="91">
        <v>28.590886069018399</v>
      </c>
      <c r="G842" s="86">
        <v>14.5681902180609</v>
      </c>
      <c r="H842" s="86">
        <v>14.505906670499501</v>
      </c>
      <c r="I842" s="86">
        <v>9.82</v>
      </c>
      <c r="J842" s="86">
        <v>21.88</v>
      </c>
      <c r="K842" s="87">
        <v>7.6E-3</v>
      </c>
      <c r="L842" s="85">
        <v>21.7500000018</v>
      </c>
      <c r="M842" s="86">
        <v>1.8256341873977299E-2</v>
      </c>
      <c r="N842" s="86">
        <v>31.9334685303238</v>
      </c>
      <c r="O842" s="86">
        <v>32.226314452628898</v>
      </c>
      <c r="P842" s="86">
        <v>1.444</v>
      </c>
      <c r="Q842" s="88">
        <v>0.95820000000000005</v>
      </c>
      <c r="R842" s="85">
        <v>2.3315458148752601E-2</v>
      </c>
      <c r="S842" s="86">
        <v>0</v>
      </c>
      <c r="T842" s="86">
        <v>1.07</v>
      </c>
      <c r="U842" s="88">
        <v>8.26249435341464</v>
      </c>
      <c r="V842" s="89">
        <v>3.61</v>
      </c>
      <c r="W842" s="85">
        <v>41.305951647243198</v>
      </c>
      <c r="X842" s="88">
        <v>53.766666666699997</v>
      </c>
      <c r="Y842" s="85">
        <v>49.06</v>
      </c>
      <c r="Z842" s="88">
        <v>87.06</v>
      </c>
      <c r="AA842" s="85">
        <v>0.04</v>
      </c>
      <c r="AB842" s="91">
        <v>0.06</v>
      </c>
      <c r="AC842" s="86">
        <v>0.01</v>
      </c>
      <c r="AD842" s="86">
        <v>0.02</v>
      </c>
      <c r="AE842" s="86">
        <v>0</v>
      </c>
      <c r="AF842" s="88">
        <v>0</v>
      </c>
      <c r="AG842" s="85">
        <v>1.52999999968E-4</v>
      </c>
      <c r="AH842" s="86">
        <v>0.15912000000000001</v>
      </c>
      <c r="AI842" s="88">
        <v>1.9076999995999998E-2</v>
      </c>
      <c r="AJ842" s="150">
        <v>1</v>
      </c>
      <c r="AK842" s="151">
        <v>0</v>
      </c>
    </row>
    <row r="843" spans="1:37" x14ac:dyDescent="0.2">
      <c r="A843" s="149" t="s">
        <v>1951</v>
      </c>
      <c r="B843" s="66" t="s">
        <v>1952</v>
      </c>
      <c r="C843" s="67">
        <v>40</v>
      </c>
      <c r="D843" s="84" t="s">
        <v>342</v>
      </c>
      <c r="E843" s="85">
        <v>34.618354910275499</v>
      </c>
      <c r="F843" s="91">
        <v>34.3136566598332</v>
      </c>
      <c r="G843" s="86">
        <v>13.1469572299138</v>
      </c>
      <c r="H843" s="86">
        <v>12.980566710663</v>
      </c>
      <c r="I843" s="86">
        <v>13.35</v>
      </c>
      <c r="J843" s="86">
        <v>55.74</v>
      </c>
      <c r="K843" s="87">
        <v>0</v>
      </c>
      <c r="L843" s="85">
        <v>16.549999991899998</v>
      </c>
      <c r="M843" s="86">
        <v>5.1443683838697397E-3</v>
      </c>
      <c r="N843" s="86">
        <v>39.388102897133102</v>
      </c>
      <c r="O843" s="86">
        <v>100</v>
      </c>
      <c r="P843" s="86">
        <v>1.796</v>
      </c>
      <c r="Q843" s="88">
        <v>0.97509999999999997</v>
      </c>
      <c r="R843" s="85">
        <v>2.68865388062377E-2</v>
      </c>
      <c r="S843" s="86">
        <v>0</v>
      </c>
      <c r="T843" s="86">
        <v>1.45</v>
      </c>
      <c r="U843" s="88">
        <v>4.6954421634979902</v>
      </c>
      <c r="V843" s="89">
        <v>3.43</v>
      </c>
      <c r="W843" s="85">
        <v>42.140805514676998</v>
      </c>
      <c r="X843" s="88">
        <v>53.633333333300001</v>
      </c>
      <c r="Y843" s="85"/>
      <c r="Z843" s="88"/>
      <c r="AA843" s="85">
        <v>0.32</v>
      </c>
      <c r="AB843" s="91">
        <v>0.32</v>
      </c>
      <c r="AC843" s="86">
        <v>0.21</v>
      </c>
      <c r="AD843" s="86">
        <v>0.21</v>
      </c>
      <c r="AE843" s="86">
        <v>0</v>
      </c>
      <c r="AF843" s="88">
        <v>0</v>
      </c>
      <c r="AG843" s="85">
        <v>0</v>
      </c>
      <c r="AH843" s="86">
        <v>0.40970499999999999</v>
      </c>
      <c r="AI843" s="88">
        <v>6.5640000017700003E-3</v>
      </c>
      <c r="AJ843" s="150">
        <v>1</v>
      </c>
      <c r="AK843" s="151">
        <v>0</v>
      </c>
    </row>
    <row r="844" spans="1:37" x14ac:dyDescent="0.2">
      <c r="A844" s="149" t="s">
        <v>1953</v>
      </c>
      <c r="B844" s="66" t="s">
        <v>1954</v>
      </c>
      <c r="C844" s="67">
        <v>40</v>
      </c>
      <c r="D844" s="84" t="s">
        <v>342</v>
      </c>
      <c r="E844" s="85">
        <v>30.439238036413698</v>
      </c>
      <c r="F844" s="91">
        <v>30.410460856015799</v>
      </c>
      <c r="G844" s="86">
        <v>13.6424891559162</v>
      </c>
      <c r="H844" s="86">
        <v>13.6291533893903</v>
      </c>
      <c r="I844" s="86">
        <v>2.0099999999999998</v>
      </c>
      <c r="J844" s="86">
        <v>3.18</v>
      </c>
      <c r="K844" s="87">
        <v>0</v>
      </c>
      <c r="L844" s="85">
        <v>12.359999989</v>
      </c>
      <c r="M844" s="86">
        <v>0</v>
      </c>
      <c r="N844" s="86">
        <v>38.8688499463547</v>
      </c>
      <c r="O844" s="86">
        <v>100</v>
      </c>
      <c r="P844" s="86">
        <v>0.39700000000000002</v>
      </c>
      <c r="Q844" s="88">
        <v>0.89680000000000004</v>
      </c>
      <c r="R844" s="85">
        <v>0</v>
      </c>
      <c r="S844" s="86">
        <v>0.8</v>
      </c>
      <c r="T844" s="86">
        <v>0.96</v>
      </c>
      <c r="U844" s="88">
        <v>7.0925221443912596</v>
      </c>
      <c r="V844" s="89">
        <v>3.7</v>
      </c>
      <c r="W844" s="85">
        <v>38.279697216323299</v>
      </c>
      <c r="X844" s="88">
        <v>40.4666666667</v>
      </c>
      <c r="Y844" s="85"/>
      <c r="Z844" s="88"/>
      <c r="AA844" s="85">
        <v>0.26</v>
      </c>
      <c r="AB844" s="91">
        <v>0.26</v>
      </c>
      <c r="AC844" s="86">
        <v>0</v>
      </c>
      <c r="AD844" s="86">
        <v>0</v>
      </c>
      <c r="AE844" s="86">
        <v>0</v>
      </c>
      <c r="AF844" s="88">
        <v>0</v>
      </c>
      <c r="AG844" s="85">
        <v>1.9487999994199999E-2</v>
      </c>
      <c r="AH844" s="86">
        <v>2.5028999999999999E-2</v>
      </c>
      <c r="AI844" s="88">
        <v>0</v>
      </c>
      <c r="AJ844" s="150">
        <v>1</v>
      </c>
      <c r="AK844" s="151">
        <v>0</v>
      </c>
    </row>
    <row r="845" spans="1:37" x14ac:dyDescent="0.2">
      <c r="A845" s="149" t="s">
        <v>1955</v>
      </c>
      <c r="B845" s="66" t="s">
        <v>1956</v>
      </c>
      <c r="C845" s="67">
        <v>40</v>
      </c>
      <c r="D845" s="84" t="s">
        <v>342</v>
      </c>
      <c r="E845" s="85">
        <v>13.0336946738152</v>
      </c>
      <c r="F845" s="91">
        <v>13.0199976519391</v>
      </c>
      <c r="G845" s="86">
        <v>9.0987359605525793</v>
      </c>
      <c r="H845" s="86">
        <v>9.0987359605525793</v>
      </c>
      <c r="I845" s="86">
        <v>4.2699999999999996</v>
      </c>
      <c r="J845" s="86">
        <v>5.66</v>
      </c>
      <c r="K845" s="87">
        <v>0</v>
      </c>
      <c r="L845" s="85">
        <v>31.879999964500001</v>
      </c>
      <c r="M845" s="86">
        <v>0</v>
      </c>
      <c r="N845" s="86">
        <v>15.9895965849659</v>
      </c>
      <c r="O845" s="86">
        <v>19.489062260975999</v>
      </c>
      <c r="P845" s="86">
        <v>0.65500000000000003</v>
      </c>
      <c r="Q845" s="88">
        <v>0.86970000000000003</v>
      </c>
      <c r="R845" s="85">
        <v>0</v>
      </c>
      <c r="S845" s="86">
        <v>2.1</v>
      </c>
      <c r="T845" s="86">
        <v>0.83</v>
      </c>
      <c r="U845" s="88">
        <v>15.5304660900873</v>
      </c>
      <c r="V845" s="89">
        <v>3.52</v>
      </c>
      <c r="W845" s="85">
        <v>43.337969749263898</v>
      </c>
      <c r="X845" s="88">
        <v>58.066666666700002</v>
      </c>
      <c r="Y845" s="85">
        <v>100</v>
      </c>
      <c r="Z845" s="88"/>
      <c r="AA845" s="85">
        <v>0.48</v>
      </c>
      <c r="AB845" s="91">
        <v>0.48</v>
      </c>
      <c r="AC845" s="86">
        <v>0</v>
      </c>
      <c r="AD845" s="86">
        <v>0</v>
      </c>
      <c r="AE845" s="86">
        <v>0</v>
      </c>
      <c r="AF845" s="88">
        <v>0</v>
      </c>
      <c r="AG845" s="85">
        <v>0</v>
      </c>
      <c r="AH845" s="86">
        <v>1.4308E-2</v>
      </c>
      <c r="AI845" s="88">
        <v>1.8720000008900001E-3</v>
      </c>
      <c r="AJ845" s="150">
        <v>1</v>
      </c>
      <c r="AK845" s="151">
        <v>0</v>
      </c>
    </row>
    <row r="846" spans="1:37" x14ac:dyDescent="0.2">
      <c r="A846" s="149" t="s">
        <v>1957</v>
      </c>
      <c r="B846" s="66" t="s">
        <v>1958</v>
      </c>
      <c r="C846" s="67">
        <v>40</v>
      </c>
      <c r="D846" s="84" t="s">
        <v>342</v>
      </c>
      <c r="E846" s="85">
        <v>19.969521199305401</v>
      </c>
      <c r="F846" s="91">
        <v>19.957707710664</v>
      </c>
      <c r="G846" s="86">
        <v>14.420725584472301</v>
      </c>
      <c r="H846" s="86">
        <v>14.408912095831001</v>
      </c>
      <c r="I846" s="86">
        <v>1.87</v>
      </c>
      <c r="J846" s="86">
        <v>2.61</v>
      </c>
      <c r="K846" s="87">
        <v>0</v>
      </c>
      <c r="L846" s="85">
        <v>13.5300000055</v>
      </c>
      <c r="M846" s="86">
        <v>0</v>
      </c>
      <c r="N846" s="86">
        <v>35.321339305600198</v>
      </c>
      <c r="O846" s="86">
        <v>34.4339855108176</v>
      </c>
      <c r="P846" s="86">
        <v>0.374</v>
      </c>
      <c r="Q846" s="88">
        <v>1.0369999999999999</v>
      </c>
      <c r="R846" s="85">
        <v>0</v>
      </c>
      <c r="S846" s="86">
        <v>9.9</v>
      </c>
      <c r="T846" s="86">
        <v>1.21</v>
      </c>
      <c r="U846" s="88">
        <v>14.4278136776572</v>
      </c>
      <c r="V846" s="89">
        <v>3.73</v>
      </c>
      <c r="W846" s="85">
        <v>55.2971279583168</v>
      </c>
      <c r="X846" s="88">
        <v>59.4</v>
      </c>
      <c r="Y846" s="85">
        <v>100</v>
      </c>
      <c r="Z846" s="88"/>
      <c r="AA846" s="85">
        <v>0.13</v>
      </c>
      <c r="AB846" s="91">
        <v>0.15</v>
      </c>
      <c r="AC846" s="86">
        <v>0</v>
      </c>
      <c r="AD846" s="86">
        <v>0</v>
      </c>
      <c r="AE846" s="86">
        <v>0</v>
      </c>
      <c r="AF846" s="88">
        <v>0</v>
      </c>
      <c r="AG846" s="85">
        <v>1.3247999997399999E-2</v>
      </c>
      <c r="AH846" s="86">
        <v>1.0784999999999999E-2</v>
      </c>
      <c r="AI846" s="88">
        <v>0</v>
      </c>
      <c r="AJ846" s="150">
        <v>1</v>
      </c>
      <c r="AK846" s="151">
        <v>0</v>
      </c>
    </row>
    <row r="847" spans="1:37" x14ac:dyDescent="0.2">
      <c r="A847" s="149" t="s">
        <v>1959</v>
      </c>
      <c r="B847" s="66" t="s">
        <v>1960</v>
      </c>
      <c r="C847" s="67">
        <v>40</v>
      </c>
      <c r="D847" s="84" t="s">
        <v>342</v>
      </c>
      <c r="E847" s="85">
        <v>16.778992463722702</v>
      </c>
      <c r="F847" s="91">
        <v>16.778992463722702</v>
      </c>
      <c r="G847" s="86">
        <v>9.2845107950315402</v>
      </c>
      <c r="H847" s="86">
        <v>9.2845107950315402</v>
      </c>
      <c r="I847" s="86">
        <v>1.85</v>
      </c>
      <c r="J847" s="86">
        <v>2.5299999999999998</v>
      </c>
      <c r="K847" s="87">
        <v>0</v>
      </c>
      <c r="L847" s="85">
        <v>11.769999993900001</v>
      </c>
      <c r="M847" s="86">
        <v>0</v>
      </c>
      <c r="N847" s="86">
        <v>26.951542536615801</v>
      </c>
      <c r="O847" s="86">
        <v>43.176851123349898</v>
      </c>
      <c r="P847" s="86">
        <v>0.51100000000000001</v>
      </c>
      <c r="Q847" s="88">
        <v>0.50070000000000003</v>
      </c>
      <c r="R847" s="85">
        <v>0</v>
      </c>
      <c r="S847" s="86">
        <v>1.1000000000000001</v>
      </c>
      <c r="T847" s="86">
        <v>0.67</v>
      </c>
      <c r="U847" s="88">
        <v>3.50234447448506</v>
      </c>
      <c r="V847" s="89">
        <v>3.33</v>
      </c>
      <c r="W847" s="85">
        <v>35.1234787177725</v>
      </c>
      <c r="X847" s="88">
        <v>43.566666666700002</v>
      </c>
      <c r="Y847" s="85"/>
      <c r="Z847" s="88"/>
      <c r="AA847" s="85">
        <v>0</v>
      </c>
      <c r="AB847" s="91">
        <v>0</v>
      </c>
      <c r="AC847" s="86">
        <v>0</v>
      </c>
      <c r="AD847" s="86">
        <v>0</v>
      </c>
      <c r="AE847" s="86">
        <v>0</v>
      </c>
      <c r="AF847" s="88">
        <v>0</v>
      </c>
      <c r="AG847" s="85">
        <v>8.8395999911100004E-2</v>
      </c>
      <c r="AH847" s="86">
        <v>2.7113000000000002E-2</v>
      </c>
      <c r="AI847" s="88">
        <v>0</v>
      </c>
      <c r="AJ847" s="150">
        <v>1</v>
      </c>
      <c r="AK847" s="151">
        <v>0</v>
      </c>
    </row>
    <row r="848" spans="1:37" x14ac:dyDescent="0.2">
      <c r="A848" s="149" t="s">
        <v>1961</v>
      </c>
      <c r="B848" s="66" t="s">
        <v>1962</v>
      </c>
      <c r="C848" s="67">
        <v>40</v>
      </c>
      <c r="D848" s="84" t="s">
        <v>342</v>
      </c>
      <c r="E848" s="85">
        <v>10.3489753266475</v>
      </c>
      <c r="F848" s="91">
        <v>10.2286908538694</v>
      </c>
      <c r="G848" s="86">
        <v>6.9283856320197303</v>
      </c>
      <c r="H848" s="86">
        <v>6.8186260506096898</v>
      </c>
      <c r="I848" s="86">
        <v>2.91</v>
      </c>
      <c r="J848" s="86">
        <v>5.6</v>
      </c>
      <c r="K848" s="87">
        <v>0</v>
      </c>
      <c r="L848" s="85">
        <v>7.7200000010799998</v>
      </c>
      <c r="M848" s="86">
        <v>0</v>
      </c>
      <c r="N848" s="86">
        <v>13.452100510404399</v>
      </c>
      <c r="O848" s="86">
        <v>100</v>
      </c>
      <c r="P848" s="86">
        <v>0.93</v>
      </c>
      <c r="Q848" s="88">
        <v>0.41770000000000002</v>
      </c>
      <c r="R848" s="85">
        <v>0</v>
      </c>
      <c r="S848" s="86">
        <v>1.2</v>
      </c>
      <c r="T848" s="86">
        <v>0.68</v>
      </c>
      <c r="U848" s="88">
        <v>3.5303492760378301</v>
      </c>
      <c r="V848" s="89">
        <v>3.04</v>
      </c>
      <c r="W848" s="85">
        <v>33.798504203366001</v>
      </c>
      <c r="X848" s="88"/>
      <c r="Y848" s="85"/>
      <c r="Z848" s="88">
        <v>100</v>
      </c>
      <c r="AA848" s="85">
        <v>0.01</v>
      </c>
      <c r="AB848" s="91">
        <v>0.01</v>
      </c>
      <c r="AC848" s="86">
        <v>0</v>
      </c>
      <c r="AD848" s="86">
        <v>0</v>
      </c>
      <c r="AE848" s="86">
        <v>0</v>
      </c>
      <c r="AF848" s="88">
        <v>0</v>
      </c>
      <c r="AG848" s="85">
        <v>4.6200000102199998E-4</v>
      </c>
      <c r="AH848" s="86">
        <v>2.4518999999999999E-2</v>
      </c>
      <c r="AI848" s="88">
        <v>0</v>
      </c>
      <c r="AJ848" s="150">
        <v>1</v>
      </c>
      <c r="AK848" s="151">
        <v>0</v>
      </c>
    </row>
    <row r="849" spans="1:37" x14ac:dyDescent="0.2">
      <c r="A849" s="149" t="s">
        <v>1963</v>
      </c>
      <c r="B849" s="66" t="s">
        <v>1964</v>
      </c>
      <c r="C849" s="67">
        <v>40</v>
      </c>
      <c r="D849" s="84" t="s">
        <v>342</v>
      </c>
      <c r="E849" s="85">
        <v>35.162031998258598</v>
      </c>
      <c r="F849" s="91">
        <v>35.1579505877231</v>
      </c>
      <c r="G849" s="86">
        <v>21.108375054418801</v>
      </c>
      <c r="H849" s="86">
        <v>21.104293643883299</v>
      </c>
      <c r="I849" s="86">
        <v>7.59</v>
      </c>
      <c r="J849" s="86">
        <v>14.33</v>
      </c>
      <c r="K849" s="87">
        <v>0</v>
      </c>
      <c r="L849" s="85">
        <v>9.2600000017700008</v>
      </c>
      <c r="M849" s="86">
        <v>8.5607469507852096E-4</v>
      </c>
      <c r="N849" s="86">
        <v>51.810581543591198</v>
      </c>
      <c r="O849" s="86">
        <v>78.681909885675907</v>
      </c>
      <c r="P849" s="86">
        <v>0.92800000000000005</v>
      </c>
      <c r="Q849" s="88">
        <v>0.74070000000000003</v>
      </c>
      <c r="R849" s="85">
        <v>1.03777501037775E-2</v>
      </c>
      <c r="S849" s="86">
        <v>0.7</v>
      </c>
      <c r="T849" s="86">
        <v>0.98</v>
      </c>
      <c r="U849" s="88">
        <v>2.0094144536351801</v>
      </c>
      <c r="V849" s="89">
        <v>3.41</v>
      </c>
      <c r="W849" s="85">
        <v>46.618639990542903</v>
      </c>
      <c r="X849" s="88"/>
      <c r="Y849" s="85"/>
      <c r="Z849" s="88">
        <v>100</v>
      </c>
      <c r="AA849" s="85">
        <v>0</v>
      </c>
      <c r="AB849" s="91">
        <v>0</v>
      </c>
      <c r="AC849" s="86">
        <v>0</v>
      </c>
      <c r="AD849" s="86">
        <v>0</v>
      </c>
      <c r="AE849" s="86">
        <v>0</v>
      </c>
      <c r="AF849" s="88">
        <v>9.3999998661999998E-3</v>
      </c>
      <c r="AG849" s="85">
        <v>1.23199999984E-3</v>
      </c>
      <c r="AH849" s="86">
        <v>0.12978300000000001</v>
      </c>
      <c r="AI849" s="88">
        <v>5.3409999993000003E-3</v>
      </c>
      <c r="AJ849" s="150">
        <v>1</v>
      </c>
      <c r="AK849" s="151">
        <v>0</v>
      </c>
    </row>
    <row r="850" spans="1:37" x14ac:dyDescent="0.2">
      <c r="A850" s="149" t="s">
        <v>1965</v>
      </c>
      <c r="B850" s="66" t="s">
        <v>1966</v>
      </c>
      <c r="C850" s="67">
        <v>40</v>
      </c>
      <c r="D850" s="84" t="s">
        <v>342</v>
      </c>
      <c r="E850" s="85">
        <v>10.0867177730658</v>
      </c>
      <c r="F850" s="91">
        <v>10.0799217093459</v>
      </c>
      <c r="G850" s="86">
        <v>6.2782036644375596</v>
      </c>
      <c r="H850" s="86">
        <v>6.2714076007176596</v>
      </c>
      <c r="I850" s="86">
        <v>4.5</v>
      </c>
      <c r="J850" s="86">
        <v>4.1500000000000004</v>
      </c>
      <c r="K850" s="87">
        <v>0</v>
      </c>
      <c r="L850" s="85">
        <v>14.2300000104</v>
      </c>
      <c r="M850" s="86">
        <v>0</v>
      </c>
      <c r="N850" s="86">
        <v>10.5907285779746</v>
      </c>
      <c r="O850" s="86">
        <v>100</v>
      </c>
      <c r="P850" s="86">
        <v>0.69399999999999995</v>
      </c>
      <c r="Q850" s="88">
        <v>1.2988</v>
      </c>
      <c r="R850" s="85">
        <v>0</v>
      </c>
      <c r="S850" s="86">
        <v>1.2</v>
      </c>
      <c r="T850" s="86">
        <v>1.37</v>
      </c>
      <c r="U850" s="88">
        <v>7.3247974773011499</v>
      </c>
      <c r="V850" s="89">
        <v>3.37</v>
      </c>
      <c r="W850" s="85">
        <v>34.882420365580799</v>
      </c>
      <c r="X850" s="88">
        <v>39.799999999999997</v>
      </c>
      <c r="Y850" s="85"/>
      <c r="Z850" s="88"/>
      <c r="AA850" s="85">
        <v>0</v>
      </c>
      <c r="AB850" s="91">
        <v>0</v>
      </c>
      <c r="AC850" s="86">
        <v>0</v>
      </c>
      <c r="AD850" s="86">
        <v>0</v>
      </c>
      <c r="AE850" s="86">
        <v>0</v>
      </c>
      <c r="AF850" s="88">
        <v>0</v>
      </c>
      <c r="AG850" s="85">
        <v>0</v>
      </c>
      <c r="AH850" s="86">
        <v>1.5162999999999999E-2</v>
      </c>
      <c r="AI850" s="88">
        <v>0</v>
      </c>
      <c r="AJ850" s="150">
        <v>1</v>
      </c>
      <c r="AK850" s="151">
        <v>0</v>
      </c>
    </row>
    <row r="851" spans="1:37" x14ac:dyDescent="0.2">
      <c r="A851" s="149" t="s">
        <v>1967</v>
      </c>
      <c r="B851" s="66" t="s">
        <v>1968</v>
      </c>
      <c r="C851" s="67">
        <v>40</v>
      </c>
      <c r="D851" s="84" t="s">
        <v>342</v>
      </c>
      <c r="E851" s="85">
        <v>23.232836744617799</v>
      </c>
      <c r="F851" s="91">
        <v>22.903496750806799</v>
      </c>
      <c r="G851" s="86">
        <v>14.6898899252907</v>
      </c>
      <c r="H851" s="86">
        <v>14.446753017108</v>
      </c>
      <c r="I851" s="86">
        <v>1.41</v>
      </c>
      <c r="J851" s="86">
        <v>2.14</v>
      </c>
      <c r="K851" s="87">
        <v>0</v>
      </c>
      <c r="L851" s="85">
        <v>4.7199999900899998</v>
      </c>
      <c r="M851" s="86">
        <v>0.64158077550245196</v>
      </c>
      <c r="N851" s="86">
        <v>27.0576164673443</v>
      </c>
      <c r="O851" s="86">
        <v>50.547536087605799</v>
      </c>
      <c r="P851" s="86">
        <v>0.97199999999999998</v>
      </c>
      <c r="Q851" s="88">
        <v>0.84319999999999995</v>
      </c>
      <c r="R851" s="85">
        <v>3.0975735673722301E-2</v>
      </c>
      <c r="S851" s="86">
        <v>2.4</v>
      </c>
      <c r="T851" s="86">
        <v>1.38</v>
      </c>
      <c r="U851" s="88">
        <v>5.7372942546011796</v>
      </c>
      <c r="V851" s="89">
        <v>3.44</v>
      </c>
      <c r="W851" s="85">
        <v>50.724412223068001</v>
      </c>
      <c r="X851" s="88">
        <v>52.566666666700002</v>
      </c>
      <c r="Y851" s="85"/>
      <c r="Z851" s="88">
        <v>100</v>
      </c>
      <c r="AA851" s="85">
        <v>0.02</v>
      </c>
      <c r="AB851" s="91">
        <v>0.01</v>
      </c>
      <c r="AC851" s="86">
        <v>0</v>
      </c>
      <c r="AD851" s="86">
        <v>0</v>
      </c>
      <c r="AE851" s="86">
        <v>0</v>
      </c>
      <c r="AF851" s="88">
        <v>0</v>
      </c>
      <c r="AG851" s="85">
        <v>0</v>
      </c>
      <c r="AH851" s="86">
        <v>1.4075000000000001E-2</v>
      </c>
      <c r="AI851" s="88">
        <v>2.7279999968899999E-3</v>
      </c>
      <c r="AJ851" s="150">
        <v>1</v>
      </c>
      <c r="AK851" s="151">
        <v>0</v>
      </c>
    </row>
    <row r="852" spans="1:37" x14ac:dyDescent="0.2">
      <c r="A852" s="149" t="s">
        <v>1969</v>
      </c>
      <c r="B852" s="66" t="s">
        <v>1970</v>
      </c>
      <c r="C852" s="67">
        <v>40</v>
      </c>
      <c r="D852" s="84" t="s">
        <v>342</v>
      </c>
      <c r="E852" s="85">
        <v>19.7082037790002</v>
      </c>
      <c r="F852" s="91">
        <v>19.7082037790002</v>
      </c>
      <c r="G852" s="86">
        <v>17.121410041764001</v>
      </c>
      <c r="H852" s="86">
        <v>17.121410041764001</v>
      </c>
      <c r="I852" s="86">
        <v>4.8</v>
      </c>
      <c r="J852" s="86">
        <v>26.5</v>
      </c>
      <c r="K852" s="87">
        <v>0</v>
      </c>
      <c r="L852" s="85">
        <v>11.4600000168</v>
      </c>
      <c r="M852" s="86">
        <v>0</v>
      </c>
      <c r="N852" s="86">
        <v>45.157214365553799</v>
      </c>
      <c r="O852" s="86">
        <v>49.461132767713799</v>
      </c>
      <c r="P852" s="86">
        <v>1.0880000000000001</v>
      </c>
      <c r="Q852" s="88">
        <v>1.3492</v>
      </c>
      <c r="R852" s="85">
        <v>0</v>
      </c>
      <c r="S852" s="86">
        <v>11.1</v>
      </c>
      <c r="T852" s="86">
        <v>1.37</v>
      </c>
      <c r="U852" s="88">
        <v>16.416757124721698</v>
      </c>
      <c r="V852" s="89">
        <v>3.6</v>
      </c>
      <c r="W852" s="85">
        <v>61.613340315090099</v>
      </c>
      <c r="X852" s="88">
        <v>66.733333333299996</v>
      </c>
      <c r="Y852" s="85"/>
      <c r="Z852" s="88"/>
      <c r="AA852" s="85">
        <v>0.05</v>
      </c>
      <c r="AB852" s="91">
        <v>0.05</v>
      </c>
      <c r="AC852" s="86">
        <v>0</v>
      </c>
      <c r="AD852" s="86">
        <v>0</v>
      </c>
      <c r="AE852" s="86">
        <v>0</v>
      </c>
      <c r="AF852" s="88">
        <v>0</v>
      </c>
      <c r="AG852" s="85">
        <v>3.2880000016300003E-2</v>
      </c>
      <c r="AH852" s="86">
        <v>6.5584000000000003E-2</v>
      </c>
      <c r="AI852" s="88">
        <v>7.2150000035899999E-3</v>
      </c>
      <c r="AJ852" s="150">
        <v>1</v>
      </c>
      <c r="AK852" s="151">
        <v>0</v>
      </c>
    </row>
    <row r="853" spans="1:37" x14ac:dyDescent="0.2">
      <c r="A853" s="149" t="s">
        <v>1971</v>
      </c>
      <c r="B853" s="66" t="s">
        <v>1972</v>
      </c>
      <c r="C853" s="67">
        <v>40</v>
      </c>
      <c r="D853" s="84" t="s">
        <v>342</v>
      </c>
      <c r="E853" s="85">
        <v>21.460970929905798</v>
      </c>
      <c r="F853" s="91">
        <v>21.439294803349402</v>
      </c>
      <c r="G853" s="86">
        <v>11.265163253345801</v>
      </c>
      <c r="H853" s="86">
        <v>11.2635576143416</v>
      </c>
      <c r="I853" s="86">
        <v>2</v>
      </c>
      <c r="J853" s="86">
        <v>5.36</v>
      </c>
      <c r="K853" s="87">
        <v>0</v>
      </c>
      <c r="L853" s="85">
        <v>3.1699999986299998</v>
      </c>
      <c r="M853" s="86">
        <v>4.4325466539364899E-3</v>
      </c>
      <c r="N853" s="86">
        <v>25.432640373889502</v>
      </c>
      <c r="O853" s="86">
        <v>29.088639200998699</v>
      </c>
      <c r="P853" s="86">
        <v>0.47399999999999998</v>
      </c>
      <c r="Q853" s="88">
        <v>1.3559000000000001</v>
      </c>
      <c r="R853" s="85">
        <v>1.7316017316017299E-2</v>
      </c>
      <c r="S853" s="86">
        <v>4.9000000000000004</v>
      </c>
      <c r="T853" s="86">
        <v>1.41</v>
      </c>
      <c r="U853" s="88">
        <v>10.7112177969027</v>
      </c>
      <c r="V853" s="89">
        <v>3.62</v>
      </c>
      <c r="W853" s="85">
        <v>31.724283786251501</v>
      </c>
      <c r="X853" s="88">
        <v>58.4</v>
      </c>
      <c r="Y853" s="85"/>
      <c r="Z853" s="88"/>
      <c r="AA853" s="85">
        <v>0.18</v>
      </c>
      <c r="AB853" s="91">
        <v>0.18</v>
      </c>
      <c r="AC853" s="86">
        <v>0.02</v>
      </c>
      <c r="AD853" s="86">
        <v>0.02</v>
      </c>
      <c r="AE853" s="86">
        <v>0</v>
      </c>
      <c r="AF853" s="88">
        <v>0</v>
      </c>
      <c r="AG853" s="85">
        <v>0</v>
      </c>
      <c r="AH853" s="86">
        <v>4.5558000000000001E-2</v>
      </c>
      <c r="AI853" s="88">
        <v>5.7029999970900002E-3</v>
      </c>
      <c r="AJ853" s="150">
        <v>1</v>
      </c>
      <c r="AK853" s="151">
        <v>0</v>
      </c>
    </row>
    <row r="854" spans="1:37" x14ac:dyDescent="0.2">
      <c r="A854" s="149" t="s">
        <v>1973</v>
      </c>
      <c r="B854" s="66" t="s">
        <v>1974</v>
      </c>
      <c r="C854" s="67">
        <v>47</v>
      </c>
      <c r="D854" s="84" t="s">
        <v>342</v>
      </c>
      <c r="E854" s="85">
        <v>20.6474529477122</v>
      </c>
      <c r="F854" s="91">
        <v>20.627251607689999</v>
      </c>
      <c r="G854" s="86">
        <v>9.3254435877579898</v>
      </c>
      <c r="H854" s="86">
        <v>9.3052422477357695</v>
      </c>
      <c r="I854" s="86">
        <v>1.39</v>
      </c>
      <c r="J854" s="86">
        <v>2.0099999999999998</v>
      </c>
      <c r="K854" s="87">
        <v>0</v>
      </c>
      <c r="L854" s="85">
        <v>11.260000017999999</v>
      </c>
      <c r="M854" s="86">
        <v>1.6595612309162699E-4</v>
      </c>
      <c r="N854" s="86">
        <v>20.222264975159302</v>
      </c>
      <c r="O854" s="86">
        <v>11.8054548092268</v>
      </c>
      <c r="P854" s="86">
        <v>0.36399999999999999</v>
      </c>
      <c r="Q854" s="88">
        <v>2.1137000000000001</v>
      </c>
      <c r="R854" s="85">
        <v>7.6952674105425197E-3</v>
      </c>
      <c r="S854" s="86">
        <v>13.2</v>
      </c>
      <c r="T854" s="86">
        <v>1.83</v>
      </c>
      <c r="U854" s="88">
        <v>25.617824315679599</v>
      </c>
      <c r="V854" s="89">
        <v>3.73</v>
      </c>
      <c r="W854" s="85">
        <v>52.977088130382299</v>
      </c>
      <c r="X854" s="88">
        <v>49.766666666699997</v>
      </c>
      <c r="Y854" s="85"/>
      <c r="Z854" s="88"/>
      <c r="AA854" s="85">
        <v>0</v>
      </c>
      <c r="AB854" s="91">
        <v>0</v>
      </c>
      <c r="AC854" s="86">
        <v>0</v>
      </c>
      <c r="AD854" s="86">
        <v>0</v>
      </c>
      <c r="AE854" s="86">
        <v>0</v>
      </c>
      <c r="AF854" s="88">
        <v>0</v>
      </c>
      <c r="AG854" s="85">
        <v>3.8112000045600003E-2</v>
      </c>
      <c r="AH854" s="86">
        <v>1.1769999999999999E-2</v>
      </c>
      <c r="AI854" s="88">
        <v>0</v>
      </c>
      <c r="AJ854" s="150">
        <v>1</v>
      </c>
      <c r="AK854" s="151">
        <v>0</v>
      </c>
    </row>
    <row r="855" spans="1:37" x14ac:dyDescent="0.2">
      <c r="A855" s="149" t="s">
        <v>1975</v>
      </c>
      <c r="B855" s="66" t="s">
        <v>1976</v>
      </c>
      <c r="C855" s="67">
        <v>40</v>
      </c>
      <c r="D855" s="84" t="s">
        <v>342</v>
      </c>
      <c r="E855" s="85">
        <v>11.507739938080499</v>
      </c>
      <c r="F855" s="91">
        <v>11.456656346749201</v>
      </c>
      <c r="G855" s="86">
        <v>8.7058823529411793</v>
      </c>
      <c r="H855" s="86">
        <v>8.7027863777089802</v>
      </c>
      <c r="I855" s="86">
        <v>2.88</v>
      </c>
      <c r="J855" s="86">
        <v>3.96</v>
      </c>
      <c r="K855" s="87">
        <v>0</v>
      </c>
      <c r="L855" s="85">
        <v>0</v>
      </c>
      <c r="M855" s="86">
        <v>0</v>
      </c>
      <c r="N855" s="86">
        <v>20.723381908888001</v>
      </c>
      <c r="O855" s="86">
        <v>100</v>
      </c>
      <c r="P855" s="86">
        <v>0.26500000000000001</v>
      </c>
      <c r="Q855" s="88">
        <v>0.94599999999999995</v>
      </c>
      <c r="R855" s="85">
        <v>0</v>
      </c>
      <c r="S855" s="86">
        <v>0</v>
      </c>
      <c r="T855" s="86">
        <v>1.04</v>
      </c>
      <c r="U855" s="88">
        <v>9.2647058823529402</v>
      </c>
      <c r="V855" s="89">
        <v>3.57</v>
      </c>
      <c r="W855" s="85">
        <v>22.566666666700002</v>
      </c>
      <c r="X855" s="88"/>
      <c r="Y855" s="85"/>
      <c r="Z855" s="88"/>
      <c r="AA855" s="85">
        <v>0</v>
      </c>
      <c r="AB855" s="91">
        <v>0</v>
      </c>
      <c r="AC855" s="86">
        <v>0</v>
      </c>
      <c r="AD855" s="86">
        <v>0</v>
      </c>
      <c r="AE855" s="86">
        <v>0</v>
      </c>
      <c r="AF855" s="88">
        <v>0</v>
      </c>
      <c r="AG855" s="85">
        <v>0</v>
      </c>
      <c r="AH855" s="86">
        <v>1.6683E-2</v>
      </c>
      <c r="AI855" s="88">
        <v>0</v>
      </c>
      <c r="AJ855" s="150">
        <v>1</v>
      </c>
      <c r="AK855" s="151">
        <v>0</v>
      </c>
    </row>
    <row r="856" spans="1:37" x14ac:dyDescent="0.2">
      <c r="A856" s="149" t="s">
        <v>1977</v>
      </c>
      <c r="B856" s="66" t="s">
        <v>1978</v>
      </c>
      <c r="C856" s="67">
        <v>40</v>
      </c>
      <c r="D856" s="84" t="s">
        <v>342</v>
      </c>
      <c r="E856" s="85">
        <v>11.139593649124301</v>
      </c>
      <c r="F856" s="91">
        <v>11.090662109460601</v>
      </c>
      <c r="G856" s="86">
        <v>7.7494413040620502</v>
      </c>
      <c r="H856" s="86">
        <v>7.7406774462118202</v>
      </c>
      <c r="I856" s="86">
        <v>5.12</v>
      </c>
      <c r="J856" s="86">
        <v>5.49</v>
      </c>
      <c r="K856" s="87">
        <v>0</v>
      </c>
      <c r="L856" s="85">
        <v>0</v>
      </c>
      <c r="M856" s="86">
        <v>7.2562159362412901E-3</v>
      </c>
      <c r="N856" s="86">
        <v>24.179355441382501</v>
      </c>
      <c r="O856" s="86">
        <v>40.981398872148802</v>
      </c>
      <c r="P856" s="86">
        <v>0.44700000000000001</v>
      </c>
      <c r="Q856" s="88">
        <v>1.2253000000000001</v>
      </c>
      <c r="R856" s="85">
        <v>2.44558571777941E-2</v>
      </c>
      <c r="S856" s="86">
        <v>0</v>
      </c>
      <c r="T856" s="86">
        <v>1.2</v>
      </c>
      <c r="U856" s="88">
        <v>8.6418941618100291</v>
      </c>
      <c r="V856" s="89">
        <v>3.45</v>
      </c>
      <c r="W856" s="85">
        <v>56.9715119972753</v>
      </c>
      <c r="X856" s="88">
        <v>62</v>
      </c>
      <c r="Y856" s="85"/>
      <c r="Z856" s="88"/>
      <c r="AA856" s="85">
        <v>0</v>
      </c>
      <c r="AB856" s="91">
        <v>0</v>
      </c>
      <c r="AC856" s="86">
        <v>0</v>
      </c>
      <c r="AD856" s="86">
        <v>0</v>
      </c>
      <c r="AE856" s="86">
        <v>0</v>
      </c>
      <c r="AF856" s="88">
        <v>0</v>
      </c>
      <c r="AG856" s="85">
        <v>0</v>
      </c>
      <c r="AH856" s="86">
        <v>4.6424E-2</v>
      </c>
      <c r="AI856" s="88">
        <v>1.58500000112E-3</v>
      </c>
      <c r="AJ856" s="150">
        <v>1</v>
      </c>
      <c r="AK856" s="151">
        <v>0</v>
      </c>
    </row>
    <row r="857" spans="1:37" x14ac:dyDescent="0.2">
      <c r="A857" s="149" t="s">
        <v>1979</v>
      </c>
      <c r="B857" s="66" t="s">
        <v>1980</v>
      </c>
      <c r="C857" s="67">
        <v>40</v>
      </c>
      <c r="D857" s="84" t="s">
        <v>342</v>
      </c>
      <c r="E857" s="85">
        <v>8.6109086089204094</v>
      </c>
      <c r="F857" s="91">
        <v>8.6062694678242408</v>
      </c>
      <c r="G857" s="86">
        <v>6.6246934853204298</v>
      </c>
      <c r="H857" s="86">
        <v>6.6246934853204298</v>
      </c>
      <c r="I857" s="86">
        <v>4.84</v>
      </c>
      <c r="J857" s="86">
        <v>4.67</v>
      </c>
      <c r="K857" s="87">
        <v>0</v>
      </c>
      <c r="L857" s="85">
        <v>0</v>
      </c>
      <c r="M857" s="86">
        <v>7.1618965538333898E-3</v>
      </c>
      <c r="N857" s="86">
        <v>23.695889882292398</v>
      </c>
      <c r="O857" s="86">
        <v>98.115873763542197</v>
      </c>
      <c r="P857" s="86">
        <v>0.77500000000000002</v>
      </c>
      <c r="Q857" s="88">
        <v>0.98670000000000002</v>
      </c>
      <c r="R857" s="85">
        <v>7.4217010538815504E-3</v>
      </c>
      <c r="S857" s="86">
        <v>0</v>
      </c>
      <c r="T857" s="86">
        <v>1.38</v>
      </c>
      <c r="U857" s="88">
        <v>7.5538471734375996</v>
      </c>
      <c r="V857" s="89">
        <v>3.46</v>
      </c>
      <c r="W857" s="85">
        <v>59.869156608854198</v>
      </c>
      <c r="X857" s="88">
        <v>65.400000000000006</v>
      </c>
      <c r="Y857" s="85"/>
      <c r="Z857" s="88">
        <v>100</v>
      </c>
      <c r="AA857" s="85">
        <v>0</v>
      </c>
      <c r="AB857" s="91">
        <v>0</v>
      </c>
      <c r="AC857" s="86">
        <v>0</v>
      </c>
      <c r="AD857" s="86">
        <v>0</v>
      </c>
      <c r="AE857" s="86">
        <v>0</v>
      </c>
      <c r="AF857" s="88">
        <v>0</v>
      </c>
      <c r="AG857" s="85">
        <v>0</v>
      </c>
      <c r="AH857" s="86">
        <v>4.5587999999999997E-2</v>
      </c>
      <c r="AI857" s="88">
        <v>0</v>
      </c>
      <c r="AJ857" s="150">
        <v>1</v>
      </c>
      <c r="AK857" s="151">
        <v>0</v>
      </c>
    </row>
    <row r="858" spans="1:37" x14ac:dyDescent="0.2">
      <c r="A858" s="149" t="s">
        <v>1981</v>
      </c>
      <c r="B858" s="66" t="s">
        <v>1982</v>
      </c>
      <c r="C858" s="67">
        <v>40</v>
      </c>
      <c r="D858" s="84" t="s">
        <v>342</v>
      </c>
      <c r="E858" s="85">
        <v>10.5199220897325</v>
      </c>
      <c r="F858" s="91">
        <v>10.510420837603199</v>
      </c>
      <c r="G858" s="86">
        <v>7.1537641924953697</v>
      </c>
      <c r="H858" s="86">
        <v>7.1530855316289896</v>
      </c>
      <c r="I858" s="86">
        <v>24.83</v>
      </c>
      <c r="J858" s="86">
        <v>38.53</v>
      </c>
      <c r="K858" s="87">
        <v>0</v>
      </c>
      <c r="L858" s="85">
        <v>0.48000000042300001</v>
      </c>
      <c r="M858" s="86">
        <v>3.0287432256328002E-3</v>
      </c>
      <c r="N858" s="86">
        <v>27.6461228386549</v>
      </c>
      <c r="O858" s="86">
        <v>100</v>
      </c>
      <c r="P858" s="86">
        <v>1.8180000000000001</v>
      </c>
      <c r="Q858" s="88">
        <v>0.89729999999999999</v>
      </c>
      <c r="R858" s="85">
        <v>8.4452326661599506E-3</v>
      </c>
      <c r="S858" s="86">
        <v>0</v>
      </c>
      <c r="T858" s="86">
        <v>1.49</v>
      </c>
      <c r="U858" s="88">
        <v>5.6980366341135698</v>
      </c>
      <c r="V858" s="89">
        <v>3.27</v>
      </c>
      <c r="W858" s="85">
        <v>46.436919297753398</v>
      </c>
      <c r="X858" s="88">
        <v>55.566666666700002</v>
      </c>
      <c r="Y858" s="85">
        <v>-100</v>
      </c>
      <c r="Z858" s="88"/>
      <c r="AA858" s="85">
        <v>0.02</v>
      </c>
      <c r="AB858" s="91">
        <v>0.04</v>
      </c>
      <c r="AC858" s="86">
        <v>0.03</v>
      </c>
      <c r="AD858" s="86">
        <v>0.03</v>
      </c>
      <c r="AE858" s="86">
        <v>0</v>
      </c>
      <c r="AF858" s="88">
        <v>0</v>
      </c>
      <c r="AG858" s="85">
        <v>0</v>
      </c>
      <c r="AH858" s="86">
        <v>0.36674899999999999</v>
      </c>
      <c r="AI858" s="88">
        <v>9.6579999958000002E-3</v>
      </c>
      <c r="AJ858" s="150">
        <v>1.01</v>
      </c>
      <c r="AK858" s="151">
        <v>0</v>
      </c>
    </row>
    <row r="859" spans="1:37" x14ac:dyDescent="0.2">
      <c r="A859" s="149" t="s">
        <v>1983</v>
      </c>
      <c r="B859" s="66" t="s">
        <v>1984</v>
      </c>
      <c r="C859" s="67">
        <v>40</v>
      </c>
      <c r="D859" s="84" t="s">
        <v>342</v>
      </c>
      <c r="E859" s="85">
        <v>11.2478308881527</v>
      </c>
      <c r="F859" s="91">
        <v>10.3148310909787</v>
      </c>
      <c r="G859" s="86">
        <v>8.2414982083699506</v>
      </c>
      <c r="H859" s="86">
        <v>7.8065490275618101</v>
      </c>
      <c r="I859" s="86">
        <v>9.64</v>
      </c>
      <c r="J859" s="86">
        <v>12.33</v>
      </c>
      <c r="K859" s="87">
        <v>0</v>
      </c>
      <c r="L859" s="85">
        <v>3.2000000023699999</v>
      </c>
      <c r="M859" s="86">
        <v>0</v>
      </c>
      <c r="N859" s="86">
        <v>26.005561961608901</v>
      </c>
      <c r="O859" s="86">
        <v>19.5700221016677</v>
      </c>
      <c r="P859" s="86">
        <v>1.087</v>
      </c>
      <c r="Q859" s="88">
        <v>1.0016</v>
      </c>
      <c r="R859" s="85">
        <v>0</v>
      </c>
      <c r="S859" s="86">
        <v>0</v>
      </c>
      <c r="T859" s="86">
        <v>1.62</v>
      </c>
      <c r="U859" s="88">
        <v>5.4560205530390098</v>
      </c>
      <c r="V859" s="89">
        <v>3.11</v>
      </c>
      <c r="W859" s="85">
        <v>57.423144107229</v>
      </c>
      <c r="X859" s="88">
        <v>55.5</v>
      </c>
      <c r="Y859" s="85">
        <v>-100</v>
      </c>
      <c r="Z859" s="88"/>
      <c r="AA859" s="85">
        <v>0</v>
      </c>
      <c r="AB859" s="91">
        <v>0.01</v>
      </c>
      <c r="AC859" s="86">
        <v>0</v>
      </c>
      <c r="AD859" s="86">
        <v>0</v>
      </c>
      <c r="AE859" s="86">
        <v>0</v>
      </c>
      <c r="AF859" s="88">
        <v>0</v>
      </c>
      <c r="AG859" s="85">
        <v>0</v>
      </c>
      <c r="AH859" s="86">
        <v>3.5498000000000002E-2</v>
      </c>
      <c r="AI859" s="88">
        <v>0</v>
      </c>
      <c r="AJ859" s="150">
        <v>1.01</v>
      </c>
      <c r="AK859" s="151">
        <v>0</v>
      </c>
    </row>
    <row r="860" spans="1:37" x14ac:dyDescent="0.2">
      <c r="A860" s="149" t="s">
        <v>1985</v>
      </c>
      <c r="B860" s="66" t="s">
        <v>1986</v>
      </c>
      <c r="C860" s="67">
        <v>40</v>
      </c>
      <c r="D860" s="84" t="s">
        <v>342</v>
      </c>
      <c r="E860" s="85">
        <v>17.885156134379201</v>
      </c>
      <c r="F860" s="91">
        <v>17.885156134379201</v>
      </c>
      <c r="G860" s="86">
        <v>13.116027822998401</v>
      </c>
      <c r="H860" s="86">
        <v>13.116027822998401</v>
      </c>
      <c r="I860" s="86">
        <v>6.29</v>
      </c>
      <c r="J860" s="86">
        <v>3.82</v>
      </c>
      <c r="K860" s="87">
        <v>0</v>
      </c>
      <c r="L860" s="85">
        <v>16.360000000100001</v>
      </c>
      <c r="M860" s="86">
        <v>0</v>
      </c>
      <c r="N860" s="86">
        <v>33.373786407767</v>
      </c>
      <c r="O860" s="86">
        <v>36.602304815691099</v>
      </c>
      <c r="P860" s="86">
        <v>0.63300000000000001</v>
      </c>
      <c r="Q860" s="88">
        <v>0.61660000000000004</v>
      </c>
      <c r="R860" s="85">
        <v>0</v>
      </c>
      <c r="S860" s="86">
        <v>0</v>
      </c>
      <c r="T860" s="86">
        <v>1.44</v>
      </c>
      <c r="U860" s="88">
        <v>8.1637561047802301</v>
      </c>
      <c r="V860" s="89">
        <v>3.34</v>
      </c>
      <c r="W860" s="85">
        <v>52.72487723495</v>
      </c>
      <c r="X860" s="88">
        <v>61.1</v>
      </c>
      <c r="Y860" s="85">
        <v>-100</v>
      </c>
      <c r="Z860" s="88"/>
      <c r="AA860" s="85">
        <v>0</v>
      </c>
      <c r="AB860" s="91">
        <v>0</v>
      </c>
      <c r="AC860" s="86">
        <v>0</v>
      </c>
      <c r="AD860" s="86">
        <v>0</v>
      </c>
      <c r="AE860" s="86">
        <v>0</v>
      </c>
      <c r="AF860" s="88">
        <v>0</v>
      </c>
      <c r="AG860" s="85">
        <v>1.5674999999399999E-2</v>
      </c>
      <c r="AH860" s="86">
        <v>1.1904E-2</v>
      </c>
      <c r="AI860" s="88">
        <v>0</v>
      </c>
      <c r="AJ860" s="150">
        <v>1.01</v>
      </c>
      <c r="AK860" s="151">
        <v>0</v>
      </c>
    </row>
    <row r="861" spans="1:37" x14ac:dyDescent="0.2">
      <c r="A861" s="149" t="s">
        <v>1987</v>
      </c>
      <c r="B861" s="66" t="s">
        <v>1988</v>
      </c>
      <c r="C861" s="67">
        <v>40</v>
      </c>
      <c r="D861" s="84" t="s">
        <v>342</v>
      </c>
      <c r="E861" s="85">
        <v>14.7309487223266</v>
      </c>
      <c r="F861" s="91">
        <v>14.496186898867499</v>
      </c>
      <c r="G861" s="86">
        <v>10.7769904957031</v>
      </c>
      <c r="H861" s="86">
        <v>10.5735302487053</v>
      </c>
      <c r="I861" s="86">
        <v>3.89</v>
      </c>
      <c r="J861" s="86">
        <v>7.3</v>
      </c>
      <c r="K861" s="87">
        <v>0</v>
      </c>
      <c r="L861" s="85">
        <v>3.4099999845900002</v>
      </c>
      <c r="M861" s="86">
        <v>1.1647449292355801E-4</v>
      </c>
      <c r="N861" s="86">
        <v>31.834937141083302</v>
      </c>
      <c r="O861" s="86">
        <v>100</v>
      </c>
      <c r="P861" s="86">
        <v>0.66400000000000003</v>
      </c>
      <c r="Q861" s="88">
        <v>1.1303000000000001</v>
      </c>
      <c r="R861" s="85">
        <v>1.80261378999549E-2</v>
      </c>
      <c r="S861" s="86">
        <v>0</v>
      </c>
      <c r="T861" s="86">
        <v>1.77</v>
      </c>
      <c r="U861" s="88">
        <v>5.5901769961868997</v>
      </c>
      <c r="V861" s="89">
        <v>3.3</v>
      </c>
      <c r="W861" s="85">
        <v>66.073387853380893</v>
      </c>
      <c r="X861" s="88">
        <v>67.333333333300004</v>
      </c>
      <c r="Y861" s="85"/>
      <c r="Z861" s="88"/>
      <c r="AA861" s="85">
        <v>0</v>
      </c>
      <c r="AB861" s="91">
        <v>0</v>
      </c>
      <c r="AC861" s="86">
        <v>0</v>
      </c>
      <c r="AD861" s="86">
        <v>0</v>
      </c>
      <c r="AE861" s="86">
        <v>0</v>
      </c>
      <c r="AF861" s="88">
        <v>4.2147338836000001E-8</v>
      </c>
      <c r="AG861" s="85">
        <v>0</v>
      </c>
      <c r="AH861" s="86">
        <v>6.216E-2</v>
      </c>
      <c r="AI861" s="88">
        <v>6.4359999886E-3</v>
      </c>
      <c r="AJ861" s="150">
        <v>1.01</v>
      </c>
      <c r="AK861" s="151">
        <v>0</v>
      </c>
    </row>
    <row r="862" spans="1:37" x14ac:dyDescent="0.2">
      <c r="A862" s="149" t="s">
        <v>1897</v>
      </c>
      <c r="B862" s="66" t="s">
        <v>1989</v>
      </c>
      <c r="C862" s="67">
        <v>40</v>
      </c>
      <c r="D862" s="84" t="s">
        <v>342</v>
      </c>
      <c r="E862" s="85">
        <v>27.612412484009798</v>
      </c>
      <c r="F862" s="91">
        <v>26.426734157714499</v>
      </c>
      <c r="G862" s="86">
        <v>24.183298716661401</v>
      </c>
      <c r="H862" s="86">
        <v>23.414395950537099</v>
      </c>
      <c r="I862" s="86">
        <v>3.88</v>
      </c>
      <c r="J862" s="86">
        <v>4.3</v>
      </c>
      <c r="K862" s="87">
        <v>0</v>
      </c>
      <c r="L862" s="85">
        <v>1.09999999926</v>
      </c>
      <c r="M862" s="86">
        <v>0</v>
      </c>
      <c r="N862" s="86">
        <v>73.595298505844298</v>
      </c>
      <c r="O862" s="86">
        <v>100</v>
      </c>
      <c r="P862" s="86">
        <v>0.35799999999999998</v>
      </c>
      <c r="Q862" s="88">
        <v>0.74119999999999997</v>
      </c>
      <c r="R862" s="85">
        <v>0</v>
      </c>
      <c r="S862" s="86">
        <v>0.6</v>
      </c>
      <c r="T862" s="86">
        <v>1.48</v>
      </c>
      <c r="U862" s="88">
        <v>9.2103272307120996</v>
      </c>
      <c r="V862" s="89">
        <v>3.75</v>
      </c>
      <c r="W862" s="85">
        <v>47.687937717604299</v>
      </c>
      <c r="X862" s="88">
        <v>53.3</v>
      </c>
      <c r="Y862" s="85"/>
      <c r="Z862" s="88"/>
      <c r="AA862" s="85">
        <v>0</v>
      </c>
      <c r="AB862" s="91">
        <v>0</v>
      </c>
      <c r="AC862" s="86">
        <v>0</v>
      </c>
      <c r="AD862" s="86">
        <v>0.03</v>
      </c>
      <c r="AE862" s="86">
        <v>0</v>
      </c>
      <c r="AF862" s="88">
        <v>0</v>
      </c>
      <c r="AG862" s="85">
        <v>1.6799999854600001E-2</v>
      </c>
      <c r="AH862" s="86">
        <v>3.5341999999999998E-2</v>
      </c>
      <c r="AI862" s="88">
        <v>1.65686060943E-12</v>
      </c>
      <c r="AJ862" s="150">
        <v>1</v>
      </c>
      <c r="AK862" s="151">
        <v>0</v>
      </c>
    </row>
    <row r="863" spans="1:37" x14ac:dyDescent="0.2">
      <c r="A863" s="149" t="s">
        <v>1990</v>
      </c>
      <c r="B863" s="66" t="s">
        <v>1991</v>
      </c>
      <c r="C863" s="67">
        <v>40</v>
      </c>
      <c r="D863" s="84" t="s">
        <v>342</v>
      </c>
      <c r="E863" s="85">
        <v>25.387492617625799</v>
      </c>
      <c r="F863" s="91">
        <v>25.281186429555699</v>
      </c>
      <c r="G863" s="86">
        <v>16.434149222389902</v>
      </c>
      <c r="H863" s="86">
        <v>16.398713826366599</v>
      </c>
      <c r="I863" s="86">
        <v>1.99</v>
      </c>
      <c r="J863" s="86">
        <v>2.74</v>
      </c>
      <c r="K863" s="87">
        <v>0</v>
      </c>
      <c r="L863" s="85">
        <v>4.3800000071499996</v>
      </c>
      <c r="M863" s="86">
        <v>0</v>
      </c>
      <c r="N863" s="86">
        <v>85.893220604352607</v>
      </c>
      <c r="O863" s="86">
        <v>94.719220818749093</v>
      </c>
      <c r="P863" s="86">
        <v>0.255</v>
      </c>
      <c r="Q863" s="88">
        <v>0.58330000000000004</v>
      </c>
      <c r="R863" s="85">
        <v>0</v>
      </c>
      <c r="S863" s="86">
        <v>0</v>
      </c>
      <c r="T863" s="86">
        <v>1.21</v>
      </c>
      <c r="U863" s="88">
        <v>8.3837522147122492</v>
      </c>
      <c r="V863" s="89">
        <v>3.68</v>
      </c>
      <c r="W863" s="85">
        <v>44.554535965495397</v>
      </c>
      <c r="X863" s="88">
        <v>46.733333333300003</v>
      </c>
      <c r="Y863" s="85"/>
      <c r="Z863" s="88"/>
      <c r="AA863" s="85">
        <v>0</v>
      </c>
      <c r="AB863" s="91">
        <v>0</v>
      </c>
      <c r="AC863" s="86">
        <v>0</v>
      </c>
      <c r="AD863" s="86">
        <v>0</v>
      </c>
      <c r="AE863" s="86">
        <v>0</v>
      </c>
      <c r="AF863" s="88">
        <v>0</v>
      </c>
      <c r="AG863" s="85">
        <v>0</v>
      </c>
      <c r="AH863" s="86">
        <v>1.2978E-2</v>
      </c>
      <c r="AI863" s="88">
        <v>0</v>
      </c>
      <c r="AJ863" s="150">
        <v>1</v>
      </c>
      <c r="AK863" s="151">
        <v>0</v>
      </c>
    </row>
    <row r="864" spans="1:37" x14ac:dyDescent="0.2">
      <c r="A864" s="149" t="s">
        <v>1992</v>
      </c>
      <c r="B864" s="66" t="s">
        <v>1993</v>
      </c>
      <c r="C864" s="67">
        <v>40</v>
      </c>
      <c r="D864" s="84" t="s">
        <v>342</v>
      </c>
      <c r="E864" s="85">
        <v>15.017298141844799</v>
      </c>
      <c r="F864" s="91">
        <v>14.949640087048699</v>
      </c>
      <c r="G864" s="86">
        <v>11.5946375760281</v>
      </c>
      <c r="H864" s="86">
        <v>11.5318620612689</v>
      </c>
      <c r="I864" s="86">
        <v>3.81</v>
      </c>
      <c r="J864" s="86">
        <v>8.1</v>
      </c>
      <c r="K864" s="87">
        <v>0</v>
      </c>
      <c r="L864" s="85">
        <v>24.860000080900001</v>
      </c>
      <c r="M864" s="86">
        <v>0</v>
      </c>
      <c r="N864" s="86">
        <v>32.357053108464399</v>
      </c>
      <c r="O864" s="86">
        <v>33.954994333819002</v>
      </c>
      <c r="P864" s="86">
        <v>0.57899999999999996</v>
      </c>
      <c r="Q864" s="88">
        <v>0.55800000000000005</v>
      </c>
      <c r="R864" s="85">
        <v>0</v>
      </c>
      <c r="S864" s="86">
        <v>0</v>
      </c>
      <c r="T864" s="86">
        <v>0.97</v>
      </c>
      <c r="U864" s="88">
        <v>13.6494894258133</v>
      </c>
      <c r="V864" s="89">
        <v>3.53</v>
      </c>
      <c r="W864" s="85">
        <v>59.831998047126298</v>
      </c>
      <c r="X864" s="88">
        <v>64.8</v>
      </c>
      <c r="Y864" s="85">
        <v>100</v>
      </c>
      <c r="Z864" s="88"/>
      <c r="AA864" s="85">
        <v>0</v>
      </c>
      <c r="AB864" s="91">
        <v>0</v>
      </c>
      <c r="AC864" s="86">
        <v>0</v>
      </c>
      <c r="AD864" s="86">
        <v>0</v>
      </c>
      <c r="AE864" s="86">
        <v>0</v>
      </c>
      <c r="AF864" s="88">
        <v>0</v>
      </c>
      <c r="AG864" s="85">
        <v>9.08250001354E-2</v>
      </c>
      <c r="AH864" s="86">
        <v>7.0355000000000001E-2</v>
      </c>
      <c r="AI864" s="88">
        <v>4.1800000062299997E-3</v>
      </c>
      <c r="AJ864" s="150">
        <v>1.01</v>
      </c>
      <c r="AK864" s="151">
        <v>0</v>
      </c>
    </row>
    <row r="865" spans="1:37" x14ac:dyDescent="0.2">
      <c r="A865" s="149" t="s">
        <v>1994</v>
      </c>
      <c r="B865" s="66" t="s">
        <v>1995</v>
      </c>
      <c r="C865" s="67">
        <v>40</v>
      </c>
      <c r="D865" s="84" t="s">
        <v>342</v>
      </c>
      <c r="E865" s="85">
        <v>19.093998823063199</v>
      </c>
      <c r="F865" s="91">
        <v>19.093998823063199</v>
      </c>
      <c r="G865" s="86">
        <v>7.7689841113526397</v>
      </c>
      <c r="H865" s="86">
        <v>7.7689841113526397</v>
      </c>
      <c r="I865" s="86">
        <v>1.95</v>
      </c>
      <c r="J865" s="86">
        <v>2.0299999999999998</v>
      </c>
      <c r="K865" s="87">
        <v>0</v>
      </c>
      <c r="L865" s="85">
        <v>0.12999999972699999</v>
      </c>
      <c r="M865" s="86">
        <v>0</v>
      </c>
      <c r="N865" s="86">
        <v>41.680385152974097</v>
      </c>
      <c r="O865" s="86">
        <v>100</v>
      </c>
      <c r="P865" s="86">
        <v>0.17799999999999999</v>
      </c>
      <c r="Q865" s="88">
        <v>0.74729999999999996</v>
      </c>
      <c r="R865" s="85">
        <v>0</v>
      </c>
      <c r="S865" s="86">
        <v>0</v>
      </c>
      <c r="T865" s="86">
        <v>1.03</v>
      </c>
      <c r="U865" s="88">
        <v>4.3750825657223196</v>
      </c>
      <c r="V865" s="89">
        <v>3.35</v>
      </c>
      <c r="W865" s="85">
        <v>39.9869215424769</v>
      </c>
      <c r="X865" s="88">
        <v>60.566666666700002</v>
      </c>
      <c r="Y865" s="85"/>
      <c r="Z865" s="88"/>
      <c r="AA865" s="85">
        <v>0.03</v>
      </c>
      <c r="AB865" s="91">
        <v>0.03</v>
      </c>
      <c r="AC865" s="86">
        <v>0</v>
      </c>
      <c r="AD865" s="86">
        <v>0</v>
      </c>
      <c r="AE865" s="86">
        <v>0</v>
      </c>
      <c r="AF865" s="88">
        <v>0</v>
      </c>
      <c r="AG865" s="85">
        <v>0</v>
      </c>
      <c r="AH865" s="86">
        <v>1.1346999999999999E-2</v>
      </c>
      <c r="AI865" s="88">
        <v>0</v>
      </c>
      <c r="AJ865" s="150">
        <v>1.02</v>
      </c>
      <c r="AK865" s="151">
        <v>0</v>
      </c>
    </row>
    <row r="866" spans="1:37" x14ac:dyDescent="0.2">
      <c r="A866" s="149" t="s">
        <v>1996</v>
      </c>
      <c r="B866" s="66" t="s">
        <v>1997</v>
      </c>
      <c r="C866" s="67">
        <v>40</v>
      </c>
      <c r="D866" s="84" t="s">
        <v>342</v>
      </c>
      <c r="E866" s="85">
        <v>22.796223722714501</v>
      </c>
      <c r="F866" s="91">
        <v>22.7631347651201</v>
      </c>
      <c r="G866" s="86">
        <v>20.840873134868499</v>
      </c>
      <c r="H866" s="86">
        <v>20.807784177274101</v>
      </c>
      <c r="I866" s="86">
        <v>1.76</v>
      </c>
      <c r="J866" s="86">
        <v>2</v>
      </c>
      <c r="K866" s="87">
        <v>0</v>
      </c>
      <c r="L866" s="85">
        <v>19.860000013000001</v>
      </c>
      <c r="M866" s="86">
        <v>0</v>
      </c>
      <c r="N866" s="86">
        <v>33.905339324058502</v>
      </c>
      <c r="O866" s="86">
        <v>58.422391857506398</v>
      </c>
      <c r="P866" s="86">
        <v>0.192</v>
      </c>
      <c r="Q866" s="88">
        <v>0.76980000000000004</v>
      </c>
      <c r="R866" s="85">
        <v>0</v>
      </c>
      <c r="S866" s="86">
        <v>0</v>
      </c>
      <c r="T866" s="86">
        <v>1</v>
      </c>
      <c r="U866" s="88">
        <v>19.104736891085601</v>
      </c>
      <c r="V866" s="89">
        <v>3.75</v>
      </c>
      <c r="W866" s="85">
        <v>65.124124494788006</v>
      </c>
      <c r="X866" s="88">
        <v>64.400000000000006</v>
      </c>
      <c r="Y866" s="85">
        <v>100</v>
      </c>
      <c r="Z866" s="88"/>
      <c r="AA866" s="85">
        <v>0</v>
      </c>
      <c r="AB866" s="91">
        <v>0</v>
      </c>
      <c r="AC866" s="86">
        <v>0</v>
      </c>
      <c r="AD866" s="86">
        <v>0</v>
      </c>
      <c r="AE866" s="86">
        <v>0</v>
      </c>
      <c r="AF866" s="88">
        <v>0</v>
      </c>
      <c r="AG866" s="85">
        <v>2.3250000029999998E-3</v>
      </c>
      <c r="AH866" s="86">
        <v>1.0324E-2</v>
      </c>
      <c r="AI866" s="88">
        <v>0</v>
      </c>
      <c r="AJ866" s="150">
        <v>1</v>
      </c>
      <c r="AK866" s="151">
        <v>0</v>
      </c>
    </row>
    <row r="867" spans="1:37" x14ac:dyDescent="0.2">
      <c r="A867" s="149" t="s">
        <v>1998</v>
      </c>
      <c r="B867" s="66" t="s">
        <v>1999</v>
      </c>
      <c r="C867" s="67">
        <v>40</v>
      </c>
      <c r="D867" s="84" t="s">
        <v>342</v>
      </c>
      <c r="E867" s="85">
        <v>27.532820088651398</v>
      </c>
      <c r="F867" s="91">
        <v>27.445865411126</v>
      </c>
      <c r="G867" s="86">
        <v>23.645309749528099</v>
      </c>
      <c r="H867" s="86">
        <v>23.558355072002701</v>
      </c>
      <c r="I867" s="86">
        <v>5.0199999999999996</v>
      </c>
      <c r="J867" s="86">
        <v>11.07</v>
      </c>
      <c r="K867" s="87">
        <v>0</v>
      </c>
      <c r="L867" s="85">
        <v>0.99000000085499995</v>
      </c>
      <c r="M867" s="86">
        <v>0</v>
      </c>
      <c r="N867" s="86">
        <v>57.081398191151301</v>
      </c>
      <c r="O867" s="86">
        <v>100</v>
      </c>
      <c r="P867" s="86">
        <v>0.56399999999999995</v>
      </c>
      <c r="Q867" s="88">
        <v>0.65980000000000005</v>
      </c>
      <c r="R867" s="85">
        <v>0</v>
      </c>
      <c r="S867" s="86">
        <v>0.4</v>
      </c>
      <c r="T867" s="86">
        <v>1.56</v>
      </c>
      <c r="U867" s="88">
        <v>9.2129541261054904</v>
      </c>
      <c r="V867" s="89">
        <v>3.75</v>
      </c>
      <c r="W867" s="85">
        <v>42.961413254714103</v>
      </c>
      <c r="X867" s="88">
        <v>44.7</v>
      </c>
      <c r="Y867" s="85"/>
      <c r="Z867" s="88"/>
      <c r="AA867" s="85">
        <v>0</v>
      </c>
      <c r="AB867" s="91">
        <v>0</v>
      </c>
      <c r="AC867" s="86">
        <v>0</v>
      </c>
      <c r="AD867" s="86">
        <v>0</v>
      </c>
      <c r="AE867" s="86">
        <v>0</v>
      </c>
      <c r="AF867" s="88">
        <v>0</v>
      </c>
      <c r="AG867" s="85">
        <v>0</v>
      </c>
      <c r="AH867" s="86">
        <v>2.8697E-2</v>
      </c>
      <c r="AI867" s="88">
        <v>4.8902809789799997E-13</v>
      </c>
      <c r="AJ867" s="150">
        <v>1</v>
      </c>
      <c r="AK867" s="151">
        <v>0</v>
      </c>
    </row>
    <row r="868" spans="1:37" x14ac:dyDescent="0.2">
      <c r="A868" s="149" t="s">
        <v>2000</v>
      </c>
      <c r="B868" s="66" t="s">
        <v>2001</v>
      </c>
      <c r="C868" s="67">
        <v>40</v>
      </c>
      <c r="D868" s="84" t="s">
        <v>342</v>
      </c>
      <c r="E868" s="85">
        <v>15.5926079189334</v>
      </c>
      <c r="F868" s="91">
        <v>15.5926079189334</v>
      </c>
      <c r="G868" s="86">
        <v>10.952875987848101</v>
      </c>
      <c r="H868" s="86">
        <v>10.952875987848101</v>
      </c>
      <c r="I868" s="86">
        <v>2.36</v>
      </c>
      <c r="J868" s="86">
        <v>2.3199999999999998</v>
      </c>
      <c r="K868" s="87">
        <v>0</v>
      </c>
      <c r="L868" s="85">
        <v>3.4400000027300002</v>
      </c>
      <c r="M868" s="86">
        <v>0</v>
      </c>
      <c r="N868" s="86">
        <v>32.409235910679001</v>
      </c>
      <c r="O868" s="86">
        <v>100</v>
      </c>
      <c r="P868" s="86">
        <v>0.17199999999999999</v>
      </c>
      <c r="Q868" s="88">
        <v>0.86350000000000005</v>
      </c>
      <c r="R868" s="85">
        <v>0</v>
      </c>
      <c r="S868" s="86">
        <v>0.2</v>
      </c>
      <c r="T868" s="86">
        <v>1.37</v>
      </c>
      <c r="U868" s="88">
        <v>6.4675662854893599</v>
      </c>
      <c r="V868" s="89">
        <v>3.56</v>
      </c>
      <c r="W868" s="85">
        <v>52.903491651292597</v>
      </c>
      <c r="X868" s="88">
        <v>54.9</v>
      </c>
      <c r="Y868" s="85"/>
      <c r="Z868" s="88"/>
      <c r="AA868" s="85">
        <v>0.05</v>
      </c>
      <c r="AB868" s="91">
        <v>0.05</v>
      </c>
      <c r="AC868" s="86">
        <v>0</v>
      </c>
      <c r="AD868" s="86">
        <v>0</v>
      </c>
      <c r="AE868" s="86">
        <v>0</v>
      </c>
      <c r="AF868" s="88">
        <v>0</v>
      </c>
      <c r="AG868" s="85">
        <v>3.2456999985700001E-2</v>
      </c>
      <c r="AH868" s="86">
        <v>1.6414999999999999E-2</v>
      </c>
      <c r="AI868" s="88">
        <v>6.8969999969599998E-3</v>
      </c>
      <c r="AJ868" s="150">
        <v>1.01</v>
      </c>
      <c r="AK868" s="151">
        <v>0</v>
      </c>
    </row>
    <row r="869" spans="1:37" x14ac:dyDescent="0.2">
      <c r="A869" s="149" t="s">
        <v>2002</v>
      </c>
      <c r="B869" s="66" t="s">
        <v>2003</v>
      </c>
      <c r="C869" s="67">
        <v>40</v>
      </c>
      <c r="D869" s="84" t="s">
        <v>342</v>
      </c>
      <c r="E869" s="85">
        <v>17.1732584088404</v>
      </c>
      <c r="F869" s="91">
        <v>17.167208883392</v>
      </c>
      <c r="G869" s="86">
        <v>10.577259161670201</v>
      </c>
      <c r="H869" s="86">
        <v>10.577259161670201</v>
      </c>
      <c r="I869" s="86">
        <v>1.65</v>
      </c>
      <c r="J869" s="86">
        <v>1.58</v>
      </c>
      <c r="K869" s="87">
        <v>0</v>
      </c>
      <c r="L869" s="85">
        <v>11.479999942899999</v>
      </c>
      <c r="M869" s="86">
        <v>0</v>
      </c>
      <c r="N869" s="86">
        <v>33.677370632011197</v>
      </c>
      <c r="O869" s="86">
        <v>52.220977976857</v>
      </c>
      <c r="P869" s="86">
        <v>0.29699999999999999</v>
      </c>
      <c r="Q869" s="88">
        <v>0.59</v>
      </c>
      <c r="R869" s="85">
        <v>0</v>
      </c>
      <c r="S869" s="86">
        <v>0.5</v>
      </c>
      <c r="T869" s="86">
        <v>1.1499999999999999</v>
      </c>
      <c r="U869" s="88">
        <v>8.6844298658349697</v>
      </c>
      <c r="V869" s="89">
        <v>3.43</v>
      </c>
      <c r="W869" s="85">
        <v>58.5506424019542</v>
      </c>
      <c r="X869" s="88">
        <v>63.4</v>
      </c>
      <c r="Y869" s="85">
        <v>-100</v>
      </c>
      <c r="Z869" s="88"/>
      <c r="AA869" s="85">
        <v>0</v>
      </c>
      <c r="AB869" s="91">
        <v>0</v>
      </c>
      <c r="AC869" s="86">
        <v>0</v>
      </c>
      <c r="AD869" s="86">
        <v>0</v>
      </c>
      <c r="AE869" s="86">
        <v>0</v>
      </c>
      <c r="AF869" s="88">
        <v>0</v>
      </c>
      <c r="AG869" s="85">
        <v>8.9378999225499994E-2</v>
      </c>
      <c r="AH869" s="86">
        <v>1.6108999999999998E-2</v>
      </c>
      <c r="AI869" s="88">
        <v>2.8874397626399998E-12</v>
      </c>
      <c r="AJ869" s="150">
        <v>1.03</v>
      </c>
      <c r="AK869" s="151">
        <v>0</v>
      </c>
    </row>
    <row r="870" spans="1:37" x14ac:dyDescent="0.2">
      <c r="A870" s="149" t="s">
        <v>2004</v>
      </c>
      <c r="B870" s="66" t="s">
        <v>2005</v>
      </c>
      <c r="C870" s="67">
        <v>40</v>
      </c>
      <c r="D870" s="84" t="s">
        <v>342</v>
      </c>
      <c r="E870" s="85">
        <v>23.7704372249563</v>
      </c>
      <c r="F870" s="91">
        <v>23.751066882161702</v>
      </c>
      <c r="G870" s="86">
        <v>20.0440675298576</v>
      </c>
      <c r="H870" s="86">
        <v>20.0440675298576</v>
      </c>
      <c r="I870" s="86">
        <v>4.1399999999999997</v>
      </c>
      <c r="J870" s="86">
        <v>4</v>
      </c>
      <c r="K870" s="87">
        <v>0</v>
      </c>
      <c r="L870" s="85">
        <v>4.6299999998199999</v>
      </c>
      <c r="M870" s="86">
        <v>2.9347723902235002E-3</v>
      </c>
      <c r="N870" s="86">
        <v>31.374731497754301</v>
      </c>
      <c r="O870" s="86">
        <v>100</v>
      </c>
      <c r="P870" s="86">
        <v>0.45800000000000002</v>
      </c>
      <c r="Q870" s="88">
        <v>0.79359999999999997</v>
      </c>
      <c r="R870" s="85">
        <v>8.8731144631765697E-3</v>
      </c>
      <c r="S870" s="86">
        <v>0.3</v>
      </c>
      <c r="T870" s="86">
        <v>1.21</v>
      </c>
      <c r="U870" s="88">
        <v>8.6518846738215895</v>
      </c>
      <c r="V870" s="89">
        <v>3.71</v>
      </c>
      <c r="W870" s="85">
        <v>52.177540861153901</v>
      </c>
      <c r="X870" s="88">
        <v>70.866666666699999</v>
      </c>
      <c r="Y870" s="85">
        <v>-84</v>
      </c>
      <c r="Z870" s="88">
        <v>100</v>
      </c>
      <c r="AA870" s="85">
        <v>0.14000000000000001</v>
      </c>
      <c r="AB870" s="91">
        <v>0.16</v>
      </c>
      <c r="AC870" s="86">
        <v>0</v>
      </c>
      <c r="AD870" s="86">
        <v>0</v>
      </c>
      <c r="AE870" s="86">
        <v>0</v>
      </c>
      <c r="AF870" s="88">
        <v>0</v>
      </c>
      <c r="AG870" s="85">
        <v>8.5635000095700006E-2</v>
      </c>
      <c r="AH870" s="86">
        <v>4.3228000000000003E-2</v>
      </c>
      <c r="AI870" s="88">
        <v>0</v>
      </c>
      <c r="AJ870" s="150">
        <v>1.01</v>
      </c>
      <c r="AK870" s="151">
        <v>0</v>
      </c>
    </row>
    <row r="871" spans="1:37" x14ac:dyDescent="0.2">
      <c r="A871" s="149" t="s">
        <v>2006</v>
      </c>
      <c r="B871" s="66" t="s">
        <v>2007</v>
      </c>
      <c r="C871" s="67">
        <v>40</v>
      </c>
      <c r="D871" s="84" t="s">
        <v>342</v>
      </c>
      <c r="E871" s="85">
        <v>17.1942211787287</v>
      </c>
      <c r="F871" s="91">
        <v>17.1805110452263</v>
      </c>
      <c r="G871" s="86">
        <v>13.690425185515201</v>
      </c>
      <c r="H871" s="86">
        <v>13.680999468732301</v>
      </c>
      <c r="I871" s="86">
        <v>3.2</v>
      </c>
      <c r="J871" s="86">
        <v>2.97</v>
      </c>
      <c r="K871" s="87">
        <v>0</v>
      </c>
      <c r="L871" s="85">
        <v>10.4199999991</v>
      </c>
      <c r="M871" s="86">
        <v>0</v>
      </c>
      <c r="N871" s="86">
        <v>21.463991506860399</v>
      </c>
      <c r="O871" s="86">
        <v>100</v>
      </c>
      <c r="P871" s="86">
        <v>0.20399999999999999</v>
      </c>
      <c r="Q871" s="88">
        <v>0.52370000000000005</v>
      </c>
      <c r="R871" s="85">
        <v>0</v>
      </c>
      <c r="S871" s="86">
        <v>0.4</v>
      </c>
      <c r="T871" s="86">
        <v>1.33</v>
      </c>
      <c r="U871" s="88">
        <v>10.5053897962331</v>
      </c>
      <c r="V871" s="89">
        <v>3.63</v>
      </c>
      <c r="W871" s="85">
        <v>43.837490857842198</v>
      </c>
      <c r="X871" s="88">
        <v>64.366666666699999</v>
      </c>
      <c r="Y871" s="85">
        <v>-100</v>
      </c>
      <c r="Z871" s="88"/>
      <c r="AA871" s="85">
        <v>0</v>
      </c>
      <c r="AB871" s="91">
        <v>0</v>
      </c>
      <c r="AC871" s="86">
        <v>0</v>
      </c>
      <c r="AD871" s="86">
        <v>0</v>
      </c>
      <c r="AE871" s="86">
        <v>0</v>
      </c>
      <c r="AF871" s="88">
        <v>0</v>
      </c>
      <c r="AG871" s="85">
        <v>0.29806500022600002</v>
      </c>
      <c r="AH871" s="86">
        <v>2.3436999999999999E-2</v>
      </c>
      <c r="AI871" s="88">
        <v>0</v>
      </c>
      <c r="AJ871" s="150">
        <v>1.03</v>
      </c>
      <c r="AK871" s="151">
        <v>0</v>
      </c>
    </row>
    <row r="872" spans="1:37" x14ac:dyDescent="0.2">
      <c r="A872" s="149" t="s">
        <v>2008</v>
      </c>
      <c r="B872" s="66" t="s">
        <v>2009</v>
      </c>
      <c r="C872" s="67">
        <v>40</v>
      </c>
      <c r="D872" s="84" t="s">
        <v>342</v>
      </c>
      <c r="E872" s="85">
        <v>25.372498935717299</v>
      </c>
      <c r="F872" s="91">
        <v>25.3537174767736</v>
      </c>
      <c r="G872" s="86">
        <v>22.273558210001799</v>
      </c>
      <c r="H872" s="86">
        <v>22.254776751057999</v>
      </c>
      <c r="I872" s="86">
        <v>3.34</v>
      </c>
      <c r="J872" s="86">
        <v>17.670000000000002</v>
      </c>
      <c r="K872" s="87">
        <v>0</v>
      </c>
      <c r="L872" s="85">
        <v>11.9999999809</v>
      </c>
      <c r="M872" s="86">
        <v>3.46072006384325E-5</v>
      </c>
      <c r="N872" s="86">
        <v>51.965725806451601</v>
      </c>
      <c r="O872" s="86">
        <v>71.689365401332907</v>
      </c>
      <c r="P872" s="86">
        <v>1.054</v>
      </c>
      <c r="Q872" s="88">
        <v>0.86260000000000003</v>
      </c>
      <c r="R872" s="85">
        <v>1.45964092833163E-2</v>
      </c>
      <c r="S872" s="86">
        <v>0</v>
      </c>
      <c r="T872" s="86">
        <v>1.55</v>
      </c>
      <c r="U872" s="88">
        <v>11.549345153131499</v>
      </c>
      <c r="V872" s="89">
        <v>3.92</v>
      </c>
      <c r="W872" s="85">
        <v>47.7860589582857</v>
      </c>
      <c r="X872" s="88">
        <v>69.066666666700002</v>
      </c>
      <c r="Y872" s="85"/>
      <c r="Z872" s="88"/>
      <c r="AA872" s="85">
        <v>0</v>
      </c>
      <c r="AB872" s="91">
        <v>0</v>
      </c>
      <c r="AC872" s="86">
        <v>0</v>
      </c>
      <c r="AD872" s="86">
        <v>0</v>
      </c>
      <c r="AE872" s="86">
        <v>0</v>
      </c>
      <c r="AF872" s="88">
        <v>0</v>
      </c>
      <c r="AG872" s="85">
        <v>0</v>
      </c>
      <c r="AH872" s="86">
        <v>7.7015E-2</v>
      </c>
      <c r="AI872" s="88">
        <v>2.50509999708E-2</v>
      </c>
      <c r="AJ872" s="150">
        <v>1.02</v>
      </c>
      <c r="AK872" s="151">
        <v>0</v>
      </c>
    </row>
    <row r="873" spans="1:37" x14ac:dyDescent="0.2">
      <c r="A873" s="149" t="s">
        <v>2010</v>
      </c>
      <c r="B873" s="66" t="s">
        <v>2011</v>
      </c>
      <c r="C873" s="67">
        <v>40</v>
      </c>
      <c r="D873" s="84" t="s">
        <v>342</v>
      </c>
      <c r="E873" s="85">
        <v>12.7015836428053</v>
      </c>
      <c r="F873" s="91">
        <v>12.693046484825199</v>
      </c>
      <c r="G873" s="86">
        <v>9.6691851282708008</v>
      </c>
      <c r="H873" s="86">
        <v>9.6691851282708008</v>
      </c>
      <c r="I873" s="86">
        <v>3.97</v>
      </c>
      <c r="J873" s="86">
        <v>10.76</v>
      </c>
      <c r="K873" s="87">
        <v>0</v>
      </c>
      <c r="L873" s="85">
        <v>0</v>
      </c>
      <c r="M873" s="86">
        <v>0</v>
      </c>
      <c r="N873" s="86">
        <v>26.542747748711299</v>
      </c>
      <c r="O873" s="86">
        <v>76.372463587700693</v>
      </c>
      <c r="P873" s="86">
        <v>0.65100000000000002</v>
      </c>
      <c r="Q873" s="88">
        <v>0.22770000000000001</v>
      </c>
      <c r="R873" s="85">
        <v>0</v>
      </c>
      <c r="S873" s="86">
        <v>0.2</v>
      </c>
      <c r="T873" s="86">
        <v>1.1200000000000001</v>
      </c>
      <c r="U873" s="88">
        <v>3.30388013830196</v>
      </c>
      <c r="V873" s="89">
        <v>3.43</v>
      </c>
      <c r="W873" s="85">
        <v>45.0333333333</v>
      </c>
      <c r="X873" s="88">
        <v>45.0333333333</v>
      </c>
      <c r="Y873" s="85">
        <v>100</v>
      </c>
      <c r="Z873" s="88"/>
      <c r="AA873" s="85">
        <v>0.05</v>
      </c>
      <c r="AB873" s="91">
        <v>0.06</v>
      </c>
      <c r="AC873" s="86">
        <v>0</v>
      </c>
      <c r="AD873" s="86">
        <v>0</v>
      </c>
      <c r="AE873" s="86">
        <v>0</v>
      </c>
      <c r="AF873" s="88">
        <v>0</v>
      </c>
      <c r="AG873" s="85">
        <v>0.14315700022</v>
      </c>
      <c r="AH873" s="86">
        <v>9.7509999999999999E-2</v>
      </c>
      <c r="AI873" s="88">
        <v>3.8700000059499998E-3</v>
      </c>
      <c r="AJ873" s="150">
        <v>1</v>
      </c>
      <c r="AK873" s="151">
        <v>0</v>
      </c>
    </row>
    <row r="874" spans="1:37" x14ac:dyDescent="0.2">
      <c r="A874" s="149" t="s">
        <v>2012</v>
      </c>
      <c r="B874" s="66" t="s">
        <v>2013</v>
      </c>
      <c r="C874" s="67">
        <v>40</v>
      </c>
      <c r="D874" s="84" t="s">
        <v>342</v>
      </c>
      <c r="E874" s="85">
        <v>23.516613781089902</v>
      </c>
      <c r="F874" s="91">
        <v>23.4385503328539</v>
      </c>
      <c r="G874" s="86">
        <v>20.835712581948599</v>
      </c>
      <c r="H874" s="86">
        <v>20.803186145183599</v>
      </c>
      <c r="I874" s="86">
        <v>6.1</v>
      </c>
      <c r="J874" s="86">
        <v>8</v>
      </c>
      <c r="K874" s="87">
        <v>0</v>
      </c>
      <c r="L874" s="85">
        <v>4.1260585720900002E-9</v>
      </c>
      <c r="M874" s="86">
        <v>0</v>
      </c>
      <c r="N874" s="86">
        <v>42.790855257343203</v>
      </c>
      <c r="O874" s="86">
        <v>100</v>
      </c>
      <c r="P874" s="86">
        <v>0.50800000000000001</v>
      </c>
      <c r="Q874" s="88">
        <v>0.30520000000000003</v>
      </c>
      <c r="R874" s="85">
        <v>0</v>
      </c>
      <c r="S874" s="86">
        <v>0.2</v>
      </c>
      <c r="T874" s="86">
        <v>1.4</v>
      </c>
      <c r="U874" s="88">
        <v>6.2378477618197499</v>
      </c>
      <c r="V874" s="89">
        <v>3.69</v>
      </c>
      <c r="W874" s="85">
        <v>39.723622479703998</v>
      </c>
      <c r="X874" s="88">
        <v>48.333333333299997</v>
      </c>
      <c r="Y874" s="85">
        <v>-40.44</v>
      </c>
      <c r="Z874" s="88"/>
      <c r="AA874" s="85">
        <v>0</v>
      </c>
      <c r="AB874" s="91">
        <v>0.05</v>
      </c>
      <c r="AC874" s="86">
        <v>0</v>
      </c>
      <c r="AD874" s="86">
        <v>0</v>
      </c>
      <c r="AE874" s="86">
        <v>0</v>
      </c>
      <c r="AF874" s="88">
        <v>1.17193881757E-7</v>
      </c>
      <c r="AG874" s="85">
        <v>5.7239004442400002E-2</v>
      </c>
      <c r="AH874" s="86">
        <v>6.1637999999999998E-2</v>
      </c>
      <c r="AI874" s="88">
        <v>2.5840043825999998E-3</v>
      </c>
      <c r="AJ874" s="150">
        <v>1.01</v>
      </c>
      <c r="AK874" s="151">
        <v>0</v>
      </c>
    </row>
    <row r="875" spans="1:37" x14ac:dyDescent="0.2">
      <c r="A875" s="149" t="s">
        <v>2014</v>
      </c>
      <c r="B875" s="66" t="s">
        <v>2015</v>
      </c>
      <c r="C875" s="67">
        <v>40</v>
      </c>
      <c r="D875" s="84" t="s">
        <v>342</v>
      </c>
      <c r="E875" s="85">
        <v>11.9099731158616</v>
      </c>
      <c r="F875" s="91">
        <v>11.9099731158616</v>
      </c>
      <c r="G875" s="86">
        <v>8.3490740463126691</v>
      </c>
      <c r="H875" s="86">
        <v>8.3490740463126691</v>
      </c>
      <c r="I875" s="86">
        <v>3.77</v>
      </c>
      <c r="J875" s="86">
        <v>5.21</v>
      </c>
      <c r="K875" s="87">
        <v>0</v>
      </c>
      <c r="L875" s="85">
        <v>0</v>
      </c>
      <c r="M875" s="86">
        <v>0</v>
      </c>
      <c r="N875" s="86">
        <v>20.075054815314601</v>
      </c>
      <c r="O875" s="86">
        <v>100</v>
      </c>
      <c r="P875" s="86">
        <v>0.42499999999999999</v>
      </c>
      <c r="Q875" s="88">
        <v>0.42199999999999999</v>
      </c>
      <c r="R875" s="85">
        <v>0</v>
      </c>
      <c r="S875" s="86">
        <v>0.3</v>
      </c>
      <c r="T875" s="86">
        <v>1.22</v>
      </c>
      <c r="U875" s="88">
        <v>4.84813959763739</v>
      </c>
      <c r="V875" s="89">
        <v>3.64</v>
      </c>
      <c r="W875" s="85">
        <v>40.381846990837197</v>
      </c>
      <c r="X875" s="88">
        <v>47.6</v>
      </c>
      <c r="Y875" s="85"/>
      <c r="Z875" s="88"/>
      <c r="AA875" s="85">
        <v>0</v>
      </c>
      <c r="AB875" s="91">
        <v>0</v>
      </c>
      <c r="AC875" s="86">
        <v>0</v>
      </c>
      <c r="AD875" s="86">
        <v>0</v>
      </c>
      <c r="AE875" s="86">
        <v>0</v>
      </c>
      <c r="AF875" s="88">
        <v>0</v>
      </c>
      <c r="AG875" s="85">
        <v>9.4486000043899995E-2</v>
      </c>
      <c r="AH875" s="86">
        <v>3.9177999999999998E-2</v>
      </c>
      <c r="AI875" s="88">
        <v>6.8970000031999996E-3</v>
      </c>
      <c r="AJ875" s="150">
        <v>1.01</v>
      </c>
      <c r="AK875" s="151">
        <v>0</v>
      </c>
    </row>
    <row r="876" spans="1:37" x14ac:dyDescent="0.2">
      <c r="A876" s="149" t="s">
        <v>2016</v>
      </c>
      <c r="B876" s="66" t="s">
        <v>2017</v>
      </c>
      <c r="C876" s="67">
        <v>40</v>
      </c>
      <c r="D876" s="84" t="s">
        <v>342</v>
      </c>
      <c r="E876" s="85">
        <v>25.811471415772001</v>
      </c>
      <c r="F876" s="91">
        <v>25.803612128452201</v>
      </c>
      <c r="G876" s="86">
        <v>22.642606768418201</v>
      </c>
      <c r="H876" s="86">
        <v>22.634747481098401</v>
      </c>
      <c r="I876" s="86">
        <v>3.09</v>
      </c>
      <c r="J876" s="86">
        <v>2.14</v>
      </c>
      <c r="K876" s="87">
        <v>0</v>
      </c>
      <c r="L876" s="85">
        <v>0.12999999995299999</v>
      </c>
      <c r="M876" s="86">
        <v>0</v>
      </c>
      <c r="N876" s="86">
        <v>41.186263720759598</v>
      </c>
      <c r="O876" s="86">
        <v>100</v>
      </c>
      <c r="P876" s="86">
        <v>0.254</v>
      </c>
      <c r="Q876" s="88">
        <v>0.2445</v>
      </c>
      <c r="R876" s="85">
        <v>0</v>
      </c>
      <c r="S876" s="86">
        <v>0.2</v>
      </c>
      <c r="T876" s="86">
        <v>1.28</v>
      </c>
      <c r="U876" s="88">
        <v>9.2126565962998495</v>
      </c>
      <c r="V876" s="89">
        <v>3.6</v>
      </c>
      <c r="W876" s="85">
        <v>48.700662735716101</v>
      </c>
      <c r="X876" s="88">
        <v>52.4666666667</v>
      </c>
      <c r="Y876" s="85">
        <v>100</v>
      </c>
      <c r="Z876" s="88"/>
      <c r="AA876" s="85">
        <v>0</v>
      </c>
      <c r="AB876" s="91">
        <v>0</v>
      </c>
      <c r="AC876" s="86">
        <v>0</v>
      </c>
      <c r="AD876" s="86">
        <v>0</v>
      </c>
      <c r="AE876" s="86">
        <v>0</v>
      </c>
      <c r="AF876" s="88">
        <v>0</v>
      </c>
      <c r="AG876" s="85">
        <v>5.9147999828899997E-2</v>
      </c>
      <c r="AH876" s="86">
        <v>9.4979999999999995E-3</v>
      </c>
      <c r="AI876" s="88">
        <v>0</v>
      </c>
      <c r="AJ876" s="150">
        <v>1</v>
      </c>
      <c r="AK876" s="151">
        <v>0</v>
      </c>
    </row>
    <row r="877" spans="1:37" x14ac:dyDescent="0.2">
      <c r="A877" s="149" t="s">
        <v>2018</v>
      </c>
      <c r="B877" s="66" t="s">
        <v>2019</v>
      </c>
      <c r="C877" s="67">
        <v>40</v>
      </c>
      <c r="D877" s="84" t="s">
        <v>342</v>
      </c>
      <c r="E877" s="85">
        <v>19.055964879443199</v>
      </c>
      <c r="F877" s="91">
        <v>19.055964879443199</v>
      </c>
      <c r="G877" s="86">
        <v>15.271656825877599</v>
      </c>
      <c r="H877" s="86">
        <v>15.271656825877599</v>
      </c>
      <c r="I877" s="86">
        <v>1.95</v>
      </c>
      <c r="J877" s="86">
        <v>1.88</v>
      </c>
      <c r="K877" s="87">
        <v>0</v>
      </c>
      <c r="L877" s="85">
        <v>5.1199999868999999</v>
      </c>
      <c r="M877" s="86">
        <v>0</v>
      </c>
      <c r="N877" s="86">
        <v>29.5157168806379</v>
      </c>
      <c r="O877" s="86">
        <v>69.454209065679905</v>
      </c>
      <c r="P877" s="86">
        <v>0.34399999999999997</v>
      </c>
      <c r="Q877" s="88">
        <v>0.30249999999999999</v>
      </c>
      <c r="R877" s="85">
        <v>0</v>
      </c>
      <c r="S877" s="86">
        <v>0.3</v>
      </c>
      <c r="T877" s="86">
        <v>0.88</v>
      </c>
      <c r="U877" s="88">
        <v>5.0638942299511598</v>
      </c>
      <c r="V877" s="89">
        <v>3.34</v>
      </c>
      <c r="W877" s="85">
        <v>55.503938833210903</v>
      </c>
      <c r="X877" s="88">
        <v>58.333333333299997</v>
      </c>
      <c r="Y877" s="85">
        <v>100</v>
      </c>
      <c r="Z877" s="88"/>
      <c r="AA877" s="85">
        <v>0</v>
      </c>
      <c r="AB877" s="91">
        <v>0</v>
      </c>
      <c r="AC877" s="86">
        <v>0</v>
      </c>
      <c r="AD877" s="86">
        <v>0</v>
      </c>
      <c r="AE877" s="86">
        <v>0</v>
      </c>
      <c r="AF877" s="88">
        <v>0</v>
      </c>
      <c r="AG877" s="85">
        <v>1.1531999994E-2</v>
      </c>
      <c r="AH877" s="86">
        <v>8.1309999999999993E-3</v>
      </c>
      <c r="AI877" s="88">
        <v>0</v>
      </c>
      <c r="AJ877" s="150">
        <v>1</v>
      </c>
      <c r="AK877" s="151">
        <v>0</v>
      </c>
    </row>
    <row r="878" spans="1:37" x14ac:dyDescent="0.2">
      <c r="A878" s="149" t="s">
        <v>2020</v>
      </c>
      <c r="B878" s="66" t="s">
        <v>2021</v>
      </c>
      <c r="C878" s="67">
        <v>40</v>
      </c>
      <c r="D878" s="84" t="s">
        <v>342</v>
      </c>
      <c r="E878" s="85">
        <v>14.934970705073599</v>
      </c>
      <c r="F878" s="91">
        <v>14.9222732137351</v>
      </c>
      <c r="G878" s="86">
        <v>12.4625877487348</v>
      </c>
      <c r="H878" s="86">
        <v>12.4498902573963</v>
      </c>
      <c r="I878" s="86">
        <v>4.3600000000000003</v>
      </c>
      <c r="J878" s="86">
        <v>5.14</v>
      </c>
      <c r="K878" s="87">
        <v>0</v>
      </c>
      <c r="L878" s="85">
        <v>5.43999999552</v>
      </c>
      <c r="M878" s="86">
        <v>0</v>
      </c>
      <c r="N878" s="86">
        <v>17.764280352146301</v>
      </c>
      <c r="O878" s="86">
        <v>56.054116172168797</v>
      </c>
      <c r="P878" s="86">
        <v>0.47799999999999998</v>
      </c>
      <c r="Q878" s="88">
        <v>0.36280000000000001</v>
      </c>
      <c r="R878" s="85">
        <v>0</v>
      </c>
      <c r="S878" s="86">
        <v>0.3</v>
      </c>
      <c r="T878" s="86">
        <v>1.1599999999999999</v>
      </c>
      <c r="U878" s="88">
        <v>4.9084873659961197</v>
      </c>
      <c r="V878" s="89">
        <v>3.5</v>
      </c>
      <c r="W878" s="85">
        <v>53.926877442870101</v>
      </c>
      <c r="X878" s="88">
        <v>57.5</v>
      </c>
      <c r="Y878" s="85">
        <v>100</v>
      </c>
      <c r="Z878" s="88"/>
      <c r="AA878" s="85">
        <v>0</v>
      </c>
      <c r="AB878" s="91">
        <v>0</v>
      </c>
      <c r="AC878" s="86">
        <v>0</v>
      </c>
      <c r="AD878" s="86">
        <v>0</v>
      </c>
      <c r="AE878" s="86">
        <v>0</v>
      </c>
      <c r="AF878" s="88">
        <v>0</v>
      </c>
      <c r="AG878" s="85">
        <v>5.8775999962600002E-2</v>
      </c>
      <c r="AH878" s="86">
        <v>4.0264000000000001E-2</v>
      </c>
      <c r="AI878" s="88">
        <v>3.4484999978000003E-2</v>
      </c>
      <c r="AJ878" s="150">
        <v>1.01</v>
      </c>
      <c r="AK878" s="151">
        <v>0</v>
      </c>
    </row>
    <row r="879" spans="1:37" x14ac:dyDescent="0.2">
      <c r="A879" s="149" t="s">
        <v>2022</v>
      </c>
      <c r="B879" s="66" t="s">
        <v>2023</v>
      </c>
      <c r="C879" s="67">
        <v>40</v>
      </c>
      <c r="D879" s="84" t="s">
        <v>342</v>
      </c>
      <c r="E879" s="85">
        <v>20.242182302062499</v>
      </c>
      <c r="F879" s="91">
        <v>20.228875582169</v>
      </c>
      <c r="G879" s="86">
        <v>16.789088489687298</v>
      </c>
      <c r="H879" s="86">
        <v>16.7771124417831</v>
      </c>
      <c r="I879" s="86">
        <v>1.52</v>
      </c>
      <c r="J879" s="86">
        <v>3.62</v>
      </c>
      <c r="K879" s="87">
        <v>0</v>
      </c>
      <c r="L879" s="85">
        <v>6.9800000118899996</v>
      </c>
      <c r="M879" s="86">
        <v>0</v>
      </c>
      <c r="N879" s="86">
        <v>27.888382687927098</v>
      </c>
      <c r="O879" s="86">
        <v>79.000977835723603</v>
      </c>
      <c r="P879" s="86">
        <v>0.49</v>
      </c>
      <c r="Q879" s="88">
        <v>0.2661</v>
      </c>
      <c r="R879" s="85">
        <v>0</v>
      </c>
      <c r="S879" s="86">
        <v>0.3</v>
      </c>
      <c r="T879" s="86">
        <v>1.03</v>
      </c>
      <c r="U879" s="88">
        <v>6.60146373918829</v>
      </c>
      <c r="V879" s="89">
        <v>3.39</v>
      </c>
      <c r="W879" s="85">
        <v>58.515608750468203</v>
      </c>
      <c r="X879" s="88">
        <v>57.9666666667</v>
      </c>
      <c r="Y879" s="85">
        <v>-100</v>
      </c>
      <c r="Z879" s="88"/>
      <c r="AA879" s="85">
        <v>0</v>
      </c>
      <c r="AB879" s="91">
        <v>0.01</v>
      </c>
      <c r="AC879" s="86">
        <v>0</v>
      </c>
      <c r="AD879" s="86">
        <v>0.01</v>
      </c>
      <c r="AE879" s="86">
        <v>0</v>
      </c>
      <c r="AF879" s="88">
        <v>0</v>
      </c>
      <c r="AG879" s="85">
        <v>0</v>
      </c>
      <c r="AH879" s="86">
        <v>1.8724999999999999E-2</v>
      </c>
      <c r="AI879" s="88">
        <v>6.8970000075400002E-3</v>
      </c>
      <c r="AJ879" s="150">
        <v>1.01</v>
      </c>
      <c r="AK879" s="151">
        <v>0</v>
      </c>
    </row>
    <row r="880" spans="1:37" x14ac:dyDescent="0.2">
      <c r="A880" s="149" t="s">
        <v>2024</v>
      </c>
      <c r="B880" s="66" t="s">
        <v>2025</v>
      </c>
      <c r="C880" s="67">
        <v>40</v>
      </c>
      <c r="D880" s="84" t="s">
        <v>342</v>
      </c>
      <c r="E880" s="85">
        <v>17.9668324333554</v>
      </c>
      <c r="F880" s="91">
        <v>17.631741830832599</v>
      </c>
      <c r="G880" s="86">
        <v>10.758115809019699</v>
      </c>
      <c r="H880" s="86">
        <v>10.5532196444198</v>
      </c>
      <c r="I880" s="86">
        <v>4.67</v>
      </c>
      <c r="J880" s="86">
        <v>6.26</v>
      </c>
      <c r="K880" s="87">
        <v>0</v>
      </c>
      <c r="L880" s="85">
        <v>0</v>
      </c>
      <c r="M880" s="86">
        <v>0</v>
      </c>
      <c r="N880" s="86">
        <v>39.724050861213797</v>
      </c>
      <c r="O880" s="86">
        <v>88.807106598984802</v>
      </c>
      <c r="P880" s="86">
        <v>0.39200000000000002</v>
      </c>
      <c r="Q880" s="88">
        <v>0.23710000000000001</v>
      </c>
      <c r="R880" s="85">
        <v>0</v>
      </c>
      <c r="S880" s="86">
        <v>0.2</v>
      </c>
      <c r="T880" s="86">
        <v>1.46</v>
      </c>
      <c r="U880" s="88">
        <v>3.7414893389964399</v>
      </c>
      <c r="V880" s="89">
        <v>3.7</v>
      </c>
      <c r="W880" s="85">
        <v>42.831255709643202</v>
      </c>
      <c r="X880" s="88">
        <v>42.433333333299998</v>
      </c>
      <c r="Y880" s="85"/>
      <c r="Z880" s="88"/>
      <c r="AA880" s="85">
        <v>0</v>
      </c>
      <c r="AB880" s="91">
        <v>0</v>
      </c>
      <c r="AC880" s="86">
        <v>0</v>
      </c>
      <c r="AD880" s="86">
        <v>0.01</v>
      </c>
      <c r="AE880" s="86">
        <v>0</v>
      </c>
      <c r="AF880" s="88">
        <v>0</v>
      </c>
      <c r="AG880" s="85">
        <v>0.35319200005899998</v>
      </c>
      <c r="AH880" s="86">
        <v>4.5143000000000003E-2</v>
      </c>
      <c r="AI880" s="88">
        <v>9.6750000016099999E-3</v>
      </c>
      <c r="AJ880" s="150">
        <v>1.02</v>
      </c>
      <c r="AK880" s="151">
        <v>0</v>
      </c>
    </row>
    <row r="881" spans="1:37" x14ac:dyDescent="0.2">
      <c r="A881" s="149" t="s">
        <v>2026</v>
      </c>
      <c r="B881" s="66" t="s">
        <v>2027</v>
      </c>
      <c r="C881" s="67">
        <v>40</v>
      </c>
      <c r="D881" s="84" t="s">
        <v>342</v>
      </c>
      <c r="E881" s="85">
        <v>20.0456182806915</v>
      </c>
      <c r="F881" s="91">
        <v>19.999721839751899</v>
      </c>
      <c r="G881" s="86">
        <v>9.7578615040124603</v>
      </c>
      <c r="H881" s="86">
        <v>9.7411718891253205</v>
      </c>
      <c r="I881" s="86">
        <v>5.44</v>
      </c>
      <c r="J881" s="86">
        <v>12.03</v>
      </c>
      <c r="K881" s="87">
        <v>0</v>
      </c>
      <c r="L881" s="85">
        <v>0</v>
      </c>
      <c r="M881" s="86">
        <v>0</v>
      </c>
      <c r="N881" s="86">
        <v>44.336154273029997</v>
      </c>
      <c r="O881" s="86">
        <v>100</v>
      </c>
      <c r="P881" s="86">
        <v>0.90600000000000003</v>
      </c>
      <c r="Q881" s="88">
        <v>0.21629999999999999</v>
      </c>
      <c r="R881" s="85">
        <v>0</v>
      </c>
      <c r="S881" s="86">
        <v>0.2</v>
      </c>
      <c r="T881" s="86">
        <v>1.1000000000000001</v>
      </c>
      <c r="U881" s="88">
        <v>2.3421092891614901</v>
      </c>
      <c r="V881" s="89">
        <v>2.92</v>
      </c>
      <c r="W881" s="85">
        <v>42.0333333333</v>
      </c>
      <c r="X881" s="88">
        <v>42.0333333333</v>
      </c>
      <c r="Y881" s="85">
        <v>-95.2</v>
      </c>
      <c r="Z881" s="88"/>
      <c r="AA881" s="85">
        <v>0.08</v>
      </c>
      <c r="AB881" s="91">
        <v>0.08</v>
      </c>
      <c r="AC881" s="86">
        <v>0</v>
      </c>
      <c r="AD881" s="86">
        <v>0</v>
      </c>
      <c r="AE881" s="86">
        <v>0</v>
      </c>
      <c r="AF881" s="88">
        <v>0</v>
      </c>
      <c r="AG881" s="85">
        <v>7.1330999890499999E-2</v>
      </c>
      <c r="AH881" s="86">
        <v>6.6569000000000003E-2</v>
      </c>
      <c r="AI881" s="88">
        <v>6.8969999894199999E-3</v>
      </c>
      <c r="AJ881" s="150">
        <v>1.02</v>
      </c>
      <c r="AK881" s="151">
        <v>0</v>
      </c>
    </row>
    <row r="882" spans="1:37" x14ac:dyDescent="0.2">
      <c r="A882" s="149" t="s">
        <v>2028</v>
      </c>
      <c r="B882" s="66" t="s">
        <v>2029</v>
      </c>
      <c r="C882" s="67">
        <v>40</v>
      </c>
      <c r="D882" s="84" t="s">
        <v>342</v>
      </c>
      <c r="E882" s="85">
        <v>27.1507652230544</v>
      </c>
      <c r="F882" s="91">
        <v>27.0754058705866</v>
      </c>
      <c r="G882" s="86">
        <v>14.1024328976136</v>
      </c>
      <c r="H882" s="86">
        <v>14.0317253570266</v>
      </c>
      <c r="I882" s="86">
        <v>2.77</v>
      </c>
      <c r="J882" s="86">
        <v>2.39</v>
      </c>
      <c r="K882" s="87">
        <v>0</v>
      </c>
      <c r="L882" s="85">
        <v>0</v>
      </c>
      <c r="M882" s="86">
        <v>5.6707584568423198E-3</v>
      </c>
      <c r="N882" s="86">
        <v>66.612227121781302</v>
      </c>
      <c r="O882" s="86">
        <v>87.5457339382409</v>
      </c>
      <c r="P882" s="86">
        <v>0.17199999999999999</v>
      </c>
      <c r="Q882" s="88">
        <v>0.33079999999999998</v>
      </c>
      <c r="R882" s="85">
        <v>3.7460198539052303E-2</v>
      </c>
      <c r="S882" s="86">
        <v>0.2</v>
      </c>
      <c r="T882" s="86">
        <v>1.0900000000000001</v>
      </c>
      <c r="U882" s="88">
        <v>3.6507419639949799</v>
      </c>
      <c r="V882" s="89">
        <v>3.62</v>
      </c>
      <c r="W882" s="85">
        <v>53.589877844496897</v>
      </c>
      <c r="X882" s="88">
        <v>53.1</v>
      </c>
      <c r="Y882" s="85">
        <v>-100</v>
      </c>
      <c r="Z882" s="88"/>
      <c r="AA882" s="85">
        <v>0.03</v>
      </c>
      <c r="AB882" s="91">
        <v>0.03</v>
      </c>
      <c r="AC882" s="86">
        <v>0</v>
      </c>
      <c r="AD882" s="86">
        <v>0</v>
      </c>
      <c r="AE882" s="86">
        <v>0</v>
      </c>
      <c r="AF882" s="88">
        <v>0</v>
      </c>
      <c r="AG882" s="85">
        <v>1.85070000421E-2</v>
      </c>
      <c r="AH882" s="86">
        <v>2.0045E-2</v>
      </c>
      <c r="AI882" s="88">
        <v>0</v>
      </c>
      <c r="AJ882" s="150">
        <v>1.01</v>
      </c>
      <c r="AK882" s="151">
        <v>0</v>
      </c>
    </row>
    <row r="883" spans="1:37" x14ac:dyDescent="0.2">
      <c r="A883" s="149" t="s">
        <v>2030</v>
      </c>
      <c r="B883" s="66" t="s">
        <v>2031</v>
      </c>
      <c r="C883" s="67">
        <v>40</v>
      </c>
      <c r="D883" s="84" t="s">
        <v>342</v>
      </c>
      <c r="E883" s="85">
        <v>12.573707486574699</v>
      </c>
      <c r="F883" s="91">
        <v>12.573707486574699</v>
      </c>
      <c r="G883" s="86">
        <v>8.7474992102769296</v>
      </c>
      <c r="H883" s="86">
        <v>8.7474992102769296</v>
      </c>
      <c r="I883" s="86">
        <v>14.25</v>
      </c>
      <c r="J883" s="86">
        <v>13.71</v>
      </c>
      <c r="K883" s="87">
        <v>0</v>
      </c>
      <c r="L883" s="85">
        <v>0</v>
      </c>
      <c r="M883" s="86">
        <v>0</v>
      </c>
      <c r="N883" s="86">
        <v>23.681419058282799</v>
      </c>
      <c r="O883" s="86">
        <v>100</v>
      </c>
      <c r="P883" s="86">
        <v>0.85799999999999998</v>
      </c>
      <c r="Q883" s="88">
        <v>0.35099999999999998</v>
      </c>
      <c r="R883" s="85">
        <v>0</v>
      </c>
      <c r="S883" s="86">
        <v>0.3</v>
      </c>
      <c r="T883" s="86">
        <v>2.15</v>
      </c>
      <c r="U883" s="88">
        <v>2.4297146467305502</v>
      </c>
      <c r="V883" s="89">
        <v>3.15</v>
      </c>
      <c r="W883" s="85">
        <v>39.937102037017901</v>
      </c>
      <c r="X883" s="88">
        <v>44.233333333300003</v>
      </c>
      <c r="Y883" s="85"/>
      <c r="Z883" s="88"/>
      <c r="AA883" s="85">
        <v>0</v>
      </c>
      <c r="AB883" s="91">
        <v>0</v>
      </c>
      <c r="AC883" s="86">
        <v>0</v>
      </c>
      <c r="AD883" s="86">
        <v>0</v>
      </c>
      <c r="AE883" s="86">
        <v>0</v>
      </c>
      <c r="AF883" s="88">
        <v>0</v>
      </c>
      <c r="AG883" s="85">
        <v>5.2731000082899999E-2</v>
      </c>
      <c r="AH883" s="86">
        <v>7.9994999999999997E-2</v>
      </c>
      <c r="AI883" s="88">
        <v>2.75880000434E-2</v>
      </c>
      <c r="AJ883" s="150">
        <v>1.02</v>
      </c>
      <c r="AK883" s="151">
        <v>0</v>
      </c>
    </row>
    <row r="884" spans="1:37" x14ac:dyDescent="0.2">
      <c r="A884" s="149" t="s">
        <v>2032</v>
      </c>
      <c r="B884" s="66" t="s">
        <v>2033</v>
      </c>
      <c r="C884" s="67">
        <v>40</v>
      </c>
      <c r="D884" s="84" t="s">
        <v>342</v>
      </c>
      <c r="E884" s="85">
        <v>22.002836000524301</v>
      </c>
      <c r="F884" s="91">
        <v>21.982578853922099</v>
      </c>
      <c r="G884" s="86">
        <v>11.8420895842519</v>
      </c>
      <c r="H884" s="86">
        <v>11.8420895842519</v>
      </c>
      <c r="I884" s="86">
        <v>3.79</v>
      </c>
      <c r="J884" s="86">
        <v>7.55</v>
      </c>
      <c r="K884" s="87">
        <v>0</v>
      </c>
      <c r="L884" s="85">
        <v>0</v>
      </c>
      <c r="M884" s="86">
        <v>0</v>
      </c>
      <c r="N884" s="86">
        <v>36.606356968215202</v>
      </c>
      <c r="O884" s="86">
        <v>72.237840877143697</v>
      </c>
      <c r="P884" s="86">
        <v>0.52500000000000002</v>
      </c>
      <c r="Q884" s="88">
        <v>0.33100000000000002</v>
      </c>
      <c r="R884" s="85">
        <v>0</v>
      </c>
      <c r="S884" s="86">
        <v>0.2</v>
      </c>
      <c r="T884" s="86">
        <v>1.2</v>
      </c>
      <c r="U884" s="88">
        <v>1.3393548694605599</v>
      </c>
      <c r="V884" s="89">
        <v>3.2</v>
      </c>
      <c r="W884" s="85">
        <v>50.818122091554599</v>
      </c>
      <c r="X884" s="88">
        <v>52.3</v>
      </c>
      <c r="Y884" s="85">
        <v>-100</v>
      </c>
      <c r="Z884" s="88"/>
      <c r="AA884" s="85">
        <v>0</v>
      </c>
      <c r="AB884" s="91">
        <v>0</v>
      </c>
      <c r="AC884" s="86">
        <v>0</v>
      </c>
      <c r="AD884" s="86">
        <v>0</v>
      </c>
      <c r="AE884" s="86">
        <v>0</v>
      </c>
      <c r="AF884" s="88">
        <v>0</v>
      </c>
      <c r="AG884" s="85">
        <v>0</v>
      </c>
      <c r="AH884" s="86">
        <v>4.9236000000000002E-2</v>
      </c>
      <c r="AI884" s="88">
        <v>6.8969999863400001E-3</v>
      </c>
      <c r="AJ884" s="150">
        <v>1.02</v>
      </c>
      <c r="AK884" s="151">
        <v>0</v>
      </c>
    </row>
    <row r="885" spans="1:37" x14ac:dyDescent="0.2">
      <c r="A885" s="149" t="s">
        <v>2034</v>
      </c>
      <c r="B885" s="66" t="s">
        <v>2035</v>
      </c>
      <c r="C885" s="67">
        <v>40</v>
      </c>
      <c r="D885" s="84" t="s">
        <v>342</v>
      </c>
      <c r="E885" s="85">
        <v>27.693007208098699</v>
      </c>
      <c r="F885" s="91">
        <v>27.693007208098699</v>
      </c>
      <c r="G885" s="86">
        <v>17.0386616205518</v>
      </c>
      <c r="H885" s="86">
        <v>17.0386616205518</v>
      </c>
      <c r="I885" s="86">
        <v>35.22</v>
      </c>
      <c r="J885" s="86">
        <v>92.73</v>
      </c>
      <c r="K885" s="87">
        <v>0</v>
      </c>
      <c r="L885" s="85">
        <v>0.79000000101900003</v>
      </c>
      <c r="M885" s="86">
        <v>0</v>
      </c>
      <c r="N885" s="86">
        <v>38.440841509521498</v>
      </c>
      <c r="O885" s="86">
        <v>97.297602894617796</v>
      </c>
      <c r="P885" s="86">
        <v>4.29</v>
      </c>
      <c r="Q885" s="88">
        <v>0.41610000000000003</v>
      </c>
      <c r="R885" s="85">
        <v>0</v>
      </c>
      <c r="S885" s="86">
        <v>0.1</v>
      </c>
      <c r="T885" s="86">
        <v>2</v>
      </c>
      <c r="U885" s="88">
        <v>2.49007047621595</v>
      </c>
      <c r="V885" s="89">
        <v>3.17</v>
      </c>
      <c r="W885" s="85">
        <v>48.5999863383039</v>
      </c>
      <c r="X885" s="88">
        <v>55.5333333333</v>
      </c>
      <c r="Y885" s="85">
        <v>-100</v>
      </c>
      <c r="Z885" s="88"/>
      <c r="AA885" s="85">
        <v>7.0000000000000007E-2</v>
      </c>
      <c r="AB885" s="91">
        <v>7.0000000000000007E-2</v>
      </c>
      <c r="AC885" s="86">
        <v>0</v>
      </c>
      <c r="AD885" s="86">
        <v>0</v>
      </c>
      <c r="AE885" s="86">
        <v>0</v>
      </c>
      <c r="AF885" s="88">
        <v>0</v>
      </c>
      <c r="AG885" s="85">
        <v>5.1336000138799999E-2</v>
      </c>
      <c r="AH885" s="86">
        <v>0.50253199999999998</v>
      </c>
      <c r="AI885" s="88">
        <v>4.8279000130599999E-2</v>
      </c>
      <c r="AJ885" s="150">
        <v>1.02</v>
      </c>
      <c r="AK885" s="151">
        <v>0</v>
      </c>
    </row>
    <row r="886" spans="1:37" x14ac:dyDescent="0.2">
      <c r="A886" s="149" t="s">
        <v>2036</v>
      </c>
      <c r="B886" s="66" t="s">
        <v>2037</v>
      </c>
      <c r="C886" s="67">
        <v>40</v>
      </c>
      <c r="D886" s="84" t="s">
        <v>342</v>
      </c>
      <c r="E886" s="85">
        <v>23.454931923938599</v>
      </c>
      <c r="F886" s="91">
        <v>23.423909921296001</v>
      </c>
      <c r="G886" s="86">
        <v>22.218647670477399</v>
      </c>
      <c r="H886" s="86">
        <v>22.194519446199799</v>
      </c>
      <c r="I886" s="86">
        <v>2.29</v>
      </c>
      <c r="J886" s="86">
        <v>3.63</v>
      </c>
      <c r="K886" s="87">
        <v>0</v>
      </c>
      <c r="L886" s="85">
        <v>5.9100000018300003</v>
      </c>
      <c r="M886" s="86">
        <v>0</v>
      </c>
      <c r="N886" s="86">
        <v>24.3436754176611</v>
      </c>
      <c r="O886" s="86">
        <v>89.721627408993598</v>
      </c>
      <c r="P886" s="86">
        <v>0.35899999999999999</v>
      </c>
      <c r="Q886" s="88">
        <v>0.29360000000000003</v>
      </c>
      <c r="R886" s="85">
        <v>0</v>
      </c>
      <c r="S886" s="86">
        <v>0.2</v>
      </c>
      <c r="T886" s="86">
        <v>1.1000000000000001</v>
      </c>
      <c r="U886" s="88">
        <v>5.9711610271729798</v>
      </c>
      <c r="V886" s="89">
        <v>3.7</v>
      </c>
      <c r="W886" s="85">
        <v>47.578732084830101</v>
      </c>
      <c r="X886" s="88">
        <v>63.833333333299997</v>
      </c>
      <c r="Y886" s="85">
        <v>-100</v>
      </c>
      <c r="Z886" s="88"/>
      <c r="AA886" s="85">
        <v>0</v>
      </c>
      <c r="AB886" s="91">
        <v>0</v>
      </c>
      <c r="AC886" s="86">
        <v>0</v>
      </c>
      <c r="AD886" s="86">
        <v>0</v>
      </c>
      <c r="AE886" s="86">
        <v>0</v>
      </c>
      <c r="AF886" s="88">
        <v>0</v>
      </c>
      <c r="AG886" s="85">
        <v>0.103601999889</v>
      </c>
      <c r="AH886" s="86">
        <v>2.1198000000000002E-2</v>
      </c>
      <c r="AI886" s="88">
        <v>0</v>
      </c>
      <c r="AJ886" s="150">
        <v>1</v>
      </c>
      <c r="AK886" s="151">
        <v>0</v>
      </c>
    </row>
    <row r="887" spans="1:37" x14ac:dyDescent="0.2">
      <c r="A887" s="149" t="s">
        <v>2038</v>
      </c>
      <c r="B887" s="66" t="s">
        <v>2039</v>
      </c>
      <c r="C887" s="67">
        <v>40</v>
      </c>
      <c r="D887" s="84" t="s">
        <v>342</v>
      </c>
      <c r="E887" s="85">
        <v>11.308193390306601</v>
      </c>
      <c r="F887" s="91">
        <v>11.299826689774701</v>
      </c>
      <c r="G887" s="86">
        <v>9.5213052052829692</v>
      </c>
      <c r="H887" s="86">
        <v>9.5189147194167205</v>
      </c>
      <c r="I887" s="86">
        <v>8.7899999999999991</v>
      </c>
      <c r="J887" s="86">
        <v>8.3000000000000007</v>
      </c>
      <c r="K887" s="87">
        <v>0</v>
      </c>
      <c r="L887" s="85">
        <v>0.87000000045799997</v>
      </c>
      <c r="M887" s="86">
        <v>0</v>
      </c>
      <c r="N887" s="86">
        <v>12.475839624667501</v>
      </c>
      <c r="O887" s="86">
        <v>100</v>
      </c>
      <c r="P887" s="86">
        <v>0.64200000000000002</v>
      </c>
      <c r="Q887" s="88">
        <v>0.43830000000000002</v>
      </c>
      <c r="R887" s="85">
        <v>0</v>
      </c>
      <c r="S887" s="86">
        <v>0.3</v>
      </c>
      <c r="T887" s="86">
        <v>1.1599999999999999</v>
      </c>
      <c r="U887" s="88">
        <v>5.2339688041594501</v>
      </c>
      <c r="V887" s="89">
        <v>3.55</v>
      </c>
      <c r="W887" s="85">
        <v>39.575880631743303</v>
      </c>
      <c r="X887" s="88">
        <v>49.233333333300003</v>
      </c>
      <c r="Y887" s="85"/>
      <c r="Z887" s="88"/>
      <c r="AA887" s="85">
        <v>0</v>
      </c>
      <c r="AB887" s="91">
        <v>0</v>
      </c>
      <c r="AC887" s="86">
        <v>0</v>
      </c>
      <c r="AD887" s="86">
        <v>0</v>
      </c>
      <c r="AE887" s="86">
        <v>0</v>
      </c>
      <c r="AF887" s="88">
        <v>0</v>
      </c>
      <c r="AG887" s="85">
        <v>0.22822200006000001</v>
      </c>
      <c r="AH887" s="86">
        <v>5.2467E-2</v>
      </c>
      <c r="AI887" s="88">
        <v>1.3794000003599999E-2</v>
      </c>
      <c r="AJ887" s="150">
        <v>1</v>
      </c>
      <c r="AK887" s="151">
        <v>0</v>
      </c>
    </row>
    <row r="888" spans="1:37" x14ac:dyDescent="0.2">
      <c r="A888" s="149" t="s">
        <v>2040</v>
      </c>
      <c r="B888" s="66" t="s">
        <v>2041</v>
      </c>
      <c r="C888" s="67">
        <v>40</v>
      </c>
      <c r="D888" s="84" t="s">
        <v>342</v>
      </c>
      <c r="E888" s="85">
        <v>26.711980195457699</v>
      </c>
      <c r="F888" s="91">
        <v>26.705942225250801</v>
      </c>
      <c r="G888" s="86">
        <v>23.543770971164399</v>
      </c>
      <c r="H888" s="86">
        <v>23.537733000957498</v>
      </c>
      <c r="I888" s="86">
        <v>11.1</v>
      </c>
      <c r="J888" s="86">
        <v>71.400000000000006</v>
      </c>
      <c r="K888" s="87">
        <v>0</v>
      </c>
      <c r="L888" s="85">
        <v>3.1199999965399998</v>
      </c>
      <c r="M888" s="86">
        <v>0</v>
      </c>
      <c r="N888" s="86">
        <v>31.081064455407802</v>
      </c>
      <c r="O888" s="86">
        <v>100</v>
      </c>
      <c r="P888" s="86">
        <v>2.8039999999999998</v>
      </c>
      <c r="Q888" s="88">
        <v>0.49840000000000001</v>
      </c>
      <c r="R888" s="85">
        <v>0</v>
      </c>
      <c r="S888" s="86">
        <v>0.2</v>
      </c>
      <c r="T888" s="86">
        <v>1.34</v>
      </c>
      <c r="U888" s="88">
        <v>3.7590677374000498</v>
      </c>
      <c r="V888" s="89">
        <v>3.47</v>
      </c>
      <c r="W888" s="85">
        <v>48.901141802136301</v>
      </c>
      <c r="X888" s="88">
        <v>61.166666666700003</v>
      </c>
      <c r="Y888" s="85">
        <v>-93.16</v>
      </c>
      <c r="Z888" s="88"/>
      <c r="AA888" s="85">
        <v>0.05</v>
      </c>
      <c r="AB888" s="91">
        <v>0.05</v>
      </c>
      <c r="AC888" s="86">
        <v>0</v>
      </c>
      <c r="AD888" s="86">
        <v>0</v>
      </c>
      <c r="AE888" s="86">
        <v>0</v>
      </c>
      <c r="AF888" s="88">
        <v>0</v>
      </c>
      <c r="AG888" s="85">
        <v>0.20645999992899999</v>
      </c>
      <c r="AH888" s="86">
        <v>0.53610899999999995</v>
      </c>
      <c r="AI888" s="88">
        <v>0.186218999936</v>
      </c>
      <c r="AJ888" s="150">
        <v>1</v>
      </c>
      <c r="AK888" s="151">
        <v>0</v>
      </c>
    </row>
    <row r="889" spans="1:37" x14ac:dyDescent="0.2">
      <c r="A889" s="149" t="s">
        <v>2042</v>
      </c>
      <c r="B889" s="66" t="s">
        <v>2043</v>
      </c>
      <c r="C889" s="67">
        <v>40</v>
      </c>
      <c r="D889" s="84" t="s">
        <v>342</v>
      </c>
      <c r="E889" s="85">
        <v>23.622579951693901</v>
      </c>
      <c r="F889" s="91">
        <v>23.582114088443198</v>
      </c>
      <c r="G889" s="86">
        <v>12.1751666055464</v>
      </c>
      <c r="H889" s="86">
        <v>12.1543013948077</v>
      </c>
      <c r="I889" s="86">
        <v>2.89</v>
      </c>
      <c r="J889" s="86">
        <v>4.5199999999999996</v>
      </c>
      <c r="K889" s="87">
        <v>0</v>
      </c>
      <c r="L889" s="85">
        <v>0</v>
      </c>
      <c r="M889" s="86">
        <v>0</v>
      </c>
      <c r="N889" s="86">
        <v>42.1061095402099</v>
      </c>
      <c r="O889" s="86">
        <v>39.721838626948099</v>
      </c>
      <c r="P889" s="86">
        <v>0.3</v>
      </c>
      <c r="Q889" s="88">
        <v>0.38640000000000002</v>
      </c>
      <c r="R889" s="85">
        <v>0</v>
      </c>
      <c r="S889" s="86">
        <v>0.2</v>
      </c>
      <c r="T889" s="86">
        <v>1.01</v>
      </c>
      <c r="U889" s="88">
        <v>2.84209461424651</v>
      </c>
      <c r="V889" s="89">
        <v>3.63</v>
      </c>
      <c r="W889" s="85">
        <v>44.449494467561202</v>
      </c>
      <c r="X889" s="88">
        <v>63.066666666700002</v>
      </c>
      <c r="Y889" s="85">
        <v>-100</v>
      </c>
      <c r="Z889" s="88"/>
      <c r="AA889" s="85">
        <v>0.19</v>
      </c>
      <c r="AB889" s="91">
        <v>0.21</v>
      </c>
      <c r="AC889" s="86">
        <v>0.03</v>
      </c>
      <c r="AD889" s="86">
        <v>0.04</v>
      </c>
      <c r="AE889" s="86">
        <v>0</v>
      </c>
      <c r="AF889" s="88">
        <v>0</v>
      </c>
      <c r="AG889" s="85">
        <v>0.16330800013899999</v>
      </c>
      <c r="AH889" s="86">
        <v>5.5986000000000001E-2</v>
      </c>
      <c r="AI889" s="88">
        <v>0</v>
      </c>
      <c r="AJ889" s="150">
        <v>1.06</v>
      </c>
      <c r="AK889" s="151">
        <v>0</v>
      </c>
    </row>
    <row r="890" spans="1:37" x14ac:dyDescent="0.2">
      <c r="A890" s="149" t="s">
        <v>2044</v>
      </c>
      <c r="B890" s="66" t="s">
        <v>2045</v>
      </c>
      <c r="C890" s="67">
        <v>40</v>
      </c>
      <c r="D890" s="84" t="s">
        <v>342</v>
      </c>
      <c r="E890" s="85">
        <v>43.157021279513899</v>
      </c>
      <c r="F890" s="91">
        <v>42.933459515433299</v>
      </c>
      <c r="G890" s="86">
        <v>16.071759211636198</v>
      </c>
      <c r="H890" s="86">
        <v>15.955863695901099</v>
      </c>
      <c r="I890" s="86">
        <v>2.8</v>
      </c>
      <c r="J890" s="86">
        <v>4.1500000000000004</v>
      </c>
      <c r="K890" s="87">
        <v>0</v>
      </c>
      <c r="L890" s="85">
        <v>0</v>
      </c>
      <c r="M890" s="86">
        <v>1.5147728946913401E-3</v>
      </c>
      <c r="N890" s="86">
        <v>74.097302403694798</v>
      </c>
      <c r="O890" s="86">
        <v>14.435695538057701</v>
      </c>
      <c r="P890" s="86">
        <v>0.30299999999999999</v>
      </c>
      <c r="Q890" s="88">
        <v>0.26669999999999999</v>
      </c>
      <c r="R890" s="85">
        <v>3.9146604032100199E-2</v>
      </c>
      <c r="S890" s="86">
        <v>0.2</v>
      </c>
      <c r="T890" s="86">
        <v>0.8</v>
      </c>
      <c r="U890" s="88">
        <v>1.0526604535697901</v>
      </c>
      <c r="V890" s="89">
        <v>3.22</v>
      </c>
      <c r="W890" s="85">
        <v>56.946284639664398</v>
      </c>
      <c r="X890" s="88">
        <v>57.4</v>
      </c>
      <c r="Y890" s="85">
        <v>-100</v>
      </c>
      <c r="Z890" s="88"/>
      <c r="AA890" s="85">
        <v>0.56000000000000005</v>
      </c>
      <c r="AB890" s="91">
        <v>0.56999999999999995</v>
      </c>
      <c r="AC890" s="86">
        <v>0.05</v>
      </c>
      <c r="AD890" s="86">
        <v>0.05</v>
      </c>
      <c r="AE890" s="86">
        <v>0</v>
      </c>
      <c r="AF890" s="88">
        <v>0</v>
      </c>
      <c r="AG890" s="85">
        <v>7.0970999962500003E-2</v>
      </c>
      <c r="AH890" s="86">
        <v>4.6191000000000003E-2</v>
      </c>
      <c r="AI890" s="88">
        <v>0</v>
      </c>
      <c r="AJ890" s="150">
        <v>1.0900000000000001</v>
      </c>
      <c r="AK890" s="151">
        <v>0</v>
      </c>
    </row>
    <row r="891" spans="1:37" x14ac:dyDescent="0.2">
      <c r="A891" s="149" t="s">
        <v>2046</v>
      </c>
      <c r="B891" s="66" t="s">
        <v>2047</v>
      </c>
      <c r="C891" s="67">
        <v>40</v>
      </c>
      <c r="D891" s="84" t="s">
        <v>342</v>
      </c>
      <c r="E891" s="85">
        <v>12.5681063122924</v>
      </c>
      <c r="F891" s="91">
        <v>12.4136212624585</v>
      </c>
      <c r="G891" s="86">
        <v>9.8471760797342203</v>
      </c>
      <c r="H891" s="86">
        <v>9.6926910299003293</v>
      </c>
      <c r="I891" s="86">
        <v>6.35</v>
      </c>
      <c r="J891" s="86">
        <v>6.68</v>
      </c>
      <c r="K891" s="87">
        <v>0</v>
      </c>
      <c r="L891" s="85">
        <v>0</v>
      </c>
      <c r="M891" s="86">
        <v>0</v>
      </c>
      <c r="N891" s="86">
        <v>16.298141020803499</v>
      </c>
      <c r="O891" s="86">
        <v>100</v>
      </c>
      <c r="P891" s="86">
        <v>0.47599999999999998</v>
      </c>
      <c r="Q891" s="88">
        <v>0.18459999999999999</v>
      </c>
      <c r="R891" s="85">
        <v>0</v>
      </c>
      <c r="S891" s="86">
        <v>0.3</v>
      </c>
      <c r="T891" s="86">
        <v>1.7</v>
      </c>
      <c r="U891" s="88">
        <v>4.0282392026578098</v>
      </c>
      <c r="V891" s="89">
        <v>3.45</v>
      </c>
      <c r="W891" s="85">
        <v>44.366666666699999</v>
      </c>
      <c r="X891" s="88">
        <v>44.366666666699999</v>
      </c>
      <c r="Y891" s="85"/>
      <c r="Z891" s="88"/>
      <c r="AA891" s="85">
        <v>0</v>
      </c>
      <c r="AB891" s="91">
        <v>0</v>
      </c>
      <c r="AC891" s="86">
        <v>0</v>
      </c>
      <c r="AD891" s="86">
        <v>0</v>
      </c>
      <c r="AE891" s="86">
        <v>0</v>
      </c>
      <c r="AF891" s="88">
        <v>0</v>
      </c>
      <c r="AG891" s="85">
        <v>8.2118999929600006E-2</v>
      </c>
      <c r="AH891" s="86">
        <v>3.0232999999999999E-2</v>
      </c>
      <c r="AI891" s="88">
        <v>0</v>
      </c>
      <c r="AJ891" s="150">
        <v>1.02</v>
      </c>
      <c r="AK891" s="151">
        <v>0</v>
      </c>
    </row>
    <row r="892" spans="1:37" x14ac:dyDescent="0.2">
      <c r="A892" s="149" t="s">
        <v>2048</v>
      </c>
      <c r="B892" s="66" t="s">
        <v>2049</v>
      </c>
      <c r="C892" s="67">
        <v>40</v>
      </c>
      <c r="D892" s="84" t="s">
        <v>342</v>
      </c>
      <c r="E892" s="85">
        <v>23.5367309746748</v>
      </c>
      <c r="F892" s="91">
        <v>23.499025953622802</v>
      </c>
      <c r="G892" s="86">
        <v>11.7275183811978</v>
      </c>
      <c r="H892" s="86">
        <v>11.6979827813737</v>
      </c>
      <c r="I892" s="86">
        <v>4.1399999999999997</v>
      </c>
      <c r="J892" s="86">
        <v>5.43</v>
      </c>
      <c r="K892" s="87">
        <v>0</v>
      </c>
      <c r="L892" s="85">
        <v>0</v>
      </c>
      <c r="M892" s="86">
        <v>0</v>
      </c>
      <c r="N892" s="86">
        <v>43.354020507285497</v>
      </c>
      <c r="O892" s="86">
        <v>24.912798497451</v>
      </c>
      <c r="P892" s="86">
        <v>0.58599999999999997</v>
      </c>
      <c r="Q892" s="88">
        <v>0.30719999999999997</v>
      </c>
      <c r="R892" s="85">
        <v>0</v>
      </c>
      <c r="S892" s="86">
        <v>0.2</v>
      </c>
      <c r="T892" s="86">
        <v>1.0900000000000001</v>
      </c>
      <c r="U892" s="88">
        <v>1.9763715201407701</v>
      </c>
      <c r="V892" s="89">
        <v>3.51</v>
      </c>
      <c r="W892" s="85">
        <v>48.388175257281603</v>
      </c>
      <c r="X892" s="88">
        <v>53.933333333299998</v>
      </c>
      <c r="Y892" s="85"/>
      <c r="Z892" s="88"/>
      <c r="AA892" s="85">
        <v>0.2</v>
      </c>
      <c r="AB892" s="91">
        <v>0.23</v>
      </c>
      <c r="AC892" s="86">
        <v>0.03</v>
      </c>
      <c r="AD892" s="86">
        <v>0.03</v>
      </c>
      <c r="AE892" s="86">
        <v>0</v>
      </c>
      <c r="AF892" s="88">
        <v>3.5750000424400001</v>
      </c>
      <c r="AG892" s="85">
        <v>0.24486899981999999</v>
      </c>
      <c r="AH892" s="86">
        <v>6.5974000000000005E-2</v>
      </c>
      <c r="AI892" s="88">
        <v>6.8969999949300004E-3</v>
      </c>
      <c r="AJ892" s="150">
        <v>1.02</v>
      </c>
      <c r="AK892" s="151">
        <v>0</v>
      </c>
    </row>
    <row r="893" spans="1:37" x14ac:dyDescent="0.2">
      <c r="A893" s="149" t="s">
        <v>2050</v>
      </c>
      <c r="B893" s="66" t="s">
        <v>2051</v>
      </c>
      <c r="C893" s="67">
        <v>40</v>
      </c>
      <c r="D893" s="84" t="s">
        <v>342</v>
      </c>
      <c r="E893" s="85">
        <v>50.467184032342402</v>
      </c>
      <c r="F893" s="91">
        <v>50.467184032342402</v>
      </c>
      <c r="G893" s="86">
        <v>18.625164327212602</v>
      </c>
      <c r="H893" s="86">
        <v>18.625164327212602</v>
      </c>
      <c r="I893" s="86">
        <v>5.86</v>
      </c>
      <c r="J893" s="86">
        <v>5.79</v>
      </c>
      <c r="K893" s="87">
        <v>0</v>
      </c>
      <c r="L893" s="85">
        <v>0</v>
      </c>
      <c r="M893" s="86">
        <v>0</v>
      </c>
      <c r="N893" s="86">
        <v>68.123289705351993</v>
      </c>
      <c r="O893" s="86">
        <v>16.507261778250101</v>
      </c>
      <c r="P893" s="86">
        <v>0.19500000000000001</v>
      </c>
      <c r="Q893" s="88">
        <v>0.42409999999999998</v>
      </c>
      <c r="R893" s="85">
        <v>0</v>
      </c>
      <c r="S893" s="86">
        <v>0.1</v>
      </c>
      <c r="T893" s="86">
        <v>1.25</v>
      </c>
      <c r="U893" s="88">
        <v>0.35763255728482002</v>
      </c>
      <c r="V893" s="89">
        <v>3.66</v>
      </c>
      <c r="W893" s="85">
        <v>57.601061969408299</v>
      </c>
      <c r="X893" s="88">
        <v>59.133333333300001</v>
      </c>
      <c r="Y893" s="85">
        <v>-100</v>
      </c>
      <c r="Z893" s="88"/>
      <c r="AA893" s="85">
        <v>0</v>
      </c>
      <c r="AB893" s="91">
        <v>0</v>
      </c>
      <c r="AC893" s="86">
        <v>0</v>
      </c>
      <c r="AD893" s="86">
        <v>0</v>
      </c>
      <c r="AE893" s="86">
        <v>0</v>
      </c>
      <c r="AF893" s="88">
        <v>0</v>
      </c>
      <c r="AG893" s="85">
        <v>1.58099999967E-3</v>
      </c>
      <c r="AH893" s="86">
        <v>3.4133999999999998E-2</v>
      </c>
      <c r="AI893" s="88">
        <v>6.89699999858E-3</v>
      </c>
      <c r="AJ893" s="150">
        <v>1.07</v>
      </c>
      <c r="AK893" s="151">
        <v>0</v>
      </c>
    </row>
    <row r="894" spans="1:37" x14ac:dyDescent="0.2">
      <c r="A894" s="149" t="s">
        <v>2052</v>
      </c>
      <c r="B894" s="66" t="s">
        <v>2053</v>
      </c>
      <c r="C894" s="67">
        <v>40</v>
      </c>
      <c r="D894" s="84" t="s">
        <v>342</v>
      </c>
      <c r="E894" s="85">
        <v>28.4327731842777</v>
      </c>
      <c r="F894" s="91">
        <v>28.2988374377199</v>
      </c>
      <c r="G894" s="86">
        <v>13.1158812079219</v>
      </c>
      <c r="H894" s="86">
        <v>13.099808918334899</v>
      </c>
      <c r="I894" s="86">
        <v>10.64</v>
      </c>
      <c r="J894" s="86">
        <v>16.309999999999999</v>
      </c>
      <c r="K894" s="87">
        <v>0</v>
      </c>
      <c r="L894" s="85">
        <v>0.52000000058700002</v>
      </c>
      <c r="M894" s="86">
        <v>0</v>
      </c>
      <c r="N894" s="86">
        <v>53.8930446320405</v>
      </c>
      <c r="O894" s="86">
        <v>22.9862475442043</v>
      </c>
      <c r="P894" s="86">
        <v>0.62</v>
      </c>
      <c r="Q894" s="88">
        <v>0.23810000000000001</v>
      </c>
      <c r="R894" s="85">
        <v>0</v>
      </c>
      <c r="S894" s="86">
        <v>0.1</v>
      </c>
      <c r="T894" s="86">
        <v>0.92</v>
      </c>
      <c r="U894" s="88">
        <v>1.0152329589085101</v>
      </c>
      <c r="V894" s="89">
        <v>3.21</v>
      </c>
      <c r="W894" s="85">
        <v>47.850268490890798</v>
      </c>
      <c r="X894" s="88">
        <v>63.2</v>
      </c>
      <c r="Y894" s="85">
        <v>-100</v>
      </c>
      <c r="Z894" s="88"/>
      <c r="AA894" s="85">
        <v>0.08</v>
      </c>
      <c r="AB894" s="91">
        <v>0.19</v>
      </c>
      <c r="AC894" s="86">
        <v>0</v>
      </c>
      <c r="AD894" s="86">
        <v>0.01</v>
      </c>
      <c r="AE894" s="86">
        <v>0</v>
      </c>
      <c r="AF894" s="88">
        <v>0</v>
      </c>
      <c r="AG894" s="85">
        <v>3.1620000019700001E-2</v>
      </c>
      <c r="AH894" s="86">
        <v>0.12604799999999999</v>
      </c>
      <c r="AI894" s="88">
        <v>1.7645000011E-2</v>
      </c>
      <c r="AJ894" s="150">
        <v>1.06</v>
      </c>
      <c r="AK894" s="151">
        <v>0</v>
      </c>
    </row>
    <row r="895" spans="1:37" x14ac:dyDescent="0.2">
      <c r="A895" s="149" t="s">
        <v>2054</v>
      </c>
      <c r="B895" s="66" t="s">
        <v>2055</v>
      </c>
      <c r="C895" s="67">
        <v>40</v>
      </c>
      <c r="D895" s="84" t="s">
        <v>342</v>
      </c>
      <c r="E895" s="85">
        <v>30.504718189161</v>
      </c>
      <c r="F895" s="91">
        <v>30.373712101810401</v>
      </c>
      <c r="G895" s="86">
        <v>12.244636630484001</v>
      </c>
      <c r="H895" s="86">
        <v>12.196371229881199</v>
      </c>
      <c r="I895" s="86">
        <v>9.09</v>
      </c>
      <c r="J895" s="86">
        <v>41.8</v>
      </c>
      <c r="K895" s="87">
        <v>0</v>
      </c>
      <c r="L895" s="85">
        <v>0.85999999780400005</v>
      </c>
      <c r="M895" s="86">
        <v>1.3445245355037899E-3</v>
      </c>
      <c r="N895" s="86">
        <v>58.185234305923998</v>
      </c>
      <c r="O895" s="86">
        <v>42.887417218543</v>
      </c>
      <c r="P895" s="86">
        <v>1.609</v>
      </c>
      <c r="Q895" s="88">
        <v>0.37209999999999999</v>
      </c>
      <c r="R895" s="85">
        <v>5.1679586563307497E-2</v>
      </c>
      <c r="S895" s="86">
        <v>0.1</v>
      </c>
      <c r="T895" s="86">
        <v>0.91</v>
      </c>
      <c r="U895" s="88">
        <v>1.2155000886507401</v>
      </c>
      <c r="V895" s="89">
        <v>3.35</v>
      </c>
      <c r="W895" s="85">
        <v>44.983357395204102</v>
      </c>
      <c r="X895" s="88">
        <v>65.233333333299996</v>
      </c>
      <c r="Y895" s="85">
        <v>-100</v>
      </c>
      <c r="Z895" s="88"/>
      <c r="AA895" s="85">
        <v>0.24</v>
      </c>
      <c r="AB895" s="91">
        <v>0.38</v>
      </c>
      <c r="AC895" s="86">
        <v>0.01</v>
      </c>
      <c r="AD895" s="86">
        <v>0.05</v>
      </c>
      <c r="AE895" s="86">
        <v>0</v>
      </c>
      <c r="AF895" s="88">
        <v>1.03000001719E-2</v>
      </c>
      <c r="AG895" s="85">
        <v>4.5569999949099998E-3</v>
      </c>
      <c r="AH895" s="86">
        <v>0.28468500000000002</v>
      </c>
      <c r="AI895" s="88">
        <v>1.7806999980100002E-2</v>
      </c>
      <c r="AJ895" s="150">
        <v>1.1000000000000001</v>
      </c>
      <c r="AK895" s="151">
        <v>0</v>
      </c>
    </row>
    <row r="896" spans="1:37" x14ac:dyDescent="0.2">
      <c r="A896" s="149" t="s">
        <v>1376</v>
      </c>
      <c r="B896" s="66" t="s">
        <v>2056</v>
      </c>
      <c r="C896" s="67">
        <v>40</v>
      </c>
      <c r="D896" s="84" t="s">
        <v>342</v>
      </c>
      <c r="E896" s="85">
        <v>48.785411155202802</v>
      </c>
      <c r="F896" s="91">
        <v>48.785411155202802</v>
      </c>
      <c r="G896" s="86">
        <v>17.175099206349199</v>
      </c>
      <c r="H896" s="86">
        <v>17.175099206349199</v>
      </c>
      <c r="I896" s="86">
        <v>4.54</v>
      </c>
      <c r="J896" s="86">
        <v>4.01</v>
      </c>
      <c r="K896" s="87">
        <v>0</v>
      </c>
      <c r="L896" s="85">
        <v>1.1499999997599999</v>
      </c>
      <c r="M896" s="86">
        <v>0</v>
      </c>
      <c r="N896" s="86">
        <v>78.860006649345493</v>
      </c>
      <c r="O896" s="86">
        <v>33.4409594095941</v>
      </c>
      <c r="P896" s="86">
        <v>0.20399999999999999</v>
      </c>
      <c r="Q896" s="88">
        <v>0.45929999999999999</v>
      </c>
      <c r="R896" s="85">
        <v>0</v>
      </c>
      <c r="S896" s="86">
        <v>0</v>
      </c>
      <c r="T896" s="86">
        <v>0.71</v>
      </c>
      <c r="U896" s="88">
        <v>1.8263613315696601</v>
      </c>
      <c r="V896" s="89">
        <v>3.74</v>
      </c>
      <c r="W896" s="85">
        <v>55.422933602423598</v>
      </c>
      <c r="X896" s="88">
        <v>61.9</v>
      </c>
      <c r="Y896" s="85">
        <v>-100</v>
      </c>
      <c r="Z896" s="88"/>
      <c r="AA896" s="85">
        <v>0.12</v>
      </c>
      <c r="AB896" s="91">
        <v>0.12</v>
      </c>
      <c r="AC896" s="86">
        <v>0</v>
      </c>
      <c r="AD896" s="86">
        <v>0</v>
      </c>
      <c r="AE896" s="86">
        <v>0</v>
      </c>
      <c r="AF896" s="88">
        <v>0</v>
      </c>
      <c r="AG896" s="85">
        <v>0</v>
      </c>
      <c r="AH896" s="86">
        <v>3.5212E-2</v>
      </c>
      <c r="AI896" s="88">
        <v>0</v>
      </c>
      <c r="AJ896" s="150">
        <v>1.25</v>
      </c>
      <c r="AK896" s="151">
        <v>1</v>
      </c>
    </row>
    <row r="897" spans="1:37" x14ac:dyDescent="0.2">
      <c r="A897" s="149" t="s">
        <v>2057</v>
      </c>
      <c r="B897" s="66" t="s">
        <v>2058</v>
      </c>
      <c r="C897" s="67">
        <v>40</v>
      </c>
      <c r="D897" s="84" t="s">
        <v>342</v>
      </c>
      <c r="E897" s="85">
        <v>17.120090824993699</v>
      </c>
      <c r="F897" s="91">
        <v>17.1053738121268</v>
      </c>
      <c r="G897" s="86">
        <v>13.2726431755109</v>
      </c>
      <c r="H897" s="86">
        <v>13.2621310234631</v>
      </c>
      <c r="I897" s="86">
        <v>4.6900000000000004</v>
      </c>
      <c r="J897" s="86">
        <v>4.72</v>
      </c>
      <c r="K897" s="87">
        <v>0</v>
      </c>
      <c r="L897" s="85">
        <v>0.48000000135900001</v>
      </c>
      <c r="M897" s="86">
        <v>0</v>
      </c>
      <c r="N897" s="86">
        <v>27.8109114197654</v>
      </c>
      <c r="O897" s="86">
        <v>100</v>
      </c>
      <c r="P897" s="86">
        <v>0.22500000000000001</v>
      </c>
      <c r="Q897" s="88">
        <v>0.35039999999999999</v>
      </c>
      <c r="R897" s="85">
        <v>0</v>
      </c>
      <c r="S897" s="86">
        <v>0.2</v>
      </c>
      <c r="T897" s="86">
        <v>0.82</v>
      </c>
      <c r="U897" s="88">
        <v>5.4621142040198496</v>
      </c>
      <c r="V897" s="89">
        <v>3.56</v>
      </c>
      <c r="W897" s="85">
        <v>41.957252021450998</v>
      </c>
      <c r="X897" s="88">
        <v>44.133333333300001</v>
      </c>
      <c r="Y897" s="85"/>
      <c r="Z897" s="88"/>
      <c r="AA897" s="85">
        <v>0</v>
      </c>
      <c r="AB897" s="91">
        <v>0</v>
      </c>
      <c r="AC897" s="86">
        <v>0</v>
      </c>
      <c r="AD897" s="86">
        <v>0</v>
      </c>
      <c r="AE897" s="86">
        <v>0</v>
      </c>
      <c r="AF897" s="88">
        <v>0</v>
      </c>
      <c r="AG897" s="85">
        <v>0</v>
      </c>
      <c r="AH897" s="86">
        <v>1.5783999999999999E-2</v>
      </c>
      <c r="AI897" s="88">
        <v>1.37940000312E-2</v>
      </c>
      <c r="AJ897" s="150">
        <v>1.02</v>
      </c>
      <c r="AK897" s="151">
        <v>0</v>
      </c>
    </row>
    <row r="898" spans="1:37" x14ac:dyDescent="0.2">
      <c r="A898" s="149" t="s">
        <v>2059</v>
      </c>
      <c r="B898" s="66" t="s">
        <v>2060</v>
      </c>
      <c r="C898" s="67">
        <v>40</v>
      </c>
      <c r="D898" s="84" t="s">
        <v>342</v>
      </c>
      <c r="E898" s="85">
        <v>19.2201861717698</v>
      </c>
      <c r="F898" s="91">
        <v>19.192865366976999</v>
      </c>
      <c r="G898" s="86">
        <v>10.171145327166601</v>
      </c>
      <c r="H898" s="86">
        <v>10.1438245223738</v>
      </c>
      <c r="I898" s="86">
        <v>1.36</v>
      </c>
      <c r="J898" s="86">
        <v>1.37</v>
      </c>
      <c r="K898" s="87">
        <v>0</v>
      </c>
      <c r="L898" s="85">
        <v>0.97000000271300002</v>
      </c>
      <c r="M898" s="86">
        <v>0</v>
      </c>
      <c r="N898" s="86">
        <v>32.874930310351203</v>
      </c>
      <c r="O898" s="86">
        <v>100</v>
      </c>
      <c r="P898" s="86">
        <v>0.192</v>
      </c>
      <c r="Q898" s="88">
        <v>0.86729999999999996</v>
      </c>
      <c r="R898" s="85">
        <v>0</v>
      </c>
      <c r="S898" s="86">
        <v>0</v>
      </c>
      <c r="T898" s="86">
        <v>1.07</v>
      </c>
      <c r="U898" s="88">
        <v>4.8709091973537904</v>
      </c>
      <c r="V898" s="89">
        <v>3.46</v>
      </c>
      <c r="W898" s="85"/>
      <c r="X898" s="88"/>
      <c r="Y898" s="85"/>
      <c r="Z898" s="88"/>
      <c r="AA898" s="85">
        <v>0</v>
      </c>
      <c r="AB898" s="91">
        <v>0</v>
      </c>
      <c r="AC898" s="86">
        <v>0</v>
      </c>
      <c r="AD898" s="86">
        <v>0</v>
      </c>
      <c r="AE898" s="86">
        <v>0</v>
      </c>
      <c r="AF898" s="88">
        <v>2.0000001005899999E-3</v>
      </c>
      <c r="AG898" s="85">
        <v>0</v>
      </c>
      <c r="AH898" s="86">
        <v>4.3080000000000002E-3</v>
      </c>
      <c r="AI898" s="88">
        <v>0</v>
      </c>
      <c r="AJ898" s="150">
        <v>1.02</v>
      </c>
      <c r="AK898" s="151">
        <v>0</v>
      </c>
    </row>
    <row r="899" spans="1:37" x14ac:dyDescent="0.2">
      <c r="A899" s="149" t="s">
        <v>1666</v>
      </c>
      <c r="B899" s="66" t="s">
        <v>2061</v>
      </c>
      <c r="C899" s="67">
        <v>40</v>
      </c>
      <c r="D899" s="84" t="s">
        <v>342</v>
      </c>
      <c r="E899" s="85">
        <v>20.0116126035457</v>
      </c>
      <c r="F899" s="91">
        <v>19.950452891538301</v>
      </c>
      <c r="G899" s="86">
        <v>15.1451575443214</v>
      </c>
      <c r="H899" s="86">
        <v>15.1172872958117</v>
      </c>
      <c r="I899" s="86">
        <v>3.15</v>
      </c>
      <c r="J899" s="86">
        <v>6.35</v>
      </c>
      <c r="K899" s="87">
        <v>0</v>
      </c>
      <c r="L899" s="85">
        <v>2.3099999978699999</v>
      </c>
      <c r="M899" s="86">
        <v>5.7156269814173499E-3</v>
      </c>
      <c r="N899" s="86">
        <v>27.502460564466801</v>
      </c>
      <c r="O899" s="86">
        <v>91.488193300384395</v>
      </c>
      <c r="P899" s="86">
        <v>0.48099999999999998</v>
      </c>
      <c r="Q899" s="88">
        <v>0.75700000000000001</v>
      </c>
      <c r="R899" s="85">
        <v>9.2747171211278092E-3</v>
      </c>
      <c r="S899" s="86">
        <v>0</v>
      </c>
      <c r="T899" s="86">
        <v>1</v>
      </c>
      <c r="U899" s="88">
        <v>6.56189517689866</v>
      </c>
      <c r="V899" s="89">
        <v>3.46</v>
      </c>
      <c r="W899" s="85">
        <v>60.4808331831616</v>
      </c>
      <c r="X899" s="88">
        <v>72.233333333299996</v>
      </c>
      <c r="Y899" s="85"/>
      <c r="Z899" s="88"/>
      <c r="AA899" s="85">
        <v>0</v>
      </c>
      <c r="AB899" s="91">
        <v>0</v>
      </c>
      <c r="AC899" s="86">
        <v>0</v>
      </c>
      <c r="AD899" s="86">
        <v>0</v>
      </c>
      <c r="AE899" s="86">
        <v>0</v>
      </c>
      <c r="AF899" s="88">
        <v>6.2000001723500004E-3</v>
      </c>
      <c r="AG899" s="85">
        <v>0</v>
      </c>
      <c r="AH899" s="86">
        <v>4.5794000000000001E-2</v>
      </c>
      <c r="AI899" s="88">
        <v>3.6449999965400002E-3</v>
      </c>
      <c r="AJ899" s="150">
        <v>1.01</v>
      </c>
      <c r="AK899" s="151">
        <v>0</v>
      </c>
    </row>
    <row r="900" spans="1:37" x14ac:dyDescent="0.2">
      <c r="A900" s="149" t="s">
        <v>2062</v>
      </c>
      <c r="B900" s="66" t="s">
        <v>2063</v>
      </c>
      <c r="C900" s="67">
        <v>40</v>
      </c>
      <c r="D900" s="84" t="s">
        <v>342</v>
      </c>
      <c r="E900" s="85">
        <v>24.289862876704401</v>
      </c>
      <c r="F900" s="91">
        <v>24.237295741421001</v>
      </c>
      <c r="G900" s="86">
        <v>21.510856395561301</v>
      </c>
      <c r="H900" s="86">
        <v>21.458289260277802</v>
      </c>
      <c r="I900" s="86">
        <v>5.17</v>
      </c>
      <c r="J900" s="86">
        <v>3.75</v>
      </c>
      <c r="K900" s="87">
        <v>0</v>
      </c>
      <c r="L900" s="85">
        <v>7.6599999993800001</v>
      </c>
      <c r="M900" s="86">
        <v>0</v>
      </c>
      <c r="N900" s="86">
        <v>32.338787295476401</v>
      </c>
      <c r="O900" s="86">
        <v>80.833710919800595</v>
      </c>
      <c r="P900" s="86">
        <v>0.215</v>
      </c>
      <c r="Q900" s="88">
        <v>0.66239999999999999</v>
      </c>
      <c r="R900" s="85">
        <v>0</v>
      </c>
      <c r="S900" s="86">
        <v>0.2</v>
      </c>
      <c r="T900" s="86">
        <v>0.92</v>
      </c>
      <c r="U900" s="88">
        <v>12.1545473777333</v>
      </c>
      <c r="V900" s="89">
        <v>3.76</v>
      </c>
      <c r="W900" s="85">
        <v>53.763944960341497</v>
      </c>
      <c r="X900" s="88">
        <v>68.2</v>
      </c>
      <c r="Y900" s="85">
        <v>-55.4</v>
      </c>
      <c r="Z900" s="88"/>
      <c r="AA900" s="85">
        <v>0</v>
      </c>
      <c r="AB900" s="91">
        <v>0</v>
      </c>
      <c r="AC900" s="86">
        <v>0</v>
      </c>
      <c r="AD900" s="86">
        <v>0</v>
      </c>
      <c r="AE900" s="86">
        <v>0</v>
      </c>
      <c r="AF900" s="88">
        <v>0</v>
      </c>
      <c r="AG900" s="85">
        <v>6.76289999241E-2</v>
      </c>
      <c r="AH900" s="86">
        <v>3.5487999999999999E-2</v>
      </c>
      <c r="AI900" s="88">
        <v>2.1829999975500002E-3</v>
      </c>
      <c r="AJ900" s="150">
        <v>1.05</v>
      </c>
      <c r="AK900" s="151">
        <v>0</v>
      </c>
    </row>
    <row r="901" spans="1:37" x14ac:dyDescent="0.2">
      <c r="A901" s="149" t="s">
        <v>2064</v>
      </c>
      <c r="B901" s="66" t="s">
        <v>2065</v>
      </c>
      <c r="C901" s="67">
        <v>40</v>
      </c>
      <c r="D901" s="84" t="s">
        <v>342</v>
      </c>
      <c r="E901" s="85">
        <v>28.731338287474099</v>
      </c>
      <c r="F901" s="91">
        <v>28.724643502711402</v>
      </c>
      <c r="G901" s="86">
        <v>23.1693111066479</v>
      </c>
      <c r="H901" s="86">
        <v>23.162616321885299</v>
      </c>
      <c r="I901" s="86">
        <v>3.47</v>
      </c>
      <c r="J901" s="86">
        <v>5.54</v>
      </c>
      <c r="K901" s="87">
        <v>0</v>
      </c>
      <c r="L901" s="85">
        <v>0.57000000040599996</v>
      </c>
      <c r="M901" s="86">
        <v>1.7912437562161499E-3</v>
      </c>
      <c r="N901" s="86">
        <v>55.6257395976589</v>
      </c>
      <c r="O901" s="86">
        <v>62.704656602168797</v>
      </c>
      <c r="P901" s="86">
        <v>0.38600000000000001</v>
      </c>
      <c r="Q901" s="88">
        <v>0.63970000000000005</v>
      </c>
      <c r="R901" s="85">
        <v>2.1177467174925899E-2</v>
      </c>
      <c r="S901" s="86">
        <v>0.1</v>
      </c>
      <c r="T901" s="86">
        <v>1.06</v>
      </c>
      <c r="U901" s="88">
        <v>4.4848363125125497</v>
      </c>
      <c r="V901" s="89">
        <v>3.74</v>
      </c>
      <c r="W901" s="85">
        <v>49.952432586460603</v>
      </c>
      <c r="X901" s="88">
        <v>69.7</v>
      </c>
      <c r="Y901" s="85">
        <v>-100</v>
      </c>
      <c r="Z901" s="88"/>
      <c r="AA901" s="85">
        <v>0.08</v>
      </c>
      <c r="AB901" s="91">
        <v>0.08</v>
      </c>
      <c r="AC901" s="86">
        <v>0.05</v>
      </c>
      <c r="AD901" s="86">
        <v>0.05</v>
      </c>
      <c r="AE901" s="86">
        <v>0</v>
      </c>
      <c r="AF901" s="88">
        <v>0</v>
      </c>
      <c r="AG901" s="85">
        <v>1.9344000017600001E-2</v>
      </c>
      <c r="AH901" s="86">
        <v>5.1085999999999999E-2</v>
      </c>
      <c r="AI901" s="88">
        <v>0</v>
      </c>
      <c r="AJ901" s="150">
        <v>1.02</v>
      </c>
      <c r="AK901" s="151">
        <v>0</v>
      </c>
    </row>
    <row r="902" spans="1:37" x14ac:dyDescent="0.2">
      <c r="A902" s="149" t="s">
        <v>2066</v>
      </c>
      <c r="B902" s="66" t="s">
        <v>2067</v>
      </c>
      <c r="C902" s="67">
        <v>40</v>
      </c>
      <c r="D902" s="84" t="s">
        <v>342</v>
      </c>
      <c r="E902" s="85">
        <v>32.399397667563797</v>
      </c>
      <c r="F902" s="91">
        <v>32.399397667563797</v>
      </c>
      <c r="G902" s="86">
        <v>18.4592464436755</v>
      </c>
      <c r="H902" s="86">
        <v>18.4592464436755</v>
      </c>
      <c r="I902" s="86">
        <v>3.13</v>
      </c>
      <c r="J902" s="86">
        <v>2.97</v>
      </c>
      <c r="K902" s="87">
        <v>0</v>
      </c>
      <c r="L902" s="85">
        <v>3.0000000012500001</v>
      </c>
      <c r="M902" s="86">
        <v>0</v>
      </c>
      <c r="N902" s="86">
        <v>51.893850141376099</v>
      </c>
      <c r="O902" s="86">
        <v>49.822121604139703</v>
      </c>
      <c r="P902" s="86">
        <v>0.24099999999999999</v>
      </c>
      <c r="Q902" s="88">
        <v>0.623</v>
      </c>
      <c r="R902" s="85">
        <v>0</v>
      </c>
      <c r="S902" s="86">
        <v>0</v>
      </c>
      <c r="T902" s="86">
        <v>0.88</v>
      </c>
      <c r="U902" s="88">
        <v>6.8803665256952504</v>
      </c>
      <c r="V902" s="89">
        <v>3.98</v>
      </c>
      <c r="W902" s="85">
        <v>53.645189252967597</v>
      </c>
      <c r="X902" s="88">
        <v>70.266666666700004</v>
      </c>
      <c r="Y902" s="85">
        <v>-100</v>
      </c>
      <c r="Z902" s="88"/>
      <c r="AA902" s="85">
        <v>0.08</v>
      </c>
      <c r="AB902" s="91">
        <v>0.08</v>
      </c>
      <c r="AC902" s="86">
        <v>0</v>
      </c>
      <c r="AD902" s="86">
        <v>0</v>
      </c>
      <c r="AE902" s="86">
        <v>0</v>
      </c>
      <c r="AF902" s="88">
        <v>0</v>
      </c>
      <c r="AG902" s="85">
        <v>0</v>
      </c>
      <c r="AH902" s="86">
        <v>1.0357E-2</v>
      </c>
      <c r="AI902" s="88">
        <v>0</v>
      </c>
      <c r="AJ902" s="150">
        <v>1.05</v>
      </c>
      <c r="AK902" s="151">
        <v>0</v>
      </c>
    </row>
    <row r="903" spans="1:37" x14ac:dyDescent="0.2">
      <c r="A903" s="149" t="s">
        <v>2068</v>
      </c>
      <c r="B903" s="66" t="s">
        <v>2069</v>
      </c>
      <c r="C903" s="67">
        <v>39</v>
      </c>
      <c r="D903" s="84" t="s">
        <v>342</v>
      </c>
      <c r="E903" s="85">
        <v>42.387585783058498</v>
      </c>
      <c r="F903" s="91">
        <v>42.356857523302303</v>
      </c>
      <c r="G903" s="86">
        <v>14.1042712281061</v>
      </c>
      <c r="H903" s="86">
        <v>14.1011984021305</v>
      </c>
      <c r="I903" s="86">
        <v>3.59</v>
      </c>
      <c r="J903" s="86">
        <v>6.6</v>
      </c>
      <c r="K903" s="87">
        <v>0</v>
      </c>
      <c r="L903" s="85">
        <v>14.5000000222</v>
      </c>
      <c r="M903" s="86">
        <v>1.3767733244272099E-3</v>
      </c>
      <c r="N903" s="86">
        <v>98.2433328234154</v>
      </c>
      <c r="O903" s="86">
        <v>5.2539786352736</v>
      </c>
      <c r="P903" s="86">
        <v>0.49299999999999999</v>
      </c>
      <c r="Q903" s="88">
        <v>0.4325</v>
      </c>
      <c r="R903" s="85">
        <v>1.43843498273878E-2</v>
      </c>
      <c r="S903" s="86">
        <v>0</v>
      </c>
      <c r="T903" s="86">
        <v>0.6</v>
      </c>
      <c r="U903" s="88">
        <v>0.13725289357779399</v>
      </c>
      <c r="V903" s="89">
        <v>3.98</v>
      </c>
      <c r="W903" s="85">
        <v>35.968869997410302</v>
      </c>
      <c r="X903" s="88">
        <v>45.166666666700003</v>
      </c>
      <c r="Y903" s="85"/>
      <c r="Z903" s="88"/>
      <c r="AA903" s="85">
        <v>0.16</v>
      </c>
      <c r="AB903" s="91">
        <v>0.19</v>
      </c>
      <c r="AC903" s="86">
        <v>0</v>
      </c>
      <c r="AD903" s="86">
        <v>0</v>
      </c>
      <c r="AE903" s="86">
        <v>0.01</v>
      </c>
      <c r="AF903" s="88">
        <v>0</v>
      </c>
      <c r="AG903" s="85">
        <v>0</v>
      </c>
      <c r="AH903" s="86">
        <v>4.0969999999999999E-2</v>
      </c>
      <c r="AI903" s="88">
        <v>8.0599999949800005E-4</v>
      </c>
      <c r="AJ903" s="150">
        <v>1.64</v>
      </c>
      <c r="AK903" s="151">
        <v>0</v>
      </c>
    </row>
    <row r="904" spans="1:37" x14ac:dyDescent="0.2">
      <c r="A904" s="149" t="s">
        <v>2070</v>
      </c>
      <c r="B904" s="66" t="s">
        <v>2071</v>
      </c>
      <c r="C904" s="67">
        <v>39</v>
      </c>
      <c r="D904" s="84" t="s">
        <v>342</v>
      </c>
      <c r="E904" s="85">
        <v>37.417239827730299</v>
      </c>
      <c r="F904" s="91">
        <v>37.379743309549802</v>
      </c>
      <c r="G904" s="86">
        <v>11.349660388678201</v>
      </c>
      <c r="H904" s="86">
        <v>11.345375072314701</v>
      </c>
      <c r="I904" s="86">
        <v>4.5199999999999996</v>
      </c>
      <c r="J904" s="86">
        <v>10.119999999999999</v>
      </c>
      <c r="K904" s="87">
        <v>0</v>
      </c>
      <c r="L904" s="85">
        <v>1.55999999921</v>
      </c>
      <c r="M904" s="86">
        <v>1.13671551972196E-2</v>
      </c>
      <c r="N904" s="86">
        <v>75.913811244796193</v>
      </c>
      <c r="O904" s="86">
        <v>8.8196721311475397</v>
      </c>
      <c r="P904" s="86">
        <v>0.748</v>
      </c>
      <c r="Q904" s="88">
        <v>0.4642</v>
      </c>
      <c r="R904" s="85">
        <v>2.14178624973228E-2</v>
      </c>
      <c r="S904" s="86">
        <v>0</v>
      </c>
      <c r="T904" s="86">
        <v>0.77</v>
      </c>
      <c r="U904" s="88">
        <v>0.56994707634291097</v>
      </c>
      <c r="V904" s="89">
        <v>3.77</v>
      </c>
      <c r="W904" s="85">
        <v>49.5226971188319</v>
      </c>
      <c r="X904" s="88">
        <v>56.933333333299998</v>
      </c>
      <c r="Y904" s="85"/>
      <c r="Z904" s="88"/>
      <c r="AA904" s="85">
        <v>0</v>
      </c>
      <c r="AB904" s="91">
        <v>0</v>
      </c>
      <c r="AC904" s="86">
        <v>0</v>
      </c>
      <c r="AD904" s="86">
        <v>0</v>
      </c>
      <c r="AE904" s="86">
        <v>0</v>
      </c>
      <c r="AF904" s="88">
        <v>0</v>
      </c>
      <c r="AG904" s="85">
        <v>0</v>
      </c>
      <c r="AH904" s="86">
        <v>5.5826000000000001E-2</v>
      </c>
      <c r="AI904" s="88">
        <v>2.71799999909E-3</v>
      </c>
      <c r="AJ904" s="150">
        <v>1.53</v>
      </c>
      <c r="AK904" s="151">
        <v>0</v>
      </c>
    </row>
    <row r="905" spans="1:37" x14ac:dyDescent="0.2">
      <c r="A905" s="149" t="s">
        <v>2072</v>
      </c>
      <c r="B905" s="66" t="s">
        <v>2073</v>
      </c>
      <c r="C905" s="67">
        <v>39</v>
      </c>
      <c r="D905" s="84" t="s">
        <v>342</v>
      </c>
      <c r="E905" s="85">
        <v>49.971842940739599</v>
      </c>
      <c r="F905" s="91">
        <v>49.957968447770703</v>
      </c>
      <c r="G905" s="86">
        <v>13.981408179421701</v>
      </c>
      <c r="H905" s="86">
        <v>13.981408179421701</v>
      </c>
      <c r="I905" s="86">
        <v>4.95</v>
      </c>
      <c r="J905" s="86">
        <v>5.1100000000000003</v>
      </c>
      <c r="K905" s="87">
        <v>0</v>
      </c>
      <c r="L905" s="85">
        <v>6.8400000047000002</v>
      </c>
      <c r="M905" s="86">
        <v>0</v>
      </c>
      <c r="N905" s="86">
        <v>64.733535183372396</v>
      </c>
      <c r="O905" s="86">
        <v>9.1883614088820806</v>
      </c>
      <c r="P905" s="86">
        <v>0.55700000000000005</v>
      </c>
      <c r="Q905" s="88">
        <v>0.46250000000000002</v>
      </c>
      <c r="R905" s="85">
        <v>0</v>
      </c>
      <c r="S905" s="86">
        <v>0</v>
      </c>
      <c r="T905" s="86">
        <v>0.69</v>
      </c>
      <c r="U905" s="88">
        <v>0.41215405584075299</v>
      </c>
      <c r="V905" s="89">
        <v>4.1100000000000003</v>
      </c>
      <c r="W905" s="85">
        <v>49.522948149320897</v>
      </c>
      <c r="X905" s="88">
        <v>56.5</v>
      </c>
      <c r="Y905" s="85"/>
      <c r="Z905" s="88"/>
      <c r="AA905" s="85">
        <v>0</v>
      </c>
      <c r="AB905" s="91">
        <v>0</v>
      </c>
      <c r="AC905" s="86">
        <v>0</v>
      </c>
      <c r="AD905" s="86">
        <v>0</v>
      </c>
      <c r="AE905" s="86">
        <v>0</v>
      </c>
      <c r="AF905" s="88">
        <v>0</v>
      </c>
      <c r="AG905" s="85">
        <v>0</v>
      </c>
      <c r="AH905" s="86">
        <v>3.7607000000000002E-2</v>
      </c>
      <c r="AI905" s="88">
        <v>1.66200000077E-3</v>
      </c>
      <c r="AJ905" s="150">
        <v>1.45</v>
      </c>
      <c r="AK905" s="151">
        <v>0</v>
      </c>
    </row>
    <row r="906" spans="1:37" x14ac:dyDescent="0.2">
      <c r="A906" s="149" t="s">
        <v>2074</v>
      </c>
      <c r="B906" s="66" t="s">
        <v>2075</v>
      </c>
      <c r="C906" s="67">
        <v>39</v>
      </c>
      <c r="D906" s="84" t="s">
        <v>342</v>
      </c>
      <c r="E906" s="85">
        <v>73.538974186904895</v>
      </c>
      <c r="F906" s="91">
        <v>73.263603651552103</v>
      </c>
      <c r="G906" s="86">
        <v>20.793946476298501</v>
      </c>
      <c r="H906" s="86">
        <v>20.762706961783699</v>
      </c>
      <c r="I906" s="86">
        <v>2.41</v>
      </c>
      <c r="J906" s="86">
        <v>4.1900000000000004</v>
      </c>
      <c r="K906" s="87">
        <v>0</v>
      </c>
      <c r="L906" s="85">
        <v>1.9199999995199999</v>
      </c>
      <c r="M906" s="86">
        <v>0</v>
      </c>
      <c r="N906" s="86">
        <v>78.348514851485106</v>
      </c>
      <c r="O906" s="86">
        <v>32.134738582351702</v>
      </c>
      <c r="P906" s="86">
        <v>0.35899999999999999</v>
      </c>
      <c r="Q906" s="88">
        <v>0.57850000000000001</v>
      </c>
      <c r="R906" s="85">
        <v>0</v>
      </c>
      <c r="S906" s="86">
        <v>0</v>
      </c>
      <c r="T906" s="86">
        <v>0.74</v>
      </c>
      <c r="U906" s="88">
        <v>1.82114799430747</v>
      </c>
      <c r="V906" s="89">
        <v>4.55</v>
      </c>
      <c r="W906" s="85">
        <v>59.774388706873303</v>
      </c>
      <c r="X906" s="88"/>
      <c r="Y906" s="85"/>
      <c r="Z906" s="88">
        <v>100</v>
      </c>
      <c r="AA906" s="85">
        <v>0</v>
      </c>
      <c r="AB906" s="91">
        <v>0.1</v>
      </c>
      <c r="AC906" s="86">
        <v>0</v>
      </c>
      <c r="AD906" s="86">
        <v>0</v>
      </c>
      <c r="AE906" s="86">
        <v>0</v>
      </c>
      <c r="AF906" s="88">
        <v>2.4735000127300002</v>
      </c>
      <c r="AG906" s="85">
        <v>0</v>
      </c>
      <c r="AH906" s="86">
        <v>1.8648999999999999E-2</v>
      </c>
      <c r="AI906" s="88">
        <v>0</v>
      </c>
      <c r="AJ906" s="150">
        <v>1.03</v>
      </c>
      <c r="AK906" s="151">
        <v>0</v>
      </c>
    </row>
    <row r="907" spans="1:37" x14ac:dyDescent="0.2">
      <c r="A907" s="149" t="s">
        <v>2076</v>
      </c>
      <c r="B907" s="66" t="s">
        <v>2077</v>
      </c>
      <c r="C907" s="67">
        <v>40</v>
      </c>
      <c r="D907" s="84" t="s">
        <v>342</v>
      </c>
      <c r="E907" s="85">
        <v>15.342039800995</v>
      </c>
      <c r="F907" s="91">
        <v>15.297263681592</v>
      </c>
      <c r="G907" s="86">
        <v>12.450248756218899</v>
      </c>
      <c r="H907" s="86">
        <v>12.405472636815899</v>
      </c>
      <c r="I907" s="86">
        <v>3.03</v>
      </c>
      <c r="J907" s="86">
        <v>8.34</v>
      </c>
      <c r="K907" s="87">
        <v>0</v>
      </c>
      <c r="L907" s="85">
        <v>2.0100000001399998</v>
      </c>
      <c r="M907" s="86">
        <v>0</v>
      </c>
      <c r="N907" s="86">
        <v>29.118905753326601</v>
      </c>
      <c r="O907" s="86">
        <v>100</v>
      </c>
      <c r="P907" s="86">
        <v>0.6</v>
      </c>
      <c r="Q907" s="88">
        <v>0.71860000000000002</v>
      </c>
      <c r="R907" s="85">
        <v>0</v>
      </c>
      <c r="S907" s="86">
        <v>0</v>
      </c>
      <c r="T907" s="86">
        <v>1.33</v>
      </c>
      <c r="U907" s="88">
        <v>5.6355721393034797</v>
      </c>
      <c r="V907" s="89">
        <v>3.48</v>
      </c>
      <c r="W907" s="85">
        <v>45.434462941179902</v>
      </c>
      <c r="X907" s="88">
        <v>57.7</v>
      </c>
      <c r="Y907" s="85">
        <v>-100</v>
      </c>
      <c r="Z907" s="88"/>
      <c r="AA907" s="85">
        <v>0</v>
      </c>
      <c r="AB907" s="91">
        <v>0</v>
      </c>
      <c r="AC907" s="86">
        <v>0</v>
      </c>
      <c r="AD907" s="86">
        <v>0</v>
      </c>
      <c r="AE907" s="86">
        <v>0</v>
      </c>
      <c r="AF907" s="88">
        <v>0</v>
      </c>
      <c r="AG907" s="85">
        <v>0</v>
      </c>
      <c r="AH907" s="86">
        <v>7.3353000000000002E-2</v>
      </c>
      <c r="AI907" s="88">
        <v>4.7569999993599997E-3</v>
      </c>
      <c r="AJ907" s="150">
        <v>1.01</v>
      </c>
      <c r="AK907" s="151">
        <v>0</v>
      </c>
    </row>
    <row r="908" spans="1:37" x14ac:dyDescent="0.2">
      <c r="A908" s="149" t="s">
        <v>2078</v>
      </c>
      <c r="B908" s="66" t="s">
        <v>2079</v>
      </c>
      <c r="C908" s="67">
        <v>39</v>
      </c>
      <c r="D908" s="84" t="s">
        <v>342</v>
      </c>
      <c r="E908" s="85">
        <v>48.502673796791399</v>
      </c>
      <c r="F908" s="91">
        <v>48.488962018373797</v>
      </c>
      <c r="G908" s="86">
        <v>21.442479089537901</v>
      </c>
      <c r="H908" s="86">
        <v>21.442479089537901</v>
      </c>
      <c r="I908" s="86">
        <v>2.82</v>
      </c>
      <c r="J908" s="86">
        <v>3.2</v>
      </c>
      <c r="K908" s="87">
        <v>0</v>
      </c>
      <c r="L908" s="85">
        <v>5.3300000118000002</v>
      </c>
      <c r="M908" s="86">
        <v>0</v>
      </c>
      <c r="N908" s="86">
        <v>63.790895078479501</v>
      </c>
      <c r="O908" s="86">
        <v>32.853185595567901</v>
      </c>
      <c r="P908" s="86">
        <v>0.19500000000000001</v>
      </c>
      <c r="Q908" s="88">
        <v>0.83789999999999998</v>
      </c>
      <c r="R908" s="85">
        <v>0</v>
      </c>
      <c r="S908" s="86">
        <v>0</v>
      </c>
      <c r="T908" s="86">
        <v>1.02</v>
      </c>
      <c r="U908" s="88">
        <v>5.1789387083504703</v>
      </c>
      <c r="V908" s="89">
        <v>4.03</v>
      </c>
      <c r="W908" s="85">
        <v>52.577291748904898</v>
      </c>
      <c r="X908" s="88">
        <v>49.266666666699997</v>
      </c>
      <c r="Y908" s="85">
        <v>-100</v>
      </c>
      <c r="Z908" s="88"/>
      <c r="AA908" s="85">
        <v>0.17</v>
      </c>
      <c r="AB908" s="91">
        <v>0.19</v>
      </c>
      <c r="AC908" s="86">
        <v>0.03</v>
      </c>
      <c r="AD908" s="86">
        <v>0.03</v>
      </c>
      <c r="AE908" s="86">
        <v>0</v>
      </c>
      <c r="AF908" s="88">
        <v>0</v>
      </c>
      <c r="AG908" s="85">
        <v>0</v>
      </c>
      <c r="AH908" s="86">
        <v>1.2652999999999999E-2</v>
      </c>
      <c r="AI908" s="88">
        <v>0</v>
      </c>
      <c r="AJ908" s="150">
        <v>1.03</v>
      </c>
      <c r="AK908" s="151">
        <v>0</v>
      </c>
    </row>
    <row r="909" spans="1:37" x14ac:dyDescent="0.2">
      <c r="A909" s="149" t="s">
        <v>2080</v>
      </c>
      <c r="B909" s="66" t="s">
        <v>2081</v>
      </c>
      <c r="C909" s="67">
        <v>40</v>
      </c>
      <c r="D909" s="84" t="s">
        <v>342</v>
      </c>
      <c r="E909" s="85">
        <v>47.919700669907897</v>
      </c>
      <c r="F909" s="91">
        <v>47.919700669907897</v>
      </c>
      <c r="G909" s="86">
        <v>21.182757152779299</v>
      </c>
      <c r="H909" s="86">
        <v>21.182757152779299</v>
      </c>
      <c r="I909" s="86">
        <v>1.45</v>
      </c>
      <c r="J909" s="86">
        <v>2.2000000000000002</v>
      </c>
      <c r="K909" s="87">
        <v>0</v>
      </c>
      <c r="L909" s="85">
        <v>2.6999999953899998</v>
      </c>
      <c r="M909" s="86">
        <v>0</v>
      </c>
      <c r="N909" s="86">
        <v>72.219547424169505</v>
      </c>
      <c r="O909" s="86">
        <v>38.332569857993597</v>
      </c>
      <c r="P909" s="86">
        <v>0.14699999999999999</v>
      </c>
      <c r="Q909" s="88">
        <v>0.3236</v>
      </c>
      <c r="R909" s="85">
        <v>0</v>
      </c>
      <c r="S909" s="86">
        <v>0</v>
      </c>
      <c r="T909" s="86">
        <v>0.47</v>
      </c>
      <c r="U909" s="88">
        <v>4.6131785898326401</v>
      </c>
      <c r="V909" s="89">
        <v>4.05</v>
      </c>
      <c r="W909" s="85">
        <v>47.210511109274996</v>
      </c>
      <c r="X909" s="88">
        <v>47.333333333299997</v>
      </c>
      <c r="Y909" s="85">
        <v>-100</v>
      </c>
      <c r="Z909" s="88"/>
      <c r="AA909" s="85">
        <v>0.15</v>
      </c>
      <c r="AB909" s="91">
        <v>0.15</v>
      </c>
      <c r="AC909" s="86">
        <v>0</v>
      </c>
      <c r="AD909" s="86">
        <v>0</v>
      </c>
      <c r="AE909" s="86">
        <v>0</v>
      </c>
      <c r="AF909" s="88">
        <v>0</v>
      </c>
      <c r="AG909" s="85">
        <v>0</v>
      </c>
      <c r="AH909" s="86">
        <v>9.8250000000000004E-3</v>
      </c>
      <c r="AI909" s="88">
        <v>0</v>
      </c>
      <c r="AJ909" s="150">
        <v>1.1100000000000001</v>
      </c>
      <c r="AK909" s="151">
        <v>0</v>
      </c>
    </row>
    <row r="910" spans="1:37" x14ac:dyDescent="0.2">
      <c r="A910" s="149" t="s">
        <v>2082</v>
      </c>
      <c r="B910" s="66" t="s">
        <v>2083</v>
      </c>
      <c r="C910" s="67">
        <v>39</v>
      </c>
      <c r="D910" s="84" t="s">
        <v>342</v>
      </c>
      <c r="E910" s="85">
        <v>50.992521214843201</v>
      </c>
      <c r="F910" s="91">
        <v>50.970064444126898</v>
      </c>
      <c r="G910" s="86">
        <v>18.844633172052902</v>
      </c>
      <c r="H910" s="86">
        <v>18.830342499778801</v>
      </c>
      <c r="I910" s="86">
        <v>3.2</v>
      </c>
      <c r="J910" s="86">
        <v>4.03</v>
      </c>
      <c r="K910" s="87">
        <v>0</v>
      </c>
      <c r="L910" s="85">
        <v>0.85999999989099996</v>
      </c>
      <c r="M910" s="86">
        <v>0</v>
      </c>
      <c r="N910" s="86">
        <v>76.915300825751601</v>
      </c>
      <c r="O910" s="86">
        <v>25.1038734754054</v>
      </c>
      <c r="P910" s="86">
        <v>0.254</v>
      </c>
      <c r="Q910" s="88">
        <v>0.50660000000000005</v>
      </c>
      <c r="R910" s="85">
        <v>0</v>
      </c>
      <c r="S910" s="86">
        <v>0</v>
      </c>
      <c r="T910" s="86">
        <v>0.59</v>
      </c>
      <c r="U910" s="88">
        <v>2.4158041225187001</v>
      </c>
      <c r="V910" s="89">
        <v>4.04</v>
      </c>
      <c r="W910" s="85">
        <v>54.289047662245302</v>
      </c>
      <c r="X910" s="88">
        <v>48.266666666699997</v>
      </c>
      <c r="Y910" s="85"/>
      <c r="Z910" s="88"/>
      <c r="AA910" s="85">
        <v>7.0000000000000007E-2</v>
      </c>
      <c r="AB910" s="91">
        <v>7.0000000000000007E-2</v>
      </c>
      <c r="AC910" s="86">
        <v>0</v>
      </c>
      <c r="AD910" s="86">
        <v>0</v>
      </c>
      <c r="AE910" s="86">
        <v>0</v>
      </c>
      <c r="AF910" s="88">
        <v>0</v>
      </c>
      <c r="AG910" s="85">
        <v>0</v>
      </c>
      <c r="AH910" s="86">
        <v>3.4018E-2</v>
      </c>
      <c r="AI910" s="88">
        <v>0</v>
      </c>
      <c r="AJ910" s="150">
        <v>1.05</v>
      </c>
      <c r="AK910" s="151">
        <v>0</v>
      </c>
    </row>
    <row r="911" spans="1:37" x14ac:dyDescent="0.2">
      <c r="A911" s="149" t="s">
        <v>2084</v>
      </c>
      <c r="B911" s="66" t="s">
        <v>2085</v>
      </c>
      <c r="C911" s="67">
        <v>39</v>
      </c>
      <c r="D911" s="84" t="s">
        <v>342</v>
      </c>
      <c r="E911" s="85">
        <v>72.629282893898903</v>
      </c>
      <c r="F911" s="91">
        <v>72.611769201375594</v>
      </c>
      <c r="G911" s="86">
        <v>27.579289262514301</v>
      </c>
      <c r="H911" s="86">
        <v>27.561775569991099</v>
      </c>
      <c r="I911" s="86">
        <v>3.65</v>
      </c>
      <c r="J911" s="86">
        <v>5.18</v>
      </c>
      <c r="K911" s="87">
        <v>0</v>
      </c>
      <c r="L911" s="85">
        <v>0.299999999849</v>
      </c>
      <c r="M911" s="86">
        <v>5.8313375590904199E-5</v>
      </c>
      <c r="N911" s="86">
        <v>78.186547751765104</v>
      </c>
      <c r="O911" s="86">
        <v>37.228943163661299</v>
      </c>
      <c r="P911" s="86">
        <v>0.19400000000000001</v>
      </c>
      <c r="Q911" s="88">
        <v>0.42459999999999998</v>
      </c>
      <c r="R911" s="85">
        <v>1.7373175816539299E-2</v>
      </c>
      <c r="S911" s="86">
        <v>0</v>
      </c>
      <c r="T911" s="86">
        <v>0.52</v>
      </c>
      <c r="U911" s="88">
        <v>1.6606164819768201</v>
      </c>
      <c r="V911" s="89">
        <v>4.55</v>
      </c>
      <c r="W911" s="85">
        <v>56.227369104128798</v>
      </c>
      <c r="X911" s="88"/>
      <c r="Y911" s="85"/>
      <c r="Z911" s="88">
        <v>100</v>
      </c>
      <c r="AA911" s="85">
        <v>0.11</v>
      </c>
      <c r="AB911" s="91">
        <v>0.11</v>
      </c>
      <c r="AC911" s="86">
        <v>0.08</v>
      </c>
      <c r="AD911" s="86">
        <v>0.08</v>
      </c>
      <c r="AE911" s="86">
        <v>0</v>
      </c>
      <c r="AF911" s="88">
        <v>0</v>
      </c>
      <c r="AG911" s="85">
        <v>0</v>
      </c>
      <c r="AH911" s="86">
        <v>1.7458999999999999E-2</v>
      </c>
      <c r="AI911" s="88">
        <v>1.9799999988600001E-4</v>
      </c>
      <c r="AJ911" s="150">
        <v>1.01</v>
      </c>
      <c r="AK911" s="151">
        <v>0</v>
      </c>
    </row>
    <row r="912" spans="1:37" x14ac:dyDescent="0.2">
      <c r="A912" s="149" t="s">
        <v>2086</v>
      </c>
      <c r="B912" s="66" t="s">
        <v>2087</v>
      </c>
      <c r="C912" s="67">
        <v>39</v>
      </c>
      <c r="D912" s="84" t="s">
        <v>342</v>
      </c>
      <c r="E912" s="85">
        <v>47.109976078101802</v>
      </c>
      <c r="F912" s="91">
        <v>47.109976078101802</v>
      </c>
      <c r="G912" s="86">
        <v>19.688692054050598</v>
      </c>
      <c r="H912" s="86">
        <v>19.688692054050598</v>
      </c>
      <c r="I912" s="86">
        <v>11.14</v>
      </c>
      <c r="J912" s="86">
        <v>20.27</v>
      </c>
      <c r="K912" s="87">
        <v>0</v>
      </c>
      <c r="L912" s="85">
        <v>0.83999999983899998</v>
      </c>
      <c r="M912" s="86">
        <v>0</v>
      </c>
      <c r="N912" s="86">
        <v>83.247389033942596</v>
      </c>
      <c r="O912" s="86">
        <v>51.781420765027299</v>
      </c>
      <c r="P912" s="86">
        <v>0.77200000000000002</v>
      </c>
      <c r="Q912" s="88">
        <v>0.90690000000000004</v>
      </c>
      <c r="R912" s="85">
        <v>0</v>
      </c>
      <c r="S912" s="86">
        <v>0</v>
      </c>
      <c r="T912" s="86">
        <v>0.97</v>
      </c>
      <c r="U912" s="88">
        <v>2.1949957975043599</v>
      </c>
      <c r="V912" s="89">
        <v>3.92</v>
      </c>
      <c r="W912" s="85">
        <v>47.661476933903202</v>
      </c>
      <c r="X912" s="88"/>
      <c r="Y912" s="85"/>
      <c r="Z912" s="88">
        <v>100</v>
      </c>
      <c r="AA912" s="85">
        <v>0.33</v>
      </c>
      <c r="AB912" s="91">
        <v>0.33</v>
      </c>
      <c r="AC912" s="86">
        <v>0.04</v>
      </c>
      <c r="AD912" s="86">
        <v>0.04</v>
      </c>
      <c r="AE912" s="86">
        <v>0</v>
      </c>
      <c r="AF912" s="88">
        <v>0</v>
      </c>
      <c r="AG912" s="85">
        <v>0</v>
      </c>
      <c r="AH912" s="86">
        <v>0.139626</v>
      </c>
      <c r="AI912" s="88">
        <v>2.6610000004000001E-3</v>
      </c>
      <c r="AJ912" s="150">
        <v>1.23</v>
      </c>
      <c r="AK912" s="151">
        <v>0</v>
      </c>
    </row>
    <row r="913" spans="1:37" x14ac:dyDescent="0.2">
      <c r="A913" s="149" t="s">
        <v>2088</v>
      </c>
      <c r="B913" s="66" t="s">
        <v>2089</v>
      </c>
      <c r="C913" s="67">
        <v>39</v>
      </c>
      <c r="D913" s="84" t="s">
        <v>342</v>
      </c>
      <c r="E913" s="85">
        <v>55.952569625542097</v>
      </c>
      <c r="F913" s="91">
        <v>55.952569625542097</v>
      </c>
      <c r="G913" s="86">
        <v>21.484864639013399</v>
      </c>
      <c r="H913" s="86">
        <v>21.484864639013399</v>
      </c>
      <c r="I913" s="86">
        <v>9.09</v>
      </c>
      <c r="J913" s="86">
        <v>8.68</v>
      </c>
      <c r="K913" s="87">
        <v>0</v>
      </c>
      <c r="L913" s="85">
        <v>2.0000000041199999E-2</v>
      </c>
      <c r="M913" s="86">
        <v>0</v>
      </c>
      <c r="N913" s="86">
        <v>100</v>
      </c>
      <c r="O913" s="86">
        <v>39.715639810426502</v>
      </c>
      <c r="P913" s="86">
        <v>0.88</v>
      </c>
      <c r="Q913" s="88">
        <v>0.88049999999999995</v>
      </c>
      <c r="R913" s="85">
        <v>0</v>
      </c>
      <c r="S913" s="86">
        <v>0</v>
      </c>
      <c r="T913" s="86">
        <v>1.1399999999999999</v>
      </c>
      <c r="U913" s="88">
        <v>1.2131341219185401</v>
      </c>
      <c r="V913" s="89">
        <v>4.08</v>
      </c>
      <c r="W913" s="85">
        <v>43.593355737586698</v>
      </c>
      <c r="X913" s="88"/>
      <c r="Y913" s="85"/>
      <c r="Z913" s="88">
        <v>100</v>
      </c>
      <c r="AA913" s="85">
        <v>0.19</v>
      </c>
      <c r="AB913" s="91">
        <v>0.19</v>
      </c>
      <c r="AC913" s="86">
        <v>0</v>
      </c>
      <c r="AD913" s="86">
        <v>0</v>
      </c>
      <c r="AE913" s="86">
        <v>0</v>
      </c>
      <c r="AF913" s="88">
        <v>7.0478000786099999</v>
      </c>
      <c r="AG913" s="85">
        <v>0</v>
      </c>
      <c r="AH913" s="86">
        <v>3.1928999999999999E-2</v>
      </c>
      <c r="AI913" s="88">
        <v>7.1500000005900004E-4</v>
      </c>
      <c r="AJ913" s="150">
        <v>1.1499999999999999</v>
      </c>
      <c r="AK913" s="151">
        <v>0</v>
      </c>
    </row>
    <row r="914" spans="1:37" x14ac:dyDescent="0.2">
      <c r="A914" s="149" t="s">
        <v>2090</v>
      </c>
      <c r="B914" s="66" t="s">
        <v>2091</v>
      </c>
      <c r="C914" s="67">
        <v>39</v>
      </c>
      <c r="D914" s="84" t="s">
        <v>342</v>
      </c>
      <c r="E914" s="85">
        <v>75.0123796423659</v>
      </c>
      <c r="F914" s="91">
        <v>74.994497936726304</v>
      </c>
      <c r="G914" s="86">
        <v>20.964236588720802</v>
      </c>
      <c r="H914" s="86">
        <v>20.946354883081199</v>
      </c>
      <c r="I914" s="86">
        <v>1.54</v>
      </c>
      <c r="J914" s="86">
        <v>2.82</v>
      </c>
      <c r="K914" s="87">
        <v>0</v>
      </c>
      <c r="L914" s="85">
        <v>0.48000000045199998</v>
      </c>
      <c r="M914" s="86">
        <v>0</v>
      </c>
      <c r="N914" s="86">
        <v>78.456818530449496</v>
      </c>
      <c r="O914" s="86">
        <v>27.656903765690402</v>
      </c>
      <c r="P914" s="86">
        <v>0.28599999999999998</v>
      </c>
      <c r="Q914" s="88">
        <v>0.39739999999999998</v>
      </c>
      <c r="R914" s="85">
        <v>0</v>
      </c>
      <c r="S914" s="86">
        <v>0</v>
      </c>
      <c r="T914" s="86">
        <v>0.8</v>
      </c>
      <c r="U914" s="88">
        <v>0.42228335625859698</v>
      </c>
      <c r="V914" s="89">
        <v>4.47</v>
      </c>
      <c r="W914" s="85">
        <v>61.169178548048201</v>
      </c>
      <c r="X914" s="88"/>
      <c r="Y914" s="85"/>
      <c r="Z914" s="88">
        <v>100</v>
      </c>
      <c r="AA914" s="85">
        <v>0.08</v>
      </c>
      <c r="AB914" s="91">
        <v>0.1</v>
      </c>
      <c r="AC914" s="86">
        <v>0.08</v>
      </c>
      <c r="AD914" s="86">
        <v>0.1</v>
      </c>
      <c r="AE914" s="86">
        <v>0</v>
      </c>
      <c r="AF914" s="88">
        <v>2.05539989665</v>
      </c>
      <c r="AG914" s="85">
        <v>0</v>
      </c>
      <c r="AH914" s="86">
        <v>1.2638999999999999E-2</v>
      </c>
      <c r="AI914" s="88">
        <v>0</v>
      </c>
      <c r="AJ914" s="150">
        <v>1.06</v>
      </c>
      <c r="AK914" s="151">
        <v>0</v>
      </c>
    </row>
    <row r="915" spans="1:37" x14ac:dyDescent="0.2">
      <c r="A915" s="149" t="s">
        <v>2092</v>
      </c>
      <c r="B915" s="66" t="s">
        <v>2093</v>
      </c>
      <c r="C915" s="67">
        <v>39</v>
      </c>
      <c r="D915" s="84" t="s">
        <v>342</v>
      </c>
      <c r="E915" s="85">
        <v>60.2075848303393</v>
      </c>
      <c r="F915" s="91">
        <v>60.023952095808397</v>
      </c>
      <c r="G915" s="86">
        <v>19.810379241517001</v>
      </c>
      <c r="H915" s="86">
        <v>19.782435129740499</v>
      </c>
      <c r="I915" s="86">
        <v>5.5</v>
      </c>
      <c r="J915" s="86">
        <v>7.45</v>
      </c>
      <c r="K915" s="87">
        <v>0</v>
      </c>
      <c r="L915" s="85">
        <v>2.9999999977300001E-2</v>
      </c>
      <c r="M915" s="86">
        <v>0</v>
      </c>
      <c r="N915" s="86">
        <v>95.457512971171397</v>
      </c>
      <c r="O915" s="86">
        <v>58.521657250470803</v>
      </c>
      <c r="P915" s="86">
        <v>0.51500000000000001</v>
      </c>
      <c r="Q915" s="88">
        <v>0.5544</v>
      </c>
      <c r="R915" s="85">
        <v>0</v>
      </c>
      <c r="S915" s="86">
        <v>0</v>
      </c>
      <c r="T915" s="86">
        <v>0.61</v>
      </c>
      <c r="U915" s="88">
        <v>0.86161011310711899</v>
      </c>
      <c r="V915" s="89">
        <v>4.17</v>
      </c>
      <c r="W915" s="85">
        <v>48.974730255591801</v>
      </c>
      <c r="X915" s="88"/>
      <c r="Y915" s="85"/>
      <c r="Z915" s="88">
        <v>100</v>
      </c>
      <c r="AA915" s="85">
        <v>0.17</v>
      </c>
      <c r="AB915" s="91">
        <v>0.16</v>
      </c>
      <c r="AC915" s="86">
        <v>0.02</v>
      </c>
      <c r="AD915" s="86">
        <v>0.02</v>
      </c>
      <c r="AE915" s="86">
        <v>0</v>
      </c>
      <c r="AF915" s="88">
        <v>11.401700011200001</v>
      </c>
      <c r="AG915" s="85">
        <v>0</v>
      </c>
      <c r="AH915" s="86">
        <v>5.7660000000000003E-2</v>
      </c>
      <c r="AI915" s="88">
        <v>4.4709999956200003E-3</v>
      </c>
      <c r="AJ915" s="150">
        <v>1.17</v>
      </c>
      <c r="AK915" s="151">
        <v>0</v>
      </c>
    </row>
    <row r="916" spans="1:37" x14ac:dyDescent="0.2">
      <c r="A916" s="149" t="s">
        <v>2094</v>
      </c>
      <c r="B916" s="66" t="s">
        <v>2095</v>
      </c>
      <c r="C916" s="67">
        <v>39</v>
      </c>
      <c r="D916" s="84" t="s">
        <v>342</v>
      </c>
      <c r="E916" s="85">
        <v>38.0772360143676</v>
      </c>
      <c r="F916" s="91">
        <v>38.0772360143676</v>
      </c>
      <c r="G916" s="86">
        <v>12.265087019507501</v>
      </c>
      <c r="H916" s="86">
        <v>12.265087019507501</v>
      </c>
      <c r="I916" s="86">
        <v>1.83</v>
      </c>
      <c r="J916" s="86">
        <v>3.04</v>
      </c>
      <c r="K916" s="87">
        <v>0</v>
      </c>
      <c r="L916" s="85">
        <v>5.8999999916399997</v>
      </c>
      <c r="M916" s="86">
        <v>0</v>
      </c>
      <c r="N916" s="86">
        <v>77.829497457115806</v>
      </c>
      <c r="O916" s="86">
        <v>6.0081609680596602</v>
      </c>
      <c r="P916" s="86">
        <v>0.62</v>
      </c>
      <c r="Q916" s="88">
        <v>0.67249999999999999</v>
      </c>
      <c r="R916" s="85">
        <v>0</v>
      </c>
      <c r="S916" s="86">
        <v>0</v>
      </c>
      <c r="T916" s="86">
        <v>0.93</v>
      </c>
      <c r="U916" s="88">
        <v>1.1152785219582899</v>
      </c>
      <c r="V916" s="89">
        <v>3.89</v>
      </c>
      <c r="W916" s="85">
        <v>37.842541510382901</v>
      </c>
      <c r="X916" s="88">
        <v>43.9</v>
      </c>
      <c r="Y916" s="85"/>
      <c r="Z916" s="88"/>
      <c r="AA916" s="85">
        <v>0.16</v>
      </c>
      <c r="AB916" s="91">
        <v>0.16</v>
      </c>
      <c r="AC916" s="86">
        <v>0.05</v>
      </c>
      <c r="AD916" s="86">
        <v>0.05</v>
      </c>
      <c r="AE916" s="86">
        <v>0</v>
      </c>
      <c r="AF916" s="88">
        <v>0</v>
      </c>
      <c r="AG916" s="85">
        <v>0</v>
      </c>
      <c r="AH916" s="86">
        <v>1.8268E-2</v>
      </c>
      <c r="AI916" s="88">
        <v>0</v>
      </c>
      <c r="AJ916" s="150">
        <v>1.49</v>
      </c>
      <c r="AK916" s="151">
        <v>0</v>
      </c>
    </row>
    <row r="917" spans="1:37" x14ac:dyDescent="0.2">
      <c r="A917" s="149" t="s">
        <v>2096</v>
      </c>
      <c r="B917" s="66" t="s">
        <v>2097</v>
      </c>
      <c r="C917" s="67">
        <v>39</v>
      </c>
      <c r="D917" s="84" t="s">
        <v>342</v>
      </c>
      <c r="E917" s="85">
        <v>65.829044303158796</v>
      </c>
      <c r="F917" s="91">
        <v>65.829044303158796</v>
      </c>
      <c r="G917" s="86">
        <v>17.5623170854779</v>
      </c>
      <c r="H917" s="86">
        <v>17.5623170854779</v>
      </c>
      <c r="I917" s="86">
        <v>1.43</v>
      </c>
      <c r="J917" s="86">
        <v>2.13</v>
      </c>
      <c r="K917" s="87">
        <v>0</v>
      </c>
      <c r="L917" s="85">
        <v>2.2100000040399999</v>
      </c>
      <c r="M917" s="86">
        <v>0</v>
      </c>
      <c r="N917" s="86">
        <v>77.529070228595899</v>
      </c>
      <c r="O917" s="86">
        <v>17.949386903209</v>
      </c>
      <c r="P917" s="86">
        <v>0.27400000000000002</v>
      </c>
      <c r="Q917" s="88">
        <v>0.60270000000000001</v>
      </c>
      <c r="R917" s="85">
        <v>0</v>
      </c>
      <c r="S917" s="86">
        <v>0</v>
      </c>
      <c r="T917" s="86">
        <v>0.51</v>
      </c>
      <c r="U917" s="88">
        <v>1.0672116257947299</v>
      </c>
      <c r="V917" s="89">
        <v>4.3899999999999997</v>
      </c>
      <c r="W917" s="85">
        <v>55.496749659340601</v>
      </c>
      <c r="X917" s="88"/>
      <c r="Y917" s="85"/>
      <c r="Z917" s="88">
        <v>100</v>
      </c>
      <c r="AA917" s="85">
        <v>0.06</v>
      </c>
      <c r="AB917" s="91">
        <v>0.06</v>
      </c>
      <c r="AC917" s="86">
        <v>0</v>
      </c>
      <c r="AD917" s="86">
        <v>0</v>
      </c>
      <c r="AE917" s="86">
        <v>0</v>
      </c>
      <c r="AF917" s="88">
        <v>11.417400381</v>
      </c>
      <c r="AG917" s="85">
        <v>0</v>
      </c>
      <c r="AH917" s="86">
        <v>9.1979999999999996E-3</v>
      </c>
      <c r="AI917" s="88">
        <v>0</v>
      </c>
      <c r="AJ917" s="150">
        <v>1.1399999999999999</v>
      </c>
      <c r="AK917" s="151">
        <v>0</v>
      </c>
    </row>
    <row r="918" spans="1:37" x14ac:dyDescent="0.2">
      <c r="A918" s="149" t="s">
        <v>2098</v>
      </c>
      <c r="B918" s="66" t="s">
        <v>2099</v>
      </c>
      <c r="C918" s="67">
        <v>39</v>
      </c>
      <c r="D918" s="84" t="s">
        <v>342</v>
      </c>
      <c r="E918" s="85">
        <v>66.505827797969701</v>
      </c>
      <c r="F918" s="91">
        <v>66.442536658729196</v>
      </c>
      <c r="G918" s="86">
        <v>22.661361072816099</v>
      </c>
      <c r="H918" s="86">
        <v>22.621882441408701</v>
      </c>
      <c r="I918" s="86">
        <v>3.87</v>
      </c>
      <c r="J918" s="86">
        <v>7.12</v>
      </c>
      <c r="K918" s="87">
        <v>0</v>
      </c>
      <c r="L918" s="85">
        <v>9.9999999973699998E-3</v>
      </c>
      <c r="M918" s="86">
        <v>0</v>
      </c>
      <c r="N918" s="86">
        <v>96.6514309406991</v>
      </c>
      <c r="O918" s="86">
        <v>52.363037855631298</v>
      </c>
      <c r="P918" s="86">
        <v>0.27900000000000003</v>
      </c>
      <c r="Q918" s="88">
        <v>0.188</v>
      </c>
      <c r="R918" s="85">
        <v>0</v>
      </c>
      <c r="S918" s="86">
        <v>0</v>
      </c>
      <c r="T918" s="86">
        <v>0.33</v>
      </c>
      <c r="U918" s="88">
        <v>0.18360696829176601</v>
      </c>
      <c r="V918" s="89">
        <v>4.4000000000000004</v>
      </c>
      <c r="W918" s="85">
        <v>52.2864343309679</v>
      </c>
      <c r="X918" s="88"/>
      <c r="Y918" s="85"/>
      <c r="Z918" s="88">
        <v>100</v>
      </c>
      <c r="AA918" s="85">
        <v>0</v>
      </c>
      <c r="AB918" s="91">
        <v>0</v>
      </c>
      <c r="AC918" s="86">
        <v>0</v>
      </c>
      <c r="AD918" s="86">
        <v>0</v>
      </c>
      <c r="AE918" s="86">
        <v>0</v>
      </c>
      <c r="AF918" s="88">
        <v>30.091400138600001</v>
      </c>
      <c r="AG918" s="85">
        <v>0</v>
      </c>
      <c r="AH918" s="86">
        <v>5.2351000000000002E-2</v>
      </c>
      <c r="AI918" s="88">
        <v>0</v>
      </c>
      <c r="AJ918" s="150">
        <v>1.02</v>
      </c>
      <c r="AK918" s="151">
        <v>0</v>
      </c>
    </row>
    <row r="919" spans="1:37" x14ac:dyDescent="0.2">
      <c r="A919" s="149" t="s">
        <v>2100</v>
      </c>
      <c r="B919" s="66" t="s">
        <v>2101</v>
      </c>
      <c r="C919" s="67">
        <v>39</v>
      </c>
      <c r="D919" s="84" t="s">
        <v>342</v>
      </c>
      <c r="E919" s="85">
        <v>42.9379918080447</v>
      </c>
      <c r="F919" s="91">
        <v>42.892768079800497</v>
      </c>
      <c r="G919" s="86">
        <v>17.5384078663445</v>
      </c>
      <c r="H919" s="86">
        <v>17.529363120695699</v>
      </c>
      <c r="I919" s="86">
        <v>10.99</v>
      </c>
      <c r="J919" s="86">
        <v>13.51</v>
      </c>
      <c r="K919" s="87">
        <v>0</v>
      </c>
      <c r="L919" s="85">
        <v>4.5299999982300001</v>
      </c>
      <c r="M919" s="86">
        <v>0</v>
      </c>
      <c r="N919" s="86">
        <v>77.658047959380795</v>
      </c>
      <c r="O919" s="86">
        <v>30.177514792899402</v>
      </c>
      <c r="P919" s="86">
        <v>0.77200000000000002</v>
      </c>
      <c r="Q919" s="88">
        <v>0.91879999999999995</v>
      </c>
      <c r="R919" s="85">
        <v>0</v>
      </c>
      <c r="S919" s="86">
        <v>0</v>
      </c>
      <c r="T919" s="86">
        <v>1.1000000000000001</v>
      </c>
      <c r="U919" s="88">
        <v>1.81863992867572</v>
      </c>
      <c r="V919" s="89">
        <v>3.88</v>
      </c>
      <c r="W919" s="85">
        <v>43.3355853510526</v>
      </c>
      <c r="X919" s="88"/>
      <c r="Y919" s="85"/>
      <c r="Z919" s="88">
        <v>100</v>
      </c>
      <c r="AA919" s="85">
        <v>0.28000000000000003</v>
      </c>
      <c r="AB919" s="91">
        <v>0.26</v>
      </c>
      <c r="AC919" s="86">
        <v>0.1</v>
      </c>
      <c r="AD919" s="86">
        <v>0.09</v>
      </c>
      <c r="AE919" s="86">
        <v>0</v>
      </c>
      <c r="AF919" s="88">
        <v>8.4401998486899998</v>
      </c>
      <c r="AG919" s="85">
        <v>7.7000000099999996E-4</v>
      </c>
      <c r="AH919" s="86">
        <v>0.118938</v>
      </c>
      <c r="AI919" s="88">
        <v>4.8150000062500004E-3</v>
      </c>
      <c r="AJ919" s="150">
        <v>1.21</v>
      </c>
      <c r="AK919" s="151">
        <v>0</v>
      </c>
    </row>
    <row r="920" spans="1:37" x14ac:dyDescent="0.2">
      <c r="A920" s="149" t="s">
        <v>2102</v>
      </c>
      <c r="B920" s="66" t="s">
        <v>2103</v>
      </c>
      <c r="C920" s="67">
        <v>39</v>
      </c>
      <c r="D920" s="84" t="s">
        <v>342</v>
      </c>
      <c r="E920" s="85">
        <v>47.469420130529798</v>
      </c>
      <c r="F920" s="91">
        <v>47.038031755750701</v>
      </c>
      <c r="G920" s="86">
        <v>20.233506352541699</v>
      </c>
      <c r="H920" s="86">
        <v>20.0901740860829</v>
      </c>
      <c r="I920" s="86">
        <v>11</v>
      </c>
      <c r="J920" s="86">
        <v>16.100000000000001</v>
      </c>
      <c r="K920" s="87">
        <v>0</v>
      </c>
      <c r="L920" s="85">
        <v>1.6600000042600001</v>
      </c>
      <c r="M920" s="86">
        <v>0.528298970483842</v>
      </c>
      <c r="N920" s="86">
        <v>64.172537167492607</v>
      </c>
      <c r="O920" s="86">
        <v>29.805615550755899</v>
      </c>
      <c r="P920" s="86">
        <v>1.083</v>
      </c>
      <c r="Q920" s="88">
        <v>0.46389999999999998</v>
      </c>
      <c r="R920" s="85">
        <v>0.155945419103314</v>
      </c>
      <c r="S920" s="86">
        <v>0</v>
      </c>
      <c r="T920" s="86">
        <v>0.65</v>
      </c>
      <c r="U920" s="88">
        <v>0.462003033634377</v>
      </c>
      <c r="V920" s="89">
        <v>4.07</v>
      </c>
      <c r="W920" s="85"/>
      <c r="X920" s="88"/>
      <c r="Y920" s="85"/>
      <c r="Z920" s="88">
        <v>100</v>
      </c>
      <c r="AA920" s="85">
        <v>0.28999999999999998</v>
      </c>
      <c r="AB920" s="91">
        <v>0.32</v>
      </c>
      <c r="AC920" s="86">
        <v>0.04</v>
      </c>
      <c r="AD920" s="86">
        <v>0.08</v>
      </c>
      <c r="AE920" s="86">
        <v>0</v>
      </c>
      <c r="AF920" s="88">
        <v>39.122501473699998</v>
      </c>
      <c r="AG920" s="85">
        <v>0</v>
      </c>
      <c r="AH920" s="86">
        <v>4.7711000000000003E-2</v>
      </c>
      <c r="AI920" s="88">
        <v>0</v>
      </c>
      <c r="AJ920" s="150">
        <v>1.17</v>
      </c>
      <c r="AK920" s="151">
        <v>0</v>
      </c>
    </row>
    <row r="921" spans="1:37" x14ac:dyDescent="0.2">
      <c r="A921" s="149" t="s">
        <v>1650</v>
      </c>
      <c r="B921" s="66" t="s">
        <v>2104</v>
      </c>
      <c r="C921" s="67">
        <v>39</v>
      </c>
      <c r="D921" s="84" t="s">
        <v>342</v>
      </c>
      <c r="E921" s="85">
        <v>42.399554275382101</v>
      </c>
      <c r="F921" s="91">
        <v>41.465004310072999</v>
      </c>
      <c r="G921" s="86">
        <v>13.1152366335176</v>
      </c>
      <c r="H921" s="86">
        <v>12.8934255618863</v>
      </c>
      <c r="I921" s="86">
        <v>15.77</v>
      </c>
      <c r="J921" s="86">
        <v>13.42</v>
      </c>
      <c r="K921" s="87">
        <v>0</v>
      </c>
      <c r="L921" s="85">
        <v>0.45999999942800002</v>
      </c>
      <c r="M921" s="86">
        <v>0</v>
      </c>
      <c r="N921" s="86">
        <v>40.043054733329697</v>
      </c>
      <c r="O921" s="86">
        <v>11.0016420361248</v>
      </c>
      <c r="P921" s="86">
        <v>0.877</v>
      </c>
      <c r="Q921" s="88">
        <v>1.6119000000000001</v>
      </c>
      <c r="R921" s="85">
        <v>0</v>
      </c>
      <c r="S921" s="86">
        <v>0</v>
      </c>
      <c r="T921" s="86">
        <v>2.1</v>
      </c>
      <c r="U921" s="88">
        <v>0.32693480226226301</v>
      </c>
      <c r="V921" s="89">
        <v>3.97</v>
      </c>
      <c r="W921" s="85">
        <v>48.688891153424798</v>
      </c>
      <c r="X921" s="88">
        <v>52.633333333300001</v>
      </c>
      <c r="Y921" s="85">
        <v>37.919999999999987</v>
      </c>
      <c r="Z921" s="88"/>
      <c r="AA921" s="85">
        <v>0</v>
      </c>
      <c r="AB921" s="91">
        <v>0.05</v>
      </c>
      <c r="AC921" s="86">
        <v>0</v>
      </c>
      <c r="AD921" s="86">
        <v>0</v>
      </c>
      <c r="AE921" s="86">
        <v>0</v>
      </c>
      <c r="AF921" s="88">
        <v>0.56690001417199998</v>
      </c>
      <c r="AG921" s="85">
        <v>0</v>
      </c>
      <c r="AH921" s="86">
        <v>8.6336999999999997E-2</v>
      </c>
      <c r="AI921" s="88">
        <v>2.35999999824E-3</v>
      </c>
      <c r="AJ921" s="150">
        <v>1.1100000000000001</v>
      </c>
      <c r="AK921" s="151">
        <v>0</v>
      </c>
    </row>
    <row r="922" spans="1:37" x14ac:dyDescent="0.2">
      <c r="A922" s="149" t="s">
        <v>2105</v>
      </c>
      <c r="B922" s="66" t="s">
        <v>2106</v>
      </c>
      <c r="C922" s="67">
        <v>39</v>
      </c>
      <c r="D922" s="84" t="s">
        <v>342</v>
      </c>
      <c r="E922" s="85">
        <v>29.824716910053901</v>
      </c>
      <c r="F922" s="91">
        <v>29.8003412591132</v>
      </c>
      <c r="G922" s="86">
        <v>9.6693775345137105</v>
      </c>
      <c r="H922" s="86">
        <v>9.6616216455780393</v>
      </c>
      <c r="I922" s="86">
        <v>14.51</v>
      </c>
      <c r="J922" s="86">
        <v>16</v>
      </c>
      <c r="K922" s="87">
        <v>0</v>
      </c>
      <c r="L922" s="85">
        <v>1.17000000062</v>
      </c>
      <c r="M922" s="86">
        <v>0</v>
      </c>
      <c r="N922" s="86">
        <v>27.957818346751299</v>
      </c>
      <c r="O922" s="86"/>
      <c r="P922" s="86">
        <v>0.94499999999999995</v>
      </c>
      <c r="Q922" s="88">
        <v>0.68940000000000001</v>
      </c>
      <c r="R922" s="85">
        <v>0</v>
      </c>
      <c r="S922" s="86">
        <v>0</v>
      </c>
      <c r="T922" s="86">
        <v>1.65</v>
      </c>
      <c r="U922" s="88">
        <v>0.13628204844106601</v>
      </c>
      <c r="V922" s="89">
        <v>3.74</v>
      </c>
      <c r="W922" s="85">
        <v>34.925001452950497</v>
      </c>
      <c r="X922" s="88">
        <v>33.933333333299998</v>
      </c>
      <c r="Y922" s="85">
        <v>-99.68</v>
      </c>
      <c r="Z922" s="88"/>
      <c r="AA922" s="85">
        <v>0.06</v>
      </c>
      <c r="AB922" s="91">
        <v>0.06</v>
      </c>
      <c r="AC922" s="86">
        <v>0.03</v>
      </c>
      <c r="AD922" s="86">
        <v>0.03</v>
      </c>
      <c r="AE922" s="86">
        <v>1.3</v>
      </c>
      <c r="AF922" s="88">
        <v>0</v>
      </c>
      <c r="AG922" s="85">
        <v>0</v>
      </c>
      <c r="AH922" s="86">
        <v>0.103639</v>
      </c>
      <c r="AI922" s="88">
        <v>2.9860000005900002E-3</v>
      </c>
      <c r="AJ922" s="150">
        <v>1.46</v>
      </c>
      <c r="AK922" s="151">
        <v>0</v>
      </c>
    </row>
    <row r="923" spans="1:37" x14ac:dyDescent="0.2">
      <c r="A923" s="149" t="s">
        <v>2107</v>
      </c>
      <c r="B923" s="66" t="s">
        <v>2108</v>
      </c>
      <c r="C923" s="67">
        <v>39</v>
      </c>
      <c r="D923" s="84" t="s">
        <v>342</v>
      </c>
      <c r="E923" s="85">
        <v>36.325986805143103</v>
      </c>
      <c r="F923" s="91">
        <v>36.235292229160301</v>
      </c>
      <c r="G923" s="86">
        <v>12.825657736327599</v>
      </c>
      <c r="H923" s="86">
        <v>12.817631667656499</v>
      </c>
      <c r="I923" s="86">
        <v>10.28</v>
      </c>
      <c r="J923" s="86">
        <v>10.51</v>
      </c>
      <c r="K923" s="87">
        <v>0</v>
      </c>
      <c r="L923" s="85">
        <v>1.0600000006200001</v>
      </c>
      <c r="M923" s="86">
        <v>5.4016883075850696E-4</v>
      </c>
      <c r="N923" s="86">
        <v>40.956650265466102</v>
      </c>
      <c r="O923" s="86">
        <v>11.6161616161616</v>
      </c>
      <c r="P923" s="86">
        <v>0.88800000000000001</v>
      </c>
      <c r="Q923" s="88">
        <v>1.2574000000000001</v>
      </c>
      <c r="R923" s="85">
        <v>9.1016656048056796E-3</v>
      </c>
      <c r="S923" s="86">
        <v>0</v>
      </c>
      <c r="T923" s="86">
        <v>1.57</v>
      </c>
      <c r="U923" s="88">
        <v>0.56824566190988302</v>
      </c>
      <c r="V923" s="89">
        <v>3.94</v>
      </c>
      <c r="W923" s="85">
        <v>43.6562279599503</v>
      </c>
      <c r="X923" s="88">
        <v>49.4</v>
      </c>
      <c r="Y923" s="85">
        <v>-41.42</v>
      </c>
      <c r="Z923" s="88"/>
      <c r="AA923" s="85">
        <v>0.13</v>
      </c>
      <c r="AB923" s="91">
        <v>0.18</v>
      </c>
      <c r="AC923" s="86">
        <v>0.05</v>
      </c>
      <c r="AD923" s="86">
        <v>0.05</v>
      </c>
      <c r="AE923" s="86">
        <v>0.01</v>
      </c>
      <c r="AF923" s="88">
        <v>0</v>
      </c>
      <c r="AG923" s="85">
        <v>7.0470000027500002E-3</v>
      </c>
      <c r="AH923" s="86">
        <v>9.0454000000000007E-2</v>
      </c>
      <c r="AI923" s="88">
        <v>1.88800000074E-3</v>
      </c>
      <c r="AJ923" s="150">
        <v>1.19</v>
      </c>
      <c r="AK923" s="151">
        <v>0</v>
      </c>
    </row>
    <row r="924" spans="1:37" x14ac:dyDescent="0.2">
      <c r="A924" s="149" t="s">
        <v>1961</v>
      </c>
      <c r="B924" s="66" t="s">
        <v>2109</v>
      </c>
      <c r="C924" s="67">
        <v>39</v>
      </c>
      <c r="D924" s="84" t="s">
        <v>342</v>
      </c>
      <c r="E924" s="85">
        <v>29.0721951990249</v>
      </c>
      <c r="F924" s="91">
        <v>29.0721951990249</v>
      </c>
      <c r="G924" s="86">
        <v>13.232588847382299</v>
      </c>
      <c r="H924" s="86">
        <v>13.232588847382299</v>
      </c>
      <c r="I924" s="86">
        <v>9.11</v>
      </c>
      <c r="J924" s="86">
        <v>10.77</v>
      </c>
      <c r="K924" s="87">
        <v>0</v>
      </c>
      <c r="L924" s="85">
        <v>8.9999999971799999E-2</v>
      </c>
      <c r="M924" s="86">
        <v>0</v>
      </c>
      <c r="N924" s="86">
        <v>36.641881094478698</v>
      </c>
      <c r="O924" s="86">
        <v>15.464298927118</v>
      </c>
      <c r="P924" s="86">
        <v>0.78700000000000003</v>
      </c>
      <c r="Q924" s="88">
        <v>1.3291999999999999</v>
      </c>
      <c r="R924" s="85">
        <v>0</v>
      </c>
      <c r="S924" s="86">
        <v>0</v>
      </c>
      <c r="T924" s="86">
        <v>1.64</v>
      </c>
      <c r="U924" s="88">
        <v>0.25167311837665202</v>
      </c>
      <c r="V924" s="89">
        <v>3.86</v>
      </c>
      <c r="W924" s="85">
        <v>34.446890427479197</v>
      </c>
      <c r="X924" s="88">
        <v>40.4666666667</v>
      </c>
      <c r="Y924" s="85"/>
      <c r="Z924" s="88"/>
      <c r="AA924" s="85">
        <v>0.34</v>
      </c>
      <c r="AB924" s="91">
        <v>0.34</v>
      </c>
      <c r="AC924" s="86">
        <v>0.15</v>
      </c>
      <c r="AD924" s="86">
        <v>0.15</v>
      </c>
      <c r="AE924" s="86">
        <v>0</v>
      </c>
      <c r="AF924" s="88">
        <v>0</v>
      </c>
      <c r="AG924" s="85">
        <v>0</v>
      </c>
      <c r="AH924" s="86">
        <v>5.7370999999999998E-2</v>
      </c>
      <c r="AI924" s="88">
        <v>1.4960000007899999E-3</v>
      </c>
      <c r="AJ924" s="150">
        <v>1.41</v>
      </c>
      <c r="AK924" s="151">
        <v>0</v>
      </c>
    </row>
    <row r="925" spans="1:37" x14ac:dyDescent="0.2">
      <c r="A925" s="149" t="s">
        <v>2110</v>
      </c>
      <c r="B925" s="66" t="s">
        <v>2111</v>
      </c>
      <c r="C925" s="67">
        <v>39</v>
      </c>
      <c r="D925" s="84" t="s">
        <v>342</v>
      </c>
      <c r="E925" s="85">
        <v>30.5167793288268</v>
      </c>
      <c r="F925" s="91">
        <v>30.508779648813999</v>
      </c>
      <c r="G925" s="86">
        <v>10.4942468967908</v>
      </c>
      <c r="H925" s="86">
        <v>10.4942468967908</v>
      </c>
      <c r="I925" s="86">
        <v>5.22</v>
      </c>
      <c r="J925" s="86">
        <v>7.33</v>
      </c>
      <c r="K925" s="87">
        <v>0</v>
      </c>
      <c r="L925" s="85">
        <v>0.35999999999900001</v>
      </c>
      <c r="M925" s="86">
        <v>0</v>
      </c>
      <c r="N925" s="86">
        <v>31.362970200293098</v>
      </c>
      <c r="O925" s="86">
        <v>14.070221066319901</v>
      </c>
      <c r="P925" s="86">
        <v>0.32800000000000001</v>
      </c>
      <c r="Q925" s="88">
        <v>1.7628999999999999</v>
      </c>
      <c r="R925" s="85">
        <v>0</v>
      </c>
      <c r="S925" s="86">
        <v>0</v>
      </c>
      <c r="T925" s="86">
        <v>1.54</v>
      </c>
      <c r="U925" s="88">
        <v>0.55731104089169803</v>
      </c>
      <c r="V925" s="89">
        <v>3.98</v>
      </c>
      <c r="W925" s="85">
        <v>50.098556242517603</v>
      </c>
      <c r="X925" s="88">
        <v>57.4666666667</v>
      </c>
      <c r="Y925" s="85"/>
      <c r="Z925" s="88"/>
      <c r="AA925" s="85">
        <v>0.17</v>
      </c>
      <c r="AB925" s="91">
        <v>0.18</v>
      </c>
      <c r="AC925" s="86">
        <v>0.05</v>
      </c>
      <c r="AD925" s="86">
        <v>0.05</v>
      </c>
      <c r="AE925" s="86">
        <v>0</v>
      </c>
      <c r="AF925" s="88">
        <v>0</v>
      </c>
      <c r="AG925" s="85">
        <v>0</v>
      </c>
      <c r="AH925" s="86">
        <v>7.1890999999999997E-2</v>
      </c>
      <c r="AI925" s="88">
        <v>0</v>
      </c>
      <c r="AJ925" s="150">
        <v>1.06</v>
      </c>
      <c r="AK925" s="151">
        <v>0</v>
      </c>
    </row>
    <row r="926" spans="1:37" x14ac:dyDescent="0.2">
      <c r="A926" s="149" t="s">
        <v>2112</v>
      </c>
      <c r="B926" s="66" t="s">
        <v>2113</v>
      </c>
      <c r="C926" s="67">
        <v>39</v>
      </c>
      <c r="D926" s="84" t="s">
        <v>342</v>
      </c>
      <c r="E926" s="85">
        <v>29.1953784777991</v>
      </c>
      <c r="F926" s="91">
        <v>28.988135329775702</v>
      </c>
      <c r="G926" s="86">
        <v>10.377053002435099</v>
      </c>
      <c r="H926" s="86">
        <v>10.3051655354645</v>
      </c>
      <c r="I926" s="86">
        <v>4.67</v>
      </c>
      <c r="J926" s="86">
        <v>4.75</v>
      </c>
      <c r="K926" s="87">
        <v>0</v>
      </c>
      <c r="L926" s="85">
        <v>1.0000000003299999E-2</v>
      </c>
      <c r="M926" s="86">
        <v>0</v>
      </c>
      <c r="N926" s="86">
        <v>40.493827160493801</v>
      </c>
      <c r="O926" s="86">
        <v>4.92676431424767</v>
      </c>
      <c r="P926" s="86">
        <v>0.34899999999999998</v>
      </c>
      <c r="Q926" s="88">
        <v>1.3097000000000001</v>
      </c>
      <c r="R926" s="85">
        <v>0</v>
      </c>
      <c r="S926" s="86">
        <v>0</v>
      </c>
      <c r="T926" s="86">
        <v>1.56</v>
      </c>
      <c r="U926" s="88">
        <v>0.70721724262991603</v>
      </c>
      <c r="V926" s="89">
        <v>3.92</v>
      </c>
      <c r="W926" s="85">
        <v>46.346455212273497</v>
      </c>
      <c r="X926" s="88">
        <v>48.4666666667</v>
      </c>
      <c r="Y926" s="85"/>
      <c r="Z926" s="88"/>
      <c r="AA926" s="85">
        <v>0.09</v>
      </c>
      <c r="AB926" s="91">
        <v>0.14000000000000001</v>
      </c>
      <c r="AC926" s="86">
        <v>0.03</v>
      </c>
      <c r="AD926" s="86">
        <v>0.04</v>
      </c>
      <c r="AE926" s="86">
        <v>0</v>
      </c>
      <c r="AF926" s="88">
        <v>0</v>
      </c>
      <c r="AG926" s="85">
        <v>0</v>
      </c>
      <c r="AH926" s="86">
        <v>4.6403E-2</v>
      </c>
      <c r="AI926" s="88">
        <v>0</v>
      </c>
      <c r="AJ926" s="150">
        <v>1.04</v>
      </c>
      <c r="AK926" s="151">
        <v>0</v>
      </c>
    </row>
    <row r="927" spans="1:37" x14ac:dyDescent="0.2">
      <c r="A927" s="149" t="s">
        <v>2114</v>
      </c>
      <c r="B927" s="66" t="s">
        <v>2115</v>
      </c>
      <c r="C927" s="67">
        <v>39</v>
      </c>
      <c r="D927" s="84" t="s">
        <v>342</v>
      </c>
      <c r="E927" s="85">
        <v>35.671863400148503</v>
      </c>
      <c r="F927" s="91">
        <v>34.912709246353899</v>
      </c>
      <c r="G927" s="86">
        <v>15.3303637713437</v>
      </c>
      <c r="H927" s="86">
        <v>14.6717915559068</v>
      </c>
      <c r="I927" s="86">
        <v>5.0599999999999996</v>
      </c>
      <c r="J927" s="86">
        <v>13.35</v>
      </c>
      <c r="K927" s="87">
        <v>0</v>
      </c>
      <c r="L927" s="85">
        <v>0</v>
      </c>
      <c r="M927" s="86">
        <v>0</v>
      </c>
      <c r="N927" s="86">
        <v>39.374020021710301</v>
      </c>
      <c r="O927" s="86">
        <v>16.064947468958898</v>
      </c>
      <c r="P927" s="86">
        <v>0.61399999999999999</v>
      </c>
      <c r="Q927" s="88">
        <v>1.4103000000000001</v>
      </c>
      <c r="R927" s="85">
        <v>0</v>
      </c>
      <c r="S927" s="86">
        <v>0</v>
      </c>
      <c r="T927" s="86">
        <v>1.57</v>
      </c>
      <c r="U927" s="88">
        <v>0.66575663960533604</v>
      </c>
      <c r="V927" s="89">
        <v>3.97</v>
      </c>
      <c r="W927" s="85">
        <v>49.320218962907099</v>
      </c>
      <c r="X927" s="88"/>
      <c r="Y927" s="85"/>
      <c r="Z927" s="88">
        <v>100</v>
      </c>
      <c r="AA927" s="85">
        <v>0.3</v>
      </c>
      <c r="AB927" s="91">
        <v>0.61</v>
      </c>
      <c r="AC927" s="86">
        <v>0</v>
      </c>
      <c r="AD927" s="86">
        <v>0.13</v>
      </c>
      <c r="AE927" s="86">
        <v>0</v>
      </c>
      <c r="AF927" s="88">
        <v>0.97879999699099995</v>
      </c>
      <c r="AG927" s="85">
        <v>0</v>
      </c>
      <c r="AH927" s="86">
        <v>6.5865999999999994E-2</v>
      </c>
      <c r="AI927" s="88">
        <v>6.7299999911E-4</v>
      </c>
      <c r="AJ927" s="150">
        <v>1.3</v>
      </c>
      <c r="AK927" s="151">
        <v>0</v>
      </c>
    </row>
    <row r="928" spans="1:37" x14ac:dyDescent="0.2">
      <c r="A928" s="149" t="s">
        <v>2116</v>
      </c>
      <c r="B928" s="66" t="s">
        <v>2117</v>
      </c>
      <c r="C928" s="67">
        <v>39</v>
      </c>
      <c r="D928" s="84" t="s">
        <v>342</v>
      </c>
      <c r="E928" s="85">
        <v>16.046684796684801</v>
      </c>
      <c r="F928" s="91">
        <v>15.986790986791</v>
      </c>
      <c r="G928" s="86">
        <v>6.8764568764568796</v>
      </c>
      <c r="H928" s="86">
        <v>6.8529849779849803</v>
      </c>
      <c r="I928" s="86">
        <v>29.88</v>
      </c>
      <c r="J928" s="86">
        <v>57.97</v>
      </c>
      <c r="K928" s="87">
        <v>0</v>
      </c>
      <c r="L928" s="85">
        <v>0.539999999811</v>
      </c>
      <c r="M928" s="86">
        <v>0</v>
      </c>
      <c r="N928" s="86">
        <v>19.988891357476099</v>
      </c>
      <c r="O928" s="86">
        <v>8.9559623948540299</v>
      </c>
      <c r="P928" s="86">
        <v>2.7469999999999999</v>
      </c>
      <c r="Q928" s="88">
        <v>1.5918000000000001</v>
      </c>
      <c r="R928" s="85">
        <v>0</v>
      </c>
      <c r="S928" s="86">
        <v>0</v>
      </c>
      <c r="T928" s="86">
        <v>1.92</v>
      </c>
      <c r="U928" s="88">
        <v>0.37635975135975103</v>
      </c>
      <c r="V928" s="89">
        <v>3.56</v>
      </c>
      <c r="W928" s="85">
        <v>35.799914729361802</v>
      </c>
      <c r="X928" s="88">
        <v>39.666666666700003</v>
      </c>
      <c r="Y928" s="85"/>
      <c r="Z928" s="88"/>
      <c r="AA928" s="85">
        <v>0</v>
      </c>
      <c r="AB928" s="91">
        <v>0.02</v>
      </c>
      <c r="AC928" s="86">
        <v>0</v>
      </c>
      <c r="AD928" s="86">
        <v>0.02</v>
      </c>
      <c r="AE928" s="86">
        <v>0.92</v>
      </c>
      <c r="AF928" s="88">
        <v>0</v>
      </c>
      <c r="AG928" s="85">
        <v>0</v>
      </c>
      <c r="AH928" s="86">
        <v>0.58457099999999995</v>
      </c>
      <c r="AI928" s="88">
        <v>3.6739999976300002E-2</v>
      </c>
      <c r="AJ928" s="150">
        <v>1.79</v>
      </c>
      <c r="AK928" s="151">
        <v>0</v>
      </c>
    </row>
    <row r="929" spans="1:37" x14ac:dyDescent="0.2">
      <c r="A929" s="149" t="s">
        <v>2118</v>
      </c>
      <c r="B929" s="66" t="s">
        <v>2119</v>
      </c>
      <c r="C929" s="67">
        <v>39</v>
      </c>
      <c r="D929" s="84" t="s">
        <v>342</v>
      </c>
      <c r="E929" s="85">
        <v>17.010972843744302</v>
      </c>
      <c r="F929" s="91">
        <v>16.9915609227814</v>
      </c>
      <c r="G929" s="86">
        <v>7.9067819121763803</v>
      </c>
      <c r="H929" s="86">
        <v>7.9026951919736801</v>
      </c>
      <c r="I929" s="86">
        <v>16.29</v>
      </c>
      <c r="J929" s="86">
        <v>28.58</v>
      </c>
      <c r="K929" s="87">
        <v>0</v>
      </c>
      <c r="L929" s="85">
        <v>1.0299999988799999</v>
      </c>
      <c r="M929" s="86">
        <v>0</v>
      </c>
      <c r="N929" s="86">
        <v>32.078584943019301</v>
      </c>
      <c r="O929" s="86">
        <v>26.4811490125673</v>
      </c>
      <c r="P929" s="86">
        <v>2.0649999999999999</v>
      </c>
      <c r="Q929" s="88">
        <v>0.89680000000000004</v>
      </c>
      <c r="R929" s="85">
        <v>0</v>
      </c>
      <c r="S929" s="86">
        <v>0</v>
      </c>
      <c r="T929" s="86">
        <v>1.81</v>
      </c>
      <c r="U929" s="88">
        <v>0.224769611148573</v>
      </c>
      <c r="V929" s="89">
        <v>3.59</v>
      </c>
      <c r="W929" s="85">
        <v>30.957864992655001</v>
      </c>
      <c r="X929" s="88">
        <v>31.433333333299998</v>
      </c>
      <c r="Y929" s="85"/>
      <c r="Z929" s="88"/>
      <c r="AA929" s="85">
        <v>0.05</v>
      </c>
      <c r="AB929" s="91">
        <v>0.05</v>
      </c>
      <c r="AC929" s="86">
        <v>0.01</v>
      </c>
      <c r="AD929" s="86">
        <v>0.01</v>
      </c>
      <c r="AE929" s="86">
        <v>0.32</v>
      </c>
      <c r="AF929" s="88">
        <v>0</v>
      </c>
      <c r="AG929" s="85">
        <v>0</v>
      </c>
      <c r="AH929" s="86">
        <v>0.236843</v>
      </c>
      <c r="AI929" s="88">
        <v>1.5384000004599999E-2</v>
      </c>
      <c r="AJ929" s="150">
        <v>1.79</v>
      </c>
      <c r="AK929" s="151">
        <v>0</v>
      </c>
    </row>
    <row r="930" spans="1:37" x14ac:dyDescent="0.2">
      <c r="A930" s="149" t="s">
        <v>2120</v>
      </c>
      <c r="B930" s="66" t="s">
        <v>2121</v>
      </c>
      <c r="C930" s="67">
        <v>39</v>
      </c>
      <c r="D930" s="84" t="s">
        <v>342</v>
      </c>
      <c r="E930" s="85">
        <v>26.9139559197273</v>
      </c>
      <c r="F930" s="91">
        <v>26.9139559197273</v>
      </c>
      <c r="G930" s="86">
        <v>11.3464627833641</v>
      </c>
      <c r="H930" s="86">
        <v>11.3464627833641</v>
      </c>
      <c r="I930" s="86">
        <v>8.91</v>
      </c>
      <c r="J930" s="86">
        <v>12.44</v>
      </c>
      <c r="K930" s="87">
        <v>0</v>
      </c>
      <c r="L930" s="85">
        <v>1.1200000020700001</v>
      </c>
      <c r="M930" s="86">
        <v>0</v>
      </c>
      <c r="N930" s="86">
        <v>30.033279703788601</v>
      </c>
      <c r="O930" s="86">
        <v>13.941018766756001</v>
      </c>
      <c r="P930" s="86">
        <v>0.72899999999999998</v>
      </c>
      <c r="Q930" s="88">
        <v>1.2844</v>
      </c>
      <c r="R930" s="85">
        <v>0</v>
      </c>
      <c r="S930" s="86">
        <v>0</v>
      </c>
      <c r="T930" s="86">
        <v>1.62</v>
      </c>
      <c r="U930" s="88">
        <v>0.65703915885387898</v>
      </c>
      <c r="V930" s="89">
        <v>3.77</v>
      </c>
      <c r="W930" s="85">
        <v>37.279885365047001</v>
      </c>
      <c r="X930" s="88">
        <v>34.9666666667</v>
      </c>
      <c r="Y930" s="85">
        <v>100</v>
      </c>
      <c r="Z930" s="88"/>
      <c r="AA930" s="85">
        <v>0.22</v>
      </c>
      <c r="AB930" s="91">
        <v>0.22</v>
      </c>
      <c r="AC930" s="86">
        <v>0.08</v>
      </c>
      <c r="AD930" s="86">
        <v>0.08</v>
      </c>
      <c r="AE930" s="86">
        <v>0.09</v>
      </c>
      <c r="AF930" s="88">
        <v>0</v>
      </c>
      <c r="AG930" s="85">
        <v>0</v>
      </c>
      <c r="AH930" s="86">
        <v>0.11438</v>
      </c>
      <c r="AI930" s="88">
        <v>2.3950000017499999E-3</v>
      </c>
      <c r="AJ930" s="150">
        <v>1.62</v>
      </c>
      <c r="AK930" s="151">
        <v>0</v>
      </c>
    </row>
    <row r="931" spans="1:37" x14ac:dyDescent="0.2">
      <c r="A931" s="149" t="s">
        <v>2042</v>
      </c>
      <c r="B931" s="66" t="s">
        <v>2122</v>
      </c>
      <c r="C931" s="67">
        <v>39</v>
      </c>
      <c r="D931" s="84" t="s">
        <v>342</v>
      </c>
      <c r="E931" s="85">
        <v>27.7050867391944</v>
      </c>
      <c r="F931" s="91">
        <v>27.435558169165901</v>
      </c>
      <c r="G931" s="86">
        <v>12.973308504034801</v>
      </c>
      <c r="H931" s="86">
        <v>12.8614133098108</v>
      </c>
      <c r="I931" s="86">
        <v>62.29</v>
      </c>
      <c r="J931" s="86">
        <v>76.06</v>
      </c>
      <c r="K931" s="87">
        <v>9.1000000000000004E-3</v>
      </c>
      <c r="L931" s="85">
        <v>0.76000000104599996</v>
      </c>
      <c r="M931" s="86">
        <v>0</v>
      </c>
      <c r="N931" s="86">
        <v>45.940679085744499</v>
      </c>
      <c r="O931" s="86">
        <v>39.218241042345298</v>
      </c>
      <c r="P931" s="86">
        <v>4.7510000000000003</v>
      </c>
      <c r="Q931" s="88">
        <v>1.5427999999999999</v>
      </c>
      <c r="R931" s="85">
        <v>0</v>
      </c>
      <c r="S931" s="86">
        <v>0</v>
      </c>
      <c r="T931" s="86">
        <v>2.09</v>
      </c>
      <c r="U931" s="88">
        <v>0.472083374170995</v>
      </c>
      <c r="V931" s="89">
        <v>3.58</v>
      </c>
      <c r="W931" s="85">
        <v>31.331861520668099</v>
      </c>
      <c r="X931" s="88">
        <v>33.799999999999997</v>
      </c>
      <c r="Y931" s="85"/>
      <c r="Z931" s="88"/>
      <c r="AA931" s="85">
        <v>0.24</v>
      </c>
      <c r="AB931" s="91">
        <v>0.31</v>
      </c>
      <c r="AC931" s="86">
        <v>0.1</v>
      </c>
      <c r="AD931" s="86">
        <v>0.12</v>
      </c>
      <c r="AE931" s="86">
        <v>0.45</v>
      </c>
      <c r="AF931" s="88">
        <v>0</v>
      </c>
      <c r="AG931" s="85">
        <v>0</v>
      </c>
      <c r="AH931" s="86">
        <v>0.781246</v>
      </c>
      <c r="AI931" s="88">
        <v>4.0382999986300003E-2</v>
      </c>
      <c r="AJ931" s="150">
        <v>1.63</v>
      </c>
      <c r="AK931" s="151">
        <v>0</v>
      </c>
    </row>
    <row r="932" spans="1:37" x14ac:dyDescent="0.2">
      <c r="A932" s="149" t="s">
        <v>1376</v>
      </c>
      <c r="B932" s="66" t="s">
        <v>2123</v>
      </c>
      <c r="C932" s="67">
        <v>39</v>
      </c>
      <c r="D932" s="84" t="s">
        <v>342</v>
      </c>
      <c r="E932" s="85">
        <v>25.634235029531101</v>
      </c>
      <c r="F932" s="91">
        <v>25.4839523299073</v>
      </c>
      <c r="G932" s="86">
        <v>10.413645248754699</v>
      </c>
      <c r="H932" s="86">
        <v>10.402085041091301</v>
      </c>
      <c r="I932" s="86">
        <v>10.78</v>
      </c>
      <c r="J932" s="86">
        <v>18.88</v>
      </c>
      <c r="K932" s="87">
        <v>0</v>
      </c>
      <c r="L932" s="85">
        <v>0.269999999825</v>
      </c>
      <c r="M932" s="86">
        <v>0</v>
      </c>
      <c r="N932" s="86">
        <v>27.524388783156098</v>
      </c>
      <c r="O932" s="86">
        <v>18.2095006090134</v>
      </c>
      <c r="P932" s="86">
        <v>0.96099999999999997</v>
      </c>
      <c r="Q932" s="88">
        <v>0.96919999999999995</v>
      </c>
      <c r="R932" s="85">
        <v>0</v>
      </c>
      <c r="S932" s="86">
        <v>0</v>
      </c>
      <c r="T932" s="86">
        <v>1.57</v>
      </c>
      <c r="U932" s="88">
        <v>0.208083737940602</v>
      </c>
      <c r="V932" s="89">
        <v>3.83</v>
      </c>
      <c r="W932" s="85">
        <v>35.066417006469798</v>
      </c>
      <c r="X932" s="88">
        <v>36.1</v>
      </c>
      <c r="Y932" s="85">
        <v>100</v>
      </c>
      <c r="Z932" s="88"/>
      <c r="AA932" s="85">
        <v>0</v>
      </c>
      <c r="AB932" s="91">
        <v>0</v>
      </c>
      <c r="AC932" s="86">
        <v>0</v>
      </c>
      <c r="AD932" s="86">
        <v>0</v>
      </c>
      <c r="AE932" s="86">
        <v>0.3</v>
      </c>
      <c r="AF932" s="88">
        <v>0</v>
      </c>
      <c r="AG932" s="85">
        <v>0</v>
      </c>
      <c r="AH932" s="86">
        <v>0.15270300000000001</v>
      </c>
      <c r="AI932" s="88">
        <v>1.1538000000199999E-2</v>
      </c>
      <c r="AJ932" s="150">
        <v>1.72</v>
      </c>
      <c r="AK932" s="151">
        <v>0</v>
      </c>
    </row>
    <row r="933" spans="1:37" x14ac:dyDescent="0.2">
      <c r="A933" s="149" t="s">
        <v>2124</v>
      </c>
      <c r="B933" s="66" t="s">
        <v>2125</v>
      </c>
      <c r="C933" s="67">
        <v>39</v>
      </c>
      <c r="D933" s="84" t="s">
        <v>342</v>
      </c>
      <c r="E933" s="85">
        <v>20.947836914845102</v>
      </c>
      <c r="F933" s="91">
        <v>20.947836914845102</v>
      </c>
      <c r="G933" s="86">
        <v>9.5091911084809695</v>
      </c>
      <c r="H933" s="86">
        <v>9.5091911084809695</v>
      </c>
      <c r="I933" s="86">
        <v>25.51</v>
      </c>
      <c r="J933" s="86">
        <v>28.36</v>
      </c>
      <c r="K933" s="87">
        <v>0</v>
      </c>
      <c r="L933" s="85">
        <v>1.84999999616</v>
      </c>
      <c r="M933" s="86">
        <v>0</v>
      </c>
      <c r="N933" s="86">
        <v>28.716891932844401</v>
      </c>
      <c r="O933" s="86">
        <v>22.274881516587701</v>
      </c>
      <c r="P933" s="86">
        <v>1.569</v>
      </c>
      <c r="Q933" s="88">
        <v>1.137</v>
      </c>
      <c r="R933" s="85">
        <v>0</v>
      </c>
      <c r="S933" s="86">
        <v>0</v>
      </c>
      <c r="T933" s="86">
        <v>1.52</v>
      </c>
      <c r="U933" s="88">
        <v>0.51534317170297494</v>
      </c>
      <c r="V933" s="89">
        <v>3.7</v>
      </c>
      <c r="W933" s="85">
        <v>31.833641595227501</v>
      </c>
      <c r="X933" s="88">
        <v>35.833333333299997</v>
      </c>
      <c r="Y933" s="85">
        <v>100</v>
      </c>
      <c r="Z933" s="88"/>
      <c r="AA933" s="85">
        <v>0</v>
      </c>
      <c r="AB933" s="91">
        <v>0</v>
      </c>
      <c r="AC933" s="86">
        <v>0</v>
      </c>
      <c r="AD933" s="86">
        <v>0</v>
      </c>
      <c r="AE933" s="86">
        <v>0.34</v>
      </c>
      <c r="AF933" s="88">
        <v>0</v>
      </c>
      <c r="AG933" s="85">
        <v>0</v>
      </c>
      <c r="AH933" s="86">
        <v>0.18875400000000001</v>
      </c>
      <c r="AI933" s="88">
        <v>1.1537999996199999E-2</v>
      </c>
      <c r="AJ933" s="150">
        <v>1.79</v>
      </c>
      <c r="AK933" s="151">
        <v>0</v>
      </c>
    </row>
    <row r="934" spans="1:37" x14ac:dyDescent="0.2">
      <c r="A934" s="149" t="s">
        <v>2126</v>
      </c>
      <c r="B934" s="66" t="s">
        <v>2127</v>
      </c>
      <c r="C934" s="67">
        <v>39</v>
      </c>
      <c r="D934" s="84" t="s">
        <v>342</v>
      </c>
      <c r="E934" s="85">
        <v>34.636024889015701</v>
      </c>
      <c r="F934" s="91">
        <v>34.403061800590699</v>
      </c>
      <c r="G934" s="86">
        <v>14.537015576435101</v>
      </c>
      <c r="H934" s="86">
        <v>14.329012818912799</v>
      </c>
      <c r="I934" s="86">
        <v>4.45</v>
      </c>
      <c r="J934" s="86">
        <v>6.65</v>
      </c>
      <c r="K934" s="87">
        <v>0</v>
      </c>
      <c r="L934" s="85">
        <v>0.28000000013800003</v>
      </c>
      <c r="M934" s="86">
        <v>1.5257053355961301E-4</v>
      </c>
      <c r="N934" s="86">
        <v>34.395379041629603</v>
      </c>
      <c r="O934" s="86">
        <v>28.1553398058252</v>
      </c>
      <c r="P934" s="86">
        <v>0.52500000000000002</v>
      </c>
      <c r="Q934" s="88">
        <v>0.89139999999999997</v>
      </c>
      <c r="R934" s="85">
        <v>8.2392683529702599E-3</v>
      </c>
      <c r="S934" s="86">
        <v>0</v>
      </c>
      <c r="T934" s="86">
        <v>1.33</v>
      </c>
      <c r="U934" s="88">
        <v>0.24484896028335901</v>
      </c>
      <c r="V934" s="89">
        <v>3.86</v>
      </c>
      <c r="W934" s="85">
        <v>43.524438332029597</v>
      </c>
      <c r="X934" s="88"/>
      <c r="Y934" s="85">
        <v>100</v>
      </c>
      <c r="Z934" s="88">
        <v>100</v>
      </c>
      <c r="AA934" s="85">
        <v>0.28999999999999998</v>
      </c>
      <c r="AB934" s="91">
        <v>0.31</v>
      </c>
      <c r="AC934" s="86">
        <v>0.02</v>
      </c>
      <c r="AD934" s="86">
        <v>0.04</v>
      </c>
      <c r="AE934" s="86">
        <v>0.03</v>
      </c>
      <c r="AF934" s="88">
        <v>0</v>
      </c>
      <c r="AG934" s="85">
        <v>0</v>
      </c>
      <c r="AH934" s="86">
        <v>7.1231000000000003E-2</v>
      </c>
      <c r="AI934" s="88">
        <v>7.7049999967800003E-3</v>
      </c>
      <c r="AJ934" s="150">
        <v>1.65</v>
      </c>
      <c r="AK934" s="151">
        <v>0</v>
      </c>
    </row>
    <row r="935" spans="1:37" x14ac:dyDescent="0.2">
      <c r="A935" s="149" t="s">
        <v>2128</v>
      </c>
      <c r="B935" s="66" t="s">
        <v>2129</v>
      </c>
      <c r="C935" s="67">
        <v>39</v>
      </c>
      <c r="D935" s="84" t="s">
        <v>342</v>
      </c>
      <c r="E935" s="85">
        <v>30.366346049806701</v>
      </c>
      <c r="F935" s="91">
        <v>30.356664901280801</v>
      </c>
      <c r="G935" s="86">
        <v>12.3787720886793</v>
      </c>
      <c r="H935" s="86">
        <v>12.3787720886793</v>
      </c>
      <c r="I935" s="86">
        <v>4.33</v>
      </c>
      <c r="J935" s="86">
        <v>9.75</v>
      </c>
      <c r="K935" s="87">
        <v>6.3E-3</v>
      </c>
      <c r="L935" s="85">
        <v>0</v>
      </c>
      <c r="M935" s="86">
        <v>6.8626333151618104E-4</v>
      </c>
      <c r="N935" s="86">
        <v>43.906186817630399</v>
      </c>
      <c r="O935" s="86">
        <v>11.336613366133699</v>
      </c>
      <c r="P935" s="86">
        <v>0.65100000000000002</v>
      </c>
      <c r="Q935" s="88">
        <v>0.8669</v>
      </c>
      <c r="R935" s="85">
        <v>7.6120879957372297E-3</v>
      </c>
      <c r="S935" s="86">
        <v>0</v>
      </c>
      <c r="T935" s="86">
        <v>1.21</v>
      </c>
      <c r="U935" s="88">
        <v>2.0797384950939399</v>
      </c>
      <c r="V935" s="89">
        <v>3.79</v>
      </c>
      <c r="W935" s="85">
        <v>43.190337783271097</v>
      </c>
      <c r="X935" s="88">
        <v>50.233333333300003</v>
      </c>
      <c r="Y935" s="85"/>
      <c r="Z935" s="88"/>
      <c r="AA935" s="85">
        <v>0.05</v>
      </c>
      <c r="AB935" s="91">
        <v>0.05</v>
      </c>
      <c r="AC935" s="86">
        <v>0.02</v>
      </c>
      <c r="AD935" s="86">
        <v>0.02</v>
      </c>
      <c r="AE935" s="86">
        <v>0</v>
      </c>
      <c r="AF935" s="88">
        <v>0</v>
      </c>
      <c r="AG935" s="85">
        <v>0.45660300058999997</v>
      </c>
      <c r="AH935" s="86">
        <v>0.103697</v>
      </c>
      <c r="AI935" s="88">
        <v>3.96900000513E-3</v>
      </c>
      <c r="AJ935" s="150">
        <v>1.03</v>
      </c>
      <c r="AK935" s="151">
        <v>0</v>
      </c>
    </row>
    <row r="936" spans="1:37" x14ac:dyDescent="0.2">
      <c r="A936" s="149" t="s">
        <v>2130</v>
      </c>
      <c r="B936" s="66" t="s">
        <v>2131</v>
      </c>
      <c r="C936" s="67">
        <v>39</v>
      </c>
      <c r="D936" s="84" t="s">
        <v>342</v>
      </c>
      <c r="E936" s="85">
        <v>50.393902965651698</v>
      </c>
      <c r="F936" s="91">
        <v>50.153476266616899</v>
      </c>
      <c r="G936" s="86">
        <v>16.022221962862201</v>
      </c>
      <c r="H936" s="86">
        <v>15.8098061413849</v>
      </c>
      <c r="I936" s="86">
        <v>3.22</v>
      </c>
      <c r="J936" s="86">
        <v>5.93</v>
      </c>
      <c r="K936" s="87">
        <v>0</v>
      </c>
      <c r="L936" s="85">
        <v>0</v>
      </c>
      <c r="M936" s="86">
        <v>0</v>
      </c>
      <c r="N936" s="86">
        <v>72.9393383354832</v>
      </c>
      <c r="O936" s="86">
        <v>5.2890173410404602</v>
      </c>
      <c r="P936" s="86">
        <v>0.29799999999999999</v>
      </c>
      <c r="Q936" s="88">
        <v>0.98560000000000003</v>
      </c>
      <c r="R936" s="85">
        <v>0</v>
      </c>
      <c r="S936" s="86">
        <v>0</v>
      </c>
      <c r="T936" s="86">
        <v>1.18</v>
      </c>
      <c r="U936" s="88">
        <v>0.23108973984897499</v>
      </c>
      <c r="V936" s="89">
        <v>4.04</v>
      </c>
      <c r="W936" s="85">
        <v>46.627428738624999</v>
      </c>
      <c r="X936" s="88"/>
      <c r="Y936" s="85"/>
      <c r="Z936" s="88">
        <v>100</v>
      </c>
      <c r="AA936" s="85">
        <v>0</v>
      </c>
      <c r="AB936" s="91">
        <v>0</v>
      </c>
      <c r="AC936" s="86">
        <v>0</v>
      </c>
      <c r="AD936" s="86">
        <v>0</v>
      </c>
      <c r="AE936" s="86">
        <v>0</v>
      </c>
      <c r="AF936" s="88">
        <v>8.1342000900699993</v>
      </c>
      <c r="AG936" s="85">
        <v>0</v>
      </c>
      <c r="AH936" s="86">
        <v>3.0165000000000001E-2</v>
      </c>
      <c r="AI936" s="88">
        <v>9.9099999892600008E-4</v>
      </c>
      <c r="AJ936" s="150">
        <v>1.01</v>
      </c>
      <c r="AK936" s="151">
        <v>0</v>
      </c>
    </row>
    <row r="937" spans="1:37" x14ac:dyDescent="0.2">
      <c r="A937" s="149" t="s">
        <v>2132</v>
      </c>
      <c r="B937" s="66" t="s">
        <v>2133</v>
      </c>
      <c r="C937" s="67">
        <v>39</v>
      </c>
      <c r="D937" s="84" t="s">
        <v>342</v>
      </c>
      <c r="E937" s="85">
        <v>23.807026743576301</v>
      </c>
      <c r="F937" s="91">
        <v>23.4513576981829</v>
      </c>
      <c r="G937" s="86">
        <v>10.855885638722301</v>
      </c>
      <c r="H937" s="86">
        <v>10.7031303435854</v>
      </c>
      <c r="I937" s="86">
        <v>196.98</v>
      </c>
      <c r="J937" s="86">
        <v>297.08999999999997</v>
      </c>
      <c r="K937" s="87">
        <v>0</v>
      </c>
      <c r="L937" s="85">
        <v>1.1899999985900001</v>
      </c>
      <c r="M937" s="86">
        <v>4.2890029887781801E-3</v>
      </c>
      <c r="N937" s="86">
        <v>23.319996941974001</v>
      </c>
      <c r="O937" s="86">
        <v>11.034482758620699</v>
      </c>
      <c r="P937" s="86">
        <v>16.091000000000001</v>
      </c>
      <c r="Q937" s="88">
        <v>3.0651999999999999</v>
      </c>
      <c r="R937" s="85">
        <v>1.3224014810896601E-2</v>
      </c>
      <c r="S937" s="86">
        <v>0</v>
      </c>
      <c r="T937" s="86">
        <v>3.94</v>
      </c>
      <c r="U937" s="88">
        <v>1.7167871229566101</v>
      </c>
      <c r="V937" s="89">
        <v>2.97</v>
      </c>
      <c r="W937" s="85">
        <v>18.423761862596901</v>
      </c>
      <c r="X937" s="88">
        <v>23.066666666700002</v>
      </c>
      <c r="Y937" s="85"/>
      <c r="Z937" s="88"/>
      <c r="AA937" s="85">
        <v>0.99</v>
      </c>
      <c r="AB937" s="91">
        <v>1.18</v>
      </c>
      <c r="AC937" s="86">
        <v>0.2</v>
      </c>
      <c r="AD937" s="86">
        <v>0.25</v>
      </c>
      <c r="AE937" s="86">
        <v>1.01</v>
      </c>
      <c r="AF937" s="88">
        <v>5.2099998978600001E-2</v>
      </c>
      <c r="AG937" s="85">
        <v>0</v>
      </c>
      <c r="AH937" s="86">
        <v>2.1826859999999999</v>
      </c>
      <c r="AI937" s="88">
        <v>0.14807099982399999</v>
      </c>
      <c r="AJ937" s="150">
        <v>1.52</v>
      </c>
      <c r="AK937" s="151">
        <v>0</v>
      </c>
    </row>
    <row r="938" spans="1:37" x14ac:dyDescent="0.2">
      <c r="A938" s="149" t="s">
        <v>2134</v>
      </c>
      <c r="B938" s="66" t="s">
        <v>2135</v>
      </c>
      <c r="C938" s="67">
        <v>39</v>
      </c>
      <c r="D938" s="84" t="s">
        <v>342</v>
      </c>
      <c r="E938" s="85">
        <v>38.458204763720801</v>
      </c>
      <c r="F938" s="91">
        <v>38.066428596193198</v>
      </c>
      <c r="G938" s="86">
        <v>16.086225427313401</v>
      </c>
      <c r="H938" s="86">
        <v>15.750788752903601</v>
      </c>
      <c r="I938" s="86">
        <v>32.43</v>
      </c>
      <c r="J938" s="86">
        <v>39.72</v>
      </c>
      <c r="K938" s="87">
        <v>0</v>
      </c>
      <c r="L938" s="85">
        <v>0.72000000050699997</v>
      </c>
      <c r="M938" s="86">
        <v>0.75556901520179798</v>
      </c>
      <c r="N938" s="86">
        <v>40.385465209705899</v>
      </c>
      <c r="O938" s="86">
        <v>25.905068382944499</v>
      </c>
      <c r="P938" s="86">
        <v>1.232</v>
      </c>
      <c r="Q938" s="88">
        <v>1.4350000000000001</v>
      </c>
      <c r="R938" s="85">
        <v>3.8319070123898298E-2</v>
      </c>
      <c r="S938" s="86">
        <v>0</v>
      </c>
      <c r="T938" s="86">
        <v>1.96</v>
      </c>
      <c r="U938" s="88">
        <v>0.167284956488576</v>
      </c>
      <c r="V938" s="89">
        <v>3.78</v>
      </c>
      <c r="W938" s="85">
        <v>31.776880566687101</v>
      </c>
      <c r="X938" s="88">
        <v>35.866666666699999</v>
      </c>
      <c r="Y938" s="85"/>
      <c r="Z938" s="88">
        <v>-100</v>
      </c>
      <c r="AA938" s="85">
        <v>0.23</v>
      </c>
      <c r="AB938" s="91">
        <v>0.2</v>
      </c>
      <c r="AC938" s="86">
        <v>7.0000000000000007E-2</v>
      </c>
      <c r="AD938" s="86">
        <v>0.03</v>
      </c>
      <c r="AE938" s="86">
        <v>0.1</v>
      </c>
      <c r="AF938" s="88">
        <v>0</v>
      </c>
      <c r="AG938" s="85">
        <v>0</v>
      </c>
      <c r="AH938" s="86">
        <v>0.367199</v>
      </c>
      <c r="AI938" s="88">
        <v>1.9230000011599999E-2</v>
      </c>
      <c r="AJ938" s="150">
        <v>1.58</v>
      </c>
      <c r="AK938" s="151">
        <v>0</v>
      </c>
    </row>
    <row r="939" spans="1:37" x14ac:dyDescent="0.2">
      <c r="A939" s="149" t="s">
        <v>2136</v>
      </c>
      <c r="B939" s="66" t="s">
        <v>2137</v>
      </c>
      <c r="C939" s="67">
        <v>39</v>
      </c>
      <c r="D939" s="84" t="s">
        <v>342</v>
      </c>
      <c r="E939" s="85">
        <v>61.471581186699403</v>
      </c>
      <c r="F939" s="91">
        <v>61.1802247606715</v>
      </c>
      <c r="G939" s="86">
        <v>17.9801930484075</v>
      </c>
      <c r="H939" s="86">
        <v>17.910822470781799</v>
      </c>
      <c r="I939" s="86">
        <v>25.32</v>
      </c>
      <c r="J939" s="86">
        <v>26.29</v>
      </c>
      <c r="K939" s="87">
        <v>0</v>
      </c>
      <c r="L939" s="85">
        <v>1.04999999953</v>
      </c>
      <c r="M939" s="86">
        <v>0</v>
      </c>
      <c r="N939" s="86">
        <v>59.235777812771701</v>
      </c>
      <c r="O939" s="86">
        <v>8.9995982322217696</v>
      </c>
      <c r="P939" s="86">
        <v>0.81699999999999995</v>
      </c>
      <c r="Q939" s="88">
        <v>1.292</v>
      </c>
      <c r="R939" s="85">
        <v>0</v>
      </c>
      <c r="S939" s="86">
        <v>0</v>
      </c>
      <c r="T939" s="86">
        <v>1.83</v>
      </c>
      <c r="U939" s="88">
        <v>0.11627830154399101</v>
      </c>
      <c r="V939" s="89">
        <v>4.2</v>
      </c>
      <c r="W939" s="85">
        <v>45.363891834241102</v>
      </c>
      <c r="X939" s="88">
        <v>46.9</v>
      </c>
      <c r="Y939" s="85"/>
      <c r="Z939" s="88"/>
      <c r="AA939" s="85">
        <v>0</v>
      </c>
      <c r="AB939" s="91">
        <v>0.14000000000000001</v>
      </c>
      <c r="AC939" s="86">
        <v>0</v>
      </c>
      <c r="AD939" s="86">
        <v>0.02</v>
      </c>
      <c r="AE939" s="86">
        <v>0.05</v>
      </c>
      <c r="AF939" s="88">
        <v>0</v>
      </c>
      <c r="AG939" s="85">
        <v>0</v>
      </c>
      <c r="AH939" s="86">
        <v>0.33071600000000001</v>
      </c>
      <c r="AI939" s="88">
        <v>1.01230000004E-2</v>
      </c>
      <c r="AJ939" s="150">
        <v>1.29</v>
      </c>
      <c r="AK939" s="151">
        <v>0</v>
      </c>
    </row>
    <row r="940" spans="1:37" x14ac:dyDescent="0.2">
      <c r="A940" s="149" t="s">
        <v>2138</v>
      </c>
      <c r="B940" s="66" t="s">
        <v>2139</v>
      </c>
      <c r="C940" s="67">
        <v>39</v>
      </c>
      <c r="D940" s="84" t="s">
        <v>342</v>
      </c>
      <c r="E940" s="85">
        <v>45.426683209060599</v>
      </c>
      <c r="F940" s="91">
        <v>44.6282260739248</v>
      </c>
      <c r="G940" s="86">
        <v>15.9544019556058</v>
      </c>
      <c r="H940" s="86">
        <v>15.8155932536514</v>
      </c>
      <c r="I940" s="86">
        <v>44.34</v>
      </c>
      <c r="J940" s="86">
        <v>61.01</v>
      </c>
      <c r="K940" s="87">
        <v>0</v>
      </c>
      <c r="L940" s="85">
        <v>1.29999999961</v>
      </c>
      <c r="M940" s="86">
        <v>0</v>
      </c>
      <c r="N940" s="86">
        <v>50.167152026625502</v>
      </c>
      <c r="O940" s="86">
        <v>10.284514925373101</v>
      </c>
      <c r="P940" s="86">
        <v>2.879</v>
      </c>
      <c r="Q940" s="88">
        <v>1.6788000000000001</v>
      </c>
      <c r="R940" s="85">
        <v>0</v>
      </c>
      <c r="S940" s="86">
        <v>0</v>
      </c>
      <c r="T940" s="86">
        <v>2.11</v>
      </c>
      <c r="U940" s="88">
        <v>0.55400641222499303</v>
      </c>
      <c r="V940" s="89">
        <v>3.93</v>
      </c>
      <c r="W940" s="85">
        <v>35.124803594118397</v>
      </c>
      <c r="X940" s="88">
        <v>41.4</v>
      </c>
      <c r="Y940" s="85">
        <v>-95.2</v>
      </c>
      <c r="Z940" s="88"/>
      <c r="AA940" s="85">
        <v>0.38</v>
      </c>
      <c r="AB940" s="91">
        <v>0.46</v>
      </c>
      <c r="AC940" s="86">
        <v>0.08</v>
      </c>
      <c r="AD940" s="86">
        <v>0.1</v>
      </c>
      <c r="AE940" s="86">
        <v>0.28000000000000003</v>
      </c>
      <c r="AF940" s="88">
        <v>0</v>
      </c>
      <c r="AG940" s="85">
        <v>0</v>
      </c>
      <c r="AH940" s="86">
        <v>0.83415300000000003</v>
      </c>
      <c r="AI940" s="88">
        <v>6.1535999980700001E-2</v>
      </c>
      <c r="AJ940" s="150">
        <v>1.44</v>
      </c>
      <c r="AK940" s="151">
        <v>0</v>
      </c>
    </row>
    <row r="941" spans="1:37" x14ac:dyDescent="0.2">
      <c r="A941" s="149" t="s">
        <v>2140</v>
      </c>
      <c r="B941" s="66" t="s">
        <v>2141</v>
      </c>
      <c r="C941" s="67">
        <v>39</v>
      </c>
      <c r="D941" s="84" t="s">
        <v>342</v>
      </c>
      <c r="E941" s="85">
        <v>35.330164426396401</v>
      </c>
      <c r="F941" s="91">
        <v>35.302882446144302</v>
      </c>
      <c r="G941" s="86">
        <v>14.345075077911</v>
      </c>
      <c r="H941" s="86">
        <v>14.342976464045501</v>
      </c>
      <c r="I941" s="86">
        <v>12.95</v>
      </c>
      <c r="J941" s="86">
        <v>18.2</v>
      </c>
      <c r="K941" s="87">
        <v>0</v>
      </c>
      <c r="L941" s="85">
        <v>0.88000000107300003</v>
      </c>
      <c r="M941" s="86">
        <v>3.0932376552578402E-3</v>
      </c>
      <c r="N941" s="86">
        <v>48.843517285594501</v>
      </c>
      <c r="O941" s="86">
        <v>15.3256704980843</v>
      </c>
      <c r="P941" s="86">
        <v>1.1419999999999999</v>
      </c>
      <c r="Q941" s="88">
        <v>1.4224000000000001</v>
      </c>
      <c r="R941" s="85">
        <v>1.1782726522917401E-2</v>
      </c>
      <c r="S941" s="86">
        <v>0</v>
      </c>
      <c r="T941" s="86">
        <v>1.69</v>
      </c>
      <c r="U941" s="88">
        <v>0.201466931092014</v>
      </c>
      <c r="V941" s="89">
        <v>3.79</v>
      </c>
      <c r="W941" s="85">
        <v>30.840165473749401</v>
      </c>
      <c r="X941" s="88">
        <v>34.9</v>
      </c>
      <c r="Y941" s="85"/>
      <c r="Z941" s="88"/>
      <c r="AA941" s="85">
        <v>0.02</v>
      </c>
      <c r="AB941" s="91">
        <v>0.05</v>
      </c>
      <c r="AC941" s="86">
        <v>0.1</v>
      </c>
      <c r="AD941" s="86">
        <v>0.1</v>
      </c>
      <c r="AE941" s="86">
        <v>0.02</v>
      </c>
      <c r="AF941" s="88">
        <v>0</v>
      </c>
      <c r="AG941" s="85">
        <v>0</v>
      </c>
      <c r="AH941" s="86">
        <v>0.13014500000000001</v>
      </c>
      <c r="AI941" s="88">
        <v>8.2400000059999999E-3</v>
      </c>
      <c r="AJ941" s="150">
        <v>1.69</v>
      </c>
      <c r="AK941" s="151">
        <v>0</v>
      </c>
    </row>
    <row r="942" spans="1:37" x14ac:dyDescent="0.2">
      <c r="A942" s="149" t="s">
        <v>2142</v>
      </c>
      <c r="B942" s="66" t="s">
        <v>2143</v>
      </c>
      <c r="C942" s="67">
        <v>39</v>
      </c>
      <c r="D942" s="84" t="s">
        <v>342</v>
      </c>
      <c r="E942" s="85">
        <v>34.8999314474299</v>
      </c>
      <c r="F942" s="91">
        <v>34.8859782694419</v>
      </c>
      <c r="G942" s="86">
        <v>15.481354307588701</v>
      </c>
      <c r="H942" s="86">
        <v>15.4722544089009</v>
      </c>
      <c r="I942" s="86">
        <v>12.11</v>
      </c>
      <c r="J942" s="86">
        <v>18.920000000000002</v>
      </c>
      <c r="K942" s="87">
        <v>0</v>
      </c>
      <c r="L942" s="85">
        <v>3.1000000036399999</v>
      </c>
      <c r="M942" s="86">
        <v>0</v>
      </c>
      <c r="N942" s="86">
        <v>42.350177030135903</v>
      </c>
      <c r="O942" s="86">
        <v>11.7618230825778</v>
      </c>
      <c r="P942" s="86">
        <v>0.76100000000000001</v>
      </c>
      <c r="Q942" s="88">
        <v>1.3279000000000001</v>
      </c>
      <c r="R942" s="85">
        <v>0</v>
      </c>
      <c r="S942" s="86">
        <v>0</v>
      </c>
      <c r="T942" s="86">
        <v>1.47</v>
      </c>
      <c r="U942" s="88">
        <v>0.22689080728234601</v>
      </c>
      <c r="V942" s="89">
        <v>3.88</v>
      </c>
      <c r="W942" s="85">
        <v>38.736077655574597</v>
      </c>
      <c r="X942" s="88">
        <v>40.5</v>
      </c>
      <c r="Y942" s="85">
        <v>-10.939999999999998</v>
      </c>
      <c r="Z942" s="88"/>
      <c r="AA942" s="85">
        <v>0.03</v>
      </c>
      <c r="AB942" s="91">
        <v>0.04</v>
      </c>
      <c r="AC942" s="86">
        <v>0.01</v>
      </c>
      <c r="AD942" s="86">
        <v>0.01</v>
      </c>
      <c r="AE942" s="86">
        <v>0.13</v>
      </c>
      <c r="AF942" s="88">
        <v>0</v>
      </c>
      <c r="AG942" s="85">
        <v>0</v>
      </c>
      <c r="AH942" s="86">
        <v>0.250504</v>
      </c>
      <c r="AI942" s="88">
        <v>3.8460000021499998E-3</v>
      </c>
      <c r="AJ942" s="150">
        <v>1.64</v>
      </c>
      <c r="AK942" s="151">
        <v>0</v>
      </c>
    </row>
    <row r="943" spans="1:37" x14ac:dyDescent="0.2">
      <c r="A943" s="149" t="s">
        <v>1832</v>
      </c>
      <c r="B943" s="66" t="s">
        <v>2144</v>
      </c>
      <c r="C943" s="67">
        <v>39</v>
      </c>
      <c r="D943" s="84" t="s">
        <v>342</v>
      </c>
      <c r="E943" s="85">
        <v>29.165204165204202</v>
      </c>
      <c r="F943" s="91">
        <v>28.476853476853499</v>
      </c>
      <c r="G943" s="86">
        <v>11.305136305136299</v>
      </c>
      <c r="H943" s="86">
        <v>10.720135720135699</v>
      </c>
      <c r="I943" s="86">
        <v>4.51</v>
      </c>
      <c r="J943" s="86">
        <v>9.27</v>
      </c>
      <c r="K943" s="87">
        <v>0</v>
      </c>
      <c r="L943" s="85">
        <v>1.56999999968</v>
      </c>
      <c r="M943" s="86">
        <v>0</v>
      </c>
      <c r="N943" s="86">
        <v>37.180887764489398</v>
      </c>
      <c r="O943" s="86">
        <v>17.130977130977101</v>
      </c>
      <c r="P943" s="86">
        <v>0.69199999999999995</v>
      </c>
      <c r="Q943" s="88">
        <v>0.83420000000000005</v>
      </c>
      <c r="R943" s="85">
        <v>0</v>
      </c>
      <c r="S943" s="86">
        <v>0</v>
      </c>
      <c r="T943" s="86">
        <v>1.06</v>
      </c>
      <c r="U943" s="88">
        <v>0.197925197925198</v>
      </c>
      <c r="V943" s="89">
        <v>3.78</v>
      </c>
      <c r="W943" s="85">
        <v>39.783219417802798</v>
      </c>
      <c r="X943" s="88"/>
      <c r="Y943" s="85"/>
      <c r="Z943" s="88">
        <v>100</v>
      </c>
      <c r="AA943" s="85">
        <v>0.42</v>
      </c>
      <c r="AB943" s="91">
        <v>0.43</v>
      </c>
      <c r="AC943" s="86">
        <v>0.1</v>
      </c>
      <c r="AD943" s="86">
        <v>0.06</v>
      </c>
      <c r="AE943" s="86">
        <v>0.03</v>
      </c>
      <c r="AF943" s="88">
        <v>3.0578000539299999</v>
      </c>
      <c r="AG943" s="85">
        <v>0</v>
      </c>
      <c r="AH943" s="86">
        <v>7.1990999999999999E-2</v>
      </c>
      <c r="AI943" s="88">
        <v>0</v>
      </c>
      <c r="AJ943" s="150">
        <v>1.73</v>
      </c>
      <c r="AK943" s="151">
        <v>0</v>
      </c>
    </row>
    <row r="944" spans="1:37" x14ac:dyDescent="0.2">
      <c r="A944" s="149" t="s">
        <v>2145</v>
      </c>
      <c r="B944" s="66" t="s">
        <v>2146</v>
      </c>
      <c r="C944" s="67">
        <v>39</v>
      </c>
      <c r="D944" s="84" t="s">
        <v>342</v>
      </c>
      <c r="E944" s="85">
        <v>46.488323584754298</v>
      </c>
      <c r="F944" s="91">
        <v>46.020100062721497</v>
      </c>
      <c r="G944" s="86">
        <v>18.1804921452222</v>
      </c>
      <c r="H944" s="86">
        <v>17.8223959624838</v>
      </c>
      <c r="I944" s="86">
        <v>6.93</v>
      </c>
      <c r="J944" s="86">
        <v>8.4499999999999993</v>
      </c>
      <c r="K944" s="87">
        <v>0</v>
      </c>
      <c r="L944" s="85">
        <v>1.1599999991800001</v>
      </c>
      <c r="M944" s="86">
        <v>0</v>
      </c>
      <c r="N944" s="86">
        <v>50.238865367589703</v>
      </c>
      <c r="O944" s="86">
        <v>16.3781968483596</v>
      </c>
      <c r="P944" s="86">
        <v>0.53200000000000003</v>
      </c>
      <c r="Q944" s="88">
        <v>1.1345000000000001</v>
      </c>
      <c r="R944" s="85">
        <v>0</v>
      </c>
      <c r="S944" s="86">
        <v>0</v>
      </c>
      <c r="T944" s="86">
        <v>1.21</v>
      </c>
      <c r="U944" s="88">
        <v>0.77380865557127598</v>
      </c>
      <c r="V944" s="89">
        <v>4.1100000000000003</v>
      </c>
      <c r="W944" s="85">
        <v>44.582292860114599</v>
      </c>
      <c r="X944" s="88"/>
      <c r="Y944" s="85">
        <v>-100</v>
      </c>
      <c r="Z944" s="88">
        <v>100</v>
      </c>
      <c r="AA944" s="85">
        <v>0</v>
      </c>
      <c r="AB944" s="91">
        <v>0.03</v>
      </c>
      <c r="AC944" s="86">
        <v>0</v>
      </c>
      <c r="AD944" s="86">
        <v>0</v>
      </c>
      <c r="AE944" s="86">
        <v>0.03</v>
      </c>
      <c r="AF944" s="88">
        <v>4.5978999105299998</v>
      </c>
      <c r="AG944" s="85">
        <v>0</v>
      </c>
      <c r="AH944" s="86">
        <v>8.0710000000000004E-2</v>
      </c>
      <c r="AI944" s="88">
        <v>2.65099999789E-3</v>
      </c>
      <c r="AJ944" s="150">
        <v>1.47</v>
      </c>
      <c r="AK944" s="151">
        <v>0</v>
      </c>
    </row>
    <row r="945" spans="1:37" x14ac:dyDescent="0.2">
      <c r="A945" s="149" t="s">
        <v>2147</v>
      </c>
      <c r="B945" s="66" t="s">
        <v>2148</v>
      </c>
      <c r="C945" s="67">
        <v>39</v>
      </c>
      <c r="D945" s="84" t="s">
        <v>342</v>
      </c>
      <c r="E945" s="85">
        <v>34.766023248893902</v>
      </c>
      <c r="F945" s="91">
        <v>33.7499207313206</v>
      </c>
      <c r="G945" s="86">
        <v>12.9273801335616</v>
      </c>
      <c r="H945" s="86">
        <v>11.935667978868199</v>
      </c>
      <c r="I945" s="86">
        <v>3.49</v>
      </c>
      <c r="J945" s="86">
        <v>6.06</v>
      </c>
      <c r="K945" s="87">
        <v>0</v>
      </c>
      <c r="L945" s="85">
        <v>0</v>
      </c>
      <c r="M945" s="86">
        <v>0</v>
      </c>
      <c r="N945" s="86">
        <v>50.317922103040601</v>
      </c>
      <c r="O945" s="86">
        <v>10.7436506486388</v>
      </c>
      <c r="P945" s="86">
        <v>0.47399999999999998</v>
      </c>
      <c r="Q945" s="88">
        <v>0.69920000000000004</v>
      </c>
      <c r="R945" s="85">
        <v>0</v>
      </c>
      <c r="S945" s="86">
        <v>0</v>
      </c>
      <c r="T945" s="86">
        <v>0.74</v>
      </c>
      <c r="U945" s="88">
        <v>0.11853716359591999</v>
      </c>
      <c r="V945" s="89">
        <v>3.83</v>
      </c>
      <c r="W945" s="85">
        <v>39.628927630090402</v>
      </c>
      <c r="X945" s="88"/>
      <c r="Y945" s="85"/>
      <c r="Z945" s="88">
        <v>100</v>
      </c>
      <c r="AA945" s="85">
        <v>0.03</v>
      </c>
      <c r="AB945" s="91">
        <v>0.01</v>
      </c>
      <c r="AC945" s="86">
        <v>0</v>
      </c>
      <c r="AD945" s="86">
        <v>0</v>
      </c>
      <c r="AE945" s="86">
        <v>0</v>
      </c>
      <c r="AF945" s="88">
        <v>16.081699378300002</v>
      </c>
      <c r="AG945" s="85">
        <v>0</v>
      </c>
      <c r="AH945" s="86">
        <v>6.6438999999999998E-2</v>
      </c>
      <c r="AI945" s="88">
        <v>0</v>
      </c>
      <c r="AJ945" s="150">
        <v>1.56</v>
      </c>
      <c r="AK945" s="151">
        <v>0</v>
      </c>
    </row>
    <row r="946" spans="1:37" x14ac:dyDescent="0.2">
      <c r="A946" s="149" t="s">
        <v>538</v>
      </c>
      <c r="B946" s="66" t="s">
        <v>2149</v>
      </c>
      <c r="C946" s="67">
        <v>39</v>
      </c>
      <c r="D946" s="84" t="s">
        <v>342</v>
      </c>
      <c r="E946" s="85">
        <v>27.318846908071801</v>
      </c>
      <c r="F946" s="91">
        <v>27.094960978746698</v>
      </c>
      <c r="G946" s="86">
        <v>10.4551553307875</v>
      </c>
      <c r="H946" s="86">
        <v>10.4353072874076</v>
      </c>
      <c r="I946" s="86">
        <v>7.71</v>
      </c>
      <c r="J946" s="86">
        <v>17.72</v>
      </c>
      <c r="K946" s="87">
        <v>8.8000000000000005E-3</v>
      </c>
      <c r="L946" s="85">
        <v>3.6799999964299999</v>
      </c>
      <c r="M946" s="86">
        <v>0</v>
      </c>
      <c r="N946" s="86">
        <v>35.307117723316303</v>
      </c>
      <c r="O946" s="86">
        <v>14.798850574712599</v>
      </c>
      <c r="P946" s="86">
        <v>1.1819999999999999</v>
      </c>
      <c r="Q946" s="88">
        <v>0.82920000000000005</v>
      </c>
      <c r="R946" s="85">
        <v>0</v>
      </c>
      <c r="S946" s="86">
        <v>0</v>
      </c>
      <c r="T946" s="86">
        <v>1.25</v>
      </c>
      <c r="U946" s="88">
        <v>0.60814404915963405</v>
      </c>
      <c r="V946" s="89">
        <v>3.65</v>
      </c>
      <c r="W946" s="85">
        <v>31.8413249915635</v>
      </c>
      <c r="X946" s="88">
        <v>39</v>
      </c>
      <c r="Y946" s="85"/>
      <c r="Z946" s="88"/>
      <c r="AA946" s="85">
        <v>0.06</v>
      </c>
      <c r="AB946" s="91">
        <v>0.19</v>
      </c>
      <c r="AC946" s="86">
        <v>0.03</v>
      </c>
      <c r="AD946" s="86">
        <v>0.05</v>
      </c>
      <c r="AE946" s="86">
        <v>0.05</v>
      </c>
      <c r="AF946" s="88">
        <v>0</v>
      </c>
      <c r="AG946" s="85">
        <v>0</v>
      </c>
      <c r="AH946" s="86">
        <v>0.16698099999999999</v>
      </c>
      <c r="AI946" s="88">
        <v>6.3179999923699999E-3</v>
      </c>
      <c r="AJ946" s="150">
        <v>1.8</v>
      </c>
      <c r="AK946" s="151">
        <v>0</v>
      </c>
    </row>
    <row r="947" spans="1:37" x14ac:dyDescent="0.2">
      <c r="A947" s="149" t="s">
        <v>794</v>
      </c>
      <c r="B947" s="66" t="s">
        <v>2150</v>
      </c>
      <c r="C947" s="67">
        <v>39</v>
      </c>
      <c r="D947" s="84" t="s">
        <v>342</v>
      </c>
      <c r="E947" s="85">
        <v>54.831084727468998</v>
      </c>
      <c r="F947" s="91">
        <v>54.779276848354002</v>
      </c>
      <c r="G947" s="86">
        <v>17.206691851052302</v>
      </c>
      <c r="H947" s="86">
        <v>17.190501888828901</v>
      </c>
      <c r="I947" s="86">
        <v>9.07</v>
      </c>
      <c r="J947" s="86">
        <v>7.82</v>
      </c>
      <c r="K947" s="87">
        <v>0</v>
      </c>
      <c r="L947" s="85">
        <v>4.6400000032199999</v>
      </c>
      <c r="M947" s="86">
        <v>0</v>
      </c>
      <c r="N947" s="86">
        <v>66.180605884910904</v>
      </c>
      <c r="O947" s="86">
        <v>14.838416021847999</v>
      </c>
      <c r="P947" s="86">
        <v>0.69199999999999995</v>
      </c>
      <c r="Q947" s="88">
        <v>0.87549999999999994</v>
      </c>
      <c r="R947" s="85">
        <v>0</v>
      </c>
      <c r="S947" s="86">
        <v>0</v>
      </c>
      <c r="T947" s="86">
        <v>1.07</v>
      </c>
      <c r="U947" s="88">
        <v>5.6125202374527797E-2</v>
      </c>
      <c r="V947" s="89">
        <v>4.0999999999999996</v>
      </c>
      <c r="W947" s="85">
        <v>42.183729755201803</v>
      </c>
      <c r="X947" s="88">
        <v>49.366666666699999</v>
      </c>
      <c r="Y947" s="85"/>
      <c r="Z947" s="88"/>
      <c r="AA947" s="85">
        <v>0.34</v>
      </c>
      <c r="AB947" s="91">
        <v>0.38</v>
      </c>
      <c r="AC947" s="86">
        <v>7.0000000000000007E-2</v>
      </c>
      <c r="AD947" s="86">
        <v>0.08</v>
      </c>
      <c r="AE947" s="86">
        <v>0</v>
      </c>
      <c r="AF947" s="88">
        <v>0</v>
      </c>
      <c r="AG947" s="85">
        <v>0</v>
      </c>
      <c r="AH947" s="86">
        <v>5.4255999999999999E-2</v>
      </c>
      <c r="AI947" s="88">
        <v>1.8830000005799999E-3</v>
      </c>
      <c r="AJ947" s="150">
        <v>1.47</v>
      </c>
      <c r="AK947" s="151">
        <v>0</v>
      </c>
    </row>
    <row r="948" spans="1:37" x14ac:dyDescent="0.2">
      <c r="A948" s="149" t="s">
        <v>540</v>
      </c>
      <c r="B948" s="66" t="s">
        <v>2151</v>
      </c>
      <c r="C948" s="67">
        <v>39</v>
      </c>
      <c r="D948" s="84" t="s">
        <v>342</v>
      </c>
      <c r="E948" s="85">
        <v>44.139012281160198</v>
      </c>
      <c r="F948" s="91">
        <v>44.109398136050899</v>
      </c>
      <c r="G948" s="86">
        <v>15.3610312690532</v>
      </c>
      <c r="H948" s="86">
        <v>15.3610312690532</v>
      </c>
      <c r="I948" s="86">
        <v>5.72</v>
      </c>
      <c r="J948" s="86">
        <v>6.4</v>
      </c>
      <c r="K948" s="87">
        <v>0</v>
      </c>
      <c r="L948" s="85">
        <v>2.4699999961199999</v>
      </c>
      <c r="M948" s="86">
        <v>0</v>
      </c>
      <c r="N948" s="86">
        <v>46.588788837511203</v>
      </c>
      <c r="O948" s="86">
        <v>18.386061439706602</v>
      </c>
      <c r="P948" s="86">
        <v>0.48299999999999998</v>
      </c>
      <c r="Q948" s="88">
        <v>0.871</v>
      </c>
      <c r="R948" s="85">
        <v>0</v>
      </c>
      <c r="S948" s="86">
        <v>0</v>
      </c>
      <c r="T948" s="86">
        <v>0.99</v>
      </c>
      <c r="U948" s="88">
        <v>0.31530354498737001</v>
      </c>
      <c r="V948" s="89">
        <v>4.1100000000000003</v>
      </c>
      <c r="W948" s="85">
        <v>43.242304500714297</v>
      </c>
      <c r="X948" s="88">
        <v>47.7</v>
      </c>
      <c r="Y948" s="85"/>
      <c r="Z948" s="88"/>
      <c r="AA948" s="85">
        <v>0.2</v>
      </c>
      <c r="AB948" s="91">
        <v>0.23</v>
      </c>
      <c r="AC948" s="86">
        <v>0.09</v>
      </c>
      <c r="AD948" s="86">
        <v>0.09</v>
      </c>
      <c r="AE948" s="86">
        <v>0</v>
      </c>
      <c r="AF948" s="88">
        <v>0</v>
      </c>
      <c r="AG948" s="85">
        <v>0</v>
      </c>
      <c r="AH948" s="86">
        <v>2.6110000000000001E-2</v>
      </c>
      <c r="AI948" s="88">
        <v>0</v>
      </c>
      <c r="AJ948" s="150">
        <v>1.62</v>
      </c>
      <c r="AK948" s="151">
        <v>1</v>
      </c>
    </row>
    <row r="949" spans="1:37" x14ac:dyDescent="0.2">
      <c r="A949" s="149" t="s">
        <v>542</v>
      </c>
      <c r="B949" s="66" t="s">
        <v>2152</v>
      </c>
      <c r="C949" s="67">
        <v>39</v>
      </c>
      <c r="D949" s="84" t="s">
        <v>342</v>
      </c>
      <c r="E949" s="85">
        <v>54.441559831919299</v>
      </c>
      <c r="F949" s="91">
        <v>54.424162941947898</v>
      </c>
      <c r="G949" s="86">
        <v>19.8257634558253</v>
      </c>
      <c r="H949" s="86">
        <v>19.823087011214302</v>
      </c>
      <c r="I949" s="86">
        <v>4.28</v>
      </c>
      <c r="J949" s="86">
        <v>6.69</v>
      </c>
      <c r="K949" s="87">
        <v>0</v>
      </c>
      <c r="L949" s="85">
        <v>5.2999999995999998</v>
      </c>
      <c r="M949" s="86">
        <v>0</v>
      </c>
      <c r="N949" s="86">
        <v>52.266084997790202</v>
      </c>
      <c r="O949" s="86">
        <v>11.8532110091743</v>
      </c>
      <c r="P949" s="86">
        <v>0.505</v>
      </c>
      <c r="Q949" s="88">
        <v>0.66910000000000003</v>
      </c>
      <c r="R949" s="85">
        <v>0</v>
      </c>
      <c r="S949" s="86">
        <v>0</v>
      </c>
      <c r="T949" s="86">
        <v>0.82</v>
      </c>
      <c r="U949" s="88">
        <v>1.13615073736049</v>
      </c>
      <c r="V949" s="89">
        <v>4.18</v>
      </c>
      <c r="W949" s="85">
        <v>47.810547896479498</v>
      </c>
      <c r="X949" s="88">
        <v>47.866666666699999</v>
      </c>
      <c r="Y949" s="85"/>
      <c r="Z949" s="88"/>
      <c r="AA949" s="85">
        <v>0.01</v>
      </c>
      <c r="AB949" s="91">
        <v>0.01</v>
      </c>
      <c r="AC949" s="86">
        <v>0</v>
      </c>
      <c r="AD949" s="86">
        <v>0</v>
      </c>
      <c r="AE949" s="86">
        <v>0</v>
      </c>
      <c r="AF949" s="88">
        <v>0</v>
      </c>
      <c r="AG949" s="85">
        <v>0</v>
      </c>
      <c r="AH949" s="86">
        <v>3.3277000000000001E-2</v>
      </c>
      <c r="AI949" s="88">
        <v>8.3400000075299998E-4</v>
      </c>
      <c r="AJ949" s="150">
        <v>1.48</v>
      </c>
      <c r="AK949" s="151">
        <v>0</v>
      </c>
    </row>
    <row r="950" spans="1:37" x14ac:dyDescent="0.2">
      <c r="A950" s="149" t="s">
        <v>2153</v>
      </c>
      <c r="B950" s="66" t="s">
        <v>2154</v>
      </c>
      <c r="C950" s="67">
        <v>39</v>
      </c>
      <c r="D950" s="84" t="s">
        <v>342</v>
      </c>
      <c r="E950" s="85">
        <v>56.074071272800602</v>
      </c>
      <c r="F950" s="91">
        <v>55.186627841016502</v>
      </c>
      <c r="G950" s="86">
        <v>19.562833264001799</v>
      </c>
      <c r="H950" s="86">
        <v>18.7132070239131</v>
      </c>
      <c r="I950" s="86">
        <v>2.27</v>
      </c>
      <c r="J950" s="86">
        <v>6.14</v>
      </c>
      <c r="K950" s="87">
        <v>0</v>
      </c>
      <c r="L950" s="85">
        <v>0</v>
      </c>
      <c r="M950" s="86">
        <v>0</v>
      </c>
      <c r="N950" s="86">
        <v>91.706945936269193</v>
      </c>
      <c r="O950" s="86">
        <v>12.358525009127399</v>
      </c>
      <c r="P950" s="86">
        <v>0.18</v>
      </c>
      <c r="Q950" s="88">
        <v>0.25209999999999999</v>
      </c>
      <c r="R950" s="85">
        <v>0</v>
      </c>
      <c r="S950" s="86">
        <v>0</v>
      </c>
      <c r="T950" s="86">
        <v>0.49</v>
      </c>
      <c r="U950" s="88">
        <v>7.4373810334177906E-2</v>
      </c>
      <c r="V950" s="89">
        <v>4.32</v>
      </c>
      <c r="W950" s="85">
        <v>45.369063826261197</v>
      </c>
      <c r="X950" s="88"/>
      <c r="Y950" s="85"/>
      <c r="Z950" s="88">
        <v>100</v>
      </c>
      <c r="AA950" s="85">
        <v>0.15</v>
      </c>
      <c r="AB950" s="91">
        <v>0.23</v>
      </c>
      <c r="AC950" s="86">
        <v>0.02</v>
      </c>
      <c r="AD950" s="86">
        <v>0.09</v>
      </c>
      <c r="AE950" s="86">
        <v>0</v>
      </c>
      <c r="AF950" s="88">
        <v>11.7622995139</v>
      </c>
      <c r="AG950" s="85">
        <v>0</v>
      </c>
      <c r="AH950" s="86">
        <v>2.4299000000000001E-2</v>
      </c>
      <c r="AI950" s="88">
        <v>0</v>
      </c>
      <c r="AJ950" s="150">
        <v>1.03</v>
      </c>
      <c r="AK950" s="151">
        <v>0</v>
      </c>
    </row>
    <row r="951" spans="1:37" x14ac:dyDescent="0.2">
      <c r="A951" s="149" t="s">
        <v>2155</v>
      </c>
      <c r="B951" s="66" t="s">
        <v>2156</v>
      </c>
      <c r="C951" s="67">
        <v>39</v>
      </c>
      <c r="D951" s="84" t="s">
        <v>342</v>
      </c>
      <c r="E951" s="85">
        <v>47.408474215668598</v>
      </c>
      <c r="F951" s="91">
        <v>46.626188566846103</v>
      </c>
      <c r="G951" s="86">
        <v>16.861692551920498</v>
      </c>
      <c r="H951" s="86">
        <v>16.125231167045801</v>
      </c>
      <c r="I951" s="86">
        <v>3.3</v>
      </c>
      <c r="J951" s="86">
        <v>6.11</v>
      </c>
      <c r="K951" s="87">
        <v>0</v>
      </c>
      <c r="L951" s="85">
        <v>0</v>
      </c>
      <c r="M951" s="86">
        <v>0</v>
      </c>
      <c r="N951" s="86">
        <v>71.732696263852901</v>
      </c>
      <c r="O951" s="86">
        <v>11.266666666666699</v>
      </c>
      <c r="P951" s="86">
        <v>0.27200000000000002</v>
      </c>
      <c r="Q951" s="88">
        <v>0.4728</v>
      </c>
      <c r="R951" s="85">
        <v>0</v>
      </c>
      <c r="S951" s="86">
        <v>0</v>
      </c>
      <c r="T951" s="86">
        <v>0.65</v>
      </c>
      <c r="U951" s="88">
        <v>0.22421157717296999</v>
      </c>
      <c r="V951" s="89">
        <v>4.0999999999999996</v>
      </c>
      <c r="W951" s="85">
        <v>41.625530350623698</v>
      </c>
      <c r="X951" s="88"/>
      <c r="Y951" s="85"/>
      <c r="Z951" s="88">
        <v>100</v>
      </c>
      <c r="AA951" s="85">
        <v>0</v>
      </c>
      <c r="AB951" s="91">
        <v>0</v>
      </c>
      <c r="AC951" s="86">
        <v>0</v>
      </c>
      <c r="AD951" s="86">
        <v>0</v>
      </c>
      <c r="AE951" s="86">
        <v>0</v>
      </c>
      <c r="AF951" s="88">
        <v>30.068800013699999</v>
      </c>
      <c r="AG951" s="85">
        <v>0</v>
      </c>
      <c r="AH951" s="86">
        <v>3.6208999999999998E-2</v>
      </c>
      <c r="AI951" s="88">
        <v>0</v>
      </c>
      <c r="AJ951" s="150">
        <v>1.0900000000000001</v>
      </c>
      <c r="AK951" s="151">
        <v>0</v>
      </c>
    </row>
    <row r="952" spans="1:37" x14ac:dyDescent="0.2">
      <c r="A952" s="149" t="s">
        <v>2157</v>
      </c>
      <c r="B952" s="66" t="s">
        <v>2158</v>
      </c>
      <c r="C952" s="67">
        <v>39</v>
      </c>
      <c r="D952" s="84" t="s">
        <v>342</v>
      </c>
      <c r="E952" s="85">
        <v>40.017614355699898</v>
      </c>
      <c r="F952" s="91">
        <v>37.347938569934499</v>
      </c>
      <c r="G952" s="86">
        <v>13.348378928827</v>
      </c>
      <c r="H952" s="86">
        <v>11.0860351186217</v>
      </c>
      <c r="I952" s="86">
        <v>2.57</v>
      </c>
      <c r="J952" s="86">
        <v>34.409999999999997</v>
      </c>
      <c r="K952" s="87">
        <v>0</v>
      </c>
      <c r="L952" s="85">
        <v>2.4699999937700001</v>
      </c>
      <c r="M952" s="86">
        <v>2.27430847507866</v>
      </c>
      <c r="N952" s="86">
        <v>81.141248720573202</v>
      </c>
      <c r="O952" s="86">
        <v>4.7460844803037503</v>
      </c>
      <c r="P952" s="86">
        <v>1.5549999999999999</v>
      </c>
      <c r="Q952" s="88">
        <v>0.1835</v>
      </c>
      <c r="R952" s="85">
        <v>2.0618556701030899</v>
      </c>
      <c r="S952" s="86">
        <v>0</v>
      </c>
      <c r="T952" s="86">
        <v>1.2</v>
      </c>
      <c r="U952" s="88">
        <v>1.9843672593163399</v>
      </c>
      <c r="V952" s="89">
        <v>4.92</v>
      </c>
      <c r="W952" s="85">
        <v>42.2</v>
      </c>
      <c r="X952" s="88">
        <v>42.2</v>
      </c>
      <c r="Y952" s="85"/>
      <c r="Z952" s="88">
        <v>100</v>
      </c>
      <c r="AA952" s="85">
        <v>0.01</v>
      </c>
      <c r="AB952" s="91">
        <v>7.0000000000000007E-2</v>
      </c>
      <c r="AC952" s="86">
        <v>0.02</v>
      </c>
      <c r="AD952" s="86">
        <v>0</v>
      </c>
      <c r="AE952" s="86">
        <v>0</v>
      </c>
      <c r="AF952" s="88">
        <v>30.6235007467</v>
      </c>
      <c r="AG952" s="85">
        <v>0</v>
      </c>
      <c r="AH952" s="86">
        <v>5.4335000000000001E-2</v>
      </c>
      <c r="AI952" s="88">
        <v>0</v>
      </c>
      <c r="AJ952" s="150">
        <v>1.04</v>
      </c>
      <c r="AK952" s="151">
        <v>0</v>
      </c>
    </row>
    <row r="953" spans="1:37" x14ac:dyDescent="0.2">
      <c r="A953" s="149" t="s">
        <v>2159</v>
      </c>
      <c r="B953" s="66" t="s">
        <v>2160</v>
      </c>
      <c r="C953" s="67">
        <v>40</v>
      </c>
      <c r="D953" s="84" t="s">
        <v>342</v>
      </c>
      <c r="E953" s="85">
        <v>17.575176859277899</v>
      </c>
      <c r="F953" s="91">
        <v>17.404695092738301</v>
      </c>
      <c r="G953" s="86">
        <v>7.4669769351858202</v>
      </c>
      <c r="H953" s="86">
        <v>7.3941799764809799</v>
      </c>
      <c r="I953" s="86">
        <v>3.45</v>
      </c>
      <c r="J953" s="86">
        <v>9.18</v>
      </c>
      <c r="K953" s="87">
        <v>6.8999999999999999E-3</v>
      </c>
      <c r="L953" s="85">
        <v>1.0000000004900001E-2</v>
      </c>
      <c r="M953" s="86">
        <v>9.8235362744434891E-4</v>
      </c>
      <c r="N953" s="86">
        <v>27.369133832964199</v>
      </c>
      <c r="O953" s="86">
        <v>18.286420692278401</v>
      </c>
      <c r="P953" s="86">
        <v>0.52400000000000002</v>
      </c>
      <c r="Q953" s="88">
        <v>0.60150000000000003</v>
      </c>
      <c r="R953" s="85">
        <v>1.19488588839766E-2</v>
      </c>
      <c r="S953" s="86">
        <v>0</v>
      </c>
      <c r="T953" s="86">
        <v>1.54</v>
      </c>
      <c r="U953" s="88">
        <v>4.26079977103179</v>
      </c>
      <c r="V953" s="89">
        <v>3.5</v>
      </c>
      <c r="W953" s="85">
        <v>31.291183846051698</v>
      </c>
      <c r="X953" s="88">
        <v>52.5</v>
      </c>
      <c r="Y953" s="85"/>
      <c r="Z953" s="88"/>
      <c r="AA953" s="85">
        <v>0</v>
      </c>
      <c r="AB953" s="91">
        <v>0</v>
      </c>
      <c r="AC953" s="86">
        <v>0</v>
      </c>
      <c r="AD953" s="86">
        <v>0</v>
      </c>
      <c r="AE953" s="86">
        <v>0</v>
      </c>
      <c r="AF953" s="88">
        <v>0</v>
      </c>
      <c r="AG953" s="85">
        <v>0.343077000445</v>
      </c>
      <c r="AH953" s="86">
        <v>9.2452999999999994E-2</v>
      </c>
      <c r="AI953" s="88">
        <v>7.2410000093999999E-3</v>
      </c>
      <c r="AJ953" s="150">
        <v>1.04</v>
      </c>
      <c r="AK953" s="151">
        <v>0</v>
      </c>
    </row>
    <row r="954" spans="1:37" x14ac:dyDescent="0.2">
      <c r="A954" s="149" t="s">
        <v>2161</v>
      </c>
      <c r="B954" s="66" t="s">
        <v>2162</v>
      </c>
      <c r="C954" s="67">
        <v>40</v>
      </c>
      <c r="D954" s="84" t="s">
        <v>342</v>
      </c>
      <c r="E954" s="85">
        <v>34.522483016426399</v>
      </c>
      <c r="F954" s="91">
        <v>34.506907252315401</v>
      </c>
      <c r="G954" s="86">
        <v>14.5759198686843</v>
      </c>
      <c r="H954" s="86">
        <v>14.569929190180099</v>
      </c>
      <c r="I954" s="86">
        <v>3.58</v>
      </c>
      <c r="J954" s="86">
        <v>3.79</v>
      </c>
      <c r="K954" s="87">
        <v>0</v>
      </c>
      <c r="L954" s="85">
        <v>0</v>
      </c>
      <c r="M954" s="86">
        <v>0</v>
      </c>
      <c r="N954" s="86">
        <v>68.021476583419897</v>
      </c>
      <c r="O954" s="86">
        <v>14.0104570100697</v>
      </c>
      <c r="P954" s="86">
        <v>0.224</v>
      </c>
      <c r="Q954" s="88">
        <v>0.193</v>
      </c>
      <c r="R954" s="85">
        <v>0</v>
      </c>
      <c r="S954" s="86">
        <v>0.1</v>
      </c>
      <c r="T954" s="86">
        <v>0.86</v>
      </c>
      <c r="U954" s="88">
        <v>1.16997951187952</v>
      </c>
      <c r="V954" s="89">
        <v>3.4</v>
      </c>
      <c r="W954" s="85">
        <v>56.801638077147203</v>
      </c>
      <c r="X954" s="88">
        <v>57.2</v>
      </c>
      <c r="Y954" s="85"/>
      <c r="Z954" s="88"/>
      <c r="AA954" s="85">
        <v>0.04</v>
      </c>
      <c r="AB954" s="91">
        <v>0.06</v>
      </c>
      <c r="AC954" s="86">
        <v>0.01</v>
      </c>
      <c r="AD954" s="86">
        <v>0.01</v>
      </c>
      <c r="AE954" s="86">
        <v>0</v>
      </c>
      <c r="AF954" s="88">
        <v>0</v>
      </c>
      <c r="AG954" s="85">
        <v>0</v>
      </c>
      <c r="AH954" s="86">
        <v>4.9173000000000001E-2</v>
      </c>
      <c r="AI954" s="88">
        <v>0</v>
      </c>
      <c r="AJ954" s="150">
        <v>1.07</v>
      </c>
      <c r="AK954" s="151">
        <v>0</v>
      </c>
    </row>
    <row r="955" spans="1:37" x14ac:dyDescent="0.2">
      <c r="A955" s="149" t="s">
        <v>2163</v>
      </c>
      <c r="B955" s="66" t="s">
        <v>2164</v>
      </c>
      <c r="C955" s="67">
        <v>40</v>
      </c>
      <c r="D955" s="84" t="s">
        <v>342</v>
      </c>
      <c r="E955" s="85">
        <v>41.403395905613102</v>
      </c>
      <c r="F955" s="91">
        <v>41.370463126775903</v>
      </c>
      <c r="G955" s="86">
        <v>14.303548315450101</v>
      </c>
      <c r="H955" s="86">
        <v>14.2974212868292</v>
      </c>
      <c r="I955" s="86">
        <v>2.02</v>
      </c>
      <c r="J955" s="86">
        <v>5.37</v>
      </c>
      <c r="K955" s="87">
        <v>0</v>
      </c>
      <c r="L955" s="85">
        <v>0.189999999916</v>
      </c>
      <c r="M955" s="86">
        <v>0</v>
      </c>
      <c r="N955" s="86">
        <v>73.001032023536297</v>
      </c>
      <c r="O955" s="86">
        <v>19.1088026243849</v>
      </c>
      <c r="P955" s="86">
        <v>0.35699999999999998</v>
      </c>
      <c r="Q955" s="88">
        <v>0.3659</v>
      </c>
      <c r="R955" s="85">
        <v>0</v>
      </c>
      <c r="S955" s="86">
        <v>0.1</v>
      </c>
      <c r="T955" s="86">
        <v>0.92</v>
      </c>
      <c r="U955" s="88">
        <v>1.16949658801094</v>
      </c>
      <c r="V955" s="89">
        <v>3.62</v>
      </c>
      <c r="W955" s="85">
        <v>54.421373044890402</v>
      </c>
      <c r="X955" s="88">
        <v>54.066666666700002</v>
      </c>
      <c r="Y955" s="85">
        <v>-100</v>
      </c>
      <c r="Z955" s="88"/>
      <c r="AA955" s="85">
        <v>0.35</v>
      </c>
      <c r="AB955" s="91">
        <v>0.42</v>
      </c>
      <c r="AC955" s="86">
        <v>0.04</v>
      </c>
      <c r="AD955" s="86">
        <v>0.05</v>
      </c>
      <c r="AE955" s="86">
        <v>0</v>
      </c>
      <c r="AF955" s="88">
        <v>0</v>
      </c>
      <c r="AG955" s="85">
        <v>3.3108000015700002E-2</v>
      </c>
      <c r="AH955" s="86">
        <v>4.7826E-2</v>
      </c>
      <c r="AI955" s="88">
        <v>0</v>
      </c>
      <c r="AJ955" s="150">
        <v>1.1100000000000001</v>
      </c>
      <c r="AK955" s="151">
        <v>0</v>
      </c>
    </row>
    <row r="956" spans="1:37" x14ac:dyDescent="0.2">
      <c r="A956" s="149" t="s">
        <v>2165</v>
      </c>
      <c r="B956" s="66" t="s">
        <v>2166</v>
      </c>
      <c r="C956" s="67">
        <v>40</v>
      </c>
      <c r="D956" s="84" t="s">
        <v>342</v>
      </c>
      <c r="E956" s="85">
        <v>47.566907791997998</v>
      </c>
      <c r="F956" s="91">
        <v>47.556137926082798</v>
      </c>
      <c r="G956" s="86">
        <v>17.230588812502599</v>
      </c>
      <c r="H956" s="86">
        <v>17.230588812502599</v>
      </c>
      <c r="I956" s="86">
        <v>4.5</v>
      </c>
      <c r="J956" s="86">
        <v>5.01</v>
      </c>
      <c r="K956" s="87">
        <v>0</v>
      </c>
      <c r="L956" s="85">
        <v>2.07999999962</v>
      </c>
      <c r="M956" s="86">
        <v>0</v>
      </c>
      <c r="N956" s="86">
        <v>68.413988657844996</v>
      </c>
      <c r="O956" s="86">
        <v>6.7609207902845698</v>
      </c>
      <c r="P956" s="86">
        <v>0.16400000000000001</v>
      </c>
      <c r="Q956" s="88">
        <v>0.43880000000000002</v>
      </c>
      <c r="R956" s="85">
        <v>0</v>
      </c>
      <c r="S956" s="86">
        <v>0</v>
      </c>
      <c r="T956" s="86">
        <v>0.65</v>
      </c>
      <c r="U956" s="88">
        <v>0.78380690827065902</v>
      </c>
      <c r="V956" s="89">
        <v>4.05</v>
      </c>
      <c r="W956" s="85">
        <v>53.555398824546401</v>
      </c>
      <c r="X956" s="88">
        <v>55.5333333333</v>
      </c>
      <c r="Y956" s="85">
        <v>-100</v>
      </c>
      <c r="Z956" s="88"/>
      <c r="AA956" s="85">
        <v>0.24</v>
      </c>
      <c r="AB956" s="91">
        <v>0.25</v>
      </c>
      <c r="AC956" s="86">
        <v>0.02</v>
      </c>
      <c r="AD956" s="86">
        <v>0.02</v>
      </c>
      <c r="AE956" s="86">
        <v>0</v>
      </c>
      <c r="AF956" s="88">
        <v>0</v>
      </c>
      <c r="AG956" s="85">
        <v>0</v>
      </c>
      <c r="AH956" s="86">
        <v>5.509E-2</v>
      </c>
      <c r="AI956" s="88">
        <v>1.47899999926E-3</v>
      </c>
      <c r="AJ956" s="150">
        <v>1.0900000000000001</v>
      </c>
      <c r="AK956" s="151">
        <v>0</v>
      </c>
    </row>
    <row r="957" spans="1:37" x14ac:dyDescent="0.2">
      <c r="A957" s="149" t="s">
        <v>935</v>
      </c>
      <c r="B957" s="66" t="s">
        <v>2167</v>
      </c>
      <c r="C957" s="67">
        <v>39</v>
      </c>
      <c r="D957" s="84" t="s">
        <v>342</v>
      </c>
      <c r="E957" s="85">
        <v>21.434566692313101</v>
      </c>
      <c r="F957" s="91">
        <v>21.420577743582601</v>
      </c>
      <c r="G957" s="86">
        <v>9.4439392879625093</v>
      </c>
      <c r="H957" s="86">
        <v>9.4425403930894607</v>
      </c>
      <c r="I957" s="86">
        <v>1.4</v>
      </c>
      <c r="J957" s="86">
        <v>1.57</v>
      </c>
      <c r="K957" s="87">
        <v>0</v>
      </c>
      <c r="L957" s="85">
        <v>0</v>
      </c>
      <c r="M957" s="86">
        <v>0</v>
      </c>
      <c r="N957" s="86">
        <v>51.045292779214698</v>
      </c>
      <c r="O957" s="86">
        <v>34.4526961575718</v>
      </c>
      <c r="P957" s="86">
        <v>0.16400000000000001</v>
      </c>
      <c r="Q957" s="88">
        <v>0.73829999999999996</v>
      </c>
      <c r="R957" s="85">
        <v>0</v>
      </c>
      <c r="S957" s="86">
        <v>0</v>
      </c>
      <c r="T957" s="86">
        <v>1.06</v>
      </c>
      <c r="U957" s="88">
        <v>3.8840316150241301</v>
      </c>
      <c r="V957" s="89">
        <v>3.48</v>
      </c>
      <c r="W957" s="85">
        <v>40.790353300044998</v>
      </c>
      <c r="X957" s="88">
        <v>42.133333333300001</v>
      </c>
      <c r="Y957" s="85">
        <v>-100</v>
      </c>
      <c r="Z957" s="88"/>
      <c r="AA957" s="85">
        <v>0.06</v>
      </c>
      <c r="AB957" s="91">
        <v>0.06</v>
      </c>
      <c r="AC957" s="86">
        <v>0.03</v>
      </c>
      <c r="AD957" s="86">
        <v>0.03</v>
      </c>
      <c r="AE957" s="86">
        <v>0</v>
      </c>
      <c r="AF957" s="88">
        <v>0</v>
      </c>
      <c r="AG957" s="85">
        <v>2.2371999984099999E-2</v>
      </c>
      <c r="AH957" s="86">
        <v>1.3828999999999999E-2</v>
      </c>
      <c r="AI957" s="88">
        <v>0</v>
      </c>
      <c r="AJ957" s="150">
        <v>1.06</v>
      </c>
      <c r="AK957" s="151">
        <v>0</v>
      </c>
    </row>
    <row r="958" spans="1:37" x14ac:dyDescent="0.2">
      <c r="A958" s="149" t="s">
        <v>2168</v>
      </c>
      <c r="B958" s="66" t="s">
        <v>2169</v>
      </c>
      <c r="C958" s="67">
        <v>39</v>
      </c>
      <c r="D958" s="84" t="s">
        <v>342</v>
      </c>
      <c r="E958" s="85">
        <v>30.754359435713901</v>
      </c>
      <c r="F958" s="91">
        <v>30.754359435713901</v>
      </c>
      <c r="G958" s="86">
        <v>11.3307045920028</v>
      </c>
      <c r="H958" s="86">
        <v>11.3307045920028</v>
      </c>
      <c r="I958" s="86">
        <v>2.52</v>
      </c>
      <c r="J958" s="86">
        <v>2.92</v>
      </c>
      <c r="K958" s="87">
        <v>0</v>
      </c>
      <c r="L958" s="85">
        <v>0.19000000006000001</v>
      </c>
      <c r="M958" s="86">
        <v>1.4096096749762199E-3</v>
      </c>
      <c r="N958" s="86">
        <v>63.636164046719898</v>
      </c>
      <c r="O958" s="86"/>
      <c r="P958" s="86">
        <v>0.13800000000000001</v>
      </c>
      <c r="Q958" s="88">
        <v>0.58489999999999998</v>
      </c>
      <c r="R958" s="85">
        <v>1.29433083096039E-2</v>
      </c>
      <c r="S958" s="86">
        <v>0</v>
      </c>
      <c r="T958" s="86">
        <v>0.85</v>
      </c>
      <c r="U958" s="88">
        <v>1.57628773232778</v>
      </c>
      <c r="V958" s="89">
        <v>3.91</v>
      </c>
      <c r="W958" s="85">
        <v>43.990366661442003</v>
      </c>
      <c r="X958" s="88">
        <v>47.133333333300001</v>
      </c>
      <c r="Y958" s="85">
        <v>-100</v>
      </c>
      <c r="Z958" s="88"/>
      <c r="AA958" s="85">
        <v>0.04</v>
      </c>
      <c r="AB958" s="91">
        <v>0.04</v>
      </c>
      <c r="AC958" s="86">
        <v>0</v>
      </c>
      <c r="AD958" s="86">
        <v>0</v>
      </c>
      <c r="AE958" s="86">
        <v>0</v>
      </c>
      <c r="AF958" s="88">
        <v>0</v>
      </c>
      <c r="AG958" s="85">
        <v>0</v>
      </c>
      <c r="AH958" s="86">
        <v>2.0063999999999999E-2</v>
      </c>
      <c r="AI958" s="88">
        <v>1.0470000001899999E-3</v>
      </c>
      <c r="AJ958" s="150">
        <v>1.38</v>
      </c>
      <c r="AK958" s="151">
        <v>0</v>
      </c>
    </row>
    <row r="959" spans="1:37" x14ac:dyDescent="0.2">
      <c r="A959" s="149" t="s">
        <v>2170</v>
      </c>
      <c r="B959" s="66" t="s">
        <v>2171</v>
      </c>
      <c r="C959" s="67">
        <v>39</v>
      </c>
      <c r="D959" s="84" t="s">
        <v>342</v>
      </c>
      <c r="E959" s="85">
        <v>42.3034359018014</v>
      </c>
      <c r="F959" s="91">
        <v>42.160027764863003</v>
      </c>
      <c r="G959" s="86">
        <v>14.582446582106099</v>
      </c>
      <c r="H959" s="86">
        <v>14.578517592053</v>
      </c>
      <c r="I959" s="86">
        <v>3.02</v>
      </c>
      <c r="J959" s="86">
        <v>6.32</v>
      </c>
      <c r="K959" s="87">
        <v>0</v>
      </c>
      <c r="L959" s="85">
        <v>0.22999999989200001</v>
      </c>
      <c r="M959" s="86">
        <v>0</v>
      </c>
      <c r="N959" s="86">
        <v>66.321214434888006</v>
      </c>
      <c r="O959" s="86">
        <v>1.05124835742444</v>
      </c>
      <c r="P959" s="86">
        <v>0.26200000000000001</v>
      </c>
      <c r="Q959" s="88">
        <v>0.7349</v>
      </c>
      <c r="R959" s="85">
        <v>0</v>
      </c>
      <c r="S959" s="86">
        <v>0</v>
      </c>
      <c r="T959" s="86">
        <v>0.9</v>
      </c>
      <c r="U959" s="88">
        <v>0.84800701979556103</v>
      </c>
      <c r="V959" s="89">
        <v>3.99</v>
      </c>
      <c r="W959" s="85">
        <v>46.176605461510299</v>
      </c>
      <c r="X959" s="88">
        <v>51.633333333300001</v>
      </c>
      <c r="Y959" s="85">
        <v>-100</v>
      </c>
      <c r="Z959" s="88"/>
      <c r="AA959" s="85">
        <v>0.04</v>
      </c>
      <c r="AB959" s="91">
        <v>0.04</v>
      </c>
      <c r="AC959" s="86">
        <v>0</v>
      </c>
      <c r="AD959" s="86">
        <v>0</v>
      </c>
      <c r="AE959" s="86">
        <v>0</v>
      </c>
      <c r="AF959" s="88">
        <v>2.7300000177900002E-2</v>
      </c>
      <c r="AG959" s="85">
        <v>0</v>
      </c>
      <c r="AH959" s="86">
        <v>6.3005000000000005E-2</v>
      </c>
      <c r="AI959" s="88">
        <v>0</v>
      </c>
      <c r="AJ959" s="150">
        <v>1.25</v>
      </c>
      <c r="AK959" s="151">
        <v>0</v>
      </c>
    </row>
    <row r="960" spans="1:37" x14ac:dyDescent="0.2">
      <c r="A960" s="149" t="s">
        <v>2172</v>
      </c>
      <c r="B960" s="66" t="s">
        <v>2173</v>
      </c>
      <c r="C960" s="67">
        <v>40</v>
      </c>
      <c r="D960" s="84" t="s">
        <v>342</v>
      </c>
      <c r="E960" s="85">
        <v>30.735926814908701</v>
      </c>
      <c r="F960" s="91">
        <v>30.711471400751801</v>
      </c>
      <c r="G960" s="86">
        <v>14.9476925863865</v>
      </c>
      <c r="H960" s="86">
        <v>14.9440695620669</v>
      </c>
      <c r="I960" s="86">
        <v>9.98</v>
      </c>
      <c r="J960" s="86">
        <v>8.82</v>
      </c>
      <c r="K960" s="87">
        <v>0</v>
      </c>
      <c r="L960" s="85">
        <v>1.97999999984</v>
      </c>
      <c r="M960" s="86">
        <v>0</v>
      </c>
      <c r="N960" s="86">
        <v>65.397977473390696</v>
      </c>
      <c r="O960" s="86">
        <v>4.18786029162428</v>
      </c>
      <c r="P960" s="86">
        <v>0.374</v>
      </c>
      <c r="Q960" s="88">
        <v>0.84540000000000004</v>
      </c>
      <c r="R960" s="85">
        <v>0</v>
      </c>
      <c r="S960" s="86">
        <v>0</v>
      </c>
      <c r="T960" s="86">
        <v>1.05</v>
      </c>
      <c r="U960" s="88">
        <v>0.66754223087722497</v>
      </c>
      <c r="V960" s="89">
        <v>3.54</v>
      </c>
      <c r="W960" s="85">
        <v>40.424069886228899</v>
      </c>
      <c r="X960" s="88">
        <v>43.7</v>
      </c>
      <c r="Y960" s="85"/>
      <c r="Z960" s="88"/>
      <c r="AA960" s="85">
        <v>0.1</v>
      </c>
      <c r="AB960" s="91">
        <v>0.1</v>
      </c>
      <c r="AC960" s="86">
        <v>0</v>
      </c>
      <c r="AD960" s="86">
        <v>0</v>
      </c>
      <c r="AE960" s="86">
        <v>0</v>
      </c>
      <c r="AF960" s="88">
        <v>0</v>
      </c>
      <c r="AG960" s="85">
        <v>4.6200000021699998E-4</v>
      </c>
      <c r="AH960" s="86">
        <v>6.5445000000000003E-2</v>
      </c>
      <c r="AI960" s="88">
        <v>2.8000000013099998E-3</v>
      </c>
      <c r="AJ960" s="150">
        <v>1.33</v>
      </c>
      <c r="AK960" s="151">
        <v>0</v>
      </c>
    </row>
    <row r="961" spans="1:37" x14ac:dyDescent="0.2">
      <c r="A961" s="149" t="s">
        <v>937</v>
      </c>
      <c r="B961" s="66" t="s">
        <v>2174</v>
      </c>
      <c r="C961" s="67">
        <v>39</v>
      </c>
      <c r="D961" s="84" t="s">
        <v>342</v>
      </c>
      <c r="E961" s="85">
        <v>48.340425531914903</v>
      </c>
      <c r="F961" s="91">
        <v>48.340425531914903</v>
      </c>
      <c r="G961" s="86">
        <v>20.435663627153001</v>
      </c>
      <c r="H961" s="86">
        <v>20.435663627153001</v>
      </c>
      <c r="I961" s="86">
        <v>4.08</v>
      </c>
      <c r="J961" s="86">
        <v>4.78</v>
      </c>
      <c r="K961" s="87">
        <v>0</v>
      </c>
      <c r="L961" s="85">
        <v>3.3700000026899999</v>
      </c>
      <c r="M961" s="86">
        <v>0</v>
      </c>
      <c r="N961" s="86">
        <v>81.721256183480705</v>
      </c>
      <c r="O961" s="86">
        <v>18.634662537101601</v>
      </c>
      <c r="P961" s="86">
        <v>0.28299999999999997</v>
      </c>
      <c r="Q961" s="88">
        <v>0.59660000000000002</v>
      </c>
      <c r="R961" s="85">
        <v>0</v>
      </c>
      <c r="S961" s="86">
        <v>0</v>
      </c>
      <c r="T961" s="86">
        <v>0.8</v>
      </c>
      <c r="U961" s="88">
        <v>1.1864235055724399</v>
      </c>
      <c r="V961" s="89">
        <v>4</v>
      </c>
      <c r="W961" s="85">
        <v>52.9824744448959</v>
      </c>
      <c r="X961" s="88">
        <v>60.866666666699999</v>
      </c>
      <c r="Y961" s="85">
        <v>-100</v>
      </c>
      <c r="Z961" s="88"/>
      <c r="AA961" s="85">
        <v>0.08</v>
      </c>
      <c r="AB961" s="91">
        <v>0.08</v>
      </c>
      <c r="AC961" s="86">
        <v>0</v>
      </c>
      <c r="AD961" s="86">
        <v>0</v>
      </c>
      <c r="AE961" s="86">
        <v>0</v>
      </c>
      <c r="AF961" s="88">
        <v>0</v>
      </c>
      <c r="AG961" s="85">
        <v>0</v>
      </c>
      <c r="AH961" s="86">
        <v>3.0964999999999999E-2</v>
      </c>
      <c r="AI961" s="88">
        <v>2.2360000026199998E-3</v>
      </c>
      <c r="AJ961" s="150">
        <v>1.28</v>
      </c>
      <c r="AK961" s="151">
        <v>0</v>
      </c>
    </row>
    <row r="962" spans="1:37" x14ac:dyDescent="0.2">
      <c r="A962" s="149" t="s">
        <v>2175</v>
      </c>
      <c r="B962" s="66" t="s">
        <v>2176</v>
      </c>
      <c r="C962" s="67">
        <v>39</v>
      </c>
      <c r="D962" s="84" t="s">
        <v>342</v>
      </c>
      <c r="E962" s="85">
        <v>47.495127455506001</v>
      </c>
      <c r="F962" s="91">
        <v>47.464353490280601</v>
      </c>
      <c r="G962" s="86">
        <v>16.410858080730399</v>
      </c>
      <c r="H962" s="86">
        <v>16.396753346668699</v>
      </c>
      <c r="I962" s="86">
        <v>8.39</v>
      </c>
      <c r="J962" s="86">
        <v>19.09</v>
      </c>
      <c r="K962" s="87">
        <v>0</v>
      </c>
      <c r="L962" s="85">
        <v>5.7300000016999997</v>
      </c>
      <c r="M962" s="86">
        <v>1.3173640947727899E-4</v>
      </c>
      <c r="N962" s="86">
        <v>53.870359214990003</v>
      </c>
      <c r="O962" s="86">
        <v>9.3863931285917293</v>
      </c>
      <c r="P962" s="86">
        <v>0.74399999999999999</v>
      </c>
      <c r="Q962" s="88">
        <v>0.99019999999999997</v>
      </c>
      <c r="R962" s="85">
        <v>1.40459301917269E-2</v>
      </c>
      <c r="S962" s="86">
        <v>0</v>
      </c>
      <c r="T962" s="86">
        <v>1.1599999999999999</v>
      </c>
      <c r="U962" s="88">
        <v>5.0648817766835901</v>
      </c>
      <c r="V962" s="89">
        <v>4.2</v>
      </c>
      <c r="W962" s="85">
        <v>43.481506154676197</v>
      </c>
      <c r="X962" s="88">
        <v>47.5333333333</v>
      </c>
      <c r="Y962" s="85"/>
      <c r="Z962" s="88"/>
      <c r="AA962" s="85">
        <v>0.02</v>
      </c>
      <c r="AB962" s="91">
        <v>7.0000000000000007E-2</v>
      </c>
      <c r="AC962" s="86">
        <v>0.01</v>
      </c>
      <c r="AD962" s="86">
        <v>0.03</v>
      </c>
      <c r="AE962" s="86">
        <v>0</v>
      </c>
      <c r="AF962" s="88">
        <v>0</v>
      </c>
      <c r="AG962" s="85">
        <v>0</v>
      </c>
      <c r="AH962" s="86">
        <v>0.19173699999999999</v>
      </c>
      <c r="AI962" s="88">
        <v>4.7779999945500003E-3</v>
      </c>
      <c r="AJ962" s="150">
        <v>1.19</v>
      </c>
      <c r="AK962" s="151">
        <v>0</v>
      </c>
    </row>
    <row r="963" spans="1:37" x14ac:dyDescent="0.2">
      <c r="A963" s="149" t="s">
        <v>1832</v>
      </c>
      <c r="B963" s="66" t="s">
        <v>2177</v>
      </c>
      <c r="C963" s="67">
        <v>39</v>
      </c>
      <c r="D963" s="84" t="s">
        <v>342</v>
      </c>
      <c r="E963" s="85">
        <v>70.899953430611603</v>
      </c>
      <c r="F963" s="91">
        <v>70.810695436199893</v>
      </c>
      <c r="G963" s="86">
        <v>22.210687674635199</v>
      </c>
      <c r="H963" s="86">
        <v>22.1903135672151</v>
      </c>
      <c r="I963" s="86">
        <v>4.62</v>
      </c>
      <c r="J963" s="86">
        <v>7.13</v>
      </c>
      <c r="K963" s="87">
        <v>0</v>
      </c>
      <c r="L963" s="85">
        <v>0.95000000094699999</v>
      </c>
      <c r="M963" s="86">
        <v>0</v>
      </c>
      <c r="N963" s="86">
        <v>70.1792041078306</v>
      </c>
      <c r="O963" s="86">
        <v>8.8475499092558998</v>
      </c>
      <c r="P963" s="86">
        <v>0.21</v>
      </c>
      <c r="Q963" s="88">
        <v>0.66839999999999999</v>
      </c>
      <c r="R963" s="85">
        <v>0</v>
      </c>
      <c r="S963" s="86">
        <v>0</v>
      </c>
      <c r="T963" s="86">
        <v>0.82</v>
      </c>
      <c r="U963" s="88">
        <v>0.30367122011797598</v>
      </c>
      <c r="V963" s="89">
        <v>4.37</v>
      </c>
      <c r="W963" s="85">
        <v>59.483093315678602</v>
      </c>
      <c r="X963" s="88">
        <v>64.033333333300007</v>
      </c>
      <c r="Y963" s="85"/>
      <c r="Z963" s="88"/>
      <c r="AA963" s="85">
        <v>0</v>
      </c>
      <c r="AB963" s="91">
        <v>0.02</v>
      </c>
      <c r="AC963" s="86">
        <v>0</v>
      </c>
      <c r="AD963" s="86">
        <v>0</v>
      </c>
      <c r="AE963" s="86">
        <v>0</v>
      </c>
      <c r="AF963" s="88">
        <v>0</v>
      </c>
      <c r="AG963" s="85">
        <v>0</v>
      </c>
      <c r="AH963" s="86">
        <v>4.6486E-2</v>
      </c>
      <c r="AI963" s="88">
        <v>0</v>
      </c>
      <c r="AJ963" s="150">
        <v>1.08</v>
      </c>
      <c r="AK963" s="151">
        <v>0</v>
      </c>
    </row>
    <row r="964" spans="1:37" x14ac:dyDescent="0.2">
      <c r="A964" s="149" t="s">
        <v>905</v>
      </c>
      <c r="B964" s="66" t="s">
        <v>2178</v>
      </c>
      <c r="C964" s="67">
        <v>39</v>
      </c>
      <c r="D964" s="84" t="s">
        <v>342</v>
      </c>
      <c r="E964" s="85">
        <v>41.886009937174101</v>
      </c>
      <c r="F964" s="91">
        <v>41.779931288410701</v>
      </c>
      <c r="G964" s="86">
        <v>11.9348745534431</v>
      </c>
      <c r="H964" s="86">
        <v>11.932821418305799</v>
      </c>
      <c r="I964" s="86">
        <v>11.34</v>
      </c>
      <c r="J964" s="86">
        <v>16.63</v>
      </c>
      <c r="K964" s="87">
        <v>0</v>
      </c>
      <c r="L964" s="85">
        <v>5.1999999967899999</v>
      </c>
      <c r="M964" s="86">
        <v>3.2082193225387401E-3</v>
      </c>
      <c r="N964" s="86">
        <v>58.559895400963001</v>
      </c>
      <c r="O964" s="86">
        <v>16.6714163579367</v>
      </c>
      <c r="P964" s="86">
        <v>1.1559999999999999</v>
      </c>
      <c r="Q964" s="88">
        <v>0.45629999999999998</v>
      </c>
      <c r="R964" s="85">
        <v>2.5390377047099101E-2</v>
      </c>
      <c r="S964" s="86">
        <v>0</v>
      </c>
      <c r="T964" s="86">
        <v>1.1000000000000001</v>
      </c>
      <c r="U964" s="88">
        <v>0.44416156804774198</v>
      </c>
      <c r="V964" s="89">
        <v>3.77</v>
      </c>
      <c r="W964" s="85">
        <v>37.052386873349299</v>
      </c>
      <c r="X964" s="88">
        <v>54.133333333300001</v>
      </c>
      <c r="Y964" s="85">
        <v>-30.519999999999996</v>
      </c>
      <c r="Z964" s="88"/>
      <c r="AA964" s="85">
        <v>0.19</v>
      </c>
      <c r="AB964" s="91">
        <v>0.27</v>
      </c>
      <c r="AC964" s="86">
        <v>7.0000000000000007E-2</v>
      </c>
      <c r="AD964" s="86">
        <v>7.0000000000000007E-2</v>
      </c>
      <c r="AE964" s="86">
        <v>0.04</v>
      </c>
      <c r="AF964" s="88">
        <v>6.2000001742499996E-3</v>
      </c>
      <c r="AG964" s="85">
        <v>0</v>
      </c>
      <c r="AH964" s="86">
        <v>0.181115</v>
      </c>
      <c r="AI964" s="88">
        <v>5.0390000023200002E-3</v>
      </c>
      <c r="AJ964" s="150">
        <v>1.5</v>
      </c>
      <c r="AK964" s="151">
        <v>0</v>
      </c>
    </row>
    <row r="965" spans="1:37" x14ac:dyDescent="0.2">
      <c r="A965" s="149" t="s">
        <v>700</v>
      </c>
      <c r="B965" s="66" t="s">
        <v>2179</v>
      </c>
      <c r="C965" s="67">
        <v>39</v>
      </c>
      <c r="D965" s="84" t="s">
        <v>342</v>
      </c>
      <c r="E965" s="85">
        <v>72.014389222350204</v>
      </c>
      <c r="F965" s="91">
        <v>71.9827981534511</v>
      </c>
      <c r="G965" s="86">
        <v>19.642511388070801</v>
      </c>
      <c r="H965" s="86">
        <v>19.642511388070801</v>
      </c>
      <c r="I965" s="86">
        <v>3.41</v>
      </c>
      <c r="J965" s="86">
        <v>4.3499999999999996</v>
      </c>
      <c r="K965" s="87">
        <v>0</v>
      </c>
      <c r="L965" s="85">
        <v>1.41000000063</v>
      </c>
      <c r="M965" s="86">
        <v>0</v>
      </c>
      <c r="N965" s="86">
        <v>72.541975536429405</v>
      </c>
      <c r="O965" s="86">
        <v>7.1547698465643803</v>
      </c>
      <c r="P965" s="86">
        <v>0.16700000000000001</v>
      </c>
      <c r="Q965" s="88">
        <v>0.92849999999999999</v>
      </c>
      <c r="R965" s="85">
        <v>0</v>
      </c>
      <c r="S965" s="86">
        <v>0</v>
      </c>
      <c r="T965" s="86">
        <v>0.99</v>
      </c>
      <c r="U965" s="88">
        <v>0.76124285379449497</v>
      </c>
      <c r="V965" s="89">
        <v>4.57</v>
      </c>
      <c r="W965" s="85">
        <v>62.001202465267497</v>
      </c>
      <c r="X965" s="88">
        <v>72.833333333300004</v>
      </c>
      <c r="Y965" s="85">
        <v>100</v>
      </c>
      <c r="Z965" s="88"/>
      <c r="AA965" s="85">
        <v>0.04</v>
      </c>
      <c r="AB965" s="91">
        <v>0.08</v>
      </c>
      <c r="AC965" s="86">
        <v>0</v>
      </c>
      <c r="AD965" s="86">
        <v>0</v>
      </c>
      <c r="AE965" s="86">
        <v>0</v>
      </c>
      <c r="AF965" s="88">
        <v>0</v>
      </c>
      <c r="AG965" s="85">
        <v>0</v>
      </c>
      <c r="AH965" s="86">
        <v>2.7049E-2</v>
      </c>
      <c r="AI965" s="88">
        <v>1.0200000003500001E-3</v>
      </c>
      <c r="AJ965" s="150">
        <v>1.02</v>
      </c>
      <c r="AK965" s="151">
        <v>0</v>
      </c>
    </row>
    <row r="966" spans="1:37" x14ac:dyDescent="0.2">
      <c r="A966" s="149" t="s">
        <v>2180</v>
      </c>
      <c r="B966" s="66" t="s">
        <v>2181</v>
      </c>
      <c r="C966" s="67">
        <v>39</v>
      </c>
      <c r="D966" s="84" t="s">
        <v>342</v>
      </c>
      <c r="E966" s="85">
        <v>64.497814312335606</v>
      </c>
      <c r="F966" s="91">
        <v>64.497814312335606</v>
      </c>
      <c r="G966" s="86">
        <v>20.024730489907501</v>
      </c>
      <c r="H966" s="86">
        <v>20.024730489907501</v>
      </c>
      <c r="I966" s="86">
        <v>2.78</v>
      </c>
      <c r="J966" s="86">
        <v>4.18</v>
      </c>
      <c r="K966" s="87">
        <v>0</v>
      </c>
      <c r="L966" s="85">
        <v>4.6699999930800002</v>
      </c>
      <c r="M966" s="86">
        <v>0</v>
      </c>
      <c r="N966" s="86">
        <v>69.140561924753797</v>
      </c>
      <c r="O966" s="86">
        <v>13.396226415094301</v>
      </c>
      <c r="P966" s="86">
        <v>0.26100000000000001</v>
      </c>
      <c r="Q966" s="88">
        <v>0.27089999999999997</v>
      </c>
      <c r="R966" s="85">
        <v>0</v>
      </c>
      <c r="S966" s="86">
        <v>0</v>
      </c>
      <c r="T966" s="86">
        <v>0.55000000000000004</v>
      </c>
      <c r="U966" s="88">
        <v>1.9366411814904501</v>
      </c>
      <c r="V966" s="89">
        <v>4.54</v>
      </c>
      <c r="W966" s="85">
        <v>55.067393468147102</v>
      </c>
      <c r="X966" s="88">
        <v>54.766666666699997</v>
      </c>
      <c r="Y966" s="85"/>
      <c r="Z966" s="88"/>
      <c r="AA966" s="85">
        <v>0</v>
      </c>
      <c r="AB966" s="91">
        <v>0</v>
      </c>
      <c r="AC966" s="86">
        <v>0</v>
      </c>
      <c r="AD966" s="86">
        <v>0</v>
      </c>
      <c r="AE966" s="86">
        <v>0</v>
      </c>
      <c r="AF966" s="88">
        <v>0</v>
      </c>
      <c r="AG966" s="85">
        <v>0</v>
      </c>
      <c r="AH966" s="86">
        <v>1.4175999999999999E-2</v>
      </c>
      <c r="AI966" s="88">
        <v>0</v>
      </c>
      <c r="AJ966" s="150">
        <v>1.02</v>
      </c>
      <c r="AK966" s="151">
        <v>0</v>
      </c>
    </row>
    <row r="967" spans="1:37" x14ac:dyDescent="0.2">
      <c r="A967" s="149" t="s">
        <v>676</v>
      </c>
      <c r="B967" s="66" t="s">
        <v>2182</v>
      </c>
      <c r="C967" s="67">
        <v>39</v>
      </c>
      <c r="D967" s="84" t="s">
        <v>342</v>
      </c>
      <c r="E967" s="85">
        <v>51.167732454224101</v>
      </c>
      <c r="F967" s="91">
        <v>51.160781665806098</v>
      </c>
      <c r="G967" s="86">
        <v>16.6014616515073</v>
      </c>
      <c r="H967" s="86">
        <v>16.594510863089301</v>
      </c>
      <c r="I967" s="86">
        <v>6.05</v>
      </c>
      <c r="J967" s="86">
        <v>7.74</v>
      </c>
      <c r="K967" s="87">
        <v>0</v>
      </c>
      <c r="L967" s="85">
        <v>0.91000000004000003</v>
      </c>
      <c r="M967" s="86">
        <v>0</v>
      </c>
      <c r="N967" s="86">
        <v>78.081216631613003</v>
      </c>
      <c r="O967" s="86">
        <v>8.6325844684238504</v>
      </c>
      <c r="P967" s="86">
        <v>0.93600000000000005</v>
      </c>
      <c r="Q967" s="88">
        <v>1.0923</v>
      </c>
      <c r="R967" s="85">
        <v>0</v>
      </c>
      <c r="S967" s="86">
        <v>0</v>
      </c>
      <c r="T967" s="86">
        <v>1.39</v>
      </c>
      <c r="U967" s="88">
        <v>0.97708225761607803</v>
      </c>
      <c r="V967" s="89">
        <v>4.07</v>
      </c>
      <c r="W967" s="85">
        <v>47.308586841299601</v>
      </c>
      <c r="X967" s="88">
        <v>59.7</v>
      </c>
      <c r="Y967" s="85"/>
      <c r="Z967" s="88"/>
      <c r="AA967" s="85">
        <v>0.63</v>
      </c>
      <c r="AB967" s="91">
        <v>0.63</v>
      </c>
      <c r="AC967" s="86">
        <v>0.14000000000000001</v>
      </c>
      <c r="AD967" s="86">
        <v>0.14000000000000001</v>
      </c>
      <c r="AE967" s="86">
        <v>0</v>
      </c>
      <c r="AF967" s="88">
        <v>0</v>
      </c>
      <c r="AG967" s="85">
        <v>0</v>
      </c>
      <c r="AH967" s="86">
        <v>4.5561999999999998E-2</v>
      </c>
      <c r="AI967" s="88">
        <v>3.78599999876E-3</v>
      </c>
      <c r="AJ967" s="150">
        <v>1.27</v>
      </c>
      <c r="AK967" s="151">
        <v>0</v>
      </c>
    </row>
    <row r="968" spans="1:37" x14ac:dyDescent="0.2">
      <c r="A968" s="149" t="s">
        <v>2183</v>
      </c>
      <c r="B968" s="66" t="s">
        <v>2184</v>
      </c>
      <c r="C968" s="67">
        <v>39</v>
      </c>
      <c r="D968" s="84" t="s">
        <v>342</v>
      </c>
      <c r="E968" s="85">
        <v>62.454896499335298</v>
      </c>
      <c r="F968" s="91">
        <v>62.393402002188502</v>
      </c>
      <c r="G968" s="86">
        <v>21.650584649888302</v>
      </c>
      <c r="H968" s="86">
        <v>21.589090152741498</v>
      </c>
      <c r="I968" s="86">
        <v>3.16</v>
      </c>
      <c r="J968" s="86">
        <v>3.6</v>
      </c>
      <c r="K968" s="87">
        <v>0</v>
      </c>
      <c r="L968" s="85">
        <v>1.1599999997199999</v>
      </c>
      <c r="M968" s="86">
        <v>7.0633494919372506E-5</v>
      </c>
      <c r="N968" s="86">
        <v>71.112804878048806</v>
      </c>
      <c r="O968" s="86">
        <v>23.720663173760101</v>
      </c>
      <c r="P968" s="86">
        <v>0.28299999999999997</v>
      </c>
      <c r="Q968" s="88">
        <v>0.2412</v>
      </c>
      <c r="R968" s="85">
        <v>1.6233766233766201E-2</v>
      </c>
      <c r="S968" s="86">
        <v>0</v>
      </c>
      <c r="T968" s="86">
        <v>0.72</v>
      </c>
      <c r="U968" s="88">
        <v>3.0168476835565499</v>
      </c>
      <c r="V968" s="89">
        <v>4.57</v>
      </c>
      <c r="W968" s="85">
        <v>54.816141483293002</v>
      </c>
      <c r="X968" s="88"/>
      <c r="Y968" s="85"/>
      <c r="Z968" s="88">
        <v>100</v>
      </c>
      <c r="AA968" s="85">
        <v>0.17</v>
      </c>
      <c r="AB968" s="91">
        <v>0.23</v>
      </c>
      <c r="AC968" s="86">
        <v>0</v>
      </c>
      <c r="AD968" s="86">
        <v>0</v>
      </c>
      <c r="AE968" s="86">
        <v>0</v>
      </c>
      <c r="AF968" s="88">
        <v>0</v>
      </c>
      <c r="AG968" s="85">
        <v>1.87200000159E-3</v>
      </c>
      <c r="AH968" s="86">
        <v>2.2126E-2</v>
      </c>
      <c r="AI968" s="88">
        <v>9.51000000807E-4</v>
      </c>
      <c r="AJ968" s="150">
        <v>1.02</v>
      </c>
      <c r="AK968" s="151">
        <v>0</v>
      </c>
    </row>
    <row r="969" spans="1:37" x14ac:dyDescent="0.2">
      <c r="A969" s="149" t="s">
        <v>2185</v>
      </c>
      <c r="B969" s="66" t="s">
        <v>2186</v>
      </c>
      <c r="C969" s="67">
        <v>39</v>
      </c>
      <c r="D969" s="84" t="s">
        <v>342</v>
      </c>
      <c r="E969" s="85">
        <v>44.027898866608503</v>
      </c>
      <c r="F969" s="91">
        <v>43.802423112767897</v>
      </c>
      <c r="G969" s="86">
        <v>15.873493070378499</v>
      </c>
      <c r="H969" s="86">
        <v>15.801340829149501</v>
      </c>
      <c r="I969" s="86">
        <v>20.48</v>
      </c>
      <c r="J969" s="86">
        <v>28.38</v>
      </c>
      <c r="K969" s="87">
        <v>0</v>
      </c>
      <c r="L969" s="85">
        <v>0.139999999855</v>
      </c>
      <c r="M969" s="86">
        <v>2.94069229817374E-3</v>
      </c>
      <c r="N969" s="86">
        <v>43.572190611664297</v>
      </c>
      <c r="O969" s="86"/>
      <c r="P969" s="86">
        <v>1.7490000000000001</v>
      </c>
      <c r="Q969" s="88">
        <v>2.0293000000000001</v>
      </c>
      <c r="R969" s="85">
        <v>1.6508460586050301E-2</v>
      </c>
      <c r="S969" s="86">
        <v>0</v>
      </c>
      <c r="T969" s="86">
        <v>2.4700000000000002</v>
      </c>
      <c r="U969" s="88">
        <v>0.14280131076571601</v>
      </c>
      <c r="V969" s="89">
        <v>3.89</v>
      </c>
      <c r="W969" s="85">
        <v>38.355283093085603</v>
      </c>
      <c r="X969" s="88">
        <v>40.333333333299997</v>
      </c>
      <c r="Y969" s="85">
        <v>100</v>
      </c>
      <c r="Z969" s="88"/>
      <c r="AA969" s="85">
        <v>0.04</v>
      </c>
      <c r="AB969" s="91">
        <v>0.1</v>
      </c>
      <c r="AC969" s="86">
        <v>0</v>
      </c>
      <c r="AD969" s="86">
        <v>0</v>
      </c>
      <c r="AE969" s="86">
        <v>0.04</v>
      </c>
      <c r="AF969" s="88">
        <v>0</v>
      </c>
      <c r="AG969" s="85">
        <v>0</v>
      </c>
      <c r="AH969" s="86">
        <v>0.25476199999999999</v>
      </c>
      <c r="AI969" s="88">
        <v>1.8708000014500001E-2</v>
      </c>
      <c r="AJ969" s="150">
        <v>1.61</v>
      </c>
      <c r="AK969" s="151">
        <v>0</v>
      </c>
    </row>
    <row r="970" spans="1:37" x14ac:dyDescent="0.2">
      <c r="A970" s="149" t="s">
        <v>2187</v>
      </c>
      <c r="B970" s="66" t="s">
        <v>2188</v>
      </c>
      <c r="C970" s="67">
        <v>39</v>
      </c>
      <c r="D970" s="84" t="s">
        <v>342</v>
      </c>
      <c r="E970" s="85">
        <v>36.799065420560801</v>
      </c>
      <c r="F970" s="91">
        <v>36.761636875056702</v>
      </c>
      <c r="G970" s="86">
        <v>12.4557662644043</v>
      </c>
      <c r="H970" s="86">
        <v>12.448961074312701</v>
      </c>
      <c r="I970" s="86">
        <v>23.68</v>
      </c>
      <c r="J970" s="86">
        <v>32.86</v>
      </c>
      <c r="K970" s="87">
        <v>0</v>
      </c>
      <c r="L970" s="85">
        <v>2.9799999975599998</v>
      </c>
      <c r="M970" s="86">
        <v>0</v>
      </c>
      <c r="N970" s="86">
        <v>46.442990393985802</v>
      </c>
      <c r="O970" s="86">
        <v>19.354838709677399</v>
      </c>
      <c r="P970" s="86">
        <v>1.407</v>
      </c>
      <c r="Q970" s="88">
        <v>1.6509</v>
      </c>
      <c r="R970" s="85">
        <v>0</v>
      </c>
      <c r="S970" s="86">
        <v>0</v>
      </c>
      <c r="T970" s="86">
        <v>2.2000000000000002</v>
      </c>
      <c r="U970" s="88">
        <v>0.21096089284094</v>
      </c>
      <c r="V970" s="89">
        <v>3.83</v>
      </c>
      <c r="W970" s="85">
        <v>34.402733898222898</v>
      </c>
      <c r="X970" s="88">
        <v>35.166666666700003</v>
      </c>
      <c r="Y970" s="85"/>
      <c r="Z970" s="88"/>
      <c r="AA970" s="85">
        <v>7.0000000000000007E-2</v>
      </c>
      <c r="AB970" s="91">
        <v>0.09</v>
      </c>
      <c r="AC970" s="86">
        <v>0.03</v>
      </c>
      <c r="AD970" s="86">
        <v>0.03</v>
      </c>
      <c r="AE970" s="86">
        <v>0.04</v>
      </c>
      <c r="AF970" s="88">
        <v>0</v>
      </c>
      <c r="AG970" s="85">
        <v>0</v>
      </c>
      <c r="AH970" s="86">
        <v>0.243503</v>
      </c>
      <c r="AI970" s="88">
        <v>1.34609999989E-2</v>
      </c>
      <c r="AJ970" s="150">
        <v>1.64</v>
      </c>
      <c r="AK970" s="151">
        <v>0</v>
      </c>
    </row>
    <row r="971" spans="1:37" x14ac:dyDescent="0.2">
      <c r="A971" s="149" t="s">
        <v>2189</v>
      </c>
      <c r="B971" s="66" t="s">
        <v>2190</v>
      </c>
      <c r="C971" s="67">
        <v>39</v>
      </c>
      <c r="D971" s="84" t="s">
        <v>342</v>
      </c>
      <c r="E971" s="85">
        <v>41.740873108654299</v>
      </c>
      <c r="F971" s="91">
        <v>41.658038010621603</v>
      </c>
      <c r="G971" s="86">
        <v>15.412004408964901</v>
      </c>
      <c r="H971" s="86">
        <v>15.4086642840442</v>
      </c>
      <c r="I971" s="86">
        <v>13.42</v>
      </c>
      <c r="J971" s="86">
        <v>20.49</v>
      </c>
      <c r="K971" s="87">
        <v>0</v>
      </c>
      <c r="L971" s="85">
        <v>0.82999999988899997</v>
      </c>
      <c r="M971" s="86">
        <v>9.0814446559451905E-4</v>
      </c>
      <c r="N971" s="86">
        <v>42.782316411431303</v>
      </c>
      <c r="O971" s="86">
        <v>5.7354301572617903</v>
      </c>
      <c r="P971" s="86">
        <v>0.78</v>
      </c>
      <c r="Q971" s="88">
        <v>1.0763</v>
      </c>
      <c r="R971" s="85">
        <v>7.4024724257902097E-3</v>
      </c>
      <c r="S971" s="86">
        <v>0</v>
      </c>
      <c r="T971" s="86">
        <v>1.57</v>
      </c>
      <c r="U971" s="88">
        <v>0.14095327165235999</v>
      </c>
      <c r="V971" s="89">
        <v>3.97</v>
      </c>
      <c r="W971" s="85">
        <v>42.598025265945203</v>
      </c>
      <c r="X971" s="88">
        <v>45.4</v>
      </c>
      <c r="Y971" s="85">
        <v>100</v>
      </c>
      <c r="Z971" s="88"/>
      <c r="AA971" s="85">
        <v>0.05</v>
      </c>
      <c r="AB971" s="91">
        <v>0.12</v>
      </c>
      <c r="AC971" s="86">
        <v>0.02</v>
      </c>
      <c r="AD971" s="86">
        <v>0.03</v>
      </c>
      <c r="AE971" s="86">
        <v>0.03</v>
      </c>
      <c r="AF971" s="88">
        <v>0</v>
      </c>
      <c r="AG971" s="85">
        <v>0</v>
      </c>
      <c r="AH971" s="86">
        <v>0.22631899999999999</v>
      </c>
      <c r="AI971" s="88">
        <v>6.7749999982899996E-3</v>
      </c>
      <c r="AJ971" s="150">
        <v>1.59</v>
      </c>
      <c r="AK971" s="151">
        <v>0</v>
      </c>
    </row>
    <row r="972" spans="1:37" x14ac:dyDescent="0.2">
      <c r="A972" s="149" t="s">
        <v>2191</v>
      </c>
      <c r="B972" s="66" t="s">
        <v>2192</v>
      </c>
      <c r="C972" s="67">
        <v>39</v>
      </c>
      <c r="D972" s="84" t="s">
        <v>342</v>
      </c>
      <c r="E972" s="85">
        <v>32.878426996831401</v>
      </c>
      <c r="F972" s="91">
        <v>32.854823366163799</v>
      </c>
      <c r="G972" s="86">
        <v>14.019841354991501</v>
      </c>
      <c r="H972" s="86">
        <v>14.0176955703853</v>
      </c>
      <c r="I972" s="86">
        <v>21.23</v>
      </c>
      <c r="J972" s="86">
        <v>23.6</v>
      </c>
      <c r="K972" s="87">
        <v>0</v>
      </c>
      <c r="L972" s="85">
        <v>1.8600000008799999</v>
      </c>
      <c r="M972" s="86">
        <v>6.9062829926951096E-4</v>
      </c>
      <c r="N972" s="86">
        <v>33.980803233139703</v>
      </c>
      <c r="O972" s="86">
        <v>10.448957776590101</v>
      </c>
      <c r="P972" s="86">
        <v>0.89900000000000002</v>
      </c>
      <c r="Q972" s="88">
        <v>1.1126</v>
      </c>
      <c r="R972" s="85">
        <v>8.7865741147526606E-3</v>
      </c>
      <c r="S972" s="86">
        <v>0</v>
      </c>
      <c r="T972" s="86">
        <v>1.61</v>
      </c>
      <c r="U972" s="88">
        <v>0.32973556781037</v>
      </c>
      <c r="V972" s="89">
        <v>3.84</v>
      </c>
      <c r="W972" s="85">
        <v>36.085305713465701</v>
      </c>
      <c r="X972" s="88">
        <v>44.9</v>
      </c>
      <c r="Y972" s="85">
        <v>100</v>
      </c>
      <c r="Z972" s="88"/>
      <c r="AA972" s="85">
        <v>0.22</v>
      </c>
      <c r="AB972" s="91">
        <v>0.23</v>
      </c>
      <c r="AC972" s="86">
        <v>0.04</v>
      </c>
      <c r="AD972" s="86">
        <v>0.05</v>
      </c>
      <c r="AE972" s="86">
        <v>0.05</v>
      </c>
      <c r="AF972" s="88">
        <v>0</v>
      </c>
      <c r="AG972" s="85">
        <v>0</v>
      </c>
      <c r="AH972" s="86">
        <v>0.23793400000000001</v>
      </c>
      <c r="AI972" s="88">
        <v>1.24689999996E-2</v>
      </c>
      <c r="AJ972" s="150">
        <v>1.69</v>
      </c>
      <c r="AK972" s="151">
        <v>0</v>
      </c>
    </row>
    <row r="973" spans="1:37" x14ac:dyDescent="0.2">
      <c r="A973" s="149" t="s">
        <v>2193</v>
      </c>
      <c r="B973" s="66" t="s">
        <v>2194</v>
      </c>
      <c r="C973" s="67">
        <v>39</v>
      </c>
      <c r="D973" s="84" t="s">
        <v>342</v>
      </c>
      <c r="E973" s="85">
        <v>20.097808574646798</v>
      </c>
      <c r="F973" s="91">
        <v>19.9623593823517</v>
      </c>
      <c r="G973" s="86">
        <v>11.002751757275</v>
      </c>
      <c r="H973" s="86">
        <v>10.9699587949299</v>
      </c>
      <c r="I973" s="86">
        <v>12.74</v>
      </c>
      <c r="J973" s="86">
        <v>19.78</v>
      </c>
      <c r="K973" s="87">
        <v>0</v>
      </c>
      <c r="L973" s="85">
        <v>13.6600000238</v>
      </c>
      <c r="M973" s="86">
        <v>0</v>
      </c>
      <c r="N973" s="86">
        <v>47.705957893917599</v>
      </c>
      <c r="O973" s="86">
        <v>7.1935157041539997</v>
      </c>
      <c r="P973" s="86">
        <v>1.5409999999999999</v>
      </c>
      <c r="Q973" s="88">
        <v>1.5049999999999999</v>
      </c>
      <c r="R973" s="85">
        <v>0</v>
      </c>
      <c r="S973" s="86">
        <v>0</v>
      </c>
      <c r="T973" s="86">
        <v>1.58</v>
      </c>
      <c r="U973" s="88">
        <v>0.46052725380327098</v>
      </c>
      <c r="V973" s="89">
        <v>3.69</v>
      </c>
      <c r="W973" s="85">
        <v>22.616204949653401</v>
      </c>
      <c r="X973" s="88">
        <v>25.5333333333</v>
      </c>
      <c r="Y973" s="85"/>
      <c r="Z973" s="88"/>
      <c r="AA973" s="85">
        <v>0.02</v>
      </c>
      <c r="AB973" s="91">
        <v>0.05</v>
      </c>
      <c r="AC973" s="86">
        <v>0.03</v>
      </c>
      <c r="AD973" s="86">
        <v>0.03</v>
      </c>
      <c r="AE973" s="86">
        <v>0</v>
      </c>
      <c r="AF973" s="88">
        <v>4.3000001535300003E-3</v>
      </c>
      <c r="AG973" s="85">
        <v>0</v>
      </c>
      <c r="AH973" s="86">
        <v>8.7440000000000004E-2</v>
      </c>
      <c r="AI973" s="88">
        <v>5.4859999970099998E-3</v>
      </c>
      <c r="AJ973" s="150">
        <v>2.08</v>
      </c>
      <c r="AK973" s="151">
        <v>0</v>
      </c>
    </row>
    <row r="974" spans="1:37" x14ac:dyDescent="0.2">
      <c r="A974" s="149" t="s">
        <v>2195</v>
      </c>
      <c r="B974" s="66" t="s">
        <v>2196</v>
      </c>
      <c r="C974" s="67">
        <v>39</v>
      </c>
      <c r="D974" s="84" t="s">
        <v>342</v>
      </c>
      <c r="E974" s="85">
        <v>34.944218583403398</v>
      </c>
      <c r="F974" s="91">
        <v>34.908677976092399</v>
      </c>
      <c r="G974" s="86">
        <v>13.661462712701899</v>
      </c>
      <c r="H974" s="86">
        <v>13.656261648217299</v>
      </c>
      <c r="I974" s="86">
        <v>9.7799999999999994</v>
      </c>
      <c r="J974" s="86">
        <v>35.450000000000003</v>
      </c>
      <c r="K974" s="87">
        <v>0</v>
      </c>
      <c r="L974" s="85">
        <v>3.9999999980099998</v>
      </c>
      <c r="M974" s="86">
        <v>0</v>
      </c>
      <c r="N974" s="86">
        <v>43.139872386807603</v>
      </c>
      <c r="O974" s="86">
        <v>10.3872157344806</v>
      </c>
      <c r="P974" s="86">
        <v>1.9179999999999999</v>
      </c>
      <c r="Q974" s="88">
        <v>0.87649999999999995</v>
      </c>
      <c r="R974" s="85">
        <v>0</v>
      </c>
      <c r="S974" s="86">
        <v>0</v>
      </c>
      <c r="T974" s="86">
        <v>1.22</v>
      </c>
      <c r="U974" s="88">
        <v>0.15776562269744501</v>
      </c>
      <c r="V974" s="89">
        <v>3.81</v>
      </c>
      <c r="W974" s="85">
        <v>28.742155951814699</v>
      </c>
      <c r="X974" s="88">
        <v>28.433333333299998</v>
      </c>
      <c r="Y974" s="85"/>
      <c r="Z974" s="88"/>
      <c r="AA974" s="85">
        <v>0.25</v>
      </c>
      <c r="AB974" s="91">
        <v>0.26</v>
      </c>
      <c r="AC974" s="86">
        <v>0.03</v>
      </c>
      <c r="AD974" s="86">
        <v>0.03</v>
      </c>
      <c r="AE974" s="86">
        <v>0</v>
      </c>
      <c r="AF974" s="88">
        <v>0</v>
      </c>
      <c r="AG974" s="85">
        <v>0</v>
      </c>
      <c r="AH974" s="86">
        <v>0.26266</v>
      </c>
      <c r="AI974" s="88">
        <v>4.4099999995100003E-3</v>
      </c>
      <c r="AJ974" s="150">
        <v>1.79</v>
      </c>
      <c r="AK974" s="151">
        <v>0</v>
      </c>
    </row>
    <row r="975" spans="1:37" x14ac:dyDescent="0.2">
      <c r="A975" s="149" t="s">
        <v>2197</v>
      </c>
      <c r="B975" s="66" t="s">
        <v>2198</v>
      </c>
      <c r="C975" s="67">
        <v>39</v>
      </c>
      <c r="D975" s="84" t="s">
        <v>342</v>
      </c>
      <c r="E975" s="85">
        <v>36.354975684111203</v>
      </c>
      <c r="F975" s="91">
        <v>36.2397474050955</v>
      </c>
      <c r="G975" s="86">
        <v>14.7746243739566</v>
      </c>
      <c r="H975" s="86">
        <v>14.756478188284801</v>
      </c>
      <c r="I975" s="86">
        <v>7.16</v>
      </c>
      <c r="J975" s="86">
        <v>7.19</v>
      </c>
      <c r="K975" s="87">
        <v>0</v>
      </c>
      <c r="L975" s="85">
        <v>5.50999999127</v>
      </c>
      <c r="M975" s="86">
        <v>0</v>
      </c>
      <c r="N975" s="86">
        <v>40.856534124913203</v>
      </c>
      <c r="O975" s="86">
        <v>23.603039785426901</v>
      </c>
      <c r="P975" s="86">
        <v>0.44700000000000001</v>
      </c>
      <c r="Q975" s="88">
        <v>0.76619999999999999</v>
      </c>
      <c r="R975" s="85">
        <v>0</v>
      </c>
      <c r="S975" s="86">
        <v>0</v>
      </c>
      <c r="T975" s="86">
        <v>1.01</v>
      </c>
      <c r="U975" s="88">
        <v>0.42552805400304899</v>
      </c>
      <c r="V975" s="89">
        <v>3.97</v>
      </c>
      <c r="W975" s="85">
        <v>37.405718864626898</v>
      </c>
      <c r="X975" s="88">
        <v>42.4666666667</v>
      </c>
      <c r="Y975" s="85"/>
      <c r="Z975" s="88"/>
      <c r="AA975" s="85">
        <v>0.56999999999999995</v>
      </c>
      <c r="AB975" s="91">
        <v>0.62</v>
      </c>
      <c r="AC975" s="86">
        <v>0.17</v>
      </c>
      <c r="AD975" s="86">
        <v>0.17</v>
      </c>
      <c r="AE975" s="86">
        <v>0.01</v>
      </c>
      <c r="AF975" s="88">
        <v>0</v>
      </c>
      <c r="AG975" s="85">
        <v>0</v>
      </c>
      <c r="AH975" s="86">
        <v>5.8138000000000002E-2</v>
      </c>
      <c r="AI975" s="88">
        <v>1.30000000025E-3</v>
      </c>
      <c r="AJ975" s="150">
        <v>2</v>
      </c>
      <c r="AK975" s="151">
        <v>0</v>
      </c>
    </row>
    <row r="976" spans="1:37" x14ac:dyDescent="0.2">
      <c r="A976" s="149" t="s">
        <v>2199</v>
      </c>
      <c r="B976" s="66" t="s">
        <v>2200</v>
      </c>
      <c r="C976" s="67">
        <v>39</v>
      </c>
      <c r="D976" s="84" t="s">
        <v>342</v>
      </c>
      <c r="E976" s="85">
        <v>44.620606468624601</v>
      </c>
      <c r="F976" s="91">
        <v>44.571236219809798</v>
      </c>
      <c r="G976" s="86">
        <v>16.6186989817386</v>
      </c>
      <c r="H976" s="86">
        <v>16.609161547308499</v>
      </c>
      <c r="I976" s="86">
        <v>5.81</v>
      </c>
      <c r="J976" s="86">
        <v>7.6</v>
      </c>
      <c r="K976" s="87">
        <v>0</v>
      </c>
      <c r="L976" s="85">
        <v>4.3500000020799998</v>
      </c>
      <c r="M976" s="86">
        <v>3.5540588770208099E-4</v>
      </c>
      <c r="N976" s="86">
        <v>48.065019757384803</v>
      </c>
      <c r="O976" s="86">
        <v>16.071917495664898</v>
      </c>
      <c r="P976" s="86">
        <v>0.56399999999999995</v>
      </c>
      <c r="Q976" s="88">
        <v>0.82909999999999995</v>
      </c>
      <c r="R976" s="85">
        <v>6.8236096895257599E-3</v>
      </c>
      <c r="S976" s="86">
        <v>0</v>
      </c>
      <c r="T976" s="86">
        <v>1.03</v>
      </c>
      <c r="U976" s="88">
        <v>0.46116300597492199</v>
      </c>
      <c r="V976" s="89">
        <v>4.12</v>
      </c>
      <c r="W976" s="85">
        <v>39.520098799485297</v>
      </c>
      <c r="X976" s="88">
        <v>46.566666666700002</v>
      </c>
      <c r="Y976" s="85"/>
      <c r="Z976" s="88"/>
      <c r="AA976" s="85">
        <v>0.27</v>
      </c>
      <c r="AB976" s="91">
        <v>0.31</v>
      </c>
      <c r="AC976" s="86">
        <v>7.0000000000000007E-2</v>
      </c>
      <c r="AD976" s="86">
        <v>0.08</v>
      </c>
      <c r="AE976" s="86">
        <v>0.01</v>
      </c>
      <c r="AF976" s="88">
        <v>0</v>
      </c>
      <c r="AG976" s="85">
        <v>0</v>
      </c>
      <c r="AH976" s="86">
        <v>9.4270000000000007E-2</v>
      </c>
      <c r="AI976" s="88">
        <v>1.2729999997900001E-3</v>
      </c>
      <c r="AJ976" s="150">
        <v>1.8</v>
      </c>
      <c r="AK976" s="151">
        <v>0</v>
      </c>
    </row>
    <row r="977" spans="1:37" x14ac:dyDescent="0.2">
      <c r="A977" s="149" t="s">
        <v>2201</v>
      </c>
      <c r="B977" s="66" t="s">
        <v>2202</v>
      </c>
      <c r="C977" s="67">
        <v>39</v>
      </c>
      <c r="D977" s="84" t="s">
        <v>342</v>
      </c>
      <c r="E977" s="85">
        <v>65.926860025220705</v>
      </c>
      <c r="F977" s="91">
        <v>64.926934203694103</v>
      </c>
      <c r="G977" s="86">
        <v>21.936058155923199</v>
      </c>
      <c r="H977" s="86">
        <v>21.3292782434538</v>
      </c>
      <c r="I977" s="86">
        <v>13.7</v>
      </c>
      <c r="J977" s="86">
        <v>25.93</v>
      </c>
      <c r="K977" s="87">
        <v>1.6500000000000001E-2</v>
      </c>
      <c r="L977" s="85">
        <v>1.9200000023599999</v>
      </c>
      <c r="M977" s="86">
        <v>0</v>
      </c>
      <c r="N977" s="86">
        <v>85.111106500404603</v>
      </c>
      <c r="O977" s="86">
        <v>13.8482023968043</v>
      </c>
      <c r="P977" s="86">
        <v>1.2549999999999999</v>
      </c>
      <c r="Q977" s="88">
        <v>0.5605</v>
      </c>
      <c r="R977" s="85">
        <v>0</v>
      </c>
      <c r="S977" s="86">
        <v>0</v>
      </c>
      <c r="T977" s="86">
        <v>1.36</v>
      </c>
      <c r="U977" s="88">
        <v>0.24478896224315699</v>
      </c>
      <c r="V977" s="89">
        <v>4.37</v>
      </c>
      <c r="W977" s="85">
        <v>37.391587586823199</v>
      </c>
      <c r="X977" s="88"/>
      <c r="Y977" s="85"/>
      <c r="Z977" s="88">
        <v>100</v>
      </c>
      <c r="AA977" s="85">
        <v>0.01</v>
      </c>
      <c r="AB977" s="91">
        <v>0.17</v>
      </c>
      <c r="AC977" s="86">
        <v>0.03</v>
      </c>
      <c r="AD977" s="86">
        <v>0.06</v>
      </c>
      <c r="AE977" s="86">
        <v>0</v>
      </c>
      <c r="AF977" s="88">
        <v>15.2866001317</v>
      </c>
      <c r="AG977" s="85">
        <v>0</v>
      </c>
      <c r="AH977" s="86">
        <v>8.8311000000000001E-2</v>
      </c>
      <c r="AI977" s="88">
        <v>5.1399999966400003E-4</v>
      </c>
      <c r="AJ977" s="150">
        <v>1.28</v>
      </c>
      <c r="AK977" s="151">
        <v>1</v>
      </c>
    </row>
    <row r="978" spans="1:37" x14ac:dyDescent="0.2">
      <c r="A978" s="149" t="s">
        <v>2203</v>
      </c>
      <c r="B978" s="66" t="s">
        <v>2204</v>
      </c>
      <c r="C978" s="67">
        <v>39</v>
      </c>
      <c r="D978" s="84" t="s">
        <v>342</v>
      </c>
      <c r="E978" s="85">
        <v>42.965597492539601</v>
      </c>
      <c r="F978" s="91">
        <v>42.801373848088403</v>
      </c>
      <c r="G978" s="86">
        <v>15.8987256245191</v>
      </c>
      <c r="H978" s="86">
        <v>15.879957208010399</v>
      </c>
      <c r="I978" s="86">
        <v>6.27</v>
      </c>
      <c r="J978" s="86">
        <v>9.68</v>
      </c>
      <c r="K978" s="87">
        <v>0</v>
      </c>
      <c r="L978" s="85">
        <v>1.2199999986700001</v>
      </c>
      <c r="M978" s="86">
        <v>0</v>
      </c>
      <c r="N978" s="86">
        <v>46.634631925410297</v>
      </c>
      <c r="O978" s="86">
        <v>21.012216404886601</v>
      </c>
      <c r="P978" s="86">
        <v>0.47399999999999998</v>
      </c>
      <c r="Q978" s="88">
        <v>1.1781999999999999</v>
      </c>
      <c r="R978" s="85">
        <v>0</v>
      </c>
      <c r="S978" s="86">
        <v>0</v>
      </c>
      <c r="T978" s="86">
        <v>1.41</v>
      </c>
      <c r="U978" s="88">
        <v>0.50580882490944201</v>
      </c>
      <c r="V978" s="89">
        <v>4</v>
      </c>
      <c r="W978" s="85">
        <v>36.929210004944999</v>
      </c>
      <c r="X978" s="88">
        <v>47.2</v>
      </c>
      <c r="Y978" s="85"/>
      <c r="Z978" s="88"/>
      <c r="AA978" s="85">
        <v>0.13</v>
      </c>
      <c r="AB978" s="91">
        <v>0.28999999999999998</v>
      </c>
      <c r="AC978" s="86">
        <v>0.04</v>
      </c>
      <c r="AD978" s="86">
        <v>0.05</v>
      </c>
      <c r="AE978" s="86">
        <v>0.03</v>
      </c>
      <c r="AF978" s="88">
        <v>0</v>
      </c>
      <c r="AG978" s="85">
        <v>0</v>
      </c>
      <c r="AH978" s="86">
        <v>7.4561000000000002E-2</v>
      </c>
      <c r="AI978" s="88">
        <v>0</v>
      </c>
      <c r="AJ978" s="150">
        <v>1.65</v>
      </c>
      <c r="AK978" s="151">
        <v>0</v>
      </c>
    </row>
    <row r="979" spans="1:37" x14ac:dyDescent="0.2">
      <c r="A979" s="149" t="s">
        <v>2205</v>
      </c>
      <c r="B979" s="66" t="s">
        <v>2206</v>
      </c>
      <c r="C979" s="67">
        <v>39</v>
      </c>
      <c r="D979" s="84" t="s">
        <v>342</v>
      </c>
      <c r="E979" s="85">
        <v>30.026174623553199</v>
      </c>
      <c r="F979" s="91">
        <v>29.965465420635201</v>
      </c>
      <c r="G979" s="86">
        <v>14.303486300619999</v>
      </c>
      <c r="H979" s="86">
        <v>14.278605479752001</v>
      </c>
      <c r="I979" s="86">
        <v>9.32</v>
      </c>
      <c r="J979" s="86">
        <v>9.24</v>
      </c>
      <c r="K979" s="87">
        <v>0</v>
      </c>
      <c r="L979" s="85">
        <v>4.92999999319</v>
      </c>
      <c r="M979" s="86">
        <v>0</v>
      </c>
      <c r="N979" s="86">
        <v>39.867960930905603</v>
      </c>
      <c r="O979" s="86">
        <v>11.3967766692249</v>
      </c>
      <c r="P979" s="86">
        <v>0.71</v>
      </c>
      <c r="Q979" s="88">
        <v>0.95099999999999996</v>
      </c>
      <c r="R979" s="85">
        <v>0</v>
      </c>
      <c r="S979" s="86">
        <v>0</v>
      </c>
      <c r="T979" s="86">
        <v>1.01</v>
      </c>
      <c r="U979" s="88">
        <v>1.45702087003254</v>
      </c>
      <c r="V979" s="89">
        <v>3.82</v>
      </c>
      <c r="W979" s="85">
        <v>36.1529148557455</v>
      </c>
      <c r="X979" s="88">
        <v>45.4</v>
      </c>
      <c r="Y979" s="85"/>
      <c r="Z979" s="88"/>
      <c r="AA979" s="85">
        <v>0.21</v>
      </c>
      <c r="AB979" s="91">
        <v>0.22</v>
      </c>
      <c r="AC979" s="86">
        <v>0.06</v>
      </c>
      <c r="AD979" s="86">
        <v>0.06</v>
      </c>
      <c r="AE979" s="86">
        <v>0.03</v>
      </c>
      <c r="AF979" s="88">
        <v>6.2000001694999998E-3</v>
      </c>
      <c r="AG979" s="85">
        <v>0</v>
      </c>
      <c r="AH979" s="86">
        <v>6.8406999999999996E-2</v>
      </c>
      <c r="AI979" s="88">
        <v>4.7299999971000001E-3</v>
      </c>
      <c r="AJ979" s="150">
        <v>1.85</v>
      </c>
      <c r="AK979" s="151">
        <v>0</v>
      </c>
    </row>
    <row r="980" spans="1:37" x14ac:dyDescent="0.2">
      <c r="A980" s="149" t="s">
        <v>2207</v>
      </c>
      <c r="B980" s="66" t="s">
        <v>2208</v>
      </c>
      <c r="C980" s="67">
        <v>39</v>
      </c>
      <c r="D980" s="84" t="s">
        <v>342</v>
      </c>
      <c r="E980" s="85">
        <v>22.800239480626399</v>
      </c>
      <c r="F980" s="91">
        <v>22.694531235383302</v>
      </c>
      <c r="G980" s="86">
        <v>11.173267975079</v>
      </c>
      <c r="H980" s="86">
        <v>11.125558944040099</v>
      </c>
      <c r="I980" s="86">
        <v>85.06</v>
      </c>
      <c r="J980" s="86">
        <v>137.66999999999999</v>
      </c>
      <c r="K980" s="87">
        <v>0</v>
      </c>
      <c r="L980" s="85">
        <v>2.3300000037699999</v>
      </c>
      <c r="M980" s="86">
        <v>0</v>
      </c>
      <c r="N980" s="86">
        <v>27.371142349329499</v>
      </c>
      <c r="O980" s="86">
        <v>6.7901234567901199</v>
      </c>
      <c r="P980" s="86">
        <v>6.4950000000000001</v>
      </c>
      <c r="Q980" s="88">
        <v>2.0684</v>
      </c>
      <c r="R980" s="85">
        <v>0</v>
      </c>
      <c r="S980" s="86">
        <v>0</v>
      </c>
      <c r="T980" s="86">
        <v>2.89</v>
      </c>
      <c r="U980" s="88">
        <v>0.71937735037138195</v>
      </c>
      <c r="V980" s="89">
        <v>3.43</v>
      </c>
      <c r="W980" s="85">
        <v>27.135898398663102</v>
      </c>
      <c r="X980" s="88">
        <v>35.166666666700003</v>
      </c>
      <c r="Y980" s="85">
        <v>-93.8</v>
      </c>
      <c r="Z980" s="88"/>
      <c r="AA980" s="85">
        <v>0.12</v>
      </c>
      <c r="AB980" s="91">
        <v>0.17</v>
      </c>
      <c r="AC980" s="86">
        <v>7.0000000000000007E-2</v>
      </c>
      <c r="AD980" s="86">
        <v>0.08</v>
      </c>
      <c r="AE980" s="86">
        <v>0.46</v>
      </c>
      <c r="AF980" s="88">
        <v>9.3999998796100003E-3</v>
      </c>
      <c r="AG980" s="85">
        <v>0</v>
      </c>
      <c r="AH980" s="86">
        <v>1.0942149999999999</v>
      </c>
      <c r="AI980" s="88">
        <v>9.8740000154199994E-3</v>
      </c>
      <c r="AJ980" s="150">
        <v>1.83</v>
      </c>
      <c r="AK980" s="151">
        <v>0</v>
      </c>
    </row>
    <row r="981" spans="1:37" x14ac:dyDescent="0.2">
      <c r="A981" s="149" t="s">
        <v>2209</v>
      </c>
      <c r="B981" s="66" t="s">
        <v>2210</v>
      </c>
      <c r="C981" s="67">
        <v>39</v>
      </c>
      <c r="D981" s="84" t="s">
        <v>342</v>
      </c>
      <c r="E981" s="85">
        <v>37.853064428323599</v>
      </c>
      <c r="F981" s="91">
        <v>37.818881588109399</v>
      </c>
      <c r="G981" s="86">
        <v>16.831883727701999</v>
      </c>
      <c r="H981" s="86">
        <v>16.8293516654639</v>
      </c>
      <c r="I981" s="86">
        <v>12.17</v>
      </c>
      <c r="J981" s="86">
        <v>12.97</v>
      </c>
      <c r="K981" s="87">
        <v>0</v>
      </c>
      <c r="L981" s="85">
        <v>2.7700000020600002</v>
      </c>
      <c r="M981" s="86">
        <v>0</v>
      </c>
      <c r="N981" s="86">
        <v>37.383373080624203</v>
      </c>
      <c r="O981" s="86">
        <v>8.5803432137285505</v>
      </c>
      <c r="P981" s="86">
        <v>0.55200000000000005</v>
      </c>
      <c r="Q981" s="88">
        <v>1.1957</v>
      </c>
      <c r="R981" s="85">
        <v>0</v>
      </c>
      <c r="S981" s="86">
        <v>0</v>
      </c>
      <c r="T981" s="86">
        <v>1.31</v>
      </c>
      <c r="U981" s="88">
        <v>0.36208490004684302</v>
      </c>
      <c r="V981" s="89">
        <v>4.01</v>
      </c>
      <c r="W981" s="85">
        <v>44.896108279204903</v>
      </c>
      <c r="X981" s="88">
        <v>50.4666666667</v>
      </c>
      <c r="Y981" s="85">
        <v>99.66</v>
      </c>
      <c r="Z981" s="88"/>
      <c r="AA981" s="85">
        <v>0.21</v>
      </c>
      <c r="AB981" s="91">
        <v>0.22</v>
      </c>
      <c r="AC981" s="86">
        <v>0.05</v>
      </c>
      <c r="AD981" s="86">
        <v>0.05</v>
      </c>
      <c r="AE981" s="86">
        <v>0.04</v>
      </c>
      <c r="AF981" s="88">
        <v>0</v>
      </c>
      <c r="AG981" s="85">
        <v>0</v>
      </c>
      <c r="AH981" s="86">
        <v>7.9340999999999995E-2</v>
      </c>
      <c r="AI981" s="88">
        <v>1.1619999992E-3</v>
      </c>
      <c r="AJ981" s="150">
        <v>1.74</v>
      </c>
      <c r="AK981" s="151">
        <v>0</v>
      </c>
    </row>
    <row r="982" spans="1:37" x14ac:dyDescent="0.2">
      <c r="A982" s="149" t="s">
        <v>2211</v>
      </c>
      <c r="B982" s="66" t="s">
        <v>2212</v>
      </c>
      <c r="C982" s="67">
        <v>39</v>
      </c>
      <c r="D982" s="84" t="s">
        <v>342</v>
      </c>
      <c r="E982" s="85">
        <v>55.074653854102102</v>
      </c>
      <c r="F982" s="91">
        <v>54.709779913205203</v>
      </c>
      <c r="G982" s="86">
        <v>18.3580026865055</v>
      </c>
      <c r="H982" s="86">
        <v>18.327650340979499</v>
      </c>
      <c r="I982" s="86">
        <v>7.25</v>
      </c>
      <c r="J982" s="86">
        <v>10.199999999999999</v>
      </c>
      <c r="K982" s="87">
        <v>0</v>
      </c>
      <c r="L982" s="85">
        <v>0.77999999988400004</v>
      </c>
      <c r="M982" s="86">
        <v>0</v>
      </c>
      <c r="N982" s="86">
        <v>58.375940756828498</v>
      </c>
      <c r="O982" s="86">
        <v>9.4876660341556001</v>
      </c>
      <c r="P982" s="86">
        <v>0.61399999999999999</v>
      </c>
      <c r="Q982" s="88">
        <v>0.89690000000000003</v>
      </c>
      <c r="R982" s="85">
        <v>0</v>
      </c>
      <c r="S982" s="86">
        <v>0</v>
      </c>
      <c r="T982" s="86">
        <v>1.24</v>
      </c>
      <c r="U982" s="88">
        <v>0.18211407315561101</v>
      </c>
      <c r="V982" s="89">
        <v>4.1100000000000003</v>
      </c>
      <c r="W982" s="85">
        <v>38.886042247714101</v>
      </c>
      <c r="X982" s="88">
        <v>42.6</v>
      </c>
      <c r="Y982" s="85"/>
      <c r="Z982" s="88"/>
      <c r="AA982" s="85">
        <v>0.06</v>
      </c>
      <c r="AB982" s="91">
        <v>0.12</v>
      </c>
      <c r="AC982" s="86">
        <v>0.02</v>
      </c>
      <c r="AD982" s="86">
        <v>0.04</v>
      </c>
      <c r="AE982" s="86">
        <v>0.01</v>
      </c>
      <c r="AF982" s="88">
        <v>0</v>
      </c>
      <c r="AG982" s="85">
        <v>0</v>
      </c>
      <c r="AH982" s="86">
        <v>0.11502900000000001</v>
      </c>
      <c r="AI982" s="88">
        <v>5.47000000128E-4</v>
      </c>
      <c r="AJ982" s="150">
        <v>1.5</v>
      </c>
      <c r="AK982" s="151">
        <v>0</v>
      </c>
    </row>
    <row r="983" spans="1:37" x14ac:dyDescent="0.2">
      <c r="A983" s="149" t="s">
        <v>2213</v>
      </c>
      <c r="B983" s="66" t="s">
        <v>2214</v>
      </c>
      <c r="C983" s="67">
        <v>39</v>
      </c>
      <c r="D983" s="84" t="s">
        <v>342</v>
      </c>
      <c r="E983" s="85">
        <v>55.829609669980698</v>
      </c>
      <c r="F983" s="91">
        <v>55.6716531375911</v>
      </c>
      <c r="G983" s="86">
        <v>18.9176176438291</v>
      </c>
      <c r="H983" s="86">
        <v>18.809497664439501</v>
      </c>
      <c r="I983" s="86">
        <v>3.7</v>
      </c>
      <c r="J983" s="86">
        <v>6.04</v>
      </c>
      <c r="K983" s="87">
        <v>0</v>
      </c>
      <c r="L983" s="85">
        <v>1.3099999995</v>
      </c>
      <c r="M983" s="86">
        <v>0</v>
      </c>
      <c r="N983" s="86">
        <v>68.446601941747602</v>
      </c>
      <c r="O983" s="86">
        <v>16.3213038416764</v>
      </c>
      <c r="P983" s="86">
        <v>0.46899999999999997</v>
      </c>
      <c r="Q983" s="88">
        <v>0.57250000000000001</v>
      </c>
      <c r="R983" s="85">
        <v>0</v>
      </c>
      <c r="S983" s="86">
        <v>0</v>
      </c>
      <c r="T983" s="86">
        <v>0.91</v>
      </c>
      <c r="U983" s="88">
        <v>0.36912836713490499</v>
      </c>
      <c r="V983" s="89">
        <v>4.2</v>
      </c>
      <c r="W983" s="85">
        <v>43.096157544537299</v>
      </c>
      <c r="X983" s="88"/>
      <c r="Y983" s="85"/>
      <c r="Z983" s="88">
        <v>100</v>
      </c>
      <c r="AA983" s="85">
        <v>0.46</v>
      </c>
      <c r="AB983" s="91">
        <v>0.47</v>
      </c>
      <c r="AC983" s="86">
        <v>0.08</v>
      </c>
      <c r="AD983" s="86">
        <v>0.06</v>
      </c>
      <c r="AE983" s="86">
        <v>0</v>
      </c>
      <c r="AF983" s="88">
        <v>6.5148000692199997</v>
      </c>
      <c r="AG983" s="85">
        <v>0</v>
      </c>
      <c r="AH983" s="86">
        <v>5.4496999999999997E-2</v>
      </c>
      <c r="AI983" s="88">
        <v>1.4000000005400001E-3</v>
      </c>
      <c r="AJ983" s="150">
        <v>1.6</v>
      </c>
      <c r="AK983" s="151">
        <v>2</v>
      </c>
    </row>
    <row r="984" spans="1:37" x14ac:dyDescent="0.2">
      <c r="A984" s="149" t="s">
        <v>2215</v>
      </c>
      <c r="B984" s="66" t="s">
        <v>2216</v>
      </c>
      <c r="C984" s="67">
        <v>39</v>
      </c>
      <c r="D984" s="84" t="s">
        <v>342</v>
      </c>
      <c r="E984" s="85">
        <v>56.224953109145503</v>
      </c>
      <c r="F984" s="91">
        <v>54.950956778418899</v>
      </c>
      <c r="G984" s="86">
        <v>18.208000655959498</v>
      </c>
      <c r="H984" s="86">
        <v>17.068271034263599</v>
      </c>
      <c r="I984" s="86">
        <v>11.1</v>
      </c>
      <c r="J984" s="86">
        <v>29.61</v>
      </c>
      <c r="K984" s="87">
        <v>0</v>
      </c>
      <c r="L984" s="85">
        <v>1.7599999979300001</v>
      </c>
      <c r="M984" s="86">
        <v>0.49845236556595102</v>
      </c>
      <c r="N984" s="86">
        <v>77.327571519291197</v>
      </c>
      <c r="O984" s="86">
        <v>6.1452513966480398</v>
      </c>
      <c r="P984" s="86">
        <v>1.6739999999999999</v>
      </c>
      <c r="Q984" s="88">
        <v>0.1822</v>
      </c>
      <c r="R984" s="85">
        <v>4.0469445568595698E-2</v>
      </c>
      <c r="S984" s="86">
        <v>0</v>
      </c>
      <c r="T984" s="86">
        <v>1.1200000000000001</v>
      </c>
      <c r="U984" s="88">
        <v>0.34540367132329602</v>
      </c>
      <c r="V984" s="89">
        <v>4.1100000000000003</v>
      </c>
      <c r="W984" s="85">
        <v>38.087189627962097</v>
      </c>
      <c r="X984" s="88"/>
      <c r="Y984" s="85"/>
      <c r="Z984" s="88">
        <v>100</v>
      </c>
      <c r="AA984" s="85">
        <v>0</v>
      </c>
      <c r="AB984" s="91">
        <v>0</v>
      </c>
      <c r="AC984" s="86">
        <v>0.01</v>
      </c>
      <c r="AD984" s="86">
        <v>0</v>
      </c>
      <c r="AE984" s="86">
        <v>0</v>
      </c>
      <c r="AF984" s="88">
        <v>26.046899764900001</v>
      </c>
      <c r="AG984" s="85">
        <v>0</v>
      </c>
      <c r="AH984" s="86">
        <v>0.13895199999999999</v>
      </c>
      <c r="AI984" s="88">
        <v>4.6770000018700004E-3</v>
      </c>
      <c r="AJ984" s="150">
        <v>1.22</v>
      </c>
      <c r="AK984" s="151">
        <v>1</v>
      </c>
    </row>
    <row r="985" spans="1:37" x14ac:dyDescent="0.2">
      <c r="A985" s="149" t="s">
        <v>2217</v>
      </c>
      <c r="B985" s="66" t="s">
        <v>2218</v>
      </c>
      <c r="C985" s="67">
        <v>39</v>
      </c>
      <c r="D985" s="84" t="s">
        <v>342</v>
      </c>
      <c r="E985" s="85">
        <v>60.397147616073298</v>
      </c>
      <c r="F985" s="91">
        <v>60.300853633145898</v>
      </c>
      <c r="G985" s="86">
        <v>20.009195641612902</v>
      </c>
      <c r="H985" s="86">
        <v>20.0005205080158</v>
      </c>
      <c r="I985" s="86">
        <v>10.73</v>
      </c>
      <c r="J985" s="86">
        <v>13.53</v>
      </c>
      <c r="K985" s="87">
        <v>0</v>
      </c>
      <c r="L985" s="85">
        <v>4.7199999944300002</v>
      </c>
      <c r="M985" s="86">
        <v>0</v>
      </c>
      <c r="N985" s="86">
        <v>80.721676151060507</v>
      </c>
      <c r="O985" s="86">
        <v>25.9141494435612</v>
      </c>
      <c r="P985" s="86">
        <v>1.1120000000000001</v>
      </c>
      <c r="Q985" s="88">
        <v>0.92530000000000001</v>
      </c>
      <c r="R985" s="85">
        <v>0</v>
      </c>
      <c r="S985" s="86">
        <v>0</v>
      </c>
      <c r="T985" s="86">
        <v>1.42</v>
      </c>
      <c r="U985" s="88">
        <v>0.62200707890901497</v>
      </c>
      <c r="V985" s="89">
        <v>4.1500000000000004</v>
      </c>
      <c r="W985" s="85">
        <v>39.167018430324298</v>
      </c>
      <c r="X985" s="88"/>
      <c r="Y985" s="85"/>
      <c r="Z985" s="88"/>
      <c r="AA985" s="85">
        <v>0.23</v>
      </c>
      <c r="AB985" s="91">
        <v>0.25</v>
      </c>
      <c r="AC985" s="86">
        <v>0.04</v>
      </c>
      <c r="AD985" s="86">
        <v>0.04</v>
      </c>
      <c r="AE985" s="86">
        <v>0</v>
      </c>
      <c r="AF985" s="88">
        <v>0.165499999924</v>
      </c>
      <c r="AG985" s="85">
        <v>0</v>
      </c>
      <c r="AH985" s="86">
        <v>9.2078999999999994E-2</v>
      </c>
      <c r="AI985" s="88">
        <v>7.9299999884500005E-4</v>
      </c>
      <c r="AJ985" s="150">
        <v>1.82</v>
      </c>
      <c r="AK985" s="151">
        <v>7</v>
      </c>
    </row>
    <row r="986" spans="1:37" x14ac:dyDescent="0.2">
      <c r="A986" s="149" t="s">
        <v>2219</v>
      </c>
      <c r="B986" s="66" t="s">
        <v>2220</v>
      </c>
      <c r="C986" s="67">
        <v>39</v>
      </c>
      <c r="D986" s="84" t="s">
        <v>342</v>
      </c>
      <c r="E986" s="85">
        <v>74.9619443446731</v>
      </c>
      <c r="F986" s="91">
        <v>74.565709431531204</v>
      </c>
      <c r="G986" s="86">
        <v>23.720503303857999</v>
      </c>
      <c r="H986" s="86">
        <v>23.640686199052499</v>
      </c>
      <c r="I986" s="86">
        <v>5.01</v>
      </c>
      <c r="J986" s="86">
        <v>8.4499999999999993</v>
      </c>
      <c r="K986" s="87">
        <v>0</v>
      </c>
      <c r="L986" s="85">
        <v>1.1300000004399999</v>
      </c>
      <c r="M986" s="86">
        <v>0</v>
      </c>
      <c r="N986" s="86">
        <v>94.983880871968097</v>
      </c>
      <c r="O986" s="86">
        <v>29.337914629311499</v>
      </c>
      <c r="P986" s="86">
        <v>0.66700000000000004</v>
      </c>
      <c r="Q986" s="88">
        <v>0.56379999999999997</v>
      </c>
      <c r="R986" s="85">
        <v>0</v>
      </c>
      <c r="S986" s="86">
        <v>0</v>
      </c>
      <c r="T986" s="86">
        <v>0.85</v>
      </c>
      <c r="U986" s="88">
        <v>0.541045946146259</v>
      </c>
      <c r="V986" s="89">
        <v>4.49</v>
      </c>
      <c r="W986" s="85">
        <v>46.009447950351998</v>
      </c>
      <c r="X986" s="88"/>
      <c r="Y986" s="85"/>
      <c r="Z986" s="88">
        <v>100</v>
      </c>
      <c r="AA986" s="85">
        <v>1.41</v>
      </c>
      <c r="AB986" s="91">
        <v>1.67</v>
      </c>
      <c r="AC986" s="86">
        <v>0.28999999999999998</v>
      </c>
      <c r="AD986" s="86">
        <v>0.3</v>
      </c>
      <c r="AE986" s="86">
        <v>0</v>
      </c>
      <c r="AF986" s="88">
        <v>0</v>
      </c>
      <c r="AG986" s="85">
        <v>0</v>
      </c>
      <c r="AH986" s="86">
        <v>8.7828000000000003E-2</v>
      </c>
      <c r="AI986" s="88">
        <v>1.61000000039E-3</v>
      </c>
      <c r="AJ986" s="150">
        <v>1.46</v>
      </c>
      <c r="AK986" s="151">
        <v>4</v>
      </c>
    </row>
    <row r="987" spans="1:37" x14ac:dyDescent="0.2">
      <c r="A987" s="149" t="s">
        <v>2221</v>
      </c>
      <c r="B987" s="66" t="s">
        <v>2222</v>
      </c>
      <c r="C987" s="67">
        <v>39</v>
      </c>
      <c r="D987" s="84" t="s">
        <v>342</v>
      </c>
      <c r="E987" s="85">
        <v>65.422216204933804</v>
      </c>
      <c r="F987" s="91">
        <v>65.378214783349407</v>
      </c>
      <c r="G987" s="86">
        <v>18.9290730931307</v>
      </c>
      <c r="H987" s="86">
        <v>18.9183547981294</v>
      </c>
      <c r="I987" s="86">
        <v>6.81</v>
      </c>
      <c r="J987" s="86">
        <v>6.16</v>
      </c>
      <c r="K987" s="87">
        <v>0</v>
      </c>
      <c r="L987" s="85">
        <v>1.3999999999799999</v>
      </c>
      <c r="M987" s="86">
        <v>0</v>
      </c>
      <c r="N987" s="86">
        <v>100</v>
      </c>
      <c r="O987" s="86">
        <v>17.415917415917399</v>
      </c>
      <c r="P987" s="86">
        <v>0.64400000000000002</v>
      </c>
      <c r="Q987" s="88">
        <v>0.57669999999999999</v>
      </c>
      <c r="R987" s="85">
        <v>0</v>
      </c>
      <c r="S987" s="86">
        <v>0</v>
      </c>
      <c r="T987" s="86">
        <v>0.68</v>
      </c>
      <c r="U987" s="88">
        <v>0.82023162799618698</v>
      </c>
      <c r="V987" s="89">
        <v>4.3099999999999996</v>
      </c>
      <c r="W987" s="85">
        <v>51.946467897359298</v>
      </c>
      <c r="X987" s="88"/>
      <c r="Y987" s="85"/>
      <c r="Z987" s="88">
        <v>100</v>
      </c>
      <c r="AA987" s="85">
        <v>0</v>
      </c>
      <c r="AB987" s="91">
        <v>0.01</v>
      </c>
      <c r="AC987" s="86">
        <v>0</v>
      </c>
      <c r="AD987" s="86">
        <v>0</v>
      </c>
      <c r="AE987" s="86">
        <v>0</v>
      </c>
      <c r="AF987" s="88">
        <v>1.83539998528</v>
      </c>
      <c r="AG987" s="85">
        <v>0</v>
      </c>
      <c r="AH987" s="86">
        <v>6.4532999999999993E-2</v>
      </c>
      <c r="AI987" s="88">
        <v>1.3460000009000001E-3</v>
      </c>
      <c r="AJ987" s="150">
        <v>1.58</v>
      </c>
      <c r="AK987" s="151">
        <v>4</v>
      </c>
    </row>
    <row r="988" spans="1:37" x14ac:dyDescent="0.2">
      <c r="A988" s="149" t="s">
        <v>2223</v>
      </c>
      <c r="B988" s="66" t="s">
        <v>2224</v>
      </c>
      <c r="C988" s="67">
        <v>39</v>
      </c>
      <c r="D988" s="84" t="s">
        <v>342</v>
      </c>
      <c r="E988" s="85">
        <v>70.548382803141195</v>
      </c>
      <c r="F988" s="91">
        <v>70.471848795421295</v>
      </c>
      <c r="G988" s="86">
        <v>19.262611473446</v>
      </c>
      <c r="H988" s="86">
        <v>19.205377345933702</v>
      </c>
      <c r="I988" s="86">
        <v>2.33</v>
      </c>
      <c r="J988" s="86">
        <v>4.1399999999999997</v>
      </c>
      <c r="K988" s="87">
        <v>0</v>
      </c>
      <c r="L988" s="85">
        <v>3.1300000002399999</v>
      </c>
      <c r="M988" s="86">
        <v>0</v>
      </c>
      <c r="N988" s="86">
        <v>100</v>
      </c>
      <c r="O988" s="86">
        <v>40.721649484536101</v>
      </c>
      <c r="P988" s="86">
        <v>0.30399999999999999</v>
      </c>
      <c r="Q988" s="88">
        <v>0.29580000000000001</v>
      </c>
      <c r="R988" s="85">
        <v>0</v>
      </c>
      <c r="S988" s="86">
        <v>0</v>
      </c>
      <c r="T988" s="86">
        <v>0.45</v>
      </c>
      <c r="U988" s="88">
        <v>1.05750033275656</v>
      </c>
      <c r="V988" s="89">
        <v>4.43</v>
      </c>
      <c r="W988" s="85"/>
      <c r="X988" s="88"/>
      <c r="Y988" s="85"/>
      <c r="Z988" s="88">
        <v>100</v>
      </c>
      <c r="AA988" s="85">
        <v>0</v>
      </c>
      <c r="AB988" s="91">
        <v>0</v>
      </c>
      <c r="AC988" s="86">
        <v>0</v>
      </c>
      <c r="AD988" s="86">
        <v>0</v>
      </c>
      <c r="AE988" s="86">
        <v>0</v>
      </c>
      <c r="AF988" s="88">
        <v>14.865099907999999</v>
      </c>
      <c r="AG988" s="85">
        <v>0</v>
      </c>
      <c r="AH988" s="86">
        <v>3.3076000000000001E-2</v>
      </c>
      <c r="AI988" s="88">
        <v>0</v>
      </c>
      <c r="AJ988" s="150">
        <v>1.46</v>
      </c>
      <c r="AK988" s="151">
        <v>4</v>
      </c>
    </row>
    <row r="989" spans="1:37" x14ac:dyDescent="0.2">
      <c r="A989" s="149" t="s">
        <v>2225</v>
      </c>
      <c r="B989" s="66" t="s">
        <v>2226</v>
      </c>
      <c r="C989" s="67">
        <v>40</v>
      </c>
      <c r="D989" s="84" t="s">
        <v>342</v>
      </c>
      <c r="E989" s="85">
        <v>14.283197473895299</v>
      </c>
      <c r="F989" s="91">
        <v>13.5920422282303</v>
      </c>
      <c r="G989" s="86">
        <v>9.8387982029963599</v>
      </c>
      <c r="H989" s="86">
        <v>9.4728924847031095</v>
      </c>
      <c r="I989" s="86">
        <v>173.83</v>
      </c>
      <c r="J989" s="86">
        <v>210.81</v>
      </c>
      <c r="K989" s="87">
        <v>7.4999999999999997E-3</v>
      </c>
      <c r="L989" s="85">
        <v>2.0799999986</v>
      </c>
      <c r="M989" s="86">
        <v>2.62931504335196E-2</v>
      </c>
      <c r="N989" s="86">
        <v>21.788463268269499</v>
      </c>
      <c r="O989" s="86">
        <v>83.067158067158104</v>
      </c>
      <c r="P989" s="86">
        <v>6.6790000000000003</v>
      </c>
      <c r="Q989" s="88">
        <v>1.6337999999999999</v>
      </c>
      <c r="R989" s="85">
        <v>3.7718768859384397E-2</v>
      </c>
      <c r="S989" s="86">
        <v>1.4</v>
      </c>
      <c r="T989" s="86">
        <v>2.42</v>
      </c>
      <c r="U989" s="88">
        <v>3.5811328169997099</v>
      </c>
      <c r="V989" s="89">
        <v>2.82</v>
      </c>
      <c r="W989" s="85">
        <v>49.069351664285897</v>
      </c>
      <c r="X989" s="88">
        <v>55.9</v>
      </c>
      <c r="Y989" s="85">
        <v>100</v>
      </c>
      <c r="Z989" s="88"/>
      <c r="AA989" s="85">
        <v>0.25</v>
      </c>
      <c r="AB989" s="91">
        <v>0.3</v>
      </c>
      <c r="AC989" s="86">
        <v>0.06</v>
      </c>
      <c r="AD989" s="86">
        <v>0.11</v>
      </c>
      <c r="AE989" s="86">
        <v>0.98</v>
      </c>
      <c r="AF989" s="88">
        <v>0</v>
      </c>
      <c r="AG989" s="85">
        <v>6.6429999936800004E-3</v>
      </c>
      <c r="AH989" s="86">
        <v>2.6398760000000001</v>
      </c>
      <c r="AI989" s="88">
        <v>6.7678999935600004E-2</v>
      </c>
      <c r="AJ989" s="150">
        <v>1</v>
      </c>
      <c r="AK989" s="151">
        <v>0</v>
      </c>
    </row>
    <row r="990" spans="1:37" x14ac:dyDescent="0.2">
      <c r="A990" s="149" t="s">
        <v>2227</v>
      </c>
      <c r="B990" s="66" t="s">
        <v>2228</v>
      </c>
      <c r="C990" s="67">
        <v>40</v>
      </c>
      <c r="D990" s="84" t="s">
        <v>342</v>
      </c>
      <c r="E990" s="85">
        <v>12.373837278841499</v>
      </c>
      <c r="F990" s="91">
        <v>11.9920139112514</v>
      </c>
      <c r="G990" s="86">
        <v>8.2832669359364797</v>
      </c>
      <c r="H990" s="86">
        <v>8.2179429381078108</v>
      </c>
      <c r="I990" s="86">
        <v>23.75</v>
      </c>
      <c r="J990" s="86">
        <v>25.2</v>
      </c>
      <c r="K990" s="87">
        <v>1.0200000000000001E-2</v>
      </c>
      <c r="L990" s="85">
        <v>1.59999999885</v>
      </c>
      <c r="M990" s="86">
        <v>7.9704463035773204E-3</v>
      </c>
      <c r="N990" s="86">
        <v>17.4320325655152</v>
      </c>
      <c r="O990" s="86">
        <v>100</v>
      </c>
      <c r="P990" s="86">
        <v>2.282</v>
      </c>
      <c r="Q990" s="88">
        <v>1.1552</v>
      </c>
      <c r="R990" s="85">
        <v>1.01276078590237E-2</v>
      </c>
      <c r="S990" s="86">
        <v>1.2</v>
      </c>
      <c r="T990" s="86">
        <v>1.56</v>
      </c>
      <c r="U990" s="88">
        <v>4.3012632373101196</v>
      </c>
      <c r="V990" s="89">
        <v>3.06</v>
      </c>
      <c r="W990" s="85">
        <v>53.471044491050101</v>
      </c>
      <c r="X990" s="88">
        <v>61.233333333300003</v>
      </c>
      <c r="Y990" s="85"/>
      <c r="Z990" s="88"/>
      <c r="AA990" s="85">
        <v>0</v>
      </c>
      <c r="AB990" s="91">
        <v>0</v>
      </c>
      <c r="AC990" s="86">
        <v>0</v>
      </c>
      <c r="AD990" s="86">
        <v>0</v>
      </c>
      <c r="AE990" s="86">
        <v>0.12</v>
      </c>
      <c r="AF990" s="88">
        <v>0</v>
      </c>
      <c r="AG990" s="85">
        <v>1.0438999995E-2</v>
      </c>
      <c r="AH990" s="86">
        <v>0.21129100000000001</v>
      </c>
      <c r="AI990" s="88">
        <v>6.7259999967800004E-3</v>
      </c>
      <c r="AJ990" s="150">
        <v>1</v>
      </c>
      <c r="AK990" s="151">
        <v>0</v>
      </c>
    </row>
    <row r="991" spans="1:37" x14ac:dyDescent="0.2">
      <c r="A991" s="149" t="s">
        <v>2229</v>
      </c>
      <c r="B991" s="66" t="s">
        <v>2230</v>
      </c>
      <c r="C991" s="67">
        <v>40</v>
      </c>
      <c r="D991" s="84" t="s">
        <v>342</v>
      </c>
      <c r="E991" s="85">
        <v>18.985676392572898</v>
      </c>
      <c r="F991" s="91">
        <v>18.933687002652501</v>
      </c>
      <c r="G991" s="86">
        <v>10.8318302387268</v>
      </c>
      <c r="H991" s="86">
        <v>10.7936339522546</v>
      </c>
      <c r="I991" s="86">
        <v>15.57</v>
      </c>
      <c r="J991" s="86">
        <v>18.57</v>
      </c>
      <c r="K991" s="87">
        <v>0</v>
      </c>
      <c r="L991" s="85">
        <v>2.0200000003</v>
      </c>
      <c r="M991" s="86">
        <v>4.7828134366661801E-3</v>
      </c>
      <c r="N991" s="86">
        <v>41.074562014316299</v>
      </c>
      <c r="O991" s="86">
        <v>78.740157480315006</v>
      </c>
      <c r="P991" s="86">
        <v>1.7170000000000001</v>
      </c>
      <c r="Q991" s="88">
        <v>1.5914999999999999</v>
      </c>
      <c r="R991" s="85">
        <v>2.1724961981316501E-2</v>
      </c>
      <c r="S991" s="86">
        <v>1.4</v>
      </c>
      <c r="T991" s="86">
        <v>1.65</v>
      </c>
      <c r="U991" s="88">
        <v>4.4912466843501297</v>
      </c>
      <c r="V991" s="89">
        <v>3.35</v>
      </c>
      <c r="W991" s="85">
        <v>52.179859494468602</v>
      </c>
      <c r="X991" s="88">
        <v>56.233333333300003</v>
      </c>
      <c r="Y991" s="85"/>
      <c r="Z991" s="88"/>
      <c r="AA991" s="85">
        <v>0.19</v>
      </c>
      <c r="AB991" s="91">
        <v>0.19</v>
      </c>
      <c r="AC991" s="86">
        <v>0.05</v>
      </c>
      <c r="AD991" s="86">
        <v>0.05</v>
      </c>
      <c r="AE991" s="86">
        <v>0.02</v>
      </c>
      <c r="AF991" s="88">
        <v>0</v>
      </c>
      <c r="AG991" s="85">
        <v>0</v>
      </c>
      <c r="AH991" s="86">
        <v>0.13120100000000001</v>
      </c>
      <c r="AI991" s="88">
        <v>2.7360000014200001E-3</v>
      </c>
      <c r="AJ991" s="150">
        <v>1</v>
      </c>
      <c r="AK991" s="151">
        <v>0</v>
      </c>
    </row>
    <row r="992" spans="1:37" x14ac:dyDescent="0.2">
      <c r="A992" s="149" t="s">
        <v>2231</v>
      </c>
      <c r="B992" s="66" t="s">
        <v>2232</v>
      </c>
      <c r="C992" s="67">
        <v>40</v>
      </c>
      <c r="D992" s="84" t="s">
        <v>342</v>
      </c>
      <c r="E992" s="85">
        <v>18.740421723810101</v>
      </c>
      <c r="F992" s="91">
        <v>18.726998154259199</v>
      </c>
      <c r="G992" s="86">
        <v>9.6493092454835292</v>
      </c>
      <c r="H992" s="86">
        <v>9.6358856759326592</v>
      </c>
      <c r="I992" s="86">
        <v>6.61</v>
      </c>
      <c r="J992" s="86">
        <v>6.35</v>
      </c>
      <c r="K992" s="87">
        <v>0</v>
      </c>
      <c r="L992" s="85">
        <v>5.65999992275</v>
      </c>
      <c r="M992" s="86">
        <v>3.2668476447992299E-3</v>
      </c>
      <c r="N992" s="86">
        <v>45.309995511957403</v>
      </c>
      <c r="O992" s="86">
        <v>100</v>
      </c>
      <c r="P992" s="86">
        <v>0.40699999999999997</v>
      </c>
      <c r="Q992" s="88">
        <v>0.76439999999999997</v>
      </c>
      <c r="R992" s="85">
        <v>6.7118598563661999E-3</v>
      </c>
      <c r="S992" s="86">
        <v>1.6</v>
      </c>
      <c r="T992" s="86">
        <v>1.05</v>
      </c>
      <c r="U992" s="88">
        <v>5.70389842832373</v>
      </c>
      <c r="V992" s="89">
        <v>3.56</v>
      </c>
      <c r="W992" s="85">
        <v>44.755191714355597</v>
      </c>
      <c r="X992" s="88">
        <v>71</v>
      </c>
      <c r="Y992" s="85"/>
      <c r="Z992" s="88"/>
      <c r="AA992" s="85">
        <v>0.43</v>
      </c>
      <c r="AB992" s="91">
        <v>0.43</v>
      </c>
      <c r="AC992" s="86">
        <v>0.11</v>
      </c>
      <c r="AD992" s="86">
        <v>0.11</v>
      </c>
      <c r="AE992" s="86">
        <v>0.05</v>
      </c>
      <c r="AF992" s="88">
        <v>1.1941767819099999E-7</v>
      </c>
      <c r="AG992" s="85">
        <v>1.6778475030500002E-11</v>
      </c>
      <c r="AH992" s="86">
        <v>9.6944000000000002E-2</v>
      </c>
      <c r="AI992" s="88">
        <v>4.5709997564300003E-3</v>
      </c>
      <c r="AJ992" s="150">
        <v>1.01</v>
      </c>
      <c r="AK992" s="151">
        <v>0</v>
      </c>
    </row>
    <row r="993" spans="1:37" x14ac:dyDescent="0.2">
      <c r="A993" s="149" t="s">
        <v>2233</v>
      </c>
      <c r="B993" s="66" t="s">
        <v>2234</v>
      </c>
      <c r="C993" s="67">
        <v>40</v>
      </c>
      <c r="D993" s="84" t="s">
        <v>342</v>
      </c>
      <c r="E993" s="85">
        <v>18.3917790091804</v>
      </c>
      <c r="F993" s="91">
        <v>18.375237780167101</v>
      </c>
      <c r="G993" s="86">
        <v>11.9510379621206</v>
      </c>
      <c r="H993" s="86">
        <v>11.9344967331073</v>
      </c>
      <c r="I993" s="86">
        <v>15.33</v>
      </c>
      <c r="J993" s="86">
        <v>16.420000000000002</v>
      </c>
      <c r="K993" s="87">
        <v>0</v>
      </c>
      <c r="L993" s="85">
        <v>13.960000000300001</v>
      </c>
      <c r="M993" s="86">
        <v>2.6323596305834101E-3</v>
      </c>
      <c r="N993" s="86">
        <v>38.0857477392193</v>
      </c>
      <c r="O993" s="86">
        <v>42.987095409350502</v>
      </c>
      <c r="P993" s="86">
        <v>1.901</v>
      </c>
      <c r="Q993" s="88">
        <v>0.68920000000000003</v>
      </c>
      <c r="R993" s="85">
        <v>2.4242424242424201E-2</v>
      </c>
      <c r="S993" s="86">
        <v>1.6</v>
      </c>
      <c r="T993" s="86">
        <v>1.29</v>
      </c>
      <c r="U993" s="88">
        <v>6.5637664378463301</v>
      </c>
      <c r="V993" s="89">
        <v>3.37</v>
      </c>
      <c r="W993" s="85">
        <v>54.663526766883699</v>
      </c>
      <c r="X993" s="88">
        <v>61</v>
      </c>
      <c r="Y993" s="85">
        <v>-100</v>
      </c>
      <c r="Z993" s="88"/>
      <c r="AA993" s="85">
        <v>0.05</v>
      </c>
      <c r="AB993" s="91">
        <v>0.05</v>
      </c>
      <c r="AC993" s="86">
        <v>0</v>
      </c>
      <c r="AD993" s="86">
        <v>0</v>
      </c>
      <c r="AE993" s="86">
        <v>0.25</v>
      </c>
      <c r="AF993" s="88">
        <v>0</v>
      </c>
      <c r="AG993" s="85">
        <v>0</v>
      </c>
      <c r="AH993" s="86">
        <v>0.13581299999999999</v>
      </c>
      <c r="AI993" s="88">
        <v>5.7399999992200001E-3</v>
      </c>
      <c r="AJ993" s="150">
        <v>1</v>
      </c>
      <c r="AK993" s="151">
        <v>0</v>
      </c>
    </row>
    <row r="994" spans="1:37" x14ac:dyDescent="0.2">
      <c r="A994" s="149" t="s">
        <v>2235</v>
      </c>
      <c r="B994" s="66" t="s">
        <v>2236</v>
      </c>
      <c r="C994" s="67">
        <v>40</v>
      </c>
      <c r="D994" s="84" t="s">
        <v>342</v>
      </c>
      <c r="E994" s="85">
        <v>13.347451194705</v>
      </c>
      <c r="F994" s="91">
        <v>12.9026626590157</v>
      </c>
      <c r="G994" s="86">
        <v>8.3227069860643006</v>
      </c>
      <c r="H994" s="86">
        <v>8.1079029662689397</v>
      </c>
      <c r="I994" s="86">
        <v>51.24</v>
      </c>
      <c r="J994" s="86">
        <v>68.34</v>
      </c>
      <c r="K994" s="87">
        <v>8.3999999999999995E-3</v>
      </c>
      <c r="L994" s="85">
        <v>6.7700000037399999</v>
      </c>
      <c r="M994" s="86">
        <v>3.1634794754262702E-2</v>
      </c>
      <c r="N994" s="86">
        <v>27.595617838340001</v>
      </c>
      <c r="O994" s="86">
        <v>33.126934984520098</v>
      </c>
      <c r="P994" s="86">
        <v>4.0730000000000004</v>
      </c>
      <c r="Q994" s="88">
        <v>1.4168000000000001</v>
      </c>
      <c r="R994" s="85">
        <v>2.6983270372369101E-2</v>
      </c>
      <c r="S994" s="86">
        <v>1.4</v>
      </c>
      <c r="T994" s="86">
        <v>1.8</v>
      </c>
      <c r="U994" s="88">
        <v>4.2771047757840703</v>
      </c>
      <c r="V994" s="89">
        <v>3.01</v>
      </c>
      <c r="W994" s="85">
        <v>37.640259306961802</v>
      </c>
      <c r="X994" s="88">
        <v>39.166666666700003</v>
      </c>
      <c r="Y994" s="85"/>
      <c r="Z994" s="88"/>
      <c r="AA994" s="85">
        <v>0</v>
      </c>
      <c r="AB994" s="91">
        <v>0</v>
      </c>
      <c r="AC994" s="86">
        <v>0</v>
      </c>
      <c r="AD994" s="86">
        <v>0</v>
      </c>
      <c r="AE994" s="86">
        <v>0.75</v>
      </c>
      <c r="AF994" s="88">
        <v>0</v>
      </c>
      <c r="AG994" s="85">
        <v>0</v>
      </c>
      <c r="AH994" s="86">
        <v>0.77216700000000005</v>
      </c>
      <c r="AI994" s="88">
        <v>4.3086000053999998E-2</v>
      </c>
      <c r="AJ994" s="150">
        <v>1</v>
      </c>
      <c r="AK994" s="151">
        <v>0</v>
      </c>
    </row>
    <row r="995" spans="1:37" x14ac:dyDescent="0.2">
      <c r="A995" s="149" t="s">
        <v>2237</v>
      </c>
      <c r="B995" s="66" t="s">
        <v>2238</v>
      </c>
      <c r="C995" s="67">
        <v>40</v>
      </c>
      <c r="D995" s="84" t="s">
        <v>342</v>
      </c>
      <c r="E995" s="85">
        <v>11.74240992098</v>
      </c>
      <c r="F995" s="91">
        <v>11.7131082460585</v>
      </c>
      <c r="G995" s="86">
        <v>8.5334039094105592</v>
      </c>
      <c r="H995" s="86">
        <v>8.5192256796098196</v>
      </c>
      <c r="I995" s="86">
        <v>62.85</v>
      </c>
      <c r="J995" s="86">
        <v>124.6</v>
      </c>
      <c r="K995" s="87">
        <v>1.0500000000000001E-2</v>
      </c>
      <c r="L995" s="85">
        <v>18.389999973399998</v>
      </c>
      <c r="M995" s="86">
        <v>2.2391211528531001E-3</v>
      </c>
      <c r="N995" s="86">
        <v>20.7404932445131</v>
      </c>
      <c r="O995" s="86">
        <v>30.061685016006901</v>
      </c>
      <c r="P995" s="86">
        <v>7.165</v>
      </c>
      <c r="Q995" s="88">
        <v>1.4073</v>
      </c>
      <c r="R995" s="85">
        <v>9.3536619586568094E-3</v>
      </c>
      <c r="S995" s="86">
        <v>1.5</v>
      </c>
      <c r="T995" s="86">
        <v>1.94</v>
      </c>
      <c r="U995" s="88">
        <v>8.9521342961926695</v>
      </c>
      <c r="V995" s="89">
        <v>3.03</v>
      </c>
      <c r="W995" s="85">
        <v>37.9689332434004</v>
      </c>
      <c r="X995" s="88">
        <v>49.566666666700002</v>
      </c>
      <c r="Y995" s="85"/>
      <c r="Z995" s="88"/>
      <c r="AA995" s="85">
        <v>0.24</v>
      </c>
      <c r="AB995" s="91">
        <v>0.24</v>
      </c>
      <c r="AC995" s="86">
        <v>0.12</v>
      </c>
      <c r="AD995" s="86">
        <v>0.12</v>
      </c>
      <c r="AE995" s="86">
        <v>0.73</v>
      </c>
      <c r="AF995" s="88">
        <v>0</v>
      </c>
      <c r="AG995" s="85">
        <v>1.35779999969E-2</v>
      </c>
      <c r="AH995" s="86">
        <v>1.1170679999999999</v>
      </c>
      <c r="AI995" s="88">
        <v>2.54939999942E-2</v>
      </c>
      <c r="AJ995" s="150">
        <v>1</v>
      </c>
      <c r="AK995" s="151">
        <v>0</v>
      </c>
    </row>
    <row r="996" spans="1:37" x14ac:dyDescent="0.2">
      <c r="A996" s="149" t="s">
        <v>2239</v>
      </c>
      <c r="B996" s="66" t="s">
        <v>2240</v>
      </c>
      <c r="C996" s="67">
        <v>40</v>
      </c>
      <c r="D996" s="84" t="s">
        <v>342</v>
      </c>
      <c r="E996" s="85">
        <v>11.756735214411</v>
      </c>
      <c r="F996" s="91">
        <v>11.7221956533291</v>
      </c>
      <c r="G996" s="86">
        <v>8.4077262341250893</v>
      </c>
      <c r="H996" s="86">
        <v>8.39975556618311</v>
      </c>
      <c r="I996" s="86">
        <v>6.79</v>
      </c>
      <c r="J996" s="86">
        <v>9.1199999999999992</v>
      </c>
      <c r="K996" s="87">
        <v>0</v>
      </c>
      <c r="L996" s="85">
        <v>18.2500000259</v>
      </c>
      <c r="M996" s="86">
        <v>0</v>
      </c>
      <c r="N996" s="86">
        <v>22.830052229811201</v>
      </c>
      <c r="O996" s="86">
        <v>39.580419580419601</v>
      </c>
      <c r="P996" s="86">
        <v>0.93700000000000006</v>
      </c>
      <c r="Q996" s="88">
        <v>0.74539999999999995</v>
      </c>
      <c r="R996" s="85">
        <v>0</v>
      </c>
      <c r="S996" s="86">
        <v>1.8</v>
      </c>
      <c r="T996" s="86">
        <v>0.91</v>
      </c>
      <c r="U996" s="88">
        <v>11.876295233540599</v>
      </c>
      <c r="V996" s="89">
        <v>3.41</v>
      </c>
      <c r="W996" s="85">
        <v>45.653686491993199</v>
      </c>
      <c r="X996" s="88">
        <v>65.599999999999994</v>
      </c>
      <c r="Y996" s="85"/>
      <c r="Z996" s="88"/>
      <c r="AA996" s="85">
        <v>0</v>
      </c>
      <c r="AB996" s="91">
        <v>0.01</v>
      </c>
      <c r="AC996" s="86">
        <v>0</v>
      </c>
      <c r="AD996" s="86">
        <v>0.01</v>
      </c>
      <c r="AE996" s="86">
        <v>0.08</v>
      </c>
      <c r="AF996" s="88">
        <v>0</v>
      </c>
      <c r="AG996" s="85">
        <v>1.16859999964E-2</v>
      </c>
      <c r="AH996" s="86">
        <v>0.109213</v>
      </c>
      <c r="AI996" s="88">
        <v>2.7009999991599999E-3</v>
      </c>
      <c r="AJ996" s="150">
        <v>1</v>
      </c>
      <c r="AK996" s="151">
        <v>0</v>
      </c>
    </row>
    <row r="997" spans="1:37" x14ac:dyDescent="0.2">
      <c r="A997" s="149" t="s">
        <v>2241</v>
      </c>
      <c r="B997" s="66" t="s">
        <v>2242</v>
      </c>
      <c r="C997" s="67">
        <v>40</v>
      </c>
      <c r="D997" s="84" t="s">
        <v>342</v>
      </c>
      <c r="E997" s="85">
        <v>14.201190740877999</v>
      </c>
      <c r="F997" s="91">
        <v>14.1987203241187</v>
      </c>
      <c r="G997" s="86">
        <v>9.4765186887027806</v>
      </c>
      <c r="H997" s="86">
        <v>9.4746658761332991</v>
      </c>
      <c r="I997" s="86">
        <v>6</v>
      </c>
      <c r="J997" s="86">
        <v>7.01</v>
      </c>
      <c r="K997" s="87">
        <v>0</v>
      </c>
      <c r="L997" s="85">
        <v>1.13999999904</v>
      </c>
      <c r="M997" s="86">
        <v>5.5796627848216998E-3</v>
      </c>
      <c r="N997" s="86">
        <v>25.148391524842101</v>
      </c>
      <c r="O997" s="86">
        <v>43.243407461416901</v>
      </c>
      <c r="P997" s="86">
        <v>0.48899999999999999</v>
      </c>
      <c r="Q997" s="88">
        <v>0.95389999999999997</v>
      </c>
      <c r="R997" s="85">
        <v>1.33958472873409E-2</v>
      </c>
      <c r="S997" s="86">
        <v>0.2</v>
      </c>
      <c r="T997" s="86">
        <v>1.36</v>
      </c>
      <c r="U997" s="88">
        <v>6.8053805677017696</v>
      </c>
      <c r="V997" s="89">
        <v>3.52</v>
      </c>
      <c r="W997" s="85"/>
      <c r="X997" s="88"/>
      <c r="Y997" s="85"/>
      <c r="Z997" s="88"/>
      <c r="AA997" s="85">
        <v>0.03</v>
      </c>
      <c r="AB997" s="91">
        <v>0.03</v>
      </c>
      <c r="AC997" s="86">
        <v>0</v>
      </c>
      <c r="AD997" s="86">
        <v>0</v>
      </c>
      <c r="AE997" s="86">
        <v>0</v>
      </c>
      <c r="AF997" s="88">
        <v>0</v>
      </c>
      <c r="AG997" s="85">
        <v>4.29469999674E-2</v>
      </c>
      <c r="AH997" s="86">
        <v>7.2514999999999996E-2</v>
      </c>
      <c r="AI997" s="88">
        <v>2.79599999788E-3</v>
      </c>
      <c r="AJ997" s="150">
        <v>1</v>
      </c>
      <c r="AK997" s="151">
        <v>0</v>
      </c>
    </row>
    <row r="998" spans="1:37" x14ac:dyDescent="0.2">
      <c r="A998" s="149" t="s">
        <v>2243</v>
      </c>
      <c r="B998" s="66" t="s">
        <v>2244</v>
      </c>
      <c r="C998" s="67">
        <v>40</v>
      </c>
      <c r="D998" s="84" t="s">
        <v>342</v>
      </c>
      <c r="E998" s="85">
        <v>10.414372246696001</v>
      </c>
      <c r="F998" s="91">
        <v>10.377005978602901</v>
      </c>
      <c r="G998" s="86">
        <v>8.9541378225298907</v>
      </c>
      <c r="H998" s="86">
        <v>8.9256214600377604</v>
      </c>
      <c r="I998" s="86">
        <v>18.7</v>
      </c>
      <c r="J998" s="86">
        <v>25.2</v>
      </c>
      <c r="K998" s="87">
        <v>0</v>
      </c>
      <c r="L998" s="85">
        <v>22.1300000303</v>
      </c>
      <c r="M998" s="86">
        <v>1.4853704980621299E-3</v>
      </c>
      <c r="N998" s="86">
        <v>20.936703533098001</v>
      </c>
      <c r="O998" s="86">
        <v>56.5424610051993</v>
      </c>
      <c r="P998" s="86">
        <v>1.496</v>
      </c>
      <c r="Q998" s="88">
        <v>1.2237</v>
      </c>
      <c r="R998" s="85">
        <v>2.7654867256637201E-2</v>
      </c>
      <c r="S998" s="86">
        <v>2.2999999999999998</v>
      </c>
      <c r="T998" s="86">
        <v>1.49</v>
      </c>
      <c r="U998" s="88">
        <v>10.3366897419761</v>
      </c>
      <c r="V998" s="89">
        <v>3.41</v>
      </c>
      <c r="W998" s="85">
        <v>43.41971122468</v>
      </c>
      <c r="X998" s="88">
        <v>57.433333333299998</v>
      </c>
      <c r="Y998" s="85"/>
      <c r="Z998" s="88"/>
      <c r="AA998" s="85">
        <v>0</v>
      </c>
      <c r="AB998" s="91">
        <v>0</v>
      </c>
      <c r="AC998" s="86">
        <v>0</v>
      </c>
      <c r="AD998" s="86">
        <v>0</v>
      </c>
      <c r="AE998" s="86">
        <v>0.15</v>
      </c>
      <c r="AF998" s="88">
        <v>0</v>
      </c>
      <c r="AG998" s="85">
        <v>3.09520000352E-2</v>
      </c>
      <c r="AH998" s="86">
        <v>0.216026</v>
      </c>
      <c r="AI998" s="88">
        <v>4.7500000053999998E-3</v>
      </c>
      <c r="AJ998" s="150">
        <v>1</v>
      </c>
      <c r="AK998" s="151">
        <v>0</v>
      </c>
    </row>
    <row r="999" spans="1:37" x14ac:dyDescent="0.2">
      <c r="A999" s="149" t="s">
        <v>721</v>
      </c>
      <c r="B999" s="66" t="s">
        <v>2245</v>
      </c>
      <c r="C999" s="67">
        <v>40</v>
      </c>
      <c r="D999" s="84" t="s">
        <v>342</v>
      </c>
      <c r="E999" s="85">
        <v>11.085212153716</v>
      </c>
      <c r="F999" s="91">
        <v>11.0597715849474</v>
      </c>
      <c r="G999" s="86">
        <v>7.4809023838500499</v>
      </c>
      <c r="H999" s="86">
        <v>7.4609624785989803</v>
      </c>
      <c r="I999" s="86">
        <v>117.73</v>
      </c>
      <c r="J999" s="86">
        <v>162.97999999999999</v>
      </c>
      <c r="K999" s="87">
        <v>0</v>
      </c>
      <c r="L999" s="85">
        <v>4.2800000023799996</v>
      </c>
      <c r="M999" s="86">
        <v>0.90822668864712297</v>
      </c>
      <c r="N999" s="86">
        <v>17.159708903659698</v>
      </c>
      <c r="O999" s="86">
        <v>71.879936808846793</v>
      </c>
      <c r="P999" s="86">
        <v>5.29</v>
      </c>
      <c r="Q999" s="88">
        <v>1.1001000000000001</v>
      </c>
      <c r="R999" s="85">
        <v>7.0042025215129103E-2</v>
      </c>
      <c r="S999" s="86">
        <v>1.9</v>
      </c>
      <c r="T999" s="86">
        <v>1.88</v>
      </c>
      <c r="U999" s="88">
        <v>4.8343956489751596</v>
      </c>
      <c r="V999" s="89">
        <v>3.15</v>
      </c>
      <c r="W999" s="85">
        <v>39.157605574310097</v>
      </c>
      <c r="X999" s="88">
        <v>50.233333333300003</v>
      </c>
      <c r="Y999" s="85"/>
      <c r="Z999" s="88">
        <v>48.06</v>
      </c>
      <c r="AA999" s="85">
        <v>0.15</v>
      </c>
      <c r="AB999" s="91">
        <v>0.15</v>
      </c>
      <c r="AC999" s="86">
        <v>0.11</v>
      </c>
      <c r="AD999" s="86">
        <v>0.11</v>
      </c>
      <c r="AE999" s="86">
        <v>0.76</v>
      </c>
      <c r="AF999" s="88">
        <v>0</v>
      </c>
      <c r="AG999" s="85">
        <v>0</v>
      </c>
      <c r="AH999" s="86">
        <v>2.09809</v>
      </c>
      <c r="AI999" s="88">
        <v>0.204409999934</v>
      </c>
      <c r="AJ999" s="150">
        <v>1</v>
      </c>
      <c r="AK999" s="151">
        <v>0</v>
      </c>
    </row>
    <row r="1000" spans="1:37" x14ac:dyDescent="0.2">
      <c r="A1000" s="149" t="s">
        <v>1843</v>
      </c>
      <c r="B1000" s="66" t="s">
        <v>2246</v>
      </c>
      <c r="C1000" s="67">
        <v>40</v>
      </c>
      <c r="D1000" s="84" t="s">
        <v>342</v>
      </c>
      <c r="E1000" s="85">
        <v>21.4019175952319</v>
      </c>
      <c r="F1000" s="91">
        <v>20.5156776366934</v>
      </c>
      <c r="G1000" s="86">
        <v>12.5282888485791</v>
      </c>
      <c r="H1000" s="86">
        <v>12.153407618554001</v>
      </c>
      <c r="I1000" s="86">
        <v>49.9</v>
      </c>
      <c r="J1000" s="86">
        <v>111.91</v>
      </c>
      <c r="K1000" s="87">
        <v>9.5999999999999992E-3</v>
      </c>
      <c r="L1000" s="85">
        <v>2.09999999919</v>
      </c>
      <c r="M1000" s="86">
        <v>5.8407754740705101E-2</v>
      </c>
      <c r="N1000" s="86">
        <v>21.2391294449756</v>
      </c>
      <c r="O1000" s="86">
        <v>23.457600420057801</v>
      </c>
      <c r="P1000" s="86">
        <v>5.0220000000000002</v>
      </c>
      <c r="Q1000" s="88">
        <v>1.0077</v>
      </c>
      <c r="R1000" s="85">
        <v>0.112584438328747</v>
      </c>
      <c r="S1000" s="86">
        <v>2.5</v>
      </c>
      <c r="T1000" s="86">
        <v>1.57</v>
      </c>
      <c r="U1000" s="88">
        <v>4.3214995249200996</v>
      </c>
      <c r="V1000" s="89">
        <v>3.31</v>
      </c>
      <c r="W1000" s="85">
        <v>40.206572898183602</v>
      </c>
      <c r="X1000" s="88">
        <v>45.866666666699999</v>
      </c>
      <c r="Y1000" s="85">
        <v>-100</v>
      </c>
      <c r="Z1000" s="88">
        <v>-100</v>
      </c>
      <c r="AA1000" s="85">
        <v>0.03</v>
      </c>
      <c r="AB1000" s="91">
        <v>0.25</v>
      </c>
      <c r="AC1000" s="86">
        <v>0.01</v>
      </c>
      <c r="AD1000" s="86">
        <v>0.03</v>
      </c>
      <c r="AE1000" s="86">
        <v>0.48</v>
      </c>
      <c r="AF1000" s="88">
        <v>0</v>
      </c>
      <c r="AG1000" s="85">
        <v>0.103856000034</v>
      </c>
      <c r="AH1000" s="86">
        <v>1.1825380000000001</v>
      </c>
      <c r="AI1000" s="88">
        <v>0.95000000031300003</v>
      </c>
      <c r="AJ1000" s="150">
        <v>1</v>
      </c>
      <c r="AK1000" s="151">
        <v>0</v>
      </c>
    </row>
    <row r="1001" spans="1:37" x14ac:dyDescent="0.2">
      <c r="A1001" s="149" t="s">
        <v>2247</v>
      </c>
      <c r="B1001" s="66" t="s">
        <v>2248</v>
      </c>
      <c r="C1001" s="67">
        <v>40</v>
      </c>
      <c r="D1001" s="84" t="s">
        <v>342</v>
      </c>
      <c r="E1001" s="85">
        <v>23.0150076962545</v>
      </c>
      <c r="F1001" s="91">
        <v>22.9925602873268</v>
      </c>
      <c r="G1001" s="86">
        <v>13.319864887976699</v>
      </c>
      <c r="H1001" s="86">
        <v>13.2995553275184</v>
      </c>
      <c r="I1001" s="86">
        <v>23.48</v>
      </c>
      <c r="J1001" s="86">
        <v>24.22</v>
      </c>
      <c r="K1001" s="87">
        <v>0</v>
      </c>
      <c r="L1001" s="85">
        <v>8.0900000013100009</v>
      </c>
      <c r="M1001" s="86">
        <v>0</v>
      </c>
      <c r="N1001" s="86">
        <v>26.105643822622699</v>
      </c>
      <c r="O1001" s="86">
        <v>34.559193954660003</v>
      </c>
      <c r="P1001" s="86">
        <v>1.2430000000000001</v>
      </c>
      <c r="Q1001" s="88">
        <v>0.90259999999999996</v>
      </c>
      <c r="R1001" s="85">
        <v>0</v>
      </c>
      <c r="S1001" s="86">
        <v>2.4</v>
      </c>
      <c r="T1001" s="86">
        <v>1.25</v>
      </c>
      <c r="U1001" s="88">
        <v>4.6295108602702202</v>
      </c>
      <c r="V1001" s="89">
        <v>3.31</v>
      </c>
      <c r="W1001" s="85">
        <v>45.079762881606698</v>
      </c>
      <c r="X1001" s="88">
        <v>43.633333333300001</v>
      </c>
      <c r="Y1001" s="85"/>
      <c r="Z1001" s="88"/>
      <c r="AA1001" s="85">
        <v>0.15</v>
      </c>
      <c r="AB1001" s="91">
        <v>0.17</v>
      </c>
      <c r="AC1001" s="86">
        <v>0</v>
      </c>
      <c r="AD1001" s="86">
        <v>0</v>
      </c>
      <c r="AE1001" s="86">
        <v>0</v>
      </c>
      <c r="AF1001" s="88">
        <v>0</v>
      </c>
      <c r="AG1001" s="85">
        <v>0</v>
      </c>
      <c r="AH1001" s="86">
        <v>0.17498</v>
      </c>
      <c r="AI1001" s="88">
        <v>3.5114000004499997E-2</v>
      </c>
      <c r="AJ1001" s="150">
        <v>1</v>
      </c>
      <c r="AK1001" s="151">
        <v>0</v>
      </c>
    </row>
    <row r="1002" spans="1:37" x14ac:dyDescent="0.2">
      <c r="A1002" s="149" t="s">
        <v>2249</v>
      </c>
      <c r="B1002" s="66" t="s">
        <v>2250</v>
      </c>
      <c r="C1002" s="67">
        <v>40</v>
      </c>
      <c r="D1002" s="84" t="s">
        <v>342</v>
      </c>
      <c r="E1002" s="85">
        <v>18.760277321008001</v>
      </c>
      <c r="F1002" s="91">
        <v>18.735833962935001</v>
      </c>
      <c r="G1002" s="86">
        <v>10.7872983422959</v>
      </c>
      <c r="H1002" s="86">
        <v>10.7872983422959</v>
      </c>
      <c r="I1002" s="86">
        <v>16.96</v>
      </c>
      <c r="J1002" s="86">
        <v>22.76</v>
      </c>
      <c r="K1002" s="87">
        <v>0</v>
      </c>
      <c r="L1002" s="85">
        <v>5.7399999964099999</v>
      </c>
      <c r="M1002" s="86">
        <v>0</v>
      </c>
      <c r="N1002" s="86">
        <v>22.492122056657902</v>
      </c>
      <c r="O1002" s="86">
        <v>100</v>
      </c>
      <c r="P1002" s="86">
        <v>1.37</v>
      </c>
      <c r="Q1002" s="88">
        <v>0.97529999999999994</v>
      </c>
      <c r="R1002" s="85">
        <v>0</v>
      </c>
      <c r="S1002" s="86">
        <v>1.9</v>
      </c>
      <c r="T1002" s="86">
        <v>1.26</v>
      </c>
      <c r="U1002" s="88">
        <v>5.4119816897026798</v>
      </c>
      <c r="V1002" s="89">
        <v>3.31</v>
      </c>
      <c r="W1002" s="85">
        <v>37.294226525950698</v>
      </c>
      <c r="X1002" s="88">
        <v>39.733333333300003</v>
      </c>
      <c r="Y1002" s="85"/>
      <c r="Z1002" s="88"/>
      <c r="AA1002" s="85">
        <v>0</v>
      </c>
      <c r="AB1002" s="91">
        <v>0</v>
      </c>
      <c r="AC1002" s="86">
        <v>0</v>
      </c>
      <c r="AD1002" s="86">
        <v>0</v>
      </c>
      <c r="AE1002" s="86">
        <v>0.1</v>
      </c>
      <c r="AF1002" s="88">
        <v>0</v>
      </c>
      <c r="AG1002" s="85">
        <v>0</v>
      </c>
      <c r="AH1002" s="86">
        <v>0.183392</v>
      </c>
      <c r="AI1002" s="88">
        <v>0</v>
      </c>
      <c r="AJ1002" s="150">
        <v>1</v>
      </c>
      <c r="AK1002" s="151">
        <v>0</v>
      </c>
    </row>
    <row r="1003" spans="1:37" x14ac:dyDescent="0.2">
      <c r="A1003" s="149" t="s">
        <v>2251</v>
      </c>
      <c r="B1003" s="66" t="s">
        <v>2252</v>
      </c>
      <c r="C1003" s="67">
        <v>40</v>
      </c>
      <c r="D1003" s="84" t="s">
        <v>342</v>
      </c>
      <c r="E1003" s="85">
        <v>17.755282803998501</v>
      </c>
      <c r="F1003" s="91">
        <v>17.755282803998501</v>
      </c>
      <c r="G1003" s="86">
        <v>13.2304188282931</v>
      </c>
      <c r="H1003" s="86">
        <v>13.2304188282931</v>
      </c>
      <c r="I1003" s="86">
        <v>5.99</v>
      </c>
      <c r="J1003" s="86">
        <v>7.57</v>
      </c>
      <c r="K1003" s="87">
        <v>0</v>
      </c>
      <c r="L1003" s="85">
        <v>29.750000015400001</v>
      </c>
      <c r="M1003" s="86">
        <v>0</v>
      </c>
      <c r="N1003" s="86">
        <v>22.933364765047902</v>
      </c>
      <c r="O1003" s="86">
        <v>35.740531373657397</v>
      </c>
      <c r="P1003" s="86">
        <v>0.504</v>
      </c>
      <c r="Q1003" s="88">
        <v>1.0685</v>
      </c>
      <c r="R1003" s="85">
        <v>0</v>
      </c>
      <c r="S1003" s="86">
        <v>2.9</v>
      </c>
      <c r="T1003" s="86">
        <v>1</v>
      </c>
      <c r="U1003" s="88">
        <v>11.289383778312001</v>
      </c>
      <c r="V1003" s="89">
        <v>3.51</v>
      </c>
      <c r="W1003" s="85">
        <v>46.989944388677301</v>
      </c>
      <c r="X1003" s="88">
        <v>58.4666666667</v>
      </c>
      <c r="Y1003" s="85"/>
      <c r="Z1003" s="88"/>
      <c r="AA1003" s="85">
        <v>0</v>
      </c>
      <c r="AB1003" s="91">
        <v>0</v>
      </c>
      <c r="AC1003" s="86">
        <v>0</v>
      </c>
      <c r="AD1003" s="86">
        <v>0</v>
      </c>
      <c r="AE1003" s="86">
        <v>0</v>
      </c>
      <c r="AF1003" s="88">
        <v>0</v>
      </c>
      <c r="AG1003" s="85">
        <v>0</v>
      </c>
      <c r="AH1003" s="86">
        <v>1.8834E-2</v>
      </c>
      <c r="AI1003" s="88">
        <v>0</v>
      </c>
      <c r="AJ1003" s="150">
        <v>1</v>
      </c>
      <c r="AK1003" s="151">
        <v>0</v>
      </c>
    </row>
    <row r="1004" spans="1:37" x14ac:dyDescent="0.2">
      <c r="A1004" s="149" t="s">
        <v>2253</v>
      </c>
      <c r="B1004" s="66" t="s">
        <v>2254</v>
      </c>
      <c r="C1004" s="67">
        <v>40</v>
      </c>
      <c r="D1004" s="84" t="s">
        <v>342</v>
      </c>
      <c r="E1004" s="85">
        <v>16.129970753517998</v>
      </c>
      <c r="F1004" s="91">
        <v>16.110830385716699</v>
      </c>
      <c r="G1004" s="86">
        <v>11.514845269266701</v>
      </c>
      <c r="H1004" s="86">
        <v>11.500298589737699</v>
      </c>
      <c r="I1004" s="86">
        <v>31.02</v>
      </c>
      <c r="J1004" s="86">
        <v>62.3</v>
      </c>
      <c r="K1004" s="87">
        <v>0</v>
      </c>
      <c r="L1004" s="85">
        <v>24.220000019699999</v>
      </c>
      <c r="M1004" s="86">
        <v>5.1279618059977996E-4</v>
      </c>
      <c r="N1004" s="86">
        <v>22.7677135813056</v>
      </c>
      <c r="O1004" s="86">
        <v>20.202571360365599</v>
      </c>
      <c r="P1004" s="86">
        <v>2.117</v>
      </c>
      <c r="Q1004" s="88">
        <v>1.0293000000000001</v>
      </c>
      <c r="R1004" s="85">
        <v>6.9881201956673699E-3</v>
      </c>
      <c r="S1004" s="86">
        <v>2.1</v>
      </c>
      <c r="T1004" s="86">
        <v>1.1000000000000001</v>
      </c>
      <c r="U1004" s="88">
        <v>11.6526559174361</v>
      </c>
      <c r="V1004" s="89">
        <v>3.45</v>
      </c>
      <c r="W1004" s="85">
        <v>39.754179982806797</v>
      </c>
      <c r="X1004" s="88">
        <v>63.433333333299998</v>
      </c>
      <c r="Y1004" s="85">
        <v>-100</v>
      </c>
      <c r="Z1004" s="88"/>
      <c r="AA1004" s="85">
        <v>0.24</v>
      </c>
      <c r="AB1004" s="91">
        <v>0.24</v>
      </c>
      <c r="AC1004" s="86">
        <v>0.06</v>
      </c>
      <c r="AD1004" s="86">
        <v>0.06</v>
      </c>
      <c r="AE1004" s="86">
        <v>0.32</v>
      </c>
      <c r="AF1004" s="88">
        <v>0</v>
      </c>
      <c r="AG1004" s="85">
        <v>0</v>
      </c>
      <c r="AH1004" s="86">
        <v>0.66743799999999998</v>
      </c>
      <c r="AI1004" s="88">
        <v>4.0046000010199999E-2</v>
      </c>
      <c r="AJ1004" s="150">
        <v>1</v>
      </c>
      <c r="AK1004" s="151">
        <v>0</v>
      </c>
    </row>
    <row r="1005" spans="1:37" x14ac:dyDescent="0.2">
      <c r="A1005" s="149" t="s">
        <v>2255</v>
      </c>
      <c r="B1005" s="66" t="s">
        <v>2256</v>
      </c>
      <c r="C1005" s="67">
        <v>40</v>
      </c>
      <c r="D1005" s="84" t="s">
        <v>342</v>
      </c>
      <c r="E1005" s="85">
        <v>14.813848673246101</v>
      </c>
      <c r="F1005" s="91">
        <v>14.796458125009099</v>
      </c>
      <c r="G1005" s="86">
        <v>11.3719693346666</v>
      </c>
      <c r="H1005" s="86">
        <v>11.3647232729012</v>
      </c>
      <c r="I1005" s="86">
        <v>21.29</v>
      </c>
      <c r="J1005" s="86">
        <v>24.94</v>
      </c>
      <c r="K1005" s="87">
        <v>0</v>
      </c>
      <c r="L1005" s="85">
        <v>10.6399999871</v>
      </c>
      <c r="M1005" s="86">
        <v>1.0567573722422599E-2</v>
      </c>
      <c r="N1005" s="86">
        <v>22.5800356313772</v>
      </c>
      <c r="O1005" s="86">
        <v>84.4316309719934</v>
      </c>
      <c r="P1005" s="86">
        <v>1.4319999999999999</v>
      </c>
      <c r="Q1005" s="88">
        <v>1.1272</v>
      </c>
      <c r="R1005" s="85">
        <v>3.2451728054518902E-2</v>
      </c>
      <c r="S1005" s="86">
        <v>1.8</v>
      </c>
      <c r="T1005" s="86">
        <v>1.36</v>
      </c>
      <c r="U1005" s="88">
        <v>4.9910873440285197</v>
      </c>
      <c r="V1005" s="89">
        <v>3.31</v>
      </c>
      <c r="W1005" s="85">
        <v>40.433247453904102</v>
      </c>
      <c r="X1005" s="88">
        <v>52.9</v>
      </c>
      <c r="Y1005" s="85"/>
      <c r="Z1005" s="88"/>
      <c r="AA1005" s="85">
        <v>0</v>
      </c>
      <c r="AB1005" s="91">
        <v>0</v>
      </c>
      <c r="AC1005" s="86">
        <v>0</v>
      </c>
      <c r="AD1005" s="86">
        <v>0</v>
      </c>
      <c r="AE1005" s="86">
        <v>0.34</v>
      </c>
      <c r="AF1005" s="88">
        <v>0</v>
      </c>
      <c r="AG1005" s="85">
        <v>0</v>
      </c>
      <c r="AH1005" s="86">
        <v>0.14130000000000001</v>
      </c>
      <c r="AI1005" s="88">
        <v>4.9169999994000003E-3</v>
      </c>
      <c r="AJ1005" s="150">
        <v>1</v>
      </c>
      <c r="AK1005" s="151">
        <v>0</v>
      </c>
    </row>
    <row r="1006" spans="1:37" x14ac:dyDescent="0.2">
      <c r="A1006" s="149" t="s">
        <v>2257</v>
      </c>
      <c r="B1006" s="66" t="s">
        <v>2258</v>
      </c>
      <c r="C1006" s="67">
        <v>40</v>
      </c>
      <c r="D1006" s="84" t="s">
        <v>342</v>
      </c>
      <c r="E1006" s="85">
        <v>9.0408228812372897</v>
      </c>
      <c r="F1006" s="91">
        <v>9.0367051808905803</v>
      </c>
      <c r="G1006" s="86">
        <v>7.5057441919836601</v>
      </c>
      <c r="H1006" s="86">
        <v>7.5057441919836601</v>
      </c>
      <c r="I1006" s="86">
        <v>9.0399999999999991</v>
      </c>
      <c r="J1006" s="86">
        <v>12.81</v>
      </c>
      <c r="K1006" s="87">
        <v>0</v>
      </c>
      <c r="L1006" s="85">
        <v>29.939999990600001</v>
      </c>
      <c r="M1006" s="86">
        <v>1.26939236417845E-2</v>
      </c>
      <c r="N1006" s="86">
        <v>15.0422679532064</v>
      </c>
      <c r="O1006" s="86">
        <v>33.400402414486898</v>
      </c>
      <c r="P1006" s="86">
        <v>0.55500000000000005</v>
      </c>
      <c r="Q1006" s="88">
        <v>0.86929999999999996</v>
      </c>
      <c r="R1006" s="85">
        <v>5.5860720603295798E-2</v>
      </c>
      <c r="S1006" s="86">
        <v>2.7</v>
      </c>
      <c r="T1006" s="86">
        <v>1.1000000000000001</v>
      </c>
      <c r="U1006" s="88">
        <v>12.507926573167399</v>
      </c>
      <c r="V1006" s="89">
        <v>3.49</v>
      </c>
      <c r="W1006" s="85">
        <v>48.648563276380997</v>
      </c>
      <c r="X1006" s="88">
        <v>60.266666666699997</v>
      </c>
      <c r="Y1006" s="85"/>
      <c r="Z1006" s="88"/>
      <c r="AA1006" s="85">
        <v>0</v>
      </c>
      <c r="AB1006" s="91">
        <v>0</v>
      </c>
      <c r="AC1006" s="86">
        <v>0</v>
      </c>
      <c r="AD1006" s="86">
        <v>0</v>
      </c>
      <c r="AE1006" s="86">
        <v>0.08</v>
      </c>
      <c r="AF1006" s="88">
        <v>0</v>
      </c>
      <c r="AG1006" s="85">
        <v>0</v>
      </c>
      <c r="AH1006" s="86">
        <v>0.13000100000000001</v>
      </c>
      <c r="AI1006" s="88">
        <v>5.8959999926000003E-3</v>
      </c>
      <c r="AJ1006" s="150">
        <v>1</v>
      </c>
      <c r="AK1006" s="151">
        <v>0</v>
      </c>
    </row>
    <row r="1007" spans="1:37" x14ac:dyDescent="0.2">
      <c r="A1007" s="149" t="s">
        <v>2259</v>
      </c>
      <c r="B1007" s="66" t="s">
        <v>2260</v>
      </c>
      <c r="C1007" s="67">
        <v>40</v>
      </c>
      <c r="D1007" s="84" t="s">
        <v>342</v>
      </c>
      <c r="E1007" s="85">
        <v>12.0075993388146</v>
      </c>
      <c r="F1007" s="91">
        <v>12.0075993388146</v>
      </c>
      <c r="G1007" s="86">
        <v>9.3778846360260193</v>
      </c>
      <c r="H1007" s="86">
        <v>9.3778846360260193</v>
      </c>
      <c r="I1007" s="86">
        <v>8.49</v>
      </c>
      <c r="J1007" s="86">
        <v>8.7799999999999994</v>
      </c>
      <c r="K1007" s="87">
        <v>0</v>
      </c>
      <c r="L1007" s="85">
        <v>25.769999971499999</v>
      </c>
      <c r="M1007" s="86">
        <v>1.3847699173461399E-3</v>
      </c>
      <c r="N1007" s="86">
        <v>23.187136009895401</v>
      </c>
      <c r="O1007" s="86">
        <v>50</v>
      </c>
      <c r="P1007" s="86">
        <v>0.42799999999999999</v>
      </c>
      <c r="Q1007" s="88">
        <v>0.96599999999999997</v>
      </c>
      <c r="R1007" s="85">
        <v>1.2292562999385401E-2</v>
      </c>
      <c r="S1007" s="86">
        <v>4.4000000000000004</v>
      </c>
      <c r="T1007" s="86">
        <v>1.6</v>
      </c>
      <c r="U1007" s="88">
        <v>8.4751948135585895</v>
      </c>
      <c r="V1007" s="89">
        <v>3.48</v>
      </c>
      <c r="W1007" s="85">
        <v>43.935244237781703</v>
      </c>
      <c r="X1007" s="88">
        <v>63.833333333299997</v>
      </c>
      <c r="Y1007" s="85">
        <v>-100</v>
      </c>
      <c r="Z1007" s="88"/>
      <c r="AA1007" s="85">
        <v>0</v>
      </c>
      <c r="AB1007" s="91">
        <v>0</v>
      </c>
      <c r="AC1007" s="86">
        <v>0</v>
      </c>
      <c r="AD1007" s="86">
        <v>0</v>
      </c>
      <c r="AE1007" s="86">
        <v>0.04</v>
      </c>
      <c r="AF1007" s="88">
        <v>0</v>
      </c>
      <c r="AG1007" s="85">
        <v>0</v>
      </c>
      <c r="AH1007" s="86">
        <v>5.2222999999999999E-2</v>
      </c>
      <c r="AI1007" s="88">
        <v>2.3939999968700001E-3</v>
      </c>
      <c r="AJ1007" s="150">
        <v>1</v>
      </c>
      <c r="AK1007" s="151">
        <v>0</v>
      </c>
    </row>
    <row r="1008" spans="1:37" x14ac:dyDescent="0.2">
      <c r="A1008" s="149" t="s">
        <v>425</v>
      </c>
      <c r="B1008" s="66" t="s">
        <v>2261</v>
      </c>
      <c r="C1008" s="67">
        <v>40</v>
      </c>
      <c r="D1008" s="84" t="s">
        <v>342</v>
      </c>
      <c r="E1008" s="85">
        <v>15.7393989666304</v>
      </c>
      <c r="F1008" s="91">
        <v>15.725407501424099</v>
      </c>
      <c r="G1008" s="86">
        <v>10.7514416206114</v>
      </c>
      <c r="H1008" s="86">
        <v>10.737450155405201</v>
      </c>
      <c r="I1008" s="86">
        <v>5.55</v>
      </c>
      <c r="J1008" s="86">
        <v>7.13</v>
      </c>
      <c r="K1008" s="87">
        <v>0</v>
      </c>
      <c r="L1008" s="85">
        <v>17.179999987599999</v>
      </c>
      <c r="M1008" s="86">
        <v>0</v>
      </c>
      <c r="N1008" s="86">
        <v>38.835360712995303</v>
      </c>
      <c r="O1008" s="86">
        <v>100</v>
      </c>
      <c r="P1008" s="86">
        <v>0.49299999999999999</v>
      </c>
      <c r="Q1008" s="88">
        <v>1.0770999999999999</v>
      </c>
      <c r="R1008" s="85">
        <v>0</v>
      </c>
      <c r="S1008" s="86">
        <v>3.9</v>
      </c>
      <c r="T1008" s="86">
        <v>1.31</v>
      </c>
      <c r="U1008" s="88">
        <v>6.5739898661816296</v>
      </c>
      <c r="V1008" s="89">
        <v>3.54</v>
      </c>
      <c r="W1008" s="85">
        <v>40.781383715472799</v>
      </c>
      <c r="X1008" s="88">
        <v>48.166666666700003</v>
      </c>
      <c r="Y1008" s="85"/>
      <c r="Z1008" s="88"/>
      <c r="AA1008" s="85">
        <v>0</v>
      </c>
      <c r="AB1008" s="91">
        <v>0</v>
      </c>
      <c r="AC1008" s="86">
        <v>0</v>
      </c>
      <c r="AD1008" s="86">
        <v>0</v>
      </c>
      <c r="AE1008" s="86">
        <v>0.03</v>
      </c>
      <c r="AF1008" s="88">
        <v>0</v>
      </c>
      <c r="AG1008" s="85">
        <v>0</v>
      </c>
      <c r="AH1008" s="86">
        <v>4.2643E-2</v>
      </c>
      <c r="AI1008" s="88">
        <v>3.5830000013199999E-3</v>
      </c>
      <c r="AJ1008" s="150">
        <v>1</v>
      </c>
      <c r="AK1008" s="151">
        <v>0</v>
      </c>
    </row>
    <row r="1009" spans="1:37" x14ac:dyDescent="0.2">
      <c r="A1009" s="149" t="s">
        <v>2262</v>
      </c>
      <c r="B1009" s="66" t="s">
        <v>2263</v>
      </c>
      <c r="C1009" s="67">
        <v>40</v>
      </c>
      <c r="D1009" s="84" t="s">
        <v>342</v>
      </c>
      <c r="E1009" s="85">
        <v>16.644285060277699</v>
      </c>
      <c r="F1009" s="91">
        <v>16.6000305203723</v>
      </c>
      <c r="G1009" s="86">
        <v>11.892263085609599</v>
      </c>
      <c r="H1009" s="86">
        <v>11.8698814792207</v>
      </c>
      <c r="I1009" s="86">
        <v>8.16</v>
      </c>
      <c r="J1009" s="86">
        <v>13.67</v>
      </c>
      <c r="K1009" s="87">
        <v>0</v>
      </c>
      <c r="L1009" s="85">
        <v>13.1599999961</v>
      </c>
      <c r="M1009" s="86">
        <v>1.9902683484393901E-3</v>
      </c>
      <c r="N1009" s="86">
        <v>36.0252609872406</v>
      </c>
      <c r="O1009" s="86">
        <v>52.211288315801397</v>
      </c>
      <c r="P1009" s="86">
        <v>0.70599999999999996</v>
      </c>
      <c r="Q1009" s="88">
        <v>0.81389999999999996</v>
      </c>
      <c r="R1009" s="85">
        <v>1.05708245243129E-2</v>
      </c>
      <c r="S1009" s="86">
        <v>2.5</v>
      </c>
      <c r="T1009" s="86">
        <v>0.98</v>
      </c>
      <c r="U1009" s="88">
        <v>8.9170354544992101</v>
      </c>
      <c r="V1009" s="89">
        <v>3.49</v>
      </c>
      <c r="W1009" s="85">
        <v>42.713920725067297</v>
      </c>
      <c r="X1009" s="88">
        <v>65.066666666700002</v>
      </c>
      <c r="Y1009" s="85"/>
      <c r="Z1009" s="88"/>
      <c r="AA1009" s="85">
        <v>0</v>
      </c>
      <c r="AB1009" s="91">
        <v>0</v>
      </c>
      <c r="AC1009" s="86">
        <v>0</v>
      </c>
      <c r="AD1009" s="86">
        <v>0</v>
      </c>
      <c r="AE1009" s="86">
        <v>0.12</v>
      </c>
      <c r="AF1009" s="88">
        <v>0</v>
      </c>
      <c r="AG1009" s="85">
        <v>1.8249999997E-3</v>
      </c>
      <c r="AH1009" s="86">
        <v>0.21227499999999999</v>
      </c>
      <c r="AI1009" s="88">
        <v>1.36929999978E-2</v>
      </c>
      <c r="AJ1009" s="150">
        <v>1</v>
      </c>
      <c r="AK1009" s="151">
        <v>0</v>
      </c>
    </row>
    <row r="1010" spans="1:37" x14ac:dyDescent="0.2">
      <c r="A1010" s="149" t="s">
        <v>2264</v>
      </c>
      <c r="B1010" s="66" t="s">
        <v>2265</v>
      </c>
      <c r="C1010" s="67">
        <v>40</v>
      </c>
      <c r="D1010" s="84" t="s">
        <v>342</v>
      </c>
      <c r="E1010" s="85">
        <v>14.8000948619187</v>
      </c>
      <c r="F1010" s="91">
        <v>14.7763793822526</v>
      </c>
      <c r="G1010" s="86">
        <v>11.496283211893701</v>
      </c>
      <c r="H1010" s="86">
        <v>11.4725677322277</v>
      </c>
      <c r="I1010" s="86">
        <v>4.9800000000000004</v>
      </c>
      <c r="J1010" s="86">
        <v>6</v>
      </c>
      <c r="K1010" s="87">
        <v>0</v>
      </c>
      <c r="L1010" s="85">
        <v>6.5600000086000003</v>
      </c>
      <c r="M1010" s="86">
        <v>0</v>
      </c>
      <c r="N1010" s="86">
        <v>31.165159591687001</v>
      </c>
      <c r="O1010" s="86">
        <v>63.652120717781401</v>
      </c>
      <c r="P1010" s="86">
        <v>0.46500000000000002</v>
      </c>
      <c r="Q1010" s="88">
        <v>0.99039999999999995</v>
      </c>
      <c r="R1010" s="85">
        <v>0</v>
      </c>
      <c r="S1010" s="86">
        <v>1.5</v>
      </c>
      <c r="T1010" s="86">
        <v>1.1100000000000001</v>
      </c>
      <c r="U1010" s="88">
        <v>8.6757766819590607</v>
      </c>
      <c r="V1010" s="89">
        <v>3.54</v>
      </c>
      <c r="W1010" s="85">
        <v>40.336949613060902</v>
      </c>
      <c r="X1010" s="88">
        <v>68.666666666699996</v>
      </c>
      <c r="Y1010" s="85"/>
      <c r="Z1010" s="88"/>
      <c r="AA1010" s="85">
        <v>0</v>
      </c>
      <c r="AB1010" s="91">
        <v>0</v>
      </c>
      <c r="AC1010" s="86">
        <v>0</v>
      </c>
      <c r="AD1010" s="86">
        <v>0</v>
      </c>
      <c r="AE1010" s="86">
        <v>0</v>
      </c>
      <c r="AF1010" s="88">
        <v>0</v>
      </c>
      <c r="AG1010" s="85">
        <v>3.0098000019800002E-2</v>
      </c>
      <c r="AH1010" s="86">
        <v>4.7869000000000002E-2</v>
      </c>
      <c r="AI1010" s="88">
        <v>0</v>
      </c>
      <c r="AJ1010" s="150">
        <v>1.01</v>
      </c>
      <c r="AK1010" s="151">
        <v>0</v>
      </c>
    </row>
    <row r="1011" spans="1:37" x14ac:dyDescent="0.2">
      <c r="A1011" s="149" t="s">
        <v>1628</v>
      </c>
      <c r="B1011" s="66" t="s">
        <v>2266</v>
      </c>
      <c r="C1011" s="67">
        <v>40</v>
      </c>
      <c r="D1011" s="84" t="s">
        <v>342</v>
      </c>
      <c r="E1011" s="85">
        <v>20.911235366066698</v>
      </c>
      <c r="F1011" s="91">
        <v>20.855903081134599</v>
      </c>
      <c r="G1011" s="86">
        <v>16.138825790669198</v>
      </c>
      <c r="H1011" s="86">
        <v>16.091502125924599</v>
      </c>
      <c r="I1011" s="86">
        <v>4.49</v>
      </c>
      <c r="J1011" s="86">
        <v>3.66</v>
      </c>
      <c r="K1011" s="87">
        <v>0</v>
      </c>
      <c r="L1011" s="85">
        <v>2.9899999981600001</v>
      </c>
      <c r="M1011" s="86">
        <v>3.2553429039478199E-3</v>
      </c>
      <c r="N1011" s="86">
        <v>51.181278010991498</v>
      </c>
      <c r="O1011" s="86">
        <v>100</v>
      </c>
      <c r="P1011" s="86">
        <v>0.26400000000000001</v>
      </c>
      <c r="Q1011" s="88">
        <v>0.77659999999999996</v>
      </c>
      <c r="R1011" s="85">
        <v>1.7505470459518599E-2</v>
      </c>
      <c r="S1011" s="86">
        <v>0.5</v>
      </c>
      <c r="T1011" s="86">
        <v>1.17</v>
      </c>
      <c r="U1011" s="88">
        <v>6.0982002446269403</v>
      </c>
      <c r="V1011" s="89">
        <v>3.66</v>
      </c>
      <c r="W1011" s="85">
        <v>42.0740755689311</v>
      </c>
      <c r="X1011" s="88"/>
      <c r="Y1011" s="85">
        <v>-100</v>
      </c>
      <c r="Z1011" s="88"/>
      <c r="AA1011" s="85">
        <v>0</v>
      </c>
      <c r="AB1011" s="91">
        <v>0</v>
      </c>
      <c r="AC1011" s="86">
        <v>0</v>
      </c>
      <c r="AD1011" s="86">
        <v>0</v>
      </c>
      <c r="AE1011" s="86">
        <v>0</v>
      </c>
      <c r="AF1011" s="88">
        <v>2.8912000638399999</v>
      </c>
      <c r="AG1011" s="85">
        <v>1.7876999985699998E-2</v>
      </c>
      <c r="AH1011" s="86">
        <v>3.5165000000000002E-2</v>
      </c>
      <c r="AI1011" s="88">
        <v>0</v>
      </c>
      <c r="AJ1011" s="150">
        <v>1.01</v>
      </c>
      <c r="AK1011" s="151">
        <v>0</v>
      </c>
    </row>
    <row r="1012" spans="1:37" x14ac:dyDescent="0.2">
      <c r="A1012" s="149" t="s">
        <v>1054</v>
      </c>
      <c r="B1012" s="66" t="s">
        <v>2267</v>
      </c>
      <c r="C1012" s="67">
        <v>40</v>
      </c>
      <c r="D1012" s="84" t="s">
        <v>342</v>
      </c>
      <c r="E1012" s="85">
        <v>36.595399247468698</v>
      </c>
      <c r="F1012" s="91">
        <v>36.4824098553078</v>
      </c>
      <c r="G1012" s="86">
        <v>34.650445924154504</v>
      </c>
      <c r="H1012" s="86">
        <v>34.544038438332997</v>
      </c>
      <c r="I1012" s="86">
        <v>6.88</v>
      </c>
      <c r="J1012" s="86">
        <v>5.07</v>
      </c>
      <c r="K1012" s="87">
        <v>0</v>
      </c>
      <c r="L1012" s="85">
        <v>8.50000000002</v>
      </c>
      <c r="M1012" s="86">
        <v>1.81772854979396E-4</v>
      </c>
      <c r="N1012" s="86">
        <v>46.319679095777303</v>
      </c>
      <c r="O1012" s="86">
        <v>100</v>
      </c>
      <c r="P1012" s="86">
        <v>0.44900000000000001</v>
      </c>
      <c r="Q1012" s="88">
        <v>0.48749999999999999</v>
      </c>
      <c r="R1012" s="85">
        <v>1.22639195486878E-2</v>
      </c>
      <c r="S1012" s="86">
        <v>0</v>
      </c>
      <c r="T1012" s="86">
        <v>0.56999999999999995</v>
      </c>
      <c r="U1012" s="88">
        <v>9.7971675863052496</v>
      </c>
      <c r="V1012" s="89">
        <v>3.87</v>
      </c>
      <c r="W1012" s="85">
        <v>58.209377930863504</v>
      </c>
      <c r="X1012" s="88">
        <v>70.066666666700002</v>
      </c>
      <c r="Y1012" s="85">
        <v>-100</v>
      </c>
      <c r="Z1012" s="88"/>
      <c r="AA1012" s="85">
        <v>0</v>
      </c>
      <c r="AB1012" s="91">
        <v>0</v>
      </c>
      <c r="AC1012" s="86">
        <v>0</v>
      </c>
      <c r="AD1012" s="86">
        <v>0</v>
      </c>
      <c r="AE1012" s="86">
        <v>0</v>
      </c>
      <c r="AF1012" s="88">
        <v>30.525100708099998</v>
      </c>
      <c r="AG1012" s="85">
        <v>0</v>
      </c>
      <c r="AH1012" s="86">
        <v>2.0909000000000001E-2</v>
      </c>
      <c r="AI1012" s="88">
        <v>0</v>
      </c>
      <c r="AJ1012" s="150">
        <v>1.04</v>
      </c>
      <c r="AK1012" s="151">
        <v>0</v>
      </c>
    </row>
    <row r="1013" spans="1:37" x14ac:dyDescent="0.2">
      <c r="A1013" s="149" t="s">
        <v>2268</v>
      </c>
      <c r="B1013" s="66" t="s">
        <v>2269</v>
      </c>
      <c r="C1013" s="67">
        <v>40</v>
      </c>
      <c r="D1013" s="84" t="s">
        <v>342</v>
      </c>
      <c r="E1013" s="85">
        <v>9.3570789072519194</v>
      </c>
      <c r="F1013" s="91">
        <v>9.3119106959937401</v>
      </c>
      <c r="G1013" s="86">
        <v>8.1915777417507503</v>
      </c>
      <c r="H1013" s="86">
        <v>8.1657673353175095</v>
      </c>
      <c r="I1013" s="86">
        <v>12.01</v>
      </c>
      <c r="J1013" s="86">
        <v>26.41</v>
      </c>
      <c r="K1013" s="87">
        <v>0</v>
      </c>
      <c r="L1013" s="85">
        <v>2.1999999968999999</v>
      </c>
      <c r="M1013" s="86">
        <v>1.1450140793008701E-3</v>
      </c>
      <c r="N1013" s="86">
        <v>23.8380919731622</v>
      </c>
      <c r="O1013" s="86">
        <v>83.435880829015503</v>
      </c>
      <c r="P1013" s="86">
        <v>1.2270000000000001</v>
      </c>
      <c r="Q1013" s="88">
        <v>0.8155</v>
      </c>
      <c r="R1013" s="85">
        <v>9.6842920782490797E-3</v>
      </c>
      <c r="S1013" s="86">
        <v>0.2</v>
      </c>
      <c r="T1013" s="86">
        <v>1.17</v>
      </c>
      <c r="U1013" s="88">
        <v>8.9779885627636506</v>
      </c>
      <c r="V1013" s="89">
        <v>3.33</v>
      </c>
      <c r="W1013" s="85">
        <v>65.269984232343504</v>
      </c>
      <c r="X1013" s="88">
        <v>65.900000000000006</v>
      </c>
      <c r="Y1013" s="85"/>
      <c r="Z1013" s="88"/>
      <c r="AA1013" s="85">
        <v>0</v>
      </c>
      <c r="AB1013" s="91">
        <v>0</v>
      </c>
      <c r="AC1013" s="86">
        <v>0</v>
      </c>
      <c r="AD1013" s="86">
        <v>0</v>
      </c>
      <c r="AE1013" s="86">
        <v>0</v>
      </c>
      <c r="AF1013" s="88">
        <v>0.18189999435599999</v>
      </c>
      <c r="AG1013" s="85">
        <v>0</v>
      </c>
      <c r="AH1013" s="86">
        <v>0.21132400000000001</v>
      </c>
      <c r="AI1013" s="88">
        <v>2.3099999978100001E-3</v>
      </c>
      <c r="AJ1013" s="150">
        <v>1</v>
      </c>
      <c r="AK1013" s="151">
        <v>0</v>
      </c>
    </row>
    <row r="1014" spans="1:37" x14ac:dyDescent="0.2">
      <c r="A1014" s="149" t="s">
        <v>2270</v>
      </c>
      <c r="B1014" s="66" t="s">
        <v>2271</v>
      </c>
      <c r="C1014" s="67">
        <v>40</v>
      </c>
      <c r="D1014" s="84" t="s">
        <v>342</v>
      </c>
      <c r="E1014" s="85">
        <v>12.763092235233</v>
      </c>
      <c r="F1014" s="91">
        <v>12.7186596394808</v>
      </c>
      <c r="G1014" s="86">
        <v>9.2146367806191893</v>
      </c>
      <c r="H1014" s="86">
        <v>9.1934458503373495</v>
      </c>
      <c r="I1014" s="86">
        <v>6.61</v>
      </c>
      <c r="J1014" s="86">
        <v>8.81</v>
      </c>
      <c r="K1014" s="87">
        <v>0</v>
      </c>
      <c r="L1014" s="85">
        <v>14.6600000007</v>
      </c>
      <c r="M1014" s="86">
        <v>5.41231346933582E-4</v>
      </c>
      <c r="N1014" s="86">
        <v>27.325939617991398</v>
      </c>
      <c r="O1014" s="86">
        <v>69.963928967813501</v>
      </c>
      <c r="P1014" s="86">
        <v>0.58399999999999996</v>
      </c>
      <c r="Q1014" s="88">
        <v>0.6532</v>
      </c>
      <c r="R1014" s="85">
        <v>7.9668578712555806E-3</v>
      </c>
      <c r="S1014" s="86">
        <v>1.7</v>
      </c>
      <c r="T1014" s="86">
        <v>0.87</v>
      </c>
      <c r="U1014" s="88">
        <v>8.6739262692341903</v>
      </c>
      <c r="V1014" s="89">
        <v>3.53</v>
      </c>
      <c r="W1014" s="85">
        <v>41.5923871521466</v>
      </c>
      <c r="X1014" s="88">
        <v>67.2</v>
      </c>
      <c r="Y1014" s="85"/>
      <c r="Z1014" s="88"/>
      <c r="AA1014" s="85">
        <v>0.12</v>
      </c>
      <c r="AB1014" s="91">
        <v>0.12</v>
      </c>
      <c r="AC1014" s="86">
        <v>7.0000000000000007E-2</v>
      </c>
      <c r="AD1014" s="86">
        <v>7.0000000000000007E-2</v>
      </c>
      <c r="AE1014" s="86">
        <v>0.12</v>
      </c>
      <c r="AF1014" s="88">
        <v>0</v>
      </c>
      <c r="AG1014" s="85">
        <v>2.78860000059E-2</v>
      </c>
      <c r="AH1014" s="86">
        <v>0.104767</v>
      </c>
      <c r="AI1014" s="88">
        <v>3.9590000008399998E-3</v>
      </c>
      <c r="AJ1014" s="150">
        <v>1.01</v>
      </c>
      <c r="AK1014" s="151">
        <v>0</v>
      </c>
    </row>
    <row r="1015" spans="1:37" x14ac:dyDescent="0.2">
      <c r="A1015" s="149" t="s">
        <v>2272</v>
      </c>
      <c r="B1015" s="66" t="s">
        <v>2273</v>
      </c>
      <c r="C1015" s="67">
        <v>40</v>
      </c>
      <c r="D1015" s="84" t="s">
        <v>342</v>
      </c>
      <c r="E1015" s="85">
        <v>15.8272987614687</v>
      </c>
      <c r="F1015" s="91">
        <v>15.8272987614687</v>
      </c>
      <c r="G1015" s="86">
        <v>9.8346800916890107</v>
      </c>
      <c r="H1015" s="86">
        <v>9.8346800916890107</v>
      </c>
      <c r="I1015" s="86">
        <v>3.2</v>
      </c>
      <c r="J1015" s="86">
        <v>4.43</v>
      </c>
      <c r="K1015" s="87">
        <v>0</v>
      </c>
      <c r="L1015" s="85">
        <v>5.6500000044199998</v>
      </c>
      <c r="M1015" s="86">
        <v>0</v>
      </c>
      <c r="N1015" s="86">
        <v>36.360140980455</v>
      </c>
      <c r="O1015" s="86">
        <v>61.496500617538103</v>
      </c>
      <c r="P1015" s="86">
        <v>0.312</v>
      </c>
      <c r="Q1015" s="88">
        <v>0.69579999999999997</v>
      </c>
      <c r="R1015" s="85">
        <v>0</v>
      </c>
      <c r="S1015" s="86">
        <v>0.4</v>
      </c>
      <c r="T1015" s="86">
        <v>0.81</v>
      </c>
      <c r="U1015" s="88">
        <v>7.5077978220819697</v>
      </c>
      <c r="V1015" s="89">
        <v>3.56</v>
      </c>
      <c r="W1015" s="85">
        <v>43.386109480903897</v>
      </c>
      <c r="X1015" s="88">
        <v>69.866666666699999</v>
      </c>
      <c r="Y1015" s="85"/>
      <c r="Z1015" s="88"/>
      <c r="AA1015" s="85">
        <v>0</v>
      </c>
      <c r="AB1015" s="91">
        <v>0</v>
      </c>
      <c r="AC1015" s="86">
        <v>0</v>
      </c>
      <c r="AD1015" s="86">
        <v>0</v>
      </c>
      <c r="AE1015" s="86">
        <v>0.05</v>
      </c>
      <c r="AF1015" s="88">
        <v>0</v>
      </c>
      <c r="AG1015" s="85">
        <v>2.7900000013500001E-2</v>
      </c>
      <c r="AH1015" s="86">
        <v>5.1790000000000003E-2</v>
      </c>
      <c r="AI1015" s="88">
        <v>1.4470000007000001E-3</v>
      </c>
      <c r="AJ1015" s="150">
        <v>1</v>
      </c>
      <c r="AK1015" s="151">
        <v>0</v>
      </c>
    </row>
    <row r="1016" spans="1:37" x14ac:dyDescent="0.2">
      <c r="A1016" s="149" t="s">
        <v>1975</v>
      </c>
      <c r="B1016" s="66" t="s">
        <v>2274</v>
      </c>
      <c r="C1016" s="67">
        <v>40</v>
      </c>
      <c r="D1016" s="84" t="s">
        <v>342</v>
      </c>
      <c r="E1016" s="85">
        <v>17.947601320502901</v>
      </c>
      <c r="F1016" s="91">
        <v>17.8787665940858</v>
      </c>
      <c r="G1016" s="86">
        <v>10.315375430216999</v>
      </c>
      <c r="H1016" s="86">
        <v>10.2732317201658</v>
      </c>
      <c r="I1016" s="86">
        <v>9.31</v>
      </c>
      <c r="J1016" s="86">
        <v>12.2</v>
      </c>
      <c r="K1016" s="87">
        <v>0</v>
      </c>
      <c r="L1016" s="85">
        <v>2.32999999891</v>
      </c>
      <c r="M1016" s="86">
        <v>3.5109313162939599E-3</v>
      </c>
      <c r="N1016" s="86">
        <v>32.567488172175999</v>
      </c>
      <c r="O1016" s="86">
        <v>100</v>
      </c>
      <c r="P1016" s="86">
        <v>1.2290000000000001</v>
      </c>
      <c r="Q1016" s="88">
        <v>1.1707000000000001</v>
      </c>
      <c r="R1016" s="85">
        <v>1.6702856188408201E-2</v>
      </c>
      <c r="S1016" s="86">
        <v>0.8</v>
      </c>
      <c r="T1016" s="86">
        <v>1.72</v>
      </c>
      <c r="U1016" s="88">
        <v>4.8156212685256703</v>
      </c>
      <c r="V1016" s="89">
        <v>3.36</v>
      </c>
      <c r="W1016" s="85">
        <v>39.915502260322199</v>
      </c>
      <c r="X1016" s="88">
        <v>70.599999999999994</v>
      </c>
      <c r="Y1016" s="85"/>
      <c r="Z1016" s="88">
        <v>100</v>
      </c>
      <c r="AA1016" s="85">
        <v>0</v>
      </c>
      <c r="AB1016" s="91">
        <v>0</v>
      </c>
      <c r="AC1016" s="86">
        <v>0</v>
      </c>
      <c r="AD1016" s="86">
        <v>0</v>
      </c>
      <c r="AE1016" s="86">
        <v>0.15</v>
      </c>
      <c r="AF1016" s="88">
        <v>1.98749995139</v>
      </c>
      <c r="AG1016" s="85">
        <v>0</v>
      </c>
      <c r="AH1016" s="86">
        <v>7.2138999999999995E-2</v>
      </c>
      <c r="AI1016" s="88">
        <v>0</v>
      </c>
      <c r="AJ1016" s="150">
        <v>1</v>
      </c>
      <c r="AK1016" s="151">
        <v>0</v>
      </c>
    </row>
    <row r="1017" spans="1:37" x14ac:dyDescent="0.2">
      <c r="A1017" s="149" t="s">
        <v>2275</v>
      </c>
      <c r="B1017" s="66" t="s">
        <v>2276</v>
      </c>
      <c r="C1017" s="67">
        <v>40</v>
      </c>
      <c r="D1017" s="84" t="s">
        <v>342</v>
      </c>
      <c r="E1017" s="85">
        <v>22.696282131430898</v>
      </c>
      <c r="F1017" s="91">
        <v>22.696282131430898</v>
      </c>
      <c r="G1017" s="86">
        <v>15.3774868532343</v>
      </c>
      <c r="H1017" s="86">
        <v>15.3774868532343</v>
      </c>
      <c r="I1017" s="86">
        <v>3.47</v>
      </c>
      <c r="J1017" s="86">
        <v>3.48</v>
      </c>
      <c r="K1017" s="87">
        <v>0</v>
      </c>
      <c r="L1017" s="85">
        <v>9.7700000016399997</v>
      </c>
      <c r="M1017" s="86">
        <v>0</v>
      </c>
      <c r="N1017" s="86">
        <v>48.607106715292197</v>
      </c>
      <c r="O1017" s="86">
        <v>73.491447828575104</v>
      </c>
      <c r="P1017" s="86">
        <v>0.25</v>
      </c>
      <c r="Q1017" s="88">
        <v>0.51480000000000004</v>
      </c>
      <c r="R1017" s="85">
        <v>0</v>
      </c>
      <c r="S1017" s="86">
        <v>0.5</v>
      </c>
      <c r="T1017" s="86">
        <v>0.64</v>
      </c>
      <c r="U1017" s="88">
        <v>9.3538778362078503</v>
      </c>
      <c r="V1017" s="89">
        <v>3.64</v>
      </c>
      <c r="W1017" s="85">
        <v>57.421878101516199</v>
      </c>
      <c r="X1017" s="88">
        <v>74.5</v>
      </c>
      <c r="Y1017" s="85"/>
      <c r="Z1017" s="88"/>
      <c r="AA1017" s="85">
        <v>0</v>
      </c>
      <c r="AB1017" s="91">
        <v>0</v>
      </c>
      <c r="AC1017" s="86">
        <v>0</v>
      </c>
      <c r="AD1017" s="86">
        <v>0</v>
      </c>
      <c r="AE1017" s="86">
        <v>0</v>
      </c>
      <c r="AF1017" s="88">
        <v>9.9954004304499993</v>
      </c>
      <c r="AG1017" s="85">
        <v>5.1323000035000003E-2</v>
      </c>
      <c r="AH1017" s="86">
        <v>3.1956999999999999E-2</v>
      </c>
      <c r="AI1017" s="88">
        <v>0</v>
      </c>
      <c r="AJ1017" s="150">
        <v>1.01</v>
      </c>
      <c r="AK1017" s="151">
        <v>0</v>
      </c>
    </row>
    <row r="1018" spans="1:37" x14ac:dyDescent="0.2">
      <c r="A1018" s="149" t="s">
        <v>2277</v>
      </c>
      <c r="B1018" s="66" t="s">
        <v>2278</v>
      </c>
      <c r="C1018" s="67">
        <v>40</v>
      </c>
      <c r="D1018" s="84" t="s">
        <v>342</v>
      </c>
      <c r="E1018" s="85">
        <v>22.2387388512754</v>
      </c>
      <c r="F1018" s="91">
        <v>22.174407275089301</v>
      </c>
      <c r="G1018" s="86">
        <v>19.426262272965701</v>
      </c>
      <c r="H1018" s="86">
        <v>19.393784195667902</v>
      </c>
      <c r="I1018" s="86">
        <v>5.74</v>
      </c>
      <c r="J1018" s="86">
        <v>8.5500000000000007</v>
      </c>
      <c r="K1018" s="87">
        <v>0</v>
      </c>
      <c r="L1018" s="85">
        <v>2.6600000007600002</v>
      </c>
      <c r="M1018" s="86">
        <v>0</v>
      </c>
      <c r="N1018" s="86">
        <v>51.239697802197803</v>
      </c>
      <c r="O1018" s="86">
        <v>100</v>
      </c>
      <c r="P1018" s="86">
        <v>0.78300000000000003</v>
      </c>
      <c r="Q1018" s="88">
        <v>0.81889999999999996</v>
      </c>
      <c r="R1018" s="85">
        <v>0</v>
      </c>
      <c r="S1018" s="86">
        <v>0</v>
      </c>
      <c r="T1018" s="86">
        <v>0.96</v>
      </c>
      <c r="U1018" s="88">
        <v>6.1558448047567902</v>
      </c>
      <c r="V1018" s="89">
        <v>3.62</v>
      </c>
      <c r="W1018" s="85">
        <v>54.987621252891799</v>
      </c>
      <c r="X1018" s="88">
        <v>70.166666666699996</v>
      </c>
      <c r="Y1018" s="85">
        <v>-100</v>
      </c>
      <c r="Z1018" s="88"/>
      <c r="AA1018" s="85">
        <v>0.03</v>
      </c>
      <c r="AB1018" s="91">
        <v>0.01</v>
      </c>
      <c r="AC1018" s="86">
        <v>0.03</v>
      </c>
      <c r="AD1018" s="86">
        <v>0.01</v>
      </c>
      <c r="AE1018" s="86">
        <v>0</v>
      </c>
      <c r="AF1018" s="88">
        <v>22.603599554799999</v>
      </c>
      <c r="AG1018" s="85">
        <v>3.03000000165E-2</v>
      </c>
      <c r="AH1018" s="86">
        <v>8.5811999999999999E-2</v>
      </c>
      <c r="AI1018" s="88">
        <v>4.3160000023499999E-3</v>
      </c>
      <c r="AJ1018" s="150">
        <v>1.01</v>
      </c>
      <c r="AK1018" s="151">
        <v>0</v>
      </c>
    </row>
    <row r="1019" spans="1:37" x14ac:dyDescent="0.2">
      <c r="A1019" s="149" t="s">
        <v>2279</v>
      </c>
      <c r="B1019" s="66" t="s">
        <v>2280</v>
      </c>
      <c r="C1019" s="67">
        <v>40</v>
      </c>
      <c r="D1019" s="84" t="s">
        <v>342</v>
      </c>
      <c r="E1019" s="85">
        <v>14.5558575613677</v>
      </c>
      <c r="F1019" s="91">
        <v>14.5558575613677</v>
      </c>
      <c r="G1019" s="86">
        <v>10.350808541241401</v>
      </c>
      <c r="H1019" s="86">
        <v>10.350808541241401</v>
      </c>
      <c r="I1019" s="86">
        <v>3.15</v>
      </c>
      <c r="J1019" s="86">
        <v>3.38</v>
      </c>
      <c r="K1019" s="87">
        <v>0</v>
      </c>
      <c r="L1019" s="85">
        <v>0.91999999946300004</v>
      </c>
      <c r="M1019" s="86">
        <v>0</v>
      </c>
      <c r="N1019" s="86">
        <v>39.008103727714698</v>
      </c>
      <c r="O1019" s="86">
        <v>100</v>
      </c>
      <c r="P1019" s="86">
        <v>0.29899999999999999</v>
      </c>
      <c r="Q1019" s="88">
        <v>0.83430000000000004</v>
      </c>
      <c r="R1019" s="85">
        <v>0</v>
      </c>
      <c r="S1019" s="86">
        <v>0</v>
      </c>
      <c r="T1019" s="86">
        <v>1.01</v>
      </c>
      <c r="U1019" s="88">
        <v>6.2420018402377497</v>
      </c>
      <c r="V1019" s="89">
        <v>3.41</v>
      </c>
      <c r="W1019" s="85">
        <v>45.412659311711998</v>
      </c>
      <c r="X1019" s="88">
        <v>50.7</v>
      </c>
      <c r="Y1019" s="85"/>
      <c r="Z1019" s="88"/>
      <c r="AA1019" s="85">
        <v>0.04</v>
      </c>
      <c r="AB1019" s="91">
        <v>0.04</v>
      </c>
      <c r="AC1019" s="86">
        <v>0</v>
      </c>
      <c r="AD1019" s="86">
        <v>0</v>
      </c>
      <c r="AE1019" s="86">
        <v>0</v>
      </c>
      <c r="AF1019" s="88">
        <v>0</v>
      </c>
      <c r="AG1019" s="85">
        <v>0</v>
      </c>
      <c r="AH1019" s="86">
        <v>1.9671000000000001E-2</v>
      </c>
      <c r="AI1019" s="88">
        <v>0</v>
      </c>
      <c r="AJ1019" s="150">
        <v>1.02</v>
      </c>
      <c r="AK1019" s="151">
        <v>0</v>
      </c>
    </row>
    <row r="1020" spans="1:37" x14ac:dyDescent="0.2">
      <c r="A1020" s="149" t="s">
        <v>2281</v>
      </c>
      <c r="B1020" s="66" t="s">
        <v>2282</v>
      </c>
      <c r="C1020" s="67">
        <v>40</v>
      </c>
      <c r="D1020" s="84" t="s">
        <v>342</v>
      </c>
      <c r="E1020" s="85">
        <v>13.869127496216199</v>
      </c>
      <c r="F1020" s="91">
        <v>13.844004485376599</v>
      </c>
      <c r="G1020" s="86">
        <v>8.9493066661764598</v>
      </c>
      <c r="H1020" s="86">
        <v>8.9376642952995393</v>
      </c>
      <c r="I1020" s="86">
        <v>3.25</v>
      </c>
      <c r="J1020" s="86">
        <v>3.13</v>
      </c>
      <c r="K1020" s="87">
        <v>0</v>
      </c>
      <c r="L1020" s="85">
        <v>0.53999999960900003</v>
      </c>
      <c r="M1020" s="86">
        <v>0</v>
      </c>
      <c r="N1020" s="86">
        <v>38.656453783252303</v>
      </c>
      <c r="O1020" s="86">
        <v>99.671646691840394</v>
      </c>
      <c r="P1020" s="86">
        <v>0.29699999999999999</v>
      </c>
      <c r="Q1020" s="88">
        <v>0.76249999999999996</v>
      </c>
      <c r="R1020" s="85">
        <v>0</v>
      </c>
      <c r="S1020" s="86">
        <v>0</v>
      </c>
      <c r="T1020" s="86">
        <v>1.08</v>
      </c>
      <c r="U1020" s="88">
        <v>6.4008529568558297</v>
      </c>
      <c r="V1020" s="89">
        <v>3.31</v>
      </c>
      <c r="W1020" s="85">
        <v>57.1281092131034</v>
      </c>
      <c r="X1020" s="88">
        <v>70.833333333300004</v>
      </c>
      <c r="Y1020" s="85"/>
      <c r="Z1020" s="88"/>
      <c r="AA1020" s="85">
        <v>0.02</v>
      </c>
      <c r="AB1020" s="91">
        <v>0.02</v>
      </c>
      <c r="AC1020" s="86">
        <v>0.01</v>
      </c>
      <c r="AD1020" s="86">
        <v>0.01</v>
      </c>
      <c r="AE1020" s="86">
        <v>0</v>
      </c>
      <c r="AF1020" s="88">
        <v>0</v>
      </c>
      <c r="AG1020" s="85">
        <v>2.37750000035E-2</v>
      </c>
      <c r="AH1020" s="86">
        <v>3.2668999999999997E-2</v>
      </c>
      <c r="AI1020" s="88">
        <v>0</v>
      </c>
      <c r="AJ1020" s="150">
        <v>1.03</v>
      </c>
      <c r="AK1020" s="151">
        <v>0</v>
      </c>
    </row>
    <row r="1021" spans="1:37" x14ac:dyDescent="0.2">
      <c r="A1021" s="149" t="s">
        <v>2283</v>
      </c>
      <c r="B1021" s="66" t="s">
        <v>2284</v>
      </c>
      <c r="C1021" s="67">
        <v>40</v>
      </c>
      <c r="D1021" s="84" t="s">
        <v>342</v>
      </c>
      <c r="E1021" s="85">
        <v>17.843829445315301</v>
      </c>
      <c r="F1021" s="91">
        <v>17.6370246453364</v>
      </c>
      <c r="G1021" s="86">
        <v>16.8256121817248</v>
      </c>
      <c r="H1021" s="86">
        <v>16.632638276011999</v>
      </c>
      <c r="I1021" s="86">
        <v>3.28</v>
      </c>
      <c r="J1021" s="86">
        <v>2.52</v>
      </c>
      <c r="K1021" s="87">
        <v>0</v>
      </c>
      <c r="L1021" s="85">
        <v>2.6400000014499998</v>
      </c>
      <c r="M1021" s="86">
        <v>0.105478286732995</v>
      </c>
      <c r="N1021" s="86">
        <v>33.225801785120098</v>
      </c>
      <c r="O1021" s="86">
        <v>100</v>
      </c>
      <c r="P1021" s="86">
        <v>0.51100000000000001</v>
      </c>
      <c r="Q1021" s="88">
        <v>0.8196</v>
      </c>
      <c r="R1021" s="85">
        <v>8.5128117817315097E-3</v>
      </c>
      <c r="S1021" s="86">
        <v>0</v>
      </c>
      <c r="T1021" s="86">
        <v>1.31</v>
      </c>
      <c r="U1021" s="88">
        <v>9.7112636168447093</v>
      </c>
      <c r="V1021" s="89">
        <v>3.56</v>
      </c>
      <c r="W1021" s="85">
        <v>43.955896356107701</v>
      </c>
      <c r="X1021" s="88"/>
      <c r="Y1021" s="85"/>
      <c r="Z1021" s="88"/>
      <c r="AA1021" s="85">
        <v>0</v>
      </c>
      <c r="AB1021" s="91">
        <v>0</v>
      </c>
      <c r="AC1021" s="86">
        <v>0</v>
      </c>
      <c r="AD1021" s="86">
        <v>0</v>
      </c>
      <c r="AE1021" s="86">
        <v>0</v>
      </c>
      <c r="AF1021" s="88">
        <v>0</v>
      </c>
      <c r="AG1021" s="85">
        <v>7.3427000004299997E-2</v>
      </c>
      <c r="AH1021" s="86">
        <v>2.3439999999999999E-2</v>
      </c>
      <c r="AI1021" s="88">
        <v>1.42600000008E-3</v>
      </c>
      <c r="AJ1021" s="150">
        <v>1.02</v>
      </c>
      <c r="AK1021" s="151">
        <v>0</v>
      </c>
    </row>
    <row r="1022" spans="1:37" x14ac:dyDescent="0.2">
      <c r="A1022" s="149" t="s">
        <v>2285</v>
      </c>
      <c r="B1022" s="66" t="s">
        <v>2286</v>
      </c>
      <c r="C1022" s="67">
        <v>40</v>
      </c>
      <c r="D1022" s="84" t="s">
        <v>342</v>
      </c>
      <c r="E1022" s="85">
        <v>12.7445102681611</v>
      </c>
      <c r="F1022" s="91">
        <v>12.5798945239861</v>
      </c>
      <c r="G1022" s="86">
        <v>10.8067187611141</v>
      </c>
      <c r="H1022" s="86">
        <v>10.650232189491</v>
      </c>
      <c r="I1022" s="86">
        <v>2.79</v>
      </c>
      <c r="J1022" s="86">
        <v>7.03</v>
      </c>
      <c r="K1022" s="87">
        <v>0</v>
      </c>
      <c r="L1022" s="85">
        <v>5.7299999993300004</v>
      </c>
      <c r="M1022" s="86">
        <v>0</v>
      </c>
      <c r="N1022" s="86">
        <v>18.6378686378686</v>
      </c>
      <c r="O1022" s="86">
        <v>61.0416666666667</v>
      </c>
      <c r="P1022" s="86">
        <v>0.745</v>
      </c>
      <c r="Q1022" s="88">
        <v>0.77900000000000003</v>
      </c>
      <c r="R1022" s="85">
        <v>0</v>
      </c>
      <c r="S1022" s="86">
        <v>0</v>
      </c>
      <c r="T1022" s="86">
        <v>1.31</v>
      </c>
      <c r="U1022" s="88">
        <v>8.7236182947028293</v>
      </c>
      <c r="V1022" s="89">
        <v>3.45</v>
      </c>
      <c r="W1022" s="85">
        <v>51.8134822330886</v>
      </c>
      <c r="X1022" s="88">
        <v>54.5333333333</v>
      </c>
      <c r="Y1022" s="85"/>
      <c r="Z1022" s="88"/>
      <c r="AA1022" s="85">
        <v>0</v>
      </c>
      <c r="AB1022" s="91">
        <v>0</v>
      </c>
      <c r="AC1022" s="86">
        <v>0</v>
      </c>
      <c r="AD1022" s="86">
        <v>0</v>
      </c>
      <c r="AE1022" s="86">
        <v>0</v>
      </c>
      <c r="AF1022" s="88">
        <v>10.3461999881</v>
      </c>
      <c r="AG1022" s="85">
        <v>1.1109999978200001E-2</v>
      </c>
      <c r="AH1022" s="86">
        <v>4.9181999999999997E-2</v>
      </c>
      <c r="AI1022" s="88">
        <v>1.5039999970500001E-3</v>
      </c>
      <c r="AJ1022" s="150">
        <v>1.03</v>
      </c>
      <c r="AK1022" s="151">
        <v>0</v>
      </c>
    </row>
    <row r="1023" spans="1:37" x14ac:dyDescent="0.2">
      <c r="A1023" s="149" t="s">
        <v>2287</v>
      </c>
      <c r="B1023" s="66" t="s">
        <v>2288</v>
      </c>
      <c r="C1023" s="67">
        <v>40</v>
      </c>
      <c r="D1023" s="84" t="s">
        <v>342</v>
      </c>
      <c r="E1023" s="85">
        <v>14.1213736940048</v>
      </c>
      <c r="F1023" s="91">
        <v>14.1149567439229</v>
      </c>
      <c r="G1023" s="86">
        <v>11.0202367271221</v>
      </c>
      <c r="H1023" s="86">
        <v>11.013819777040201</v>
      </c>
      <c r="I1023" s="86">
        <v>3.07</v>
      </c>
      <c r="J1023" s="86">
        <v>2.83</v>
      </c>
      <c r="K1023" s="87">
        <v>0</v>
      </c>
      <c r="L1023" s="85">
        <v>4.40999999776</v>
      </c>
      <c r="M1023" s="86">
        <v>1.1069694826969E-3</v>
      </c>
      <c r="N1023" s="86">
        <v>25.112858599097098</v>
      </c>
      <c r="O1023" s="86">
        <v>81.462567664181407</v>
      </c>
      <c r="P1023" s="86">
        <v>0.28699999999999998</v>
      </c>
      <c r="Q1023" s="88">
        <v>0.66110000000000002</v>
      </c>
      <c r="R1023" s="85">
        <v>6.5936964262165399E-3</v>
      </c>
      <c r="S1023" s="86">
        <v>0</v>
      </c>
      <c r="T1023" s="86">
        <v>0.93</v>
      </c>
      <c r="U1023" s="88">
        <v>9.7251795287625207</v>
      </c>
      <c r="V1023" s="89">
        <v>3.61</v>
      </c>
      <c r="W1023" s="85">
        <v>55.063660059497501</v>
      </c>
      <c r="X1023" s="88">
        <v>77.533333333300007</v>
      </c>
      <c r="Y1023" s="85"/>
      <c r="Z1023" s="88"/>
      <c r="AA1023" s="85">
        <v>0</v>
      </c>
      <c r="AB1023" s="91">
        <v>0</v>
      </c>
      <c r="AC1023" s="86">
        <v>0</v>
      </c>
      <c r="AD1023" s="86">
        <v>0</v>
      </c>
      <c r="AE1023" s="86">
        <v>0</v>
      </c>
      <c r="AF1023" s="88">
        <v>8.6926002458300005</v>
      </c>
      <c r="AG1023" s="85">
        <v>8.1698000005300003E-2</v>
      </c>
      <c r="AH1023" s="86">
        <v>3.2476999999999999E-2</v>
      </c>
      <c r="AI1023" s="88">
        <v>0</v>
      </c>
      <c r="AJ1023" s="150">
        <v>1.1100000000000001</v>
      </c>
      <c r="AK1023" s="151">
        <v>0</v>
      </c>
    </row>
    <row r="1024" spans="1:37" x14ac:dyDescent="0.2">
      <c r="A1024" s="149" t="s">
        <v>2289</v>
      </c>
      <c r="B1024" s="66" t="s">
        <v>2290</v>
      </c>
      <c r="C1024" s="67">
        <v>40</v>
      </c>
      <c r="D1024" s="84" t="s">
        <v>342</v>
      </c>
      <c r="E1024" s="85">
        <v>18.833254316607299</v>
      </c>
      <c r="F1024" s="91">
        <v>18.206218361447998</v>
      </c>
      <c r="G1024" s="86">
        <v>12.0719714928044</v>
      </c>
      <c r="H1024" s="86">
        <v>11.5749307966415</v>
      </c>
      <c r="I1024" s="86">
        <v>4.96</v>
      </c>
      <c r="J1024" s="86">
        <v>9.49</v>
      </c>
      <c r="K1024" s="87">
        <v>0</v>
      </c>
      <c r="L1024" s="85">
        <v>3.2600000007399998</v>
      </c>
      <c r="M1024" s="86">
        <v>0</v>
      </c>
      <c r="N1024" s="86">
        <v>54.233498300637997</v>
      </c>
      <c r="O1024" s="86">
        <v>100</v>
      </c>
      <c r="P1024" s="86">
        <v>0.77800000000000002</v>
      </c>
      <c r="Q1024" s="88">
        <v>0.68820000000000003</v>
      </c>
      <c r="R1024" s="85">
        <v>0</v>
      </c>
      <c r="S1024" s="86">
        <v>0</v>
      </c>
      <c r="T1024" s="86">
        <v>1.06</v>
      </c>
      <c r="U1024" s="88">
        <v>9.0017893465061896</v>
      </c>
      <c r="V1024" s="89">
        <v>3.65</v>
      </c>
      <c r="W1024" s="85">
        <v>55.804645404403097</v>
      </c>
      <c r="X1024" s="88"/>
      <c r="Y1024" s="85"/>
      <c r="Z1024" s="88">
        <v>100</v>
      </c>
      <c r="AA1024" s="85">
        <v>0</v>
      </c>
      <c r="AB1024" s="91">
        <v>0</v>
      </c>
      <c r="AC1024" s="86">
        <v>0</v>
      </c>
      <c r="AD1024" s="86">
        <v>0</v>
      </c>
      <c r="AE1024" s="86">
        <v>0</v>
      </c>
      <c r="AF1024" s="88">
        <v>15.016699794399999</v>
      </c>
      <c r="AG1024" s="85">
        <v>0</v>
      </c>
      <c r="AH1024" s="86">
        <v>7.7832999999999999E-2</v>
      </c>
      <c r="AI1024" s="88">
        <v>0</v>
      </c>
      <c r="AJ1024" s="150">
        <v>1.36</v>
      </c>
      <c r="AK1024" s="151">
        <v>0</v>
      </c>
    </row>
    <row r="1025" spans="1:37" x14ac:dyDescent="0.2">
      <c r="A1025" s="149" t="s">
        <v>2291</v>
      </c>
      <c r="B1025" s="66" t="s">
        <v>2292</v>
      </c>
      <c r="C1025" s="67">
        <v>40</v>
      </c>
      <c r="D1025" s="84" t="s">
        <v>342</v>
      </c>
      <c r="E1025" s="85">
        <v>34.821608106099703</v>
      </c>
      <c r="F1025" s="91">
        <v>34.581187763915999</v>
      </c>
      <c r="G1025" s="86">
        <v>33.560057001477503</v>
      </c>
      <c r="H1025" s="86">
        <v>33.331876240350397</v>
      </c>
      <c r="I1025" s="86">
        <v>6.21</v>
      </c>
      <c r="J1025" s="86">
        <v>6.08</v>
      </c>
      <c r="K1025" s="87">
        <v>0</v>
      </c>
      <c r="L1025" s="85">
        <v>4.6299999996499999</v>
      </c>
      <c r="M1025" s="86">
        <v>0</v>
      </c>
      <c r="N1025" s="86">
        <v>60.660004164064098</v>
      </c>
      <c r="O1025" s="86">
        <v>100</v>
      </c>
      <c r="P1025" s="86">
        <v>0.65300000000000002</v>
      </c>
      <c r="Q1025" s="88">
        <v>0.48570000000000002</v>
      </c>
      <c r="R1025" s="85">
        <v>0</v>
      </c>
      <c r="S1025" s="86">
        <v>0</v>
      </c>
      <c r="T1025" s="86">
        <v>1.19</v>
      </c>
      <c r="U1025" s="88">
        <v>9.3213152304101108</v>
      </c>
      <c r="V1025" s="89">
        <v>3.9</v>
      </c>
      <c r="W1025" s="85">
        <v>48.6738629970164</v>
      </c>
      <c r="X1025" s="88">
        <v>70.266666666700004</v>
      </c>
      <c r="Y1025" s="85">
        <v>-100</v>
      </c>
      <c r="Z1025" s="88"/>
      <c r="AA1025" s="85">
        <v>0</v>
      </c>
      <c r="AB1025" s="91">
        <v>0</v>
      </c>
      <c r="AC1025" s="86">
        <v>0</v>
      </c>
      <c r="AD1025" s="86">
        <v>0</v>
      </c>
      <c r="AE1025" s="86">
        <v>0</v>
      </c>
      <c r="AF1025" s="88">
        <v>19.966600416599999</v>
      </c>
      <c r="AG1025" s="85">
        <v>1.25240000072E-2</v>
      </c>
      <c r="AH1025" s="86">
        <v>3.4582000000000002E-2</v>
      </c>
      <c r="AI1025" s="88">
        <v>9.8000000056200007E-4</v>
      </c>
      <c r="AJ1025" s="150">
        <v>1.1100000000000001</v>
      </c>
      <c r="AK1025" s="151">
        <v>0</v>
      </c>
    </row>
    <row r="1026" spans="1:37" x14ac:dyDescent="0.2">
      <c r="A1026" s="149" t="s">
        <v>2293</v>
      </c>
      <c r="B1026" s="66" t="s">
        <v>2294</v>
      </c>
      <c r="C1026" s="67">
        <v>40</v>
      </c>
      <c r="D1026" s="84" t="s">
        <v>342</v>
      </c>
      <c r="E1026" s="85">
        <v>24.668065138048501</v>
      </c>
      <c r="F1026" s="91">
        <v>24.463144620533299</v>
      </c>
      <c r="G1026" s="86">
        <v>22.4697166276631</v>
      </c>
      <c r="H1026" s="86">
        <v>22.2684337524706</v>
      </c>
      <c r="I1026" s="86">
        <v>38.69</v>
      </c>
      <c r="J1026" s="86">
        <v>57.95</v>
      </c>
      <c r="K1026" s="87">
        <v>0</v>
      </c>
      <c r="L1026" s="85">
        <v>2.19000000102</v>
      </c>
      <c r="M1026" s="86">
        <v>0</v>
      </c>
      <c r="N1026" s="86">
        <v>27.745732098118001</v>
      </c>
      <c r="O1026" s="86">
        <v>100</v>
      </c>
      <c r="P1026" s="86">
        <v>2.4470000000000001</v>
      </c>
      <c r="Q1026" s="88">
        <v>0.83530000000000004</v>
      </c>
      <c r="R1026" s="85">
        <v>0</v>
      </c>
      <c r="S1026" s="86">
        <v>0</v>
      </c>
      <c r="T1026" s="86">
        <v>1.49</v>
      </c>
      <c r="U1026" s="88">
        <v>11.060857756059701</v>
      </c>
      <c r="V1026" s="89">
        <v>3.66</v>
      </c>
      <c r="W1026" s="85">
        <v>40.7752543948097</v>
      </c>
      <c r="X1026" s="88"/>
      <c r="Y1026" s="85">
        <v>-100</v>
      </c>
      <c r="Z1026" s="88">
        <v>100</v>
      </c>
      <c r="AA1026" s="85">
        <v>0</v>
      </c>
      <c r="AB1026" s="91">
        <v>0</v>
      </c>
      <c r="AC1026" s="86">
        <v>0</v>
      </c>
      <c r="AD1026" s="86">
        <v>0</v>
      </c>
      <c r="AE1026" s="86">
        <v>0</v>
      </c>
      <c r="AF1026" s="88">
        <v>9.6167001769099993</v>
      </c>
      <c r="AG1026" s="85">
        <v>6.5347000069000002E-2</v>
      </c>
      <c r="AH1026" s="86">
        <v>0.27380700000000002</v>
      </c>
      <c r="AI1026" s="88">
        <v>3.3920000035800001E-3</v>
      </c>
      <c r="AJ1026" s="150">
        <v>1.1599999999999999</v>
      </c>
      <c r="AK1026" s="151">
        <v>0</v>
      </c>
    </row>
    <row r="1027" spans="1:37" x14ac:dyDescent="0.2">
      <c r="A1027" s="149" t="s">
        <v>2295</v>
      </c>
      <c r="B1027" s="66" t="s">
        <v>2296</v>
      </c>
      <c r="C1027" s="67">
        <v>40</v>
      </c>
      <c r="D1027" s="84" t="s">
        <v>342</v>
      </c>
      <c r="E1027" s="85">
        <v>14.3149734907898</v>
      </c>
      <c r="F1027" s="91">
        <v>13.9546037877708</v>
      </c>
      <c r="G1027" s="86">
        <v>10.4066473950974</v>
      </c>
      <c r="H1027" s="86">
        <v>10.0547036024007</v>
      </c>
      <c r="I1027" s="86">
        <v>10.039999999999999</v>
      </c>
      <c r="J1027" s="86">
        <v>66.010000000000005</v>
      </c>
      <c r="K1027" s="87">
        <v>0</v>
      </c>
      <c r="L1027" s="85">
        <v>2.56999999658</v>
      </c>
      <c r="M1027" s="86">
        <v>6.0488505079271498E-5</v>
      </c>
      <c r="N1027" s="86">
        <v>36.072625192429598</v>
      </c>
      <c r="O1027" s="86">
        <v>100</v>
      </c>
      <c r="P1027" s="86">
        <v>3.0739999999999998</v>
      </c>
      <c r="Q1027" s="88">
        <v>0.66979999999999995</v>
      </c>
      <c r="R1027" s="85">
        <v>1.2453300124533001E-2</v>
      </c>
      <c r="S1027" s="86">
        <v>0</v>
      </c>
      <c r="T1027" s="86">
        <v>1.06</v>
      </c>
      <c r="U1027" s="88">
        <v>9.2924827916985304</v>
      </c>
      <c r="V1027" s="89">
        <v>3.38</v>
      </c>
      <c r="W1027" s="85">
        <v>37.108477517999603</v>
      </c>
      <c r="X1027" s="88"/>
      <c r="Y1027" s="85"/>
      <c r="Z1027" s="88">
        <v>100</v>
      </c>
      <c r="AA1027" s="85">
        <v>0</v>
      </c>
      <c r="AB1027" s="91">
        <v>0</v>
      </c>
      <c r="AC1027" s="86">
        <v>0</v>
      </c>
      <c r="AD1027" s="86">
        <v>0</v>
      </c>
      <c r="AE1027" s="86">
        <v>0</v>
      </c>
      <c r="AF1027" s="88">
        <v>20.107000324200001</v>
      </c>
      <c r="AG1027" s="85">
        <v>0</v>
      </c>
      <c r="AH1027" s="86">
        <v>0.63414400000000004</v>
      </c>
      <c r="AI1027" s="88">
        <v>1.3392999987499999E-2</v>
      </c>
      <c r="AJ1027" s="150">
        <v>1.21</v>
      </c>
      <c r="AK1027" s="151">
        <v>0</v>
      </c>
    </row>
    <row r="1028" spans="1:37" x14ac:dyDescent="0.2">
      <c r="A1028" s="149" t="s">
        <v>2297</v>
      </c>
      <c r="B1028" s="66" t="s">
        <v>2298</v>
      </c>
      <c r="C1028" s="67">
        <v>40</v>
      </c>
      <c r="D1028" s="84" t="s">
        <v>342</v>
      </c>
      <c r="E1028" s="85">
        <v>34.756402700087897</v>
      </c>
      <c r="F1028" s="91">
        <v>34.745282074663898</v>
      </c>
      <c r="G1028" s="86">
        <v>21.358273189284201</v>
      </c>
      <c r="H1028" s="86">
        <v>21.358273189284201</v>
      </c>
      <c r="I1028" s="86">
        <v>6.94</v>
      </c>
      <c r="J1028" s="86">
        <v>7.73</v>
      </c>
      <c r="K1028" s="87">
        <v>0</v>
      </c>
      <c r="L1028" s="85">
        <v>1.8200000005000001</v>
      </c>
      <c r="M1028" s="86">
        <v>1.27171090736324E-2</v>
      </c>
      <c r="N1028" s="86">
        <v>78.224199579659896</v>
      </c>
      <c r="O1028" s="86">
        <v>20.870646766169202</v>
      </c>
      <c r="P1028" s="86">
        <v>0.28100000000000003</v>
      </c>
      <c r="Q1028" s="88">
        <v>1.1738</v>
      </c>
      <c r="R1028" s="85">
        <v>4.5221585770274297E-2</v>
      </c>
      <c r="S1028" s="86">
        <v>0.7</v>
      </c>
      <c r="T1028" s="86">
        <v>1.42</v>
      </c>
      <c r="U1028" s="88">
        <v>3.2272054980372098</v>
      </c>
      <c r="V1028" s="89">
        <v>3.71</v>
      </c>
      <c r="W1028" s="85">
        <v>53.201332047194001</v>
      </c>
      <c r="X1028" s="88">
        <v>63.3</v>
      </c>
      <c r="Y1028" s="85">
        <v>-100</v>
      </c>
      <c r="Z1028" s="88"/>
      <c r="AA1028" s="85">
        <v>0</v>
      </c>
      <c r="AB1028" s="91">
        <v>0</v>
      </c>
      <c r="AC1028" s="86">
        <v>0</v>
      </c>
      <c r="AD1028" s="86">
        <v>0</v>
      </c>
      <c r="AE1028" s="86">
        <v>0.01</v>
      </c>
      <c r="AF1028" s="88">
        <v>0.375900000437</v>
      </c>
      <c r="AG1028" s="85">
        <v>0</v>
      </c>
      <c r="AH1028" s="86">
        <v>4.9775E-2</v>
      </c>
      <c r="AI1028" s="88">
        <v>6.44099999947E-3</v>
      </c>
      <c r="AJ1028" s="150">
        <v>1.02</v>
      </c>
      <c r="AK1028" s="151">
        <v>0</v>
      </c>
    </row>
    <row r="1029" spans="1:37" x14ac:dyDescent="0.2">
      <c r="A1029" s="149" t="s">
        <v>2299</v>
      </c>
      <c r="B1029" s="66" t="s">
        <v>2300</v>
      </c>
      <c r="C1029" s="67">
        <v>40</v>
      </c>
      <c r="D1029" s="84" t="s">
        <v>342</v>
      </c>
      <c r="E1029" s="85">
        <v>26.259496276337</v>
      </c>
      <c r="F1029" s="91">
        <v>26.240784401781401</v>
      </c>
      <c r="G1029" s="86">
        <v>14.426855282362199</v>
      </c>
      <c r="H1029" s="86">
        <v>14.412634257699899</v>
      </c>
      <c r="I1029" s="86">
        <v>2.94</v>
      </c>
      <c r="J1029" s="86">
        <v>7.75</v>
      </c>
      <c r="K1029" s="87">
        <v>0</v>
      </c>
      <c r="L1029" s="85">
        <v>2.1200000010900002</v>
      </c>
      <c r="M1029" s="86">
        <v>4.1577640969975897E-2</v>
      </c>
      <c r="N1029" s="86">
        <v>54.344844349532103</v>
      </c>
      <c r="O1029" s="86">
        <v>19.677257943457601</v>
      </c>
      <c r="P1029" s="86">
        <v>0.41</v>
      </c>
      <c r="Q1029" s="88">
        <v>0.6653</v>
      </c>
      <c r="R1029" s="85">
        <v>2.8325937116419599E-2</v>
      </c>
      <c r="S1029" s="86">
        <v>0.3</v>
      </c>
      <c r="T1029" s="86">
        <v>1.1200000000000001</v>
      </c>
      <c r="U1029" s="88">
        <v>3.0425508027394201</v>
      </c>
      <c r="V1029" s="89">
        <v>3.59</v>
      </c>
      <c r="W1029" s="85">
        <v>46.622157446880301</v>
      </c>
      <c r="X1029" s="88">
        <v>69.866666666699999</v>
      </c>
      <c r="Y1029" s="85">
        <v>100</v>
      </c>
      <c r="Z1029" s="88"/>
      <c r="AA1029" s="85">
        <v>0.03</v>
      </c>
      <c r="AB1029" s="91">
        <v>0.05</v>
      </c>
      <c r="AC1029" s="86">
        <v>0</v>
      </c>
      <c r="AD1029" s="86">
        <v>0.01</v>
      </c>
      <c r="AE1029" s="86">
        <v>0</v>
      </c>
      <c r="AF1029" s="88">
        <v>2.4881000531500002</v>
      </c>
      <c r="AG1029" s="85">
        <v>0</v>
      </c>
      <c r="AH1029" s="86">
        <v>7.0740999999999998E-2</v>
      </c>
      <c r="AI1029" s="88">
        <v>2.67300000321E-3</v>
      </c>
      <c r="AJ1029" s="150">
        <v>1.02</v>
      </c>
      <c r="AK1029" s="151">
        <v>0</v>
      </c>
    </row>
    <row r="1030" spans="1:37" x14ac:dyDescent="0.2">
      <c r="A1030" s="149" t="s">
        <v>2301</v>
      </c>
      <c r="B1030" s="66" t="s">
        <v>2302</v>
      </c>
      <c r="C1030" s="67">
        <v>40</v>
      </c>
      <c r="D1030" s="84" t="s">
        <v>342</v>
      </c>
      <c r="E1030" s="85">
        <v>23.223974708459298</v>
      </c>
      <c r="F1030" s="91">
        <v>23.223974708459298</v>
      </c>
      <c r="G1030" s="86">
        <v>13.3573126867037</v>
      </c>
      <c r="H1030" s="86">
        <v>13.3573126867037</v>
      </c>
      <c r="I1030" s="86">
        <v>15.33</v>
      </c>
      <c r="J1030" s="86">
        <v>37.69</v>
      </c>
      <c r="K1030" s="87">
        <v>0</v>
      </c>
      <c r="L1030" s="85">
        <v>3.63999999268</v>
      </c>
      <c r="M1030" s="86">
        <v>1.5114963791506E-3</v>
      </c>
      <c r="N1030" s="86">
        <v>42.514759628900798</v>
      </c>
      <c r="O1030" s="86">
        <v>31.406093906093901</v>
      </c>
      <c r="P1030" s="86">
        <v>1.2230000000000001</v>
      </c>
      <c r="Q1030" s="88">
        <v>1.0838000000000001</v>
      </c>
      <c r="R1030" s="85">
        <v>1.00431856985036E-2</v>
      </c>
      <c r="S1030" s="86">
        <v>0.3</v>
      </c>
      <c r="T1030" s="86">
        <v>1.64</v>
      </c>
      <c r="U1030" s="88">
        <v>2.6057951071668102</v>
      </c>
      <c r="V1030" s="89">
        <v>3.3</v>
      </c>
      <c r="W1030" s="85">
        <v>51.425805488349802</v>
      </c>
      <c r="X1030" s="88">
        <v>62.633333333300001</v>
      </c>
      <c r="Y1030" s="85">
        <v>-76.92</v>
      </c>
      <c r="Z1030" s="88"/>
      <c r="AA1030" s="85">
        <v>0.09</v>
      </c>
      <c r="AB1030" s="91">
        <v>0.06</v>
      </c>
      <c r="AC1030" s="86">
        <v>0.04</v>
      </c>
      <c r="AD1030" s="86">
        <v>0.04</v>
      </c>
      <c r="AE1030" s="86">
        <v>0.01</v>
      </c>
      <c r="AF1030" s="88">
        <v>3.4560000827000001</v>
      </c>
      <c r="AG1030" s="85">
        <v>0</v>
      </c>
      <c r="AH1030" s="86">
        <v>0.31234200000000001</v>
      </c>
      <c r="AI1030" s="88">
        <v>2.2342999965700001E-2</v>
      </c>
      <c r="AJ1030" s="150">
        <v>1.02</v>
      </c>
      <c r="AK1030" s="151">
        <v>0</v>
      </c>
    </row>
    <row r="1031" spans="1:37" x14ac:dyDescent="0.2">
      <c r="A1031" s="149" t="s">
        <v>2303</v>
      </c>
      <c r="B1031" s="66" t="s">
        <v>2304</v>
      </c>
      <c r="C1031" s="67">
        <v>40</v>
      </c>
      <c r="D1031" s="84" t="s">
        <v>342</v>
      </c>
      <c r="E1031" s="85">
        <v>18.941911090742401</v>
      </c>
      <c r="F1031" s="91">
        <v>18.929498930644701</v>
      </c>
      <c r="G1031" s="86">
        <v>12.069393522762001</v>
      </c>
      <c r="H1031" s="86">
        <v>12.068438741215999</v>
      </c>
      <c r="I1031" s="86">
        <v>2.5099999999999998</v>
      </c>
      <c r="J1031" s="86">
        <v>4.41</v>
      </c>
      <c r="K1031" s="87">
        <v>0</v>
      </c>
      <c r="L1031" s="85">
        <v>3.5000000013000001</v>
      </c>
      <c r="M1031" s="86">
        <v>0</v>
      </c>
      <c r="N1031" s="86">
        <v>53.770470153196001</v>
      </c>
      <c r="O1031" s="86">
        <v>26.910496580434099</v>
      </c>
      <c r="P1031" s="86">
        <v>0.41299999999999998</v>
      </c>
      <c r="Q1031" s="88">
        <v>1.0503</v>
      </c>
      <c r="R1031" s="85">
        <v>0</v>
      </c>
      <c r="S1031" s="86">
        <v>0</v>
      </c>
      <c r="T1031" s="86">
        <v>1.25</v>
      </c>
      <c r="U1031" s="88">
        <v>5.1825542315918103</v>
      </c>
      <c r="V1031" s="89">
        <v>3.6</v>
      </c>
      <c r="W1031" s="85">
        <v>40.864938285919102</v>
      </c>
      <c r="X1031" s="88"/>
      <c r="Y1031" s="85"/>
      <c r="Z1031" s="88">
        <v>100</v>
      </c>
      <c r="AA1031" s="85">
        <v>0</v>
      </c>
      <c r="AB1031" s="91">
        <v>0</v>
      </c>
      <c r="AC1031" s="86">
        <v>0</v>
      </c>
      <c r="AD1031" s="86">
        <v>0</v>
      </c>
      <c r="AE1031" s="86">
        <v>0</v>
      </c>
      <c r="AF1031" s="88">
        <v>1.86640000413</v>
      </c>
      <c r="AG1031" s="85">
        <v>0</v>
      </c>
      <c r="AH1031" s="86">
        <v>3.1807000000000002E-2</v>
      </c>
      <c r="AI1031" s="88">
        <v>2.7440000035599999E-3</v>
      </c>
      <c r="AJ1031" s="150">
        <v>1.06</v>
      </c>
      <c r="AK1031" s="151">
        <v>0</v>
      </c>
    </row>
    <row r="1032" spans="1:37" x14ac:dyDescent="0.2">
      <c r="A1032" s="149" t="s">
        <v>2305</v>
      </c>
      <c r="B1032" s="66" t="s">
        <v>2306</v>
      </c>
      <c r="C1032" s="67">
        <v>40</v>
      </c>
      <c r="D1032" s="84" t="s">
        <v>342</v>
      </c>
      <c r="E1032" s="85">
        <v>23.8193541586141</v>
      </c>
      <c r="F1032" s="91">
        <v>23.795635826979201</v>
      </c>
      <c r="G1032" s="86">
        <v>14.9214659685864</v>
      </c>
      <c r="H1032" s="86">
        <v>14.9074106609508</v>
      </c>
      <c r="I1032" s="86">
        <v>4.13</v>
      </c>
      <c r="J1032" s="86">
        <v>3.91</v>
      </c>
      <c r="K1032" s="87">
        <v>0</v>
      </c>
      <c r="L1032" s="85">
        <v>2.0600000014000002</v>
      </c>
      <c r="M1032" s="86">
        <v>2.12907621909403E-3</v>
      </c>
      <c r="N1032" s="86">
        <v>50.170255735856998</v>
      </c>
      <c r="O1032" s="86">
        <v>55.650754793961603</v>
      </c>
      <c r="P1032" s="86">
        <v>0.32300000000000001</v>
      </c>
      <c r="Q1032" s="88">
        <v>0.88819999999999999</v>
      </c>
      <c r="R1032" s="85">
        <v>2.3242300987797799E-2</v>
      </c>
      <c r="S1032" s="86">
        <v>0</v>
      </c>
      <c r="T1032" s="86">
        <v>1.2</v>
      </c>
      <c r="U1032" s="88">
        <v>5.1776239502442101</v>
      </c>
      <c r="V1032" s="89">
        <v>3.63</v>
      </c>
      <c r="W1032" s="85">
        <v>45.173151844091599</v>
      </c>
      <c r="X1032" s="88"/>
      <c r="Y1032" s="85">
        <v>-20.760000000000005</v>
      </c>
      <c r="Z1032" s="88">
        <v>100</v>
      </c>
      <c r="AA1032" s="85">
        <v>0</v>
      </c>
      <c r="AB1032" s="91">
        <v>0</v>
      </c>
      <c r="AC1032" s="86">
        <v>0</v>
      </c>
      <c r="AD1032" s="86">
        <v>0</v>
      </c>
      <c r="AE1032" s="86">
        <v>0</v>
      </c>
      <c r="AF1032" s="88">
        <v>4.4629998237499997</v>
      </c>
      <c r="AG1032" s="85">
        <v>3.1814999992100003E-2</v>
      </c>
      <c r="AH1032" s="86">
        <v>3.1435999999999999E-2</v>
      </c>
      <c r="AI1032" s="88">
        <v>3.2819999991799999E-3</v>
      </c>
      <c r="AJ1032" s="150">
        <v>1.06</v>
      </c>
      <c r="AK1032" s="151">
        <v>0</v>
      </c>
    </row>
    <row r="1033" spans="1:37" x14ac:dyDescent="0.2">
      <c r="A1033" s="149" t="s">
        <v>2307</v>
      </c>
      <c r="B1033" s="66" t="s">
        <v>2308</v>
      </c>
      <c r="C1033" s="67">
        <v>40</v>
      </c>
      <c r="D1033" s="84" t="s">
        <v>342</v>
      </c>
      <c r="E1033" s="85">
        <v>28.491338582677201</v>
      </c>
      <c r="F1033" s="91">
        <v>28.447944006999101</v>
      </c>
      <c r="G1033" s="86">
        <v>15.024321959755</v>
      </c>
      <c r="H1033" s="86">
        <v>15.0040244969379</v>
      </c>
      <c r="I1033" s="86">
        <v>4.16</v>
      </c>
      <c r="J1033" s="86">
        <v>4.9800000000000004</v>
      </c>
      <c r="K1033" s="87">
        <v>0</v>
      </c>
      <c r="L1033" s="85">
        <v>1.5700000006899999</v>
      </c>
      <c r="M1033" s="86">
        <v>5.5216501786308598E-4</v>
      </c>
      <c r="N1033" s="86">
        <v>80.019550845059598</v>
      </c>
      <c r="O1033" s="86">
        <v>40.065021992732802</v>
      </c>
      <c r="P1033" s="86">
        <v>0.46600000000000003</v>
      </c>
      <c r="Q1033" s="88">
        <v>0.73880000000000001</v>
      </c>
      <c r="R1033" s="85">
        <v>1.0332713370531099E-2</v>
      </c>
      <c r="S1033" s="86">
        <v>0</v>
      </c>
      <c r="T1033" s="86">
        <v>0.89</v>
      </c>
      <c r="U1033" s="88">
        <v>4.2085739282589696</v>
      </c>
      <c r="V1033" s="89">
        <v>3.59</v>
      </c>
      <c r="W1033" s="85"/>
      <c r="X1033" s="88"/>
      <c r="Y1033" s="85"/>
      <c r="Z1033" s="88">
        <v>100</v>
      </c>
      <c r="AA1033" s="85">
        <v>0</v>
      </c>
      <c r="AB1033" s="91">
        <v>0</v>
      </c>
      <c r="AC1033" s="86">
        <v>0</v>
      </c>
      <c r="AD1033" s="86">
        <v>0</v>
      </c>
      <c r="AE1033" s="86">
        <v>0</v>
      </c>
      <c r="AF1033" s="88">
        <v>3.7358999268700002</v>
      </c>
      <c r="AG1033" s="85">
        <v>1.8787999995099999E-2</v>
      </c>
      <c r="AH1033" s="86">
        <v>4.8051999999999997E-2</v>
      </c>
      <c r="AI1033" s="88">
        <v>5.7849999984799999E-3</v>
      </c>
      <c r="AJ1033" s="150">
        <v>1.21</v>
      </c>
      <c r="AK1033" s="151">
        <v>0</v>
      </c>
    </row>
    <row r="1034" spans="1:37" x14ac:dyDescent="0.2">
      <c r="A1034" s="149" t="s">
        <v>2309</v>
      </c>
      <c r="B1034" s="66" t="s">
        <v>2310</v>
      </c>
      <c r="C1034" s="67">
        <v>39</v>
      </c>
      <c r="D1034" s="84" t="s">
        <v>342</v>
      </c>
      <c r="E1034" s="85">
        <v>52.605090020880098</v>
      </c>
      <c r="F1034" s="91">
        <v>52.511523460583902</v>
      </c>
      <c r="G1034" s="86">
        <v>20.091202773509799</v>
      </c>
      <c r="H1034" s="86">
        <v>20.034077926171101</v>
      </c>
      <c r="I1034" s="86">
        <v>2.9</v>
      </c>
      <c r="J1034" s="86">
        <v>8.2799999999999994</v>
      </c>
      <c r="K1034" s="87">
        <v>0</v>
      </c>
      <c r="L1034" s="85">
        <v>0.71000000065699997</v>
      </c>
      <c r="M1034" s="86">
        <v>0</v>
      </c>
      <c r="N1034" s="86">
        <v>83.110622019598594</v>
      </c>
      <c r="O1034" s="86">
        <v>43.370271303018697</v>
      </c>
      <c r="P1034" s="86">
        <v>0.45700000000000002</v>
      </c>
      <c r="Q1034" s="88">
        <v>0.56910000000000005</v>
      </c>
      <c r="R1034" s="85">
        <v>0</v>
      </c>
      <c r="S1034" s="86">
        <v>0</v>
      </c>
      <c r="T1034" s="86">
        <v>0.55000000000000004</v>
      </c>
      <c r="U1034" s="88">
        <v>1.79056849072214</v>
      </c>
      <c r="V1034" s="89">
        <v>3.97</v>
      </c>
      <c r="W1034" s="85">
        <v>45.538873621439997</v>
      </c>
      <c r="X1034" s="88"/>
      <c r="Y1034" s="85"/>
      <c r="Z1034" s="88">
        <v>100</v>
      </c>
      <c r="AA1034" s="85">
        <v>0.13</v>
      </c>
      <c r="AB1034" s="91">
        <v>0.18</v>
      </c>
      <c r="AC1034" s="86">
        <v>0.08</v>
      </c>
      <c r="AD1034" s="86">
        <v>0.1</v>
      </c>
      <c r="AE1034" s="86">
        <v>0</v>
      </c>
      <c r="AF1034" s="88">
        <v>9.1325998390799992</v>
      </c>
      <c r="AG1034" s="85">
        <v>0</v>
      </c>
      <c r="AH1034" s="86">
        <v>5.024E-2</v>
      </c>
      <c r="AI1034" s="88">
        <v>1.41899999868E-3</v>
      </c>
      <c r="AJ1034" s="150">
        <v>1.06</v>
      </c>
      <c r="AK1034" s="151">
        <v>0</v>
      </c>
    </row>
    <row r="1035" spans="1:37" x14ac:dyDescent="0.2">
      <c r="A1035" s="149" t="s">
        <v>2311</v>
      </c>
      <c r="B1035" s="66" t="s">
        <v>2312</v>
      </c>
      <c r="C1035" s="67">
        <v>40</v>
      </c>
      <c r="D1035" s="84" t="s">
        <v>342</v>
      </c>
      <c r="E1035" s="85">
        <v>25.090609555189499</v>
      </c>
      <c r="F1035" s="91">
        <v>24.417094679717</v>
      </c>
      <c r="G1035" s="86">
        <v>11.9468940788836</v>
      </c>
      <c r="H1035" s="86">
        <v>11.310204477178001</v>
      </c>
      <c r="I1035" s="86">
        <v>5.38</v>
      </c>
      <c r="J1035" s="86">
        <v>6.24</v>
      </c>
      <c r="K1035" s="87">
        <v>0</v>
      </c>
      <c r="L1035" s="85">
        <v>1.0200000012199999</v>
      </c>
      <c r="M1035" s="86">
        <v>3.6314139449038198E-5</v>
      </c>
      <c r="N1035" s="86">
        <v>80.301004622025303</v>
      </c>
      <c r="O1035" s="86">
        <v>72.026800670016797</v>
      </c>
      <c r="P1035" s="86">
        <v>0.38800000000000001</v>
      </c>
      <c r="Q1035" s="88">
        <v>0.54910000000000003</v>
      </c>
      <c r="R1035" s="85">
        <v>1.9646365422396901E-2</v>
      </c>
      <c r="S1035" s="86">
        <v>0</v>
      </c>
      <c r="T1035" s="86">
        <v>0.63</v>
      </c>
      <c r="U1035" s="88">
        <v>8.2682430468068606</v>
      </c>
      <c r="V1035" s="89">
        <v>3.88</v>
      </c>
      <c r="W1035" s="85">
        <v>37.649779125026001</v>
      </c>
      <c r="X1035" s="88"/>
      <c r="Y1035" s="85">
        <v>-100</v>
      </c>
      <c r="Z1035" s="88">
        <v>100</v>
      </c>
      <c r="AA1035" s="85">
        <v>0</v>
      </c>
      <c r="AB1035" s="91">
        <v>0</v>
      </c>
      <c r="AC1035" s="86">
        <v>0</v>
      </c>
      <c r="AD1035" s="86">
        <v>0</v>
      </c>
      <c r="AE1035" s="86">
        <v>0</v>
      </c>
      <c r="AF1035" s="88">
        <v>23.203899411399998</v>
      </c>
      <c r="AG1035" s="85">
        <v>2.6361000014500001E-2</v>
      </c>
      <c r="AH1035" s="86">
        <v>3.9695000000000001E-2</v>
      </c>
      <c r="AI1035" s="88">
        <v>0</v>
      </c>
      <c r="AJ1035" s="150">
        <v>1.32</v>
      </c>
      <c r="AK1035" s="151">
        <v>0</v>
      </c>
    </row>
    <row r="1036" spans="1:37" x14ac:dyDescent="0.2">
      <c r="A1036" s="149" t="s">
        <v>2313</v>
      </c>
      <c r="B1036" s="66" t="s">
        <v>2314</v>
      </c>
      <c r="C1036" s="67">
        <v>40</v>
      </c>
      <c r="D1036" s="84" t="s">
        <v>342</v>
      </c>
      <c r="E1036" s="85">
        <v>44.869892310988703</v>
      </c>
      <c r="F1036" s="91">
        <v>44.3445413495647</v>
      </c>
      <c r="G1036" s="86">
        <v>18.710271325519201</v>
      </c>
      <c r="H1036" s="86">
        <v>18.5047337137234</v>
      </c>
      <c r="I1036" s="86">
        <v>7.27</v>
      </c>
      <c r="J1036" s="86">
        <v>9.27</v>
      </c>
      <c r="K1036" s="87">
        <v>0</v>
      </c>
      <c r="L1036" s="85">
        <v>0.41999999997199999</v>
      </c>
      <c r="M1036" s="86">
        <v>0</v>
      </c>
      <c r="N1036" s="86">
        <v>88.237564086072894</v>
      </c>
      <c r="O1036" s="86">
        <v>54.175070592981001</v>
      </c>
      <c r="P1036" s="86">
        <v>0.36099999999999999</v>
      </c>
      <c r="Q1036" s="88">
        <v>0.82</v>
      </c>
      <c r="R1036" s="85">
        <v>0</v>
      </c>
      <c r="S1036" s="86">
        <v>0</v>
      </c>
      <c r="T1036" s="86">
        <v>0.87</v>
      </c>
      <c r="U1036" s="88">
        <v>2.3093222020299802</v>
      </c>
      <c r="V1036" s="89">
        <v>3.67</v>
      </c>
      <c r="W1036" s="85">
        <v>40.313739409685198</v>
      </c>
      <c r="X1036" s="88"/>
      <c r="Y1036" s="85"/>
      <c r="Z1036" s="88">
        <v>100</v>
      </c>
      <c r="AA1036" s="85">
        <v>0</v>
      </c>
      <c r="AB1036" s="91">
        <v>0.01</v>
      </c>
      <c r="AC1036" s="86">
        <v>0</v>
      </c>
      <c r="AD1036" s="86">
        <v>0</v>
      </c>
      <c r="AE1036" s="86">
        <v>0</v>
      </c>
      <c r="AF1036" s="88">
        <v>23.674100874299999</v>
      </c>
      <c r="AG1036" s="85">
        <v>0</v>
      </c>
      <c r="AH1036" s="86">
        <v>7.7759999999999996E-2</v>
      </c>
      <c r="AI1036" s="88">
        <v>1.0980000004400001E-3</v>
      </c>
      <c r="AJ1036" s="150">
        <v>1.19</v>
      </c>
      <c r="AK1036" s="151">
        <v>0</v>
      </c>
    </row>
    <row r="1037" spans="1:37" x14ac:dyDescent="0.2">
      <c r="A1037" s="149" t="s">
        <v>2315</v>
      </c>
      <c r="B1037" s="66" t="s">
        <v>2316</v>
      </c>
      <c r="C1037" s="67">
        <v>39</v>
      </c>
      <c r="D1037" s="84" t="s">
        <v>342</v>
      </c>
      <c r="E1037" s="85">
        <v>59.982116728987201</v>
      </c>
      <c r="F1037" s="91">
        <v>59.503874708719501</v>
      </c>
      <c r="G1037" s="86">
        <v>18.3181596488376</v>
      </c>
      <c r="H1037" s="86">
        <v>17.845336801604098</v>
      </c>
      <c r="I1037" s="86">
        <v>3.87</v>
      </c>
      <c r="J1037" s="86">
        <v>23.19</v>
      </c>
      <c r="K1037" s="87">
        <v>1.5100000000000001E-2</v>
      </c>
      <c r="L1037" s="85">
        <v>0</v>
      </c>
      <c r="M1037" s="86">
        <v>0</v>
      </c>
      <c r="N1037" s="86">
        <v>79.825987965522799</v>
      </c>
      <c r="O1037" s="86">
        <v>18.8260558339298</v>
      </c>
      <c r="P1037" s="86">
        <v>0.93899999999999995</v>
      </c>
      <c r="Q1037" s="88">
        <v>6.0199999999999997E-2</v>
      </c>
      <c r="R1037" s="85">
        <v>0</v>
      </c>
      <c r="S1037" s="86">
        <v>0</v>
      </c>
      <c r="T1037" s="86">
        <v>0.44</v>
      </c>
      <c r="U1037" s="88">
        <v>0.47011326071641502</v>
      </c>
      <c r="V1037" s="89">
        <v>4.1500000000000004</v>
      </c>
      <c r="W1037" s="85"/>
      <c r="X1037" s="88"/>
      <c r="Y1037" s="85"/>
      <c r="Z1037" s="88">
        <v>100</v>
      </c>
      <c r="AA1037" s="85">
        <v>0.36</v>
      </c>
      <c r="AB1037" s="91">
        <v>0.35</v>
      </c>
      <c r="AC1037" s="86">
        <v>0.04</v>
      </c>
      <c r="AD1037" s="86">
        <v>0.04</v>
      </c>
      <c r="AE1037" s="86">
        <v>0</v>
      </c>
      <c r="AF1037" s="88">
        <v>30.4249991961</v>
      </c>
      <c r="AG1037" s="85">
        <v>0</v>
      </c>
      <c r="AH1037" s="86">
        <v>7.8290999999999999E-2</v>
      </c>
      <c r="AI1037" s="88">
        <v>1.12099999905E-3</v>
      </c>
      <c r="AJ1037" s="150">
        <v>1.01</v>
      </c>
      <c r="AK1037" s="151">
        <v>0</v>
      </c>
    </row>
    <row r="1038" spans="1:37" x14ac:dyDescent="0.2">
      <c r="A1038" s="149" t="s">
        <v>2317</v>
      </c>
      <c r="B1038" s="66" t="s">
        <v>2318</v>
      </c>
      <c r="C1038" s="67">
        <v>39</v>
      </c>
      <c r="D1038" s="84" t="s">
        <v>342</v>
      </c>
      <c r="E1038" s="85">
        <v>45.469544160302299</v>
      </c>
      <c r="F1038" s="91">
        <v>45.469544160302299</v>
      </c>
      <c r="G1038" s="86">
        <v>15.1174858298518</v>
      </c>
      <c r="H1038" s="86">
        <v>15.1174858298518</v>
      </c>
      <c r="I1038" s="86">
        <v>3.92</v>
      </c>
      <c r="J1038" s="86">
        <v>6.17</v>
      </c>
      <c r="K1038" s="87">
        <v>0</v>
      </c>
      <c r="L1038" s="85">
        <v>6.17000000028</v>
      </c>
      <c r="M1038" s="86">
        <v>0</v>
      </c>
      <c r="N1038" s="86">
        <v>61.368080830028802</v>
      </c>
      <c r="O1038" s="86">
        <v>25.431274346132401</v>
      </c>
      <c r="P1038" s="86">
        <v>0.78900000000000003</v>
      </c>
      <c r="Q1038" s="88">
        <v>0.97570000000000001</v>
      </c>
      <c r="R1038" s="85">
        <v>0</v>
      </c>
      <c r="S1038" s="86">
        <v>0</v>
      </c>
      <c r="T1038" s="86">
        <v>1.03</v>
      </c>
      <c r="U1038" s="88">
        <v>0.58454633350186702</v>
      </c>
      <c r="V1038" s="89">
        <v>4.07</v>
      </c>
      <c r="W1038" s="85">
        <v>40.667387487555501</v>
      </c>
      <c r="X1038" s="88">
        <v>49.4</v>
      </c>
      <c r="Y1038" s="85"/>
      <c r="Z1038" s="88"/>
      <c r="AA1038" s="85">
        <v>0.26</v>
      </c>
      <c r="AB1038" s="91">
        <v>0.26</v>
      </c>
      <c r="AC1038" s="86">
        <v>0.13</v>
      </c>
      <c r="AD1038" s="86">
        <v>0.13</v>
      </c>
      <c r="AE1038" s="86">
        <v>0</v>
      </c>
      <c r="AF1038" s="88">
        <v>0</v>
      </c>
      <c r="AG1038" s="85">
        <v>0</v>
      </c>
      <c r="AH1038" s="86">
        <v>4.2210999999999999E-2</v>
      </c>
      <c r="AI1038" s="88">
        <v>3.6050000035300002E-3</v>
      </c>
      <c r="AJ1038" s="150">
        <v>1.64</v>
      </c>
      <c r="AK1038" s="151">
        <v>0</v>
      </c>
    </row>
    <row r="1039" spans="1:37" x14ac:dyDescent="0.2">
      <c r="A1039" s="149" t="s">
        <v>1832</v>
      </c>
      <c r="B1039" s="66" t="s">
        <v>2319</v>
      </c>
      <c r="C1039" s="67">
        <v>39</v>
      </c>
      <c r="D1039" s="84" t="s">
        <v>342</v>
      </c>
      <c r="E1039" s="85">
        <v>62.241734627375699</v>
      </c>
      <c r="F1039" s="91">
        <v>62.036531449808898</v>
      </c>
      <c r="G1039" s="86">
        <v>17.599034752435099</v>
      </c>
      <c r="H1039" s="86">
        <v>17.5611646381202</v>
      </c>
      <c r="I1039" s="86">
        <v>11.36</v>
      </c>
      <c r="J1039" s="86">
        <v>11.31</v>
      </c>
      <c r="K1039" s="87">
        <v>0</v>
      </c>
      <c r="L1039" s="85">
        <v>2.9400000007</v>
      </c>
      <c r="M1039" s="86">
        <v>0</v>
      </c>
      <c r="N1039" s="86">
        <v>55.587567582352499</v>
      </c>
      <c r="O1039" s="86">
        <v>18.315454906634901</v>
      </c>
      <c r="P1039" s="86">
        <v>0.65200000000000002</v>
      </c>
      <c r="Q1039" s="88">
        <v>1.0666</v>
      </c>
      <c r="R1039" s="85">
        <v>0</v>
      </c>
      <c r="S1039" s="86">
        <v>0</v>
      </c>
      <c r="T1039" s="86">
        <v>1.79</v>
      </c>
      <c r="U1039" s="88">
        <v>4.93192186426646E-2</v>
      </c>
      <c r="V1039" s="89">
        <v>4.3099999999999996</v>
      </c>
      <c r="W1039" s="85">
        <v>51.575146152567498</v>
      </c>
      <c r="X1039" s="88"/>
      <c r="Y1039" s="85"/>
      <c r="Z1039" s="88">
        <v>100</v>
      </c>
      <c r="AA1039" s="85">
        <v>0.03</v>
      </c>
      <c r="AB1039" s="91">
        <v>0.24</v>
      </c>
      <c r="AC1039" s="86">
        <v>0</v>
      </c>
      <c r="AD1039" s="86">
        <v>0</v>
      </c>
      <c r="AE1039" s="86">
        <v>0</v>
      </c>
      <c r="AF1039" s="88">
        <v>0</v>
      </c>
      <c r="AG1039" s="85">
        <v>0</v>
      </c>
      <c r="AH1039" s="86">
        <v>7.6246999999999995E-2</v>
      </c>
      <c r="AI1039" s="88">
        <v>0</v>
      </c>
      <c r="AJ1039" s="150">
        <v>1.39</v>
      </c>
      <c r="AK1039" s="151">
        <v>0</v>
      </c>
    </row>
    <row r="1040" spans="1:37" x14ac:dyDescent="0.2">
      <c r="A1040" s="149" t="s">
        <v>1102</v>
      </c>
      <c r="B1040" s="66" t="s">
        <v>2320</v>
      </c>
      <c r="C1040" s="67">
        <v>39</v>
      </c>
      <c r="D1040" s="84" t="s">
        <v>342</v>
      </c>
      <c r="E1040" s="85">
        <v>57.233979966249201</v>
      </c>
      <c r="F1040" s="91">
        <v>57.1705036305368</v>
      </c>
      <c r="G1040" s="86">
        <v>15.3968819185335</v>
      </c>
      <c r="H1040" s="86">
        <v>15.3844962920531</v>
      </c>
      <c r="I1040" s="86">
        <v>9.9</v>
      </c>
      <c r="J1040" s="86">
        <v>14.66</v>
      </c>
      <c r="K1040" s="87">
        <v>0</v>
      </c>
      <c r="L1040" s="85">
        <v>9.60000001527</v>
      </c>
      <c r="M1040" s="86">
        <v>0</v>
      </c>
      <c r="N1040" s="86">
        <v>55.9534032177055</v>
      </c>
      <c r="O1040" s="86">
        <v>23.6209335219236</v>
      </c>
      <c r="P1040" s="86">
        <v>0.61499999999999999</v>
      </c>
      <c r="Q1040" s="88">
        <v>1.8233999999999999</v>
      </c>
      <c r="R1040" s="85">
        <v>0</v>
      </c>
      <c r="S1040" s="86">
        <v>0</v>
      </c>
      <c r="T1040" s="86">
        <v>1.47</v>
      </c>
      <c r="U1040" s="88">
        <v>0.94130761251567596</v>
      </c>
      <c r="V1040" s="89">
        <v>4.07</v>
      </c>
      <c r="W1040" s="85">
        <v>49.339986137058403</v>
      </c>
      <c r="X1040" s="88">
        <v>56.6</v>
      </c>
      <c r="Y1040" s="85"/>
      <c r="Z1040" s="88"/>
      <c r="AA1040" s="85">
        <v>0.09</v>
      </c>
      <c r="AB1040" s="91">
        <v>0.16</v>
      </c>
      <c r="AC1040" s="86">
        <v>0.02</v>
      </c>
      <c r="AD1040" s="86">
        <v>0.02</v>
      </c>
      <c r="AE1040" s="86">
        <v>0</v>
      </c>
      <c r="AF1040" s="88">
        <v>0</v>
      </c>
      <c r="AG1040" s="85">
        <v>0</v>
      </c>
      <c r="AH1040" s="86">
        <v>6.0252E-2</v>
      </c>
      <c r="AI1040" s="88">
        <v>7.9630000038699994E-3</v>
      </c>
      <c r="AJ1040" s="150">
        <v>1.07</v>
      </c>
      <c r="AK1040" s="151">
        <v>0</v>
      </c>
    </row>
    <row r="1041" spans="1:37" x14ac:dyDescent="0.2">
      <c r="A1041" s="149" t="s">
        <v>2321</v>
      </c>
      <c r="B1041" s="66" t="s">
        <v>2322</v>
      </c>
      <c r="C1041" s="67">
        <v>40</v>
      </c>
      <c r="D1041" s="84" t="s">
        <v>342</v>
      </c>
      <c r="E1041" s="85">
        <v>25.511314624767198</v>
      </c>
      <c r="F1041" s="91">
        <v>25.3565295905452</v>
      </c>
      <c r="G1041" s="86">
        <v>10.5721403061841</v>
      </c>
      <c r="H1041" s="86">
        <v>10.531025531468901</v>
      </c>
      <c r="I1041" s="86">
        <v>10.15</v>
      </c>
      <c r="J1041" s="86">
        <v>21</v>
      </c>
      <c r="K1041" s="87">
        <v>0</v>
      </c>
      <c r="L1041" s="85">
        <v>8.0099999956999994</v>
      </c>
      <c r="M1041" s="86">
        <v>4.8094586368704496E-3</v>
      </c>
      <c r="N1041" s="86">
        <v>53.226040909562897</v>
      </c>
      <c r="O1041" s="86">
        <v>19.439421338155501</v>
      </c>
      <c r="P1041" s="86">
        <v>1.575</v>
      </c>
      <c r="Q1041" s="88">
        <v>0.92259999999999998</v>
      </c>
      <c r="R1041" s="85">
        <v>9.9088386841062193E-3</v>
      </c>
      <c r="S1041" s="86">
        <v>0</v>
      </c>
      <c r="T1041" s="86">
        <v>1.1399999999999999</v>
      </c>
      <c r="U1041" s="88">
        <v>3.1593882766460002</v>
      </c>
      <c r="V1041" s="89">
        <v>3.47</v>
      </c>
      <c r="W1041" s="85">
        <v>41.978599208884603</v>
      </c>
      <c r="X1041" s="88">
        <v>48.5</v>
      </c>
      <c r="Y1041" s="85"/>
      <c r="Z1041" s="88"/>
      <c r="AA1041" s="85">
        <v>0.06</v>
      </c>
      <c r="AB1041" s="91">
        <v>0.06</v>
      </c>
      <c r="AC1041" s="86">
        <v>0.01</v>
      </c>
      <c r="AD1041" s="86">
        <v>0.01</v>
      </c>
      <c r="AE1041" s="86">
        <v>0</v>
      </c>
      <c r="AF1041" s="88">
        <v>0</v>
      </c>
      <c r="AG1041" s="85">
        <v>1.9557999978499999E-2</v>
      </c>
      <c r="AH1041" s="86">
        <v>0.160937</v>
      </c>
      <c r="AI1041" s="88">
        <v>1.12549999876E-2</v>
      </c>
      <c r="AJ1041" s="150">
        <v>1.29</v>
      </c>
      <c r="AK1041" s="151">
        <v>0</v>
      </c>
    </row>
    <row r="1042" spans="1:37" x14ac:dyDescent="0.2">
      <c r="A1042" s="149" t="s">
        <v>397</v>
      </c>
      <c r="B1042" s="66" t="s">
        <v>2323</v>
      </c>
      <c r="C1042" s="67">
        <v>39</v>
      </c>
      <c r="D1042" s="84" t="s">
        <v>342</v>
      </c>
      <c r="E1042" s="85">
        <v>73.140436995686997</v>
      </c>
      <c r="F1042" s="91">
        <v>72.8710383504514</v>
      </c>
      <c r="G1042" s="86">
        <v>20.046885725757399</v>
      </c>
      <c r="H1042" s="86">
        <v>19.967879392298801</v>
      </c>
      <c r="I1042" s="86">
        <v>4.18</v>
      </c>
      <c r="J1042" s="86">
        <v>4.75</v>
      </c>
      <c r="K1042" s="87">
        <v>0</v>
      </c>
      <c r="L1042" s="85">
        <v>8.5499999934299993</v>
      </c>
      <c r="M1042" s="86">
        <v>1.26399326650778E-2</v>
      </c>
      <c r="N1042" s="86">
        <v>68.865184490550803</v>
      </c>
      <c r="O1042" s="86">
        <v>22.604422604422599</v>
      </c>
      <c r="P1042" s="86">
        <v>0.22500000000000001</v>
      </c>
      <c r="Q1042" s="88">
        <v>0.69079999999999997</v>
      </c>
      <c r="R1042" s="85">
        <v>1.45222189950624E-2</v>
      </c>
      <c r="S1042" s="86">
        <v>0</v>
      </c>
      <c r="T1042" s="86">
        <v>0.76</v>
      </c>
      <c r="U1042" s="88">
        <v>0.459790957012783</v>
      </c>
      <c r="V1042" s="89">
        <v>4.5</v>
      </c>
      <c r="W1042" s="85">
        <v>52.9769384671105</v>
      </c>
      <c r="X1042" s="88">
        <v>55.9</v>
      </c>
      <c r="Y1042" s="85"/>
      <c r="Z1042" s="88"/>
      <c r="AA1042" s="85">
        <v>0</v>
      </c>
      <c r="AB1042" s="91">
        <v>0</v>
      </c>
      <c r="AC1042" s="86">
        <v>0</v>
      </c>
      <c r="AD1042" s="86">
        <v>0</v>
      </c>
      <c r="AE1042" s="86">
        <v>0</v>
      </c>
      <c r="AF1042" s="88">
        <v>0</v>
      </c>
      <c r="AG1042" s="85">
        <v>0</v>
      </c>
      <c r="AH1042" s="86">
        <v>2.0865999999999999E-2</v>
      </c>
      <c r="AI1042" s="88">
        <v>0</v>
      </c>
      <c r="AJ1042" s="150">
        <v>1.02</v>
      </c>
      <c r="AK1042" s="151">
        <v>0</v>
      </c>
    </row>
    <row r="1043" spans="1:37" x14ac:dyDescent="0.2">
      <c r="A1043" s="149" t="s">
        <v>2324</v>
      </c>
      <c r="B1043" s="66" t="s">
        <v>2325</v>
      </c>
      <c r="C1043" s="67">
        <v>39</v>
      </c>
      <c r="D1043" s="84" t="s">
        <v>342</v>
      </c>
      <c r="E1043" s="85">
        <v>66.483779226335798</v>
      </c>
      <c r="F1043" s="91">
        <v>66.259784058591094</v>
      </c>
      <c r="G1043" s="86">
        <v>21.4557169103768</v>
      </c>
      <c r="H1043" s="86">
        <v>21.340573326957401</v>
      </c>
      <c r="I1043" s="86">
        <v>5.0599999999999996</v>
      </c>
      <c r="J1043" s="86">
        <v>8.5299999999999994</v>
      </c>
      <c r="K1043" s="87">
        <v>0</v>
      </c>
      <c r="L1043" s="85">
        <v>6.9100000034800004</v>
      </c>
      <c r="M1043" s="86">
        <v>8.5669950839750795E-3</v>
      </c>
      <c r="N1043" s="86">
        <v>73.492769997194401</v>
      </c>
      <c r="O1043" s="86">
        <v>22.7101200686106</v>
      </c>
      <c r="P1043" s="86">
        <v>0.57599999999999996</v>
      </c>
      <c r="Q1043" s="88">
        <v>1.3563000000000001</v>
      </c>
      <c r="R1043" s="85">
        <v>2.0476417991945901E-2</v>
      </c>
      <c r="S1043" s="86">
        <v>0</v>
      </c>
      <c r="T1043" s="86">
        <v>1.61</v>
      </c>
      <c r="U1043" s="88">
        <v>1.86431933153802</v>
      </c>
      <c r="V1043" s="89">
        <v>4.24</v>
      </c>
      <c r="W1043" s="85">
        <v>53.018378596425102</v>
      </c>
      <c r="X1043" s="88"/>
      <c r="Y1043" s="85">
        <v>100</v>
      </c>
      <c r="Z1043" s="88">
        <v>100</v>
      </c>
      <c r="AA1043" s="85">
        <v>0</v>
      </c>
      <c r="AB1043" s="91">
        <v>0</v>
      </c>
      <c r="AC1043" s="86">
        <v>0</v>
      </c>
      <c r="AD1043" s="86">
        <v>0</v>
      </c>
      <c r="AE1043" s="86">
        <v>0</v>
      </c>
      <c r="AF1043" s="88">
        <v>0</v>
      </c>
      <c r="AG1043" s="85">
        <v>0</v>
      </c>
      <c r="AH1043" s="86">
        <v>8.2238000000000006E-2</v>
      </c>
      <c r="AI1043" s="88">
        <v>0</v>
      </c>
      <c r="AJ1043" s="150">
        <v>1.2</v>
      </c>
      <c r="AK1043" s="151">
        <v>0</v>
      </c>
    </row>
    <row r="1044" spans="1:37" x14ac:dyDescent="0.2">
      <c r="A1044" s="149" t="s">
        <v>2326</v>
      </c>
      <c r="B1044" s="66" t="s">
        <v>2327</v>
      </c>
      <c r="C1044" s="67">
        <v>39</v>
      </c>
      <c r="D1044" s="84" t="s">
        <v>342</v>
      </c>
      <c r="E1044" s="85">
        <v>62.003565839568402</v>
      </c>
      <c r="F1044" s="91">
        <v>61.266262330564203</v>
      </c>
      <c r="G1044" s="86">
        <v>22.361239791032499</v>
      </c>
      <c r="H1044" s="86">
        <v>21.9073348852781</v>
      </c>
      <c r="I1044" s="86">
        <v>63.94</v>
      </c>
      <c r="J1044" s="86">
        <v>58.28</v>
      </c>
      <c r="K1044" s="87">
        <v>0</v>
      </c>
      <c r="L1044" s="85">
        <v>3.0899999985200002</v>
      </c>
      <c r="M1044" s="86">
        <v>2.69018870057844E-5</v>
      </c>
      <c r="N1044" s="86">
        <v>65.965245465767694</v>
      </c>
      <c r="O1044" s="86">
        <v>43.234365129500901</v>
      </c>
      <c r="P1044" s="86">
        <v>3.1819999999999999</v>
      </c>
      <c r="Q1044" s="88">
        <v>1.5311999999999999</v>
      </c>
      <c r="R1044" s="85">
        <v>1.09277674571085E-2</v>
      </c>
      <c r="S1044" s="86">
        <v>0</v>
      </c>
      <c r="T1044" s="86">
        <v>3.54</v>
      </c>
      <c r="U1044" s="88">
        <v>0.87744567544631402</v>
      </c>
      <c r="V1044" s="89">
        <v>4.0599999999999996</v>
      </c>
      <c r="W1044" s="85">
        <v>26.814705882341201</v>
      </c>
      <c r="X1044" s="88"/>
      <c r="Y1044" s="85"/>
      <c r="Z1044" s="88">
        <v>100</v>
      </c>
      <c r="AA1044" s="85">
        <v>0.28999999999999998</v>
      </c>
      <c r="AB1044" s="91">
        <v>0.5</v>
      </c>
      <c r="AC1044" s="86">
        <v>0</v>
      </c>
      <c r="AD1044" s="86">
        <v>0</v>
      </c>
      <c r="AE1044" s="86">
        <v>0</v>
      </c>
      <c r="AF1044" s="88">
        <v>3.65630006615</v>
      </c>
      <c r="AG1044" s="85">
        <v>0</v>
      </c>
      <c r="AH1044" s="86">
        <v>0.41385100000000002</v>
      </c>
      <c r="AI1044" s="88">
        <v>1.5914999991999999E-2</v>
      </c>
      <c r="AJ1044" s="150">
        <v>1.1499999999999999</v>
      </c>
      <c r="AK1044" s="151">
        <v>0</v>
      </c>
    </row>
    <row r="1045" spans="1:37" x14ac:dyDescent="0.2">
      <c r="A1045" s="149" t="s">
        <v>2328</v>
      </c>
      <c r="B1045" s="66" t="s">
        <v>2329</v>
      </c>
      <c r="C1045" s="67">
        <v>39</v>
      </c>
      <c r="D1045" s="84" t="s">
        <v>342</v>
      </c>
      <c r="E1045" s="85">
        <v>70.189064826996699</v>
      </c>
      <c r="F1045" s="91">
        <v>70.148994570480198</v>
      </c>
      <c r="G1045" s="86">
        <v>18.917168101404499</v>
      </c>
      <c r="H1045" s="86">
        <v>18.915164588578602</v>
      </c>
      <c r="I1045" s="86">
        <v>2.96</v>
      </c>
      <c r="J1045" s="86">
        <v>4</v>
      </c>
      <c r="K1045" s="87">
        <v>0</v>
      </c>
      <c r="L1045" s="85">
        <v>1.31999999935</v>
      </c>
      <c r="M1045" s="86">
        <v>0</v>
      </c>
      <c r="N1045" s="86">
        <v>65.501913043478297</v>
      </c>
      <c r="O1045" s="86">
        <v>40.987370838117101</v>
      </c>
      <c r="P1045" s="86">
        <v>0.34300000000000003</v>
      </c>
      <c r="Q1045" s="88">
        <v>0.62329999999999997</v>
      </c>
      <c r="R1045" s="85">
        <v>0</v>
      </c>
      <c r="S1045" s="86">
        <v>0</v>
      </c>
      <c r="T1045" s="86">
        <v>0.97</v>
      </c>
      <c r="U1045" s="88">
        <v>4.4745119776675099E-2</v>
      </c>
      <c r="V1045" s="89">
        <v>4.42</v>
      </c>
      <c r="W1045" s="85">
        <v>55.515744956061504</v>
      </c>
      <c r="X1045" s="88">
        <v>62.566666666700002</v>
      </c>
      <c r="Y1045" s="85"/>
      <c r="Z1045" s="88"/>
      <c r="AA1045" s="85">
        <v>0.1</v>
      </c>
      <c r="AB1045" s="91">
        <v>0.13</v>
      </c>
      <c r="AC1045" s="86">
        <v>0.03</v>
      </c>
      <c r="AD1045" s="86">
        <v>0.03</v>
      </c>
      <c r="AE1045" s="86">
        <v>0</v>
      </c>
      <c r="AF1045" s="88">
        <v>0</v>
      </c>
      <c r="AG1045" s="85">
        <v>0</v>
      </c>
      <c r="AH1045" s="86">
        <v>3.7227000000000003E-2</v>
      </c>
      <c r="AI1045" s="88">
        <v>3.71400000118E-3</v>
      </c>
      <c r="AJ1045" s="150">
        <v>1.39</v>
      </c>
      <c r="AK1045" s="151">
        <v>0</v>
      </c>
    </row>
    <row r="1046" spans="1:37" x14ac:dyDescent="0.2">
      <c r="A1046" s="149" t="s">
        <v>755</v>
      </c>
      <c r="B1046" s="66" t="s">
        <v>2330</v>
      </c>
      <c r="C1046" s="67">
        <v>39</v>
      </c>
      <c r="D1046" s="84" t="s">
        <v>342</v>
      </c>
      <c r="E1046" s="85">
        <v>79.572093637534294</v>
      </c>
      <c r="F1046" s="91">
        <v>79.459834252319496</v>
      </c>
      <c r="G1046" s="86">
        <v>22.458480536203702</v>
      </c>
      <c r="H1046" s="86">
        <v>22.410605210156199</v>
      </c>
      <c r="I1046" s="86">
        <v>7.42</v>
      </c>
      <c r="J1046" s="86">
        <v>5.39</v>
      </c>
      <c r="K1046" s="87">
        <v>0</v>
      </c>
      <c r="L1046" s="85">
        <v>0.56999999976600002</v>
      </c>
      <c r="M1046" s="86">
        <v>0</v>
      </c>
      <c r="N1046" s="86">
        <v>77.782342268323603</v>
      </c>
      <c r="O1046" s="86">
        <v>43.508962520369401</v>
      </c>
      <c r="P1046" s="86">
        <v>0.32800000000000001</v>
      </c>
      <c r="Q1046" s="88">
        <v>1.1556</v>
      </c>
      <c r="R1046" s="85">
        <v>0</v>
      </c>
      <c r="S1046" s="86">
        <v>0</v>
      </c>
      <c r="T1046" s="86">
        <v>2.17</v>
      </c>
      <c r="U1046" s="88">
        <v>1.9810479743784502E-2</v>
      </c>
      <c r="V1046" s="89">
        <v>4.5199999999999996</v>
      </c>
      <c r="W1046" s="85">
        <v>61.484611427009398</v>
      </c>
      <c r="X1046" s="88"/>
      <c r="Y1046" s="85">
        <v>100</v>
      </c>
      <c r="Z1046" s="88">
        <v>100</v>
      </c>
      <c r="AA1046" s="85">
        <v>0</v>
      </c>
      <c r="AB1046" s="91">
        <v>0</v>
      </c>
      <c r="AC1046" s="86">
        <v>0</v>
      </c>
      <c r="AD1046" s="86">
        <v>0</v>
      </c>
      <c r="AE1046" s="86">
        <v>0</v>
      </c>
      <c r="AF1046" s="88">
        <v>0</v>
      </c>
      <c r="AG1046" s="85">
        <v>0</v>
      </c>
      <c r="AH1046" s="86">
        <v>1.9463999999999999E-2</v>
      </c>
      <c r="AI1046" s="88">
        <v>9.5300000033899995E-4</v>
      </c>
      <c r="AJ1046" s="150">
        <v>1.19</v>
      </c>
      <c r="AK1046" s="151">
        <v>0</v>
      </c>
    </row>
    <row r="1047" spans="1:37" x14ac:dyDescent="0.2">
      <c r="A1047" s="149" t="s">
        <v>2331</v>
      </c>
      <c r="B1047" s="66" t="s">
        <v>2332</v>
      </c>
      <c r="C1047" s="67">
        <v>39</v>
      </c>
      <c r="D1047" s="84" t="s">
        <v>342</v>
      </c>
      <c r="E1047" s="85">
        <v>75.178189593727694</v>
      </c>
      <c r="F1047" s="91">
        <v>74.983800946024701</v>
      </c>
      <c r="G1047" s="86">
        <v>20.746128426099901</v>
      </c>
      <c r="H1047" s="86">
        <v>20.5517397783969</v>
      </c>
      <c r="I1047" s="86">
        <v>10.25</v>
      </c>
      <c r="J1047" s="86">
        <v>11.31</v>
      </c>
      <c r="K1047" s="87">
        <v>0</v>
      </c>
      <c r="L1047" s="85">
        <v>0.44999999932399998</v>
      </c>
      <c r="M1047" s="86">
        <v>0</v>
      </c>
      <c r="N1047" s="86">
        <v>80.820720179225205</v>
      </c>
      <c r="O1047" s="86">
        <v>48.403575989782901</v>
      </c>
      <c r="P1047" s="86">
        <v>0.40799999999999997</v>
      </c>
      <c r="Q1047" s="88">
        <v>1.1698999999999999</v>
      </c>
      <c r="R1047" s="85">
        <v>0</v>
      </c>
      <c r="S1047" s="86">
        <v>0</v>
      </c>
      <c r="T1047" s="86">
        <v>3.12</v>
      </c>
      <c r="U1047" s="88">
        <v>0.16523035054752799</v>
      </c>
      <c r="V1047" s="89">
        <v>4.41</v>
      </c>
      <c r="W1047" s="85">
        <v>50.754998026264303</v>
      </c>
      <c r="X1047" s="88"/>
      <c r="Y1047" s="85"/>
      <c r="Z1047" s="88">
        <v>100</v>
      </c>
      <c r="AA1047" s="85">
        <v>0</v>
      </c>
      <c r="AB1047" s="91">
        <v>0</v>
      </c>
      <c r="AC1047" s="86">
        <v>0</v>
      </c>
      <c r="AD1047" s="86">
        <v>0</v>
      </c>
      <c r="AE1047" s="86">
        <v>0</v>
      </c>
      <c r="AF1047" s="88">
        <v>0</v>
      </c>
      <c r="AG1047" s="85">
        <v>0</v>
      </c>
      <c r="AH1047" s="86">
        <v>3.9745999999999997E-2</v>
      </c>
      <c r="AI1047" s="88">
        <v>0</v>
      </c>
      <c r="AJ1047" s="150">
        <v>1.0900000000000001</v>
      </c>
      <c r="AK1047" s="151">
        <v>0</v>
      </c>
    </row>
    <row r="1048" spans="1:37" x14ac:dyDescent="0.2">
      <c r="A1048" s="149" t="s">
        <v>2333</v>
      </c>
      <c r="B1048" s="66" t="s">
        <v>2334</v>
      </c>
      <c r="C1048" s="67">
        <v>39</v>
      </c>
      <c r="D1048" s="84" t="s">
        <v>342</v>
      </c>
      <c r="E1048" s="85">
        <v>87.021470771891103</v>
      </c>
      <c r="F1048" s="91">
        <v>86.975496284300704</v>
      </c>
      <c r="G1048" s="86">
        <v>24.717805850425101</v>
      </c>
      <c r="H1048" s="86">
        <v>24.6800655994181</v>
      </c>
      <c r="I1048" s="86">
        <v>1.63</v>
      </c>
      <c r="J1048" s="86">
        <v>2.71</v>
      </c>
      <c r="K1048" s="87">
        <v>0</v>
      </c>
      <c r="L1048" s="85">
        <v>0.40000000053500001</v>
      </c>
      <c r="M1048" s="86">
        <v>4.0925379187112098E-3</v>
      </c>
      <c r="N1048" s="86">
        <v>84.804372041214194</v>
      </c>
      <c r="O1048" s="86">
        <v>18.968692449355402</v>
      </c>
      <c r="P1048" s="86">
        <v>0.121</v>
      </c>
      <c r="Q1048" s="88">
        <v>0.87680000000000002</v>
      </c>
      <c r="R1048" s="85">
        <v>1.4492753623188401E-2</v>
      </c>
      <c r="S1048" s="86">
        <v>0</v>
      </c>
      <c r="T1048" s="86">
        <v>1.28</v>
      </c>
      <c r="U1048" s="88">
        <v>0.24771328388216801</v>
      </c>
      <c r="V1048" s="89">
        <v>4.6900000000000004</v>
      </c>
      <c r="W1048" s="85">
        <v>59.198143250667499</v>
      </c>
      <c r="X1048" s="88"/>
      <c r="Y1048" s="85"/>
      <c r="Z1048" s="88">
        <v>100</v>
      </c>
      <c r="AA1048" s="85">
        <v>0</v>
      </c>
      <c r="AB1048" s="91">
        <v>0</v>
      </c>
      <c r="AC1048" s="86">
        <v>0</v>
      </c>
      <c r="AD1048" s="86">
        <v>0</v>
      </c>
      <c r="AE1048" s="86">
        <v>0</v>
      </c>
      <c r="AF1048" s="88">
        <v>0</v>
      </c>
      <c r="AG1048" s="85">
        <v>0</v>
      </c>
      <c r="AH1048" s="86">
        <v>2.5069999999999999E-2</v>
      </c>
      <c r="AI1048" s="88">
        <v>0</v>
      </c>
      <c r="AJ1048" s="150">
        <v>1.05</v>
      </c>
      <c r="AK1048" s="151">
        <v>0</v>
      </c>
    </row>
    <row r="1049" spans="1:37" x14ac:dyDescent="0.2">
      <c r="A1049" s="149" t="s">
        <v>2335</v>
      </c>
      <c r="B1049" s="66" t="s">
        <v>2336</v>
      </c>
      <c r="C1049" s="67">
        <v>39</v>
      </c>
      <c r="D1049" s="84" t="s">
        <v>342</v>
      </c>
      <c r="E1049" s="85">
        <v>67.066082446570704</v>
      </c>
      <c r="F1049" s="91">
        <v>66.745655608214804</v>
      </c>
      <c r="G1049" s="86">
        <v>17.996065456496499</v>
      </c>
      <c r="H1049" s="86">
        <v>17.7754925631166</v>
      </c>
      <c r="I1049" s="86">
        <v>14.32</v>
      </c>
      <c r="J1049" s="86">
        <v>4.83</v>
      </c>
      <c r="K1049" s="87">
        <v>0</v>
      </c>
      <c r="L1049" s="85">
        <v>2.99999999941E-2</v>
      </c>
      <c r="M1049" s="86">
        <v>0</v>
      </c>
      <c r="N1049" s="86">
        <v>64.1595056483538</v>
      </c>
      <c r="O1049" s="86">
        <v>36.1268403171008</v>
      </c>
      <c r="P1049" s="86">
        <v>0.29599999999999999</v>
      </c>
      <c r="Q1049" s="88">
        <v>0.87770000000000004</v>
      </c>
      <c r="R1049" s="85">
        <v>0</v>
      </c>
      <c r="S1049" s="86">
        <v>0</v>
      </c>
      <c r="T1049" s="86">
        <v>1.82</v>
      </c>
      <c r="U1049" s="88">
        <v>4.6201079018748703E-2</v>
      </c>
      <c r="V1049" s="89">
        <v>4.45</v>
      </c>
      <c r="W1049" s="85">
        <v>51.810751681973599</v>
      </c>
      <c r="X1049" s="88"/>
      <c r="Y1049" s="85"/>
      <c r="Z1049" s="88">
        <v>100</v>
      </c>
      <c r="AA1049" s="85">
        <v>0.05</v>
      </c>
      <c r="AB1049" s="91">
        <v>0.15</v>
      </c>
      <c r="AC1049" s="86">
        <v>0.01</v>
      </c>
      <c r="AD1049" s="86">
        <v>0.01</v>
      </c>
      <c r="AE1049" s="86">
        <v>0.02</v>
      </c>
      <c r="AF1049" s="88">
        <v>0</v>
      </c>
      <c r="AG1049" s="85">
        <v>0</v>
      </c>
      <c r="AH1049" s="86">
        <v>1.8563E-2</v>
      </c>
      <c r="AI1049" s="88">
        <v>0</v>
      </c>
      <c r="AJ1049" s="150">
        <v>1.34</v>
      </c>
      <c r="AK1049" s="151">
        <v>0</v>
      </c>
    </row>
    <row r="1050" spans="1:37" x14ac:dyDescent="0.2">
      <c r="A1050" s="149" t="s">
        <v>2337</v>
      </c>
      <c r="B1050" s="66" t="s">
        <v>2338</v>
      </c>
      <c r="C1050" s="67">
        <v>39</v>
      </c>
      <c r="D1050" s="84" t="s">
        <v>342</v>
      </c>
      <c r="E1050" s="85">
        <v>85.831464433072696</v>
      </c>
      <c r="F1050" s="91">
        <v>85.780663387314604</v>
      </c>
      <c r="G1050" s="86">
        <v>21.469017557337001</v>
      </c>
      <c r="H1050" s="86">
        <v>21.469017557337001</v>
      </c>
      <c r="I1050" s="86">
        <v>9.25</v>
      </c>
      <c r="J1050" s="86">
        <v>6.44</v>
      </c>
      <c r="K1050" s="87">
        <v>0</v>
      </c>
      <c r="L1050" s="85">
        <v>0</v>
      </c>
      <c r="M1050" s="86">
        <v>0</v>
      </c>
      <c r="N1050" s="86">
        <v>80.610121313638899</v>
      </c>
      <c r="O1050" s="86"/>
      <c r="P1050" s="86">
        <v>0.36699999999999999</v>
      </c>
      <c r="Q1050" s="88">
        <v>0.71589999999999998</v>
      </c>
      <c r="R1050" s="85">
        <v>0</v>
      </c>
      <c r="S1050" s="86">
        <v>0</v>
      </c>
      <c r="T1050" s="86">
        <v>2.06</v>
      </c>
      <c r="U1050" s="88">
        <v>6.3191544723505993E-2</v>
      </c>
      <c r="V1050" s="89">
        <v>4.59</v>
      </c>
      <c r="W1050" s="85">
        <v>48.689013435541703</v>
      </c>
      <c r="X1050" s="88"/>
      <c r="Y1050" s="85"/>
      <c r="Z1050" s="88">
        <v>100</v>
      </c>
      <c r="AA1050" s="85">
        <v>0</v>
      </c>
      <c r="AB1050" s="91">
        <v>0.02</v>
      </c>
      <c r="AC1050" s="86">
        <v>0</v>
      </c>
      <c r="AD1050" s="86">
        <v>0</v>
      </c>
      <c r="AE1050" s="86">
        <v>0.12</v>
      </c>
      <c r="AF1050" s="88">
        <v>0</v>
      </c>
      <c r="AG1050" s="85">
        <v>0</v>
      </c>
      <c r="AH1050" s="86">
        <v>3.4604000000000003E-2</v>
      </c>
      <c r="AI1050" s="88">
        <v>0</v>
      </c>
      <c r="AJ1050" s="150">
        <v>1.19</v>
      </c>
      <c r="AK1050" s="151">
        <v>0</v>
      </c>
    </row>
    <row r="1051" spans="1:37" x14ac:dyDescent="0.2">
      <c r="A1051" s="149" t="s">
        <v>2339</v>
      </c>
      <c r="B1051" s="66" t="s">
        <v>2340</v>
      </c>
      <c r="C1051" s="67">
        <v>39</v>
      </c>
      <c r="D1051" s="84" t="s">
        <v>342</v>
      </c>
      <c r="E1051" s="85">
        <v>80.164579156566703</v>
      </c>
      <c r="F1051" s="91">
        <v>80.036045350080002</v>
      </c>
      <c r="G1051" s="86">
        <v>23.727759809434701</v>
      </c>
      <c r="H1051" s="86">
        <v>23.6271681347928</v>
      </c>
      <c r="I1051" s="86">
        <v>16.489999999999998</v>
      </c>
      <c r="J1051" s="86">
        <v>8.5500000000000007</v>
      </c>
      <c r="K1051" s="87">
        <v>0</v>
      </c>
      <c r="L1051" s="85">
        <v>0</v>
      </c>
      <c r="M1051" s="86">
        <v>7.6862583219180392E-6</v>
      </c>
      <c r="N1051" s="86">
        <v>83.543933858873302</v>
      </c>
      <c r="O1051" s="86">
        <v>19.1907514450867</v>
      </c>
      <c r="P1051" s="86">
        <v>0.35799999999999998</v>
      </c>
      <c r="Q1051" s="88">
        <v>1.5367999999999999</v>
      </c>
      <c r="R1051" s="85">
        <v>8.7130783305741904E-3</v>
      </c>
      <c r="S1051" s="86">
        <v>0</v>
      </c>
      <c r="T1051" s="86">
        <v>2.46</v>
      </c>
      <c r="U1051" s="88">
        <v>0.22004428827897399</v>
      </c>
      <c r="V1051" s="89">
        <v>4.51</v>
      </c>
      <c r="W1051" s="85">
        <v>54.992404980952799</v>
      </c>
      <c r="X1051" s="88"/>
      <c r="Y1051" s="85"/>
      <c r="Z1051" s="88">
        <v>100</v>
      </c>
      <c r="AA1051" s="85">
        <v>0.02</v>
      </c>
      <c r="AB1051" s="91">
        <v>0.05</v>
      </c>
      <c r="AC1051" s="86">
        <v>0</v>
      </c>
      <c r="AD1051" s="86">
        <v>0.01</v>
      </c>
      <c r="AE1051" s="86">
        <v>0.11</v>
      </c>
      <c r="AF1051" s="88">
        <v>0</v>
      </c>
      <c r="AG1051" s="85">
        <v>0</v>
      </c>
      <c r="AH1051" s="86">
        <v>7.3020000000000002E-2</v>
      </c>
      <c r="AI1051" s="88">
        <v>2.1449999972100002E-3</v>
      </c>
      <c r="AJ1051" s="150">
        <v>1.1000000000000001</v>
      </c>
      <c r="AK1051" s="151">
        <v>0</v>
      </c>
    </row>
    <row r="1052" spans="1:37" x14ac:dyDescent="0.2">
      <c r="A1052" s="149" t="s">
        <v>2341</v>
      </c>
      <c r="B1052" s="66" t="s">
        <v>2342</v>
      </c>
      <c r="C1052" s="67">
        <v>39</v>
      </c>
      <c r="D1052" s="84" t="s">
        <v>342</v>
      </c>
      <c r="E1052" s="85">
        <v>78.789915665134103</v>
      </c>
      <c r="F1052" s="91">
        <v>78.711944003799999</v>
      </c>
      <c r="G1052" s="86">
        <v>23.255272049399998</v>
      </c>
      <c r="H1052" s="86">
        <v>23.234658851576</v>
      </c>
      <c r="I1052" s="86">
        <v>36.64</v>
      </c>
      <c r="J1052" s="86">
        <v>16.22</v>
      </c>
      <c r="K1052" s="87">
        <v>0</v>
      </c>
      <c r="L1052" s="85">
        <v>0</v>
      </c>
      <c r="M1052" s="86">
        <v>0</v>
      </c>
      <c r="N1052" s="86">
        <v>87.707641196013299</v>
      </c>
      <c r="O1052" s="86">
        <v>20.3095975232198</v>
      </c>
      <c r="P1052" s="86">
        <v>0.59499999999999997</v>
      </c>
      <c r="Q1052" s="88">
        <v>1.6929000000000001</v>
      </c>
      <c r="R1052" s="85">
        <v>0</v>
      </c>
      <c r="S1052" s="86">
        <v>0</v>
      </c>
      <c r="T1052" s="86">
        <v>2.81</v>
      </c>
      <c r="U1052" s="88">
        <v>0.22674517606359601</v>
      </c>
      <c r="V1052" s="89">
        <v>4.59</v>
      </c>
      <c r="W1052" s="85">
        <v>47.639154926335202</v>
      </c>
      <c r="X1052" s="88"/>
      <c r="Y1052" s="85"/>
      <c r="Z1052" s="88">
        <v>100</v>
      </c>
      <c r="AA1052" s="85">
        <v>0.02</v>
      </c>
      <c r="AB1052" s="91">
        <v>0.08</v>
      </c>
      <c r="AC1052" s="86">
        <v>0.02</v>
      </c>
      <c r="AD1052" s="86">
        <v>0.03</v>
      </c>
      <c r="AE1052" s="86">
        <v>0.11</v>
      </c>
      <c r="AF1052" s="88">
        <v>0</v>
      </c>
      <c r="AG1052" s="85">
        <v>0</v>
      </c>
      <c r="AH1052" s="86">
        <v>0.103884</v>
      </c>
      <c r="AI1052" s="88">
        <v>3.2159999994200001E-3</v>
      </c>
      <c r="AJ1052" s="150">
        <v>1.1100000000000001</v>
      </c>
      <c r="AK1052" s="151">
        <v>0</v>
      </c>
    </row>
    <row r="1053" spans="1:37" x14ac:dyDescent="0.2">
      <c r="A1053" s="149" t="s">
        <v>2343</v>
      </c>
      <c r="B1053" s="66" t="s">
        <v>2344</v>
      </c>
      <c r="C1053" s="67">
        <v>39</v>
      </c>
      <c r="D1053" s="84" t="s">
        <v>342</v>
      </c>
      <c r="E1053" s="85">
        <v>75.218286896114606</v>
      </c>
      <c r="F1053" s="91">
        <v>75.149068892762102</v>
      </c>
      <c r="G1053" s="86">
        <v>21.736120956375999</v>
      </c>
      <c r="H1053" s="86">
        <v>21.693589412147301</v>
      </c>
      <c r="I1053" s="86">
        <v>38.71</v>
      </c>
      <c r="J1053" s="86">
        <v>17.8</v>
      </c>
      <c r="K1053" s="87">
        <v>0</v>
      </c>
      <c r="L1053" s="85">
        <v>1.9999999988299998E-2</v>
      </c>
      <c r="M1053" s="86">
        <v>0</v>
      </c>
      <c r="N1053" s="86">
        <v>81.252246287714001</v>
      </c>
      <c r="O1053" s="86">
        <v>14.0958983246678</v>
      </c>
      <c r="P1053" s="86">
        <v>0.85099999999999998</v>
      </c>
      <c r="Q1053" s="88">
        <v>1.7698</v>
      </c>
      <c r="R1053" s="85">
        <v>0</v>
      </c>
      <c r="S1053" s="86">
        <v>0</v>
      </c>
      <c r="T1053" s="86">
        <v>3.19</v>
      </c>
      <c r="U1053" s="88">
        <v>0.34775792045767301</v>
      </c>
      <c r="V1053" s="89">
        <v>4.49</v>
      </c>
      <c r="W1053" s="85">
        <v>53.966359291264801</v>
      </c>
      <c r="X1053" s="88"/>
      <c r="Y1053" s="85"/>
      <c r="Z1053" s="88">
        <v>100</v>
      </c>
      <c r="AA1053" s="85">
        <v>0.03</v>
      </c>
      <c r="AB1053" s="91">
        <v>0.06</v>
      </c>
      <c r="AC1053" s="86">
        <v>0</v>
      </c>
      <c r="AD1053" s="86">
        <v>0.03</v>
      </c>
      <c r="AE1053" s="86">
        <v>0.4</v>
      </c>
      <c r="AF1053" s="88">
        <v>0</v>
      </c>
      <c r="AG1053" s="85">
        <v>0</v>
      </c>
      <c r="AH1053" s="86">
        <v>0.12549299999999999</v>
      </c>
      <c r="AI1053" s="88">
        <v>5.56600000064E-3</v>
      </c>
      <c r="AJ1053" s="150">
        <v>1.18</v>
      </c>
      <c r="AK1053" s="151">
        <v>0</v>
      </c>
    </row>
    <row r="1054" spans="1:37" x14ac:dyDescent="0.2">
      <c r="A1054" s="149" t="s">
        <v>2345</v>
      </c>
      <c r="B1054" s="66" t="s">
        <v>2346</v>
      </c>
      <c r="C1054" s="67">
        <v>39</v>
      </c>
      <c r="D1054" s="84" t="s">
        <v>342</v>
      </c>
      <c r="E1054" s="85">
        <v>67.811134495418003</v>
      </c>
      <c r="F1054" s="91">
        <v>67.174095640766694</v>
      </c>
      <c r="G1054" s="86">
        <v>20.613633575250802</v>
      </c>
      <c r="H1054" s="86">
        <v>20.476788191659001</v>
      </c>
      <c r="I1054" s="86">
        <v>49.75</v>
      </c>
      <c r="J1054" s="86">
        <v>45.3</v>
      </c>
      <c r="K1054" s="87">
        <v>0</v>
      </c>
      <c r="L1054" s="85">
        <v>0</v>
      </c>
      <c r="M1054" s="86">
        <v>8.2775712469764698E-7</v>
      </c>
      <c r="N1054" s="86">
        <v>79.672935596722297</v>
      </c>
      <c r="O1054" s="86">
        <v>9.50251537171604</v>
      </c>
      <c r="P1054" s="86">
        <v>1.8160000000000001</v>
      </c>
      <c r="Q1054" s="88">
        <v>1.5415000000000001</v>
      </c>
      <c r="R1054" s="85">
        <v>1.5835312747426802E-2</v>
      </c>
      <c r="S1054" s="86">
        <v>0</v>
      </c>
      <c r="T1054" s="86">
        <v>3.69</v>
      </c>
      <c r="U1054" s="88">
        <v>0.72763993620173795</v>
      </c>
      <c r="V1054" s="89">
        <v>4.3099999999999996</v>
      </c>
      <c r="W1054" s="85"/>
      <c r="X1054" s="88"/>
      <c r="Y1054" s="85"/>
      <c r="Z1054" s="88">
        <v>100</v>
      </c>
      <c r="AA1054" s="85">
        <v>0</v>
      </c>
      <c r="AB1054" s="91">
        <v>0.4</v>
      </c>
      <c r="AC1054" s="86">
        <v>0</v>
      </c>
      <c r="AD1054" s="86">
        <v>7.0000000000000007E-2</v>
      </c>
      <c r="AE1054" s="86">
        <v>0.67</v>
      </c>
      <c r="AF1054" s="88">
        <v>0</v>
      </c>
      <c r="AG1054" s="85">
        <v>0</v>
      </c>
      <c r="AH1054" s="86">
        <v>0.26453900000000002</v>
      </c>
      <c r="AI1054" s="88">
        <v>8.8069999953900007E-3</v>
      </c>
      <c r="AJ1054" s="150">
        <v>1.1599999999999999</v>
      </c>
      <c r="AK1054" s="151">
        <v>0</v>
      </c>
    </row>
    <row r="1055" spans="1:37" x14ac:dyDescent="0.2">
      <c r="A1055" s="149" t="s">
        <v>2347</v>
      </c>
      <c r="B1055" s="66" t="s">
        <v>2348</v>
      </c>
      <c r="C1055" s="67">
        <v>39</v>
      </c>
      <c r="D1055" s="84" t="s">
        <v>342</v>
      </c>
      <c r="E1055" s="85">
        <v>27.997916666666701</v>
      </c>
      <c r="F1055" s="91">
        <v>27.773958333333301</v>
      </c>
      <c r="G1055" s="86">
        <v>11.0114583333333</v>
      </c>
      <c r="H1055" s="86">
        <v>10.919791666666701</v>
      </c>
      <c r="I1055" s="86">
        <v>70.72</v>
      </c>
      <c r="J1055" s="86">
        <v>107.58</v>
      </c>
      <c r="K1055" s="87">
        <v>0</v>
      </c>
      <c r="L1055" s="85">
        <v>1.49000000304</v>
      </c>
      <c r="M1055" s="86">
        <v>0</v>
      </c>
      <c r="N1055" s="86">
        <v>29.39963538065</v>
      </c>
      <c r="O1055" s="86">
        <v>1.98643410852713</v>
      </c>
      <c r="P1055" s="86">
        <v>5.9020000000000001</v>
      </c>
      <c r="Q1055" s="88">
        <v>2.4074</v>
      </c>
      <c r="R1055" s="85">
        <v>0</v>
      </c>
      <c r="S1055" s="86">
        <v>0</v>
      </c>
      <c r="T1055" s="86">
        <v>2.41</v>
      </c>
      <c r="U1055" s="88">
        <v>1.00416666666667</v>
      </c>
      <c r="V1055" s="89">
        <v>3.56</v>
      </c>
      <c r="W1055" s="85"/>
      <c r="X1055" s="88"/>
      <c r="Y1055" s="85"/>
      <c r="Z1055" s="88"/>
      <c r="AA1055" s="85">
        <v>0.5</v>
      </c>
      <c r="AB1055" s="91">
        <v>0.73</v>
      </c>
      <c r="AC1055" s="86">
        <v>0.09</v>
      </c>
      <c r="AD1055" s="86">
        <v>0.15</v>
      </c>
      <c r="AE1055" s="86">
        <v>0</v>
      </c>
      <c r="AF1055" s="88">
        <v>0</v>
      </c>
      <c r="AG1055" s="85">
        <v>0</v>
      </c>
      <c r="AH1055" s="86">
        <v>0.75744999999999996</v>
      </c>
      <c r="AI1055" s="88">
        <v>1.3462000008399999E-2</v>
      </c>
      <c r="AJ1055" s="150">
        <v>1.85</v>
      </c>
      <c r="AK1055" s="151">
        <v>0</v>
      </c>
    </row>
    <row r="1056" spans="1:37" x14ac:dyDescent="0.2">
      <c r="A1056" s="149" t="s">
        <v>2349</v>
      </c>
      <c r="B1056" s="66" t="s">
        <v>2350</v>
      </c>
      <c r="C1056" s="67">
        <v>39</v>
      </c>
      <c r="D1056" s="84" t="s">
        <v>342</v>
      </c>
      <c r="E1056" s="85">
        <v>49.951439166519499</v>
      </c>
      <c r="F1056" s="91">
        <v>49.795161575136902</v>
      </c>
      <c r="G1056" s="86">
        <v>17.586968038142299</v>
      </c>
      <c r="H1056" s="86">
        <v>17.541938901642201</v>
      </c>
      <c r="I1056" s="86">
        <v>29.4</v>
      </c>
      <c r="J1056" s="86">
        <v>47.7</v>
      </c>
      <c r="K1056" s="87">
        <v>9.7999999999999997E-3</v>
      </c>
      <c r="L1056" s="85">
        <v>0.509999999674</v>
      </c>
      <c r="M1056" s="86">
        <v>3.90329476196109E-3</v>
      </c>
      <c r="N1056" s="86">
        <v>57.5352270185641</v>
      </c>
      <c r="O1056" s="86">
        <v>3.7998146431881401</v>
      </c>
      <c r="P1056" s="86">
        <v>1.506</v>
      </c>
      <c r="Q1056" s="88">
        <v>2.2955999999999999</v>
      </c>
      <c r="R1056" s="85">
        <v>2.4017292450564401E-2</v>
      </c>
      <c r="S1056" s="86">
        <v>0</v>
      </c>
      <c r="T1056" s="86">
        <v>1.84</v>
      </c>
      <c r="U1056" s="88">
        <v>0.50679851668726805</v>
      </c>
      <c r="V1056" s="89">
        <v>4.01</v>
      </c>
      <c r="W1056" s="85">
        <v>20.666666666699999</v>
      </c>
      <c r="X1056" s="88"/>
      <c r="Y1056" s="85"/>
      <c r="Z1056" s="88"/>
      <c r="AA1056" s="85">
        <v>0.38</v>
      </c>
      <c r="AB1056" s="91">
        <v>0.51</v>
      </c>
      <c r="AC1056" s="86">
        <v>0.12</v>
      </c>
      <c r="AD1056" s="86">
        <v>0.16</v>
      </c>
      <c r="AE1056" s="86">
        <v>0</v>
      </c>
      <c r="AF1056" s="88">
        <v>0</v>
      </c>
      <c r="AG1056" s="85">
        <v>0</v>
      </c>
      <c r="AH1056" s="86">
        <v>0.39231700000000003</v>
      </c>
      <c r="AI1056" s="88">
        <v>5.9040000031200003E-3</v>
      </c>
      <c r="AJ1056" s="150">
        <v>1.56</v>
      </c>
      <c r="AK1056" s="151">
        <v>0</v>
      </c>
    </row>
    <row r="1057" spans="1:37" x14ac:dyDescent="0.2">
      <c r="A1057" s="149" t="s">
        <v>2351</v>
      </c>
      <c r="B1057" s="66" t="s">
        <v>2352</v>
      </c>
      <c r="C1057" s="67">
        <v>39</v>
      </c>
      <c r="D1057" s="84" t="s">
        <v>342</v>
      </c>
      <c r="E1057" s="85">
        <v>42.6641073880104</v>
      </c>
      <c r="F1057" s="91">
        <v>42.442924696191596</v>
      </c>
      <c r="G1057" s="86">
        <v>12.6944882290131</v>
      </c>
      <c r="H1057" s="86">
        <v>12.62457415976</v>
      </c>
      <c r="I1057" s="86">
        <v>30.25</v>
      </c>
      <c r="J1057" s="86">
        <v>44.69</v>
      </c>
      <c r="K1057" s="87">
        <v>0</v>
      </c>
      <c r="L1057" s="85">
        <v>1.60000000107</v>
      </c>
      <c r="M1057" s="86">
        <v>8.7798917833065398E-4</v>
      </c>
      <c r="N1057" s="86">
        <v>50.209125159748403</v>
      </c>
      <c r="O1057" s="86">
        <v>4.96339939296554</v>
      </c>
      <c r="P1057" s="86">
        <v>2.4409999999999998</v>
      </c>
      <c r="Q1057" s="88">
        <v>1.7867</v>
      </c>
      <c r="R1057" s="85">
        <v>6.5487884741322897E-3</v>
      </c>
      <c r="S1057" s="86">
        <v>0</v>
      </c>
      <c r="T1057" s="86">
        <v>1.65</v>
      </c>
      <c r="U1057" s="88">
        <v>0.77795291605227002</v>
      </c>
      <c r="V1057" s="89">
        <v>3.98</v>
      </c>
      <c r="W1057" s="85"/>
      <c r="X1057" s="88"/>
      <c r="Y1057" s="85"/>
      <c r="Z1057" s="88"/>
      <c r="AA1057" s="85">
        <v>0.06</v>
      </c>
      <c r="AB1057" s="91">
        <v>0.22</v>
      </c>
      <c r="AC1057" s="86">
        <v>0</v>
      </c>
      <c r="AD1057" s="86">
        <v>0.01</v>
      </c>
      <c r="AE1057" s="86">
        <v>0</v>
      </c>
      <c r="AF1057" s="88">
        <v>0</v>
      </c>
      <c r="AG1057" s="85">
        <v>0</v>
      </c>
      <c r="AH1057" s="86">
        <v>0.515648</v>
      </c>
      <c r="AI1057" s="88">
        <v>9.0590000014799995E-3</v>
      </c>
      <c r="AJ1057" s="150">
        <v>1.64</v>
      </c>
      <c r="AK1057" s="151">
        <v>0</v>
      </c>
    </row>
    <row r="1058" spans="1:37" x14ac:dyDescent="0.2">
      <c r="A1058" s="149" t="s">
        <v>2353</v>
      </c>
      <c r="B1058" s="66" t="s">
        <v>2354</v>
      </c>
      <c r="C1058" s="67">
        <v>39</v>
      </c>
      <c r="D1058" s="84" t="s">
        <v>342</v>
      </c>
      <c r="E1058" s="85">
        <v>60.970305881996403</v>
      </c>
      <c r="F1058" s="91">
        <v>60.853620651770399</v>
      </c>
      <c r="G1058" s="86">
        <v>18.598413383947399</v>
      </c>
      <c r="H1058" s="86">
        <v>18.582501761643901</v>
      </c>
      <c r="I1058" s="86">
        <v>4.5999999999999996</v>
      </c>
      <c r="J1058" s="86">
        <v>9.73</v>
      </c>
      <c r="K1058" s="87">
        <v>0</v>
      </c>
      <c r="L1058" s="85">
        <v>0.60999999982999997</v>
      </c>
      <c r="M1058" s="86">
        <v>0</v>
      </c>
      <c r="N1058" s="86">
        <v>68.026627939491803</v>
      </c>
      <c r="O1058" s="86">
        <v>9.81989708404803</v>
      </c>
      <c r="P1058" s="86">
        <v>0.34799999999999998</v>
      </c>
      <c r="Q1058" s="88">
        <v>1.2292000000000001</v>
      </c>
      <c r="R1058" s="85">
        <v>0</v>
      </c>
      <c r="S1058" s="86">
        <v>0</v>
      </c>
      <c r="T1058" s="86">
        <v>1.1200000000000001</v>
      </c>
      <c r="U1058" s="88">
        <v>3.0307852006758698E-3</v>
      </c>
      <c r="V1058" s="89">
        <v>4.32</v>
      </c>
      <c r="W1058" s="85">
        <v>43.126911555666197</v>
      </c>
      <c r="X1058" s="88">
        <v>39.9</v>
      </c>
      <c r="Y1058" s="85"/>
      <c r="Z1058" s="88"/>
      <c r="AA1058" s="85">
        <v>0.7</v>
      </c>
      <c r="AB1058" s="91">
        <v>0.79</v>
      </c>
      <c r="AC1058" s="86">
        <v>0.09</v>
      </c>
      <c r="AD1058" s="86">
        <v>0.09</v>
      </c>
      <c r="AE1058" s="86">
        <v>0</v>
      </c>
      <c r="AF1058" s="88">
        <v>0</v>
      </c>
      <c r="AG1058" s="85">
        <v>0</v>
      </c>
      <c r="AH1058" s="86">
        <v>8.9038999999999993E-2</v>
      </c>
      <c r="AI1058" s="88">
        <v>0</v>
      </c>
      <c r="AJ1058" s="150">
        <v>1.45</v>
      </c>
      <c r="AK1058" s="151">
        <v>0</v>
      </c>
    </row>
    <row r="1059" spans="1:37" x14ac:dyDescent="0.2">
      <c r="A1059" s="149" t="s">
        <v>2355</v>
      </c>
      <c r="B1059" s="66" t="s">
        <v>2356</v>
      </c>
      <c r="C1059" s="67">
        <v>39</v>
      </c>
      <c r="D1059" s="84" t="s">
        <v>342</v>
      </c>
      <c r="E1059" s="85">
        <v>55.569105021175602</v>
      </c>
      <c r="F1059" s="91">
        <v>55.487533576125102</v>
      </c>
      <c r="G1059" s="86">
        <v>14.571626320386301</v>
      </c>
      <c r="H1059" s="86">
        <v>14.5164214030289</v>
      </c>
      <c r="I1059" s="86">
        <v>5.08</v>
      </c>
      <c r="J1059" s="86">
        <v>9.24</v>
      </c>
      <c r="K1059" s="87">
        <v>0</v>
      </c>
      <c r="L1059" s="85">
        <v>5.0000000045900002E-2</v>
      </c>
      <c r="M1059" s="86">
        <v>1.05960938559609E-3</v>
      </c>
      <c r="N1059" s="86">
        <v>71.3884944008568</v>
      </c>
      <c r="O1059" s="86">
        <v>18.9542483660131</v>
      </c>
      <c r="P1059" s="86">
        <v>0.52100000000000002</v>
      </c>
      <c r="Q1059" s="88">
        <v>0.86970000000000003</v>
      </c>
      <c r="R1059" s="85">
        <v>1.01040719409922E-2</v>
      </c>
      <c r="S1059" s="86">
        <v>0</v>
      </c>
      <c r="T1059" s="86">
        <v>1.07</v>
      </c>
      <c r="U1059" s="88">
        <v>0.13760031639833201</v>
      </c>
      <c r="V1059" s="89">
        <v>4.17</v>
      </c>
      <c r="W1059" s="85">
        <v>53.097408397280603</v>
      </c>
      <c r="X1059" s="88">
        <v>62.066666666700002</v>
      </c>
      <c r="Y1059" s="85"/>
      <c r="Z1059" s="88"/>
      <c r="AA1059" s="85">
        <v>0.25</v>
      </c>
      <c r="AB1059" s="91">
        <v>0.28999999999999998</v>
      </c>
      <c r="AC1059" s="86">
        <v>0</v>
      </c>
      <c r="AD1059" s="86">
        <v>0.01</v>
      </c>
      <c r="AE1059" s="86">
        <v>0.01</v>
      </c>
      <c r="AF1059" s="88">
        <v>0</v>
      </c>
      <c r="AG1059" s="85">
        <v>0</v>
      </c>
      <c r="AH1059" s="86">
        <v>7.7351000000000003E-2</v>
      </c>
      <c r="AI1059" s="88">
        <v>2.8160000008899998E-3</v>
      </c>
      <c r="AJ1059" s="150">
        <v>1.52</v>
      </c>
      <c r="AK1059" s="151">
        <v>0</v>
      </c>
    </row>
    <row r="1060" spans="1:37" x14ac:dyDescent="0.2">
      <c r="A1060" s="149" t="s">
        <v>2357</v>
      </c>
      <c r="B1060" s="66" t="s">
        <v>2358</v>
      </c>
      <c r="C1060" s="67">
        <v>39</v>
      </c>
      <c r="D1060" s="84" t="s">
        <v>342</v>
      </c>
      <c r="E1060" s="85">
        <v>61.512955397615997</v>
      </c>
      <c r="F1060" s="91">
        <v>61.430410207622103</v>
      </c>
      <c r="G1060" s="86">
        <v>18.753147909787899</v>
      </c>
      <c r="H1060" s="86">
        <v>18.743354412670001</v>
      </c>
      <c r="I1060" s="86">
        <v>9.5299999999999994</v>
      </c>
      <c r="J1060" s="86">
        <v>29.28</v>
      </c>
      <c r="K1060" s="87">
        <v>0</v>
      </c>
      <c r="L1060" s="85">
        <v>0.299999999992</v>
      </c>
      <c r="M1060" s="86">
        <v>0</v>
      </c>
      <c r="N1060" s="86">
        <v>68.222606404873602</v>
      </c>
      <c r="O1060" s="86">
        <v>1.11464968152866</v>
      </c>
      <c r="P1060" s="86">
        <v>1.248</v>
      </c>
      <c r="Q1060" s="88">
        <v>0.65290000000000004</v>
      </c>
      <c r="R1060" s="85">
        <v>0</v>
      </c>
      <c r="S1060" s="86">
        <v>0</v>
      </c>
      <c r="T1060" s="86">
        <v>0.91</v>
      </c>
      <c r="U1060" s="88">
        <v>0.142705243718171</v>
      </c>
      <c r="V1060" s="89">
        <v>4.26</v>
      </c>
      <c r="W1060" s="85">
        <v>51.9254507155567</v>
      </c>
      <c r="X1060" s="88">
        <v>53.5333333333</v>
      </c>
      <c r="Y1060" s="85"/>
      <c r="Z1060" s="88"/>
      <c r="AA1060" s="85">
        <v>0.36</v>
      </c>
      <c r="AB1060" s="91">
        <v>0.44</v>
      </c>
      <c r="AC1060" s="86">
        <v>0.03</v>
      </c>
      <c r="AD1060" s="86">
        <v>0.03</v>
      </c>
      <c r="AE1060" s="86">
        <v>0.03</v>
      </c>
      <c r="AF1060" s="88">
        <v>0</v>
      </c>
      <c r="AG1060" s="85">
        <v>0</v>
      </c>
      <c r="AH1060" s="86">
        <v>0.19752900000000001</v>
      </c>
      <c r="AI1060" s="88">
        <v>4.2860000007800001E-3</v>
      </c>
      <c r="AJ1060" s="150">
        <v>1.39</v>
      </c>
      <c r="AK1060" s="151">
        <v>0</v>
      </c>
    </row>
    <row r="1061" spans="1:37" x14ac:dyDescent="0.2">
      <c r="A1061" s="149" t="s">
        <v>965</v>
      </c>
      <c r="B1061" s="66" t="s">
        <v>2359</v>
      </c>
      <c r="C1061" s="67">
        <v>39</v>
      </c>
      <c r="D1061" s="84" t="s">
        <v>342</v>
      </c>
      <c r="E1061" s="85">
        <v>51.145710094174397</v>
      </c>
      <c r="F1061" s="91">
        <v>51.004685059864599</v>
      </c>
      <c r="G1061" s="86">
        <v>13.935923524679399</v>
      </c>
      <c r="H1061" s="86">
        <v>13.9103686526904</v>
      </c>
      <c r="I1061" s="86">
        <v>7.66</v>
      </c>
      <c r="J1061" s="86">
        <v>6.02</v>
      </c>
      <c r="K1061" s="87">
        <v>0</v>
      </c>
      <c r="L1061" s="85">
        <v>1.9999999993499998E-2</v>
      </c>
      <c r="M1061" s="86">
        <v>0</v>
      </c>
      <c r="N1061" s="86">
        <v>64.841310284452504</v>
      </c>
      <c r="O1061" s="86">
        <v>16.008105369807499</v>
      </c>
      <c r="P1061" s="86">
        <v>0.30099999999999999</v>
      </c>
      <c r="Q1061" s="88">
        <v>1.0831999999999999</v>
      </c>
      <c r="R1061" s="85">
        <v>0</v>
      </c>
      <c r="S1061" s="86">
        <v>0</v>
      </c>
      <c r="T1061" s="86">
        <v>1.45</v>
      </c>
      <c r="U1061" s="88">
        <v>0.22526146419951701</v>
      </c>
      <c r="V1061" s="89">
        <v>4.2699999999999996</v>
      </c>
      <c r="W1061" s="85">
        <v>54.780814763160201</v>
      </c>
      <c r="X1061" s="88">
        <v>58.333333333299997</v>
      </c>
      <c r="Y1061" s="85"/>
      <c r="Z1061" s="88"/>
      <c r="AA1061" s="85">
        <v>0.19</v>
      </c>
      <c r="AB1061" s="91">
        <v>0.33</v>
      </c>
      <c r="AC1061" s="86">
        <v>0.01</v>
      </c>
      <c r="AD1061" s="86">
        <v>0.03</v>
      </c>
      <c r="AE1061" s="86">
        <v>0</v>
      </c>
      <c r="AF1061" s="88">
        <v>0</v>
      </c>
      <c r="AG1061" s="85">
        <v>0</v>
      </c>
      <c r="AH1061" s="86">
        <v>4.2415000000000001E-2</v>
      </c>
      <c r="AI1061" s="88">
        <v>0</v>
      </c>
      <c r="AJ1061" s="150">
        <v>1.56</v>
      </c>
      <c r="AK1061" s="151">
        <v>0</v>
      </c>
    </row>
    <row r="1062" spans="1:37" x14ac:dyDescent="0.2">
      <c r="A1062" s="149" t="s">
        <v>2360</v>
      </c>
      <c r="B1062" s="66" t="s">
        <v>2361</v>
      </c>
      <c r="C1062" s="67">
        <v>39</v>
      </c>
      <c r="D1062" s="84" t="s">
        <v>342</v>
      </c>
      <c r="E1062" s="85">
        <v>67.767306839794699</v>
      </c>
      <c r="F1062" s="91">
        <v>67.694375723948596</v>
      </c>
      <c r="G1062" s="86">
        <v>22.8388794348554</v>
      </c>
      <c r="H1062" s="86">
        <v>22.831729325458699</v>
      </c>
      <c r="I1062" s="86">
        <v>5.42</v>
      </c>
      <c r="J1062" s="86">
        <v>7.58</v>
      </c>
      <c r="K1062" s="87">
        <v>0</v>
      </c>
      <c r="L1062" s="85">
        <v>0.42999999994600002</v>
      </c>
      <c r="M1062" s="86">
        <v>0</v>
      </c>
      <c r="N1062" s="86">
        <v>66.392568905131697</v>
      </c>
      <c r="O1062" s="86">
        <v>13.2405132405132</v>
      </c>
      <c r="P1062" s="86">
        <v>0.28299999999999997</v>
      </c>
      <c r="Q1062" s="88">
        <v>1.6048</v>
      </c>
      <c r="R1062" s="85">
        <v>0</v>
      </c>
      <c r="S1062" s="86">
        <v>0</v>
      </c>
      <c r="T1062" s="86">
        <v>1.03</v>
      </c>
      <c r="U1062" s="88">
        <v>0.29458450714295897</v>
      </c>
      <c r="V1062" s="89">
        <v>4.5</v>
      </c>
      <c r="W1062" s="85">
        <v>62.141649999413502</v>
      </c>
      <c r="X1062" s="88">
        <v>64.333333333300004</v>
      </c>
      <c r="Y1062" s="85">
        <v>100</v>
      </c>
      <c r="Z1062" s="88"/>
      <c r="AA1062" s="85">
        <v>0.04</v>
      </c>
      <c r="AB1062" s="91">
        <v>0.06</v>
      </c>
      <c r="AC1062" s="86">
        <v>0.02</v>
      </c>
      <c r="AD1062" s="86">
        <v>0.02</v>
      </c>
      <c r="AE1062" s="86">
        <v>0</v>
      </c>
      <c r="AF1062" s="88">
        <v>0</v>
      </c>
      <c r="AG1062" s="85">
        <v>0</v>
      </c>
      <c r="AH1062" s="86">
        <v>3.4228000000000001E-2</v>
      </c>
      <c r="AI1062" s="88">
        <v>0</v>
      </c>
      <c r="AJ1062" s="150">
        <v>1.38</v>
      </c>
      <c r="AK1062" s="151">
        <v>0</v>
      </c>
    </row>
    <row r="1063" spans="1:37" x14ac:dyDescent="0.2">
      <c r="A1063" s="149" t="s">
        <v>2362</v>
      </c>
      <c r="B1063" s="66" t="s">
        <v>2363</v>
      </c>
      <c r="C1063" s="67">
        <v>39</v>
      </c>
      <c r="D1063" s="84" t="s">
        <v>342</v>
      </c>
      <c r="E1063" s="85">
        <v>58.860715038280503</v>
      </c>
      <c r="F1063" s="91">
        <v>58.613873307980199</v>
      </c>
      <c r="G1063" s="86">
        <v>20.825013295337101</v>
      </c>
      <c r="H1063" s="86">
        <v>20.741729296902399</v>
      </c>
      <c r="I1063" s="86">
        <v>6.47</v>
      </c>
      <c r="J1063" s="86">
        <v>10.84</v>
      </c>
      <c r="K1063" s="87">
        <v>0</v>
      </c>
      <c r="L1063" s="85">
        <v>0.58000000033499999</v>
      </c>
      <c r="M1063" s="86">
        <v>0</v>
      </c>
      <c r="N1063" s="86">
        <v>55.8625886433312</v>
      </c>
      <c r="O1063" s="86">
        <v>14.7531405200117</v>
      </c>
      <c r="P1063" s="86">
        <v>0.48799999999999999</v>
      </c>
      <c r="Q1063" s="88">
        <v>0.81389999999999996</v>
      </c>
      <c r="R1063" s="85">
        <v>0</v>
      </c>
      <c r="S1063" s="86">
        <v>0</v>
      </c>
      <c r="T1063" s="86">
        <v>0.82</v>
      </c>
      <c r="U1063" s="88">
        <v>1.01546272790215</v>
      </c>
      <c r="V1063" s="89">
        <v>4.3499999999999996</v>
      </c>
      <c r="W1063" s="85">
        <v>51.837781978212</v>
      </c>
      <c r="X1063" s="88">
        <v>54.166666666700003</v>
      </c>
      <c r="Y1063" s="85"/>
      <c r="Z1063" s="88"/>
      <c r="AA1063" s="85">
        <v>0.06</v>
      </c>
      <c r="AB1063" s="91">
        <v>0.19</v>
      </c>
      <c r="AC1063" s="86">
        <v>0.04</v>
      </c>
      <c r="AD1063" s="86">
        <v>7.0000000000000007E-2</v>
      </c>
      <c r="AE1063" s="86">
        <v>0</v>
      </c>
      <c r="AF1063" s="88">
        <v>0</v>
      </c>
      <c r="AG1063" s="85">
        <v>0</v>
      </c>
      <c r="AH1063" s="86">
        <v>7.7650999999999998E-2</v>
      </c>
      <c r="AI1063" s="88">
        <v>8.6599999943300001E-4</v>
      </c>
      <c r="AJ1063" s="150">
        <v>1.45</v>
      </c>
      <c r="AK1063" s="151">
        <v>0</v>
      </c>
    </row>
    <row r="1064" spans="1:37" x14ac:dyDescent="0.2">
      <c r="A1064" s="149" t="s">
        <v>2364</v>
      </c>
      <c r="B1064" s="66" t="s">
        <v>2365</v>
      </c>
      <c r="C1064" s="67">
        <v>39</v>
      </c>
      <c r="D1064" s="84" t="s">
        <v>342</v>
      </c>
      <c r="E1064" s="85">
        <v>69.346157520940196</v>
      </c>
      <c r="F1064" s="91">
        <v>69.309001348238297</v>
      </c>
      <c r="G1064" s="86">
        <v>17.784005860059199</v>
      </c>
      <c r="H1064" s="86">
        <v>17.784005860059199</v>
      </c>
      <c r="I1064" s="86">
        <v>2.5299999999999998</v>
      </c>
      <c r="J1064" s="86">
        <v>3.75</v>
      </c>
      <c r="K1064" s="87">
        <v>0</v>
      </c>
      <c r="L1064" s="85">
        <v>0.160000000255</v>
      </c>
      <c r="M1064" s="86">
        <v>0</v>
      </c>
      <c r="N1064" s="86">
        <v>66.645388509795296</v>
      </c>
      <c r="O1064" s="86">
        <v>5.3763440860215104</v>
      </c>
      <c r="P1064" s="86">
        <v>0.23100000000000001</v>
      </c>
      <c r="Q1064" s="88">
        <v>0.60160000000000002</v>
      </c>
      <c r="R1064" s="85">
        <v>0</v>
      </c>
      <c r="S1064" s="86">
        <v>0</v>
      </c>
      <c r="T1064" s="86">
        <v>0.75</v>
      </c>
      <c r="U1064" s="88">
        <v>5.3080246716986704E-3</v>
      </c>
      <c r="V1064" s="89">
        <v>4.49</v>
      </c>
      <c r="W1064" s="85">
        <v>62.355102701246601</v>
      </c>
      <c r="X1064" s="88">
        <v>61.566666666700002</v>
      </c>
      <c r="Y1064" s="85"/>
      <c r="Z1064" s="88"/>
      <c r="AA1064" s="85">
        <v>0.19</v>
      </c>
      <c r="AB1064" s="91">
        <v>0.22</v>
      </c>
      <c r="AC1064" s="86">
        <v>0.02</v>
      </c>
      <c r="AD1064" s="86">
        <v>0.02</v>
      </c>
      <c r="AE1064" s="86">
        <v>0</v>
      </c>
      <c r="AF1064" s="88">
        <v>0</v>
      </c>
      <c r="AG1064" s="85">
        <v>0</v>
      </c>
      <c r="AH1064" s="86">
        <v>2.7765999999999999E-2</v>
      </c>
      <c r="AI1064" s="88">
        <v>0</v>
      </c>
      <c r="AJ1064" s="150">
        <v>1.36</v>
      </c>
      <c r="AK1064" s="151">
        <v>0</v>
      </c>
    </row>
    <row r="1065" spans="1:37" x14ac:dyDescent="0.2">
      <c r="A1065" s="149" t="s">
        <v>2366</v>
      </c>
      <c r="B1065" s="66" t="s">
        <v>2367</v>
      </c>
      <c r="C1065" s="67">
        <v>39</v>
      </c>
      <c r="D1065" s="84" t="s">
        <v>342</v>
      </c>
      <c r="E1065" s="85">
        <v>73.944442539965493</v>
      </c>
      <c r="F1065" s="91">
        <v>73.787894369979298</v>
      </c>
      <c r="G1065" s="86">
        <v>20.779769862763199</v>
      </c>
      <c r="H1065" s="86">
        <v>20.731776993132399</v>
      </c>
      <c r="I1065" s="86">
        <v>7.99</v>
      </c>
      <c r="J1065" s="86">
        <v>16.14</v>
      </c>
      <c r="K1065" s="87">
        <v>0</v>
      </c>
      <c r="L1065" s="85">
        <v>0.21999999977199999</v>
      </c>
      <c r="M1065" s="86">
        <v>0</v>
      </c>
      <c r="N1065" s="86">
        <v>68.703172006726106</v>
      </c>
      <c r="O1065" s="86">
        <v>20.6327372764787</v>
      </c>
      <c r="P1065" s="86">
        <v>0.39500000000000002</v>
      </c>
      <c r="Q1065" s="88">
        <v>1.4982</v>
      </c>
      <c r="R1065" s="85">
        <v>0</v>
      </c>
      <c r="S1065" s="86">
        <v>0</v>
      </c>
      <c r="T1065" s="86">
        <v>1.27</v>
      </c>
      <c r="U1065" s="88">
        <v>0.25710465873641603</v>
      </c>
      <c r="V1065" s="89">
        <v>4.41</v>
      </c>
      <c r="W1065" s="85">
        <v>54.423555220051597</v>
      </c>
      <c r="X1065" s="88"/>
      <c r="Y1065" s="85"/>
      <c r="Z1065" s="88">
        <v>100</v>
      </c>
      <c r="AA1065" s="85">
        <v>0.38</v>
      </c>
      <c r="AB1065" s="91">
        <v>0.52</v>
      </c>
      <c r="AC1065" s="86">
        <v>0.12</v>
      </c>
      <c r="AD1065" s="86">
        <v>0.16</v>
      </c>
      <c r="AE1065" s="86">
        <v>0</v>
      </c>
      <c r="AF1065" s="88">
        <v>0</v>
      </c>
      <c r="AG1065" s="85">
        <v>0</v>
      </c>
      <c r="AH1065" s="86">
        <v>8.4309999999999996E-2</v>
      </c>
      <c r="AI1065" s="88">
        <v>0</v>
      </c>
      <c r="AJ1065" s="150">
        <v>1.31</v>
      </c>
      <c r="AK1065" s="151">
        <v>0</v>
      </c>
    </row>
    <row r="1066" spans="1:37" x14ac:dyDescent="0.2">
      <c r="A1066" s="149" t="s">
        <v>2368</v>
      </c>
      <c r="B1066" s="66" t="s">
        <v>2369</v>
      </c>
      <c r="C1066" s="67">
        <v>39</v>
      </c>
      <c r="D1066" s="84" t="s">
        <v>342</v>
      </c>
      <c r="E1066" s="85">
        <v>74.892306943464206</v>
      </c>
      <c r="F1066" s="91">
        <v>74.610601377497602</v>
      </c>
      <c r="G1066" s="86">
        <v>23.047530969359201</v>
      </c>
      <c r="H1066" s="86">
        <v>22.889337778967601</v>
      </c>
      <c r="I1066" s="86">
        <v>23.19</v>
      </c>
      <c r="J1066" s="86">
        <v>20.2</v>
      </c>
      <c r="K1066" s="87">
        <v>0</v>
      </c>
      <c r="L1066" s="85">
        <v>0</v>
      </c>
      <c r="M1066" s="86">
        <v>0</v>
      </c>
      <c r="N1066" s="86">
        <v>82.503446683136104</v>
      </c>
      <c r="O1066" s="86">
        <v>12.987012987012999</v>
      </c>
      <c r="P1066" s="86">
        <v>1.9570000000000001</v>
      </c>
      <c r="Q1066" s="88">
        <v>1.1222000000000001</v>
      </c>
      <c r="R1066" s="85">
        <v>0</v>
      </c>
      <c r="S1066" s="86">
        <v>0</v>
      </c>
      <c r="T1066" s="86">
        <v>1.65</v>
      </c>
      <c r="U1066" s="88">
        <v>0.58044732166760005</v>
      </c>
      <c r="V1066" s="89">
        <v>4.34</v>
      </c>
      <c r="W1066" s="85">
        <v>51.362176101501397</v>
      </c>
      <c r="X1066" s="88"/>
      <c r="Y1066" s="85"/>
      <c r="Z1066" s="88">
        <v>100</v>
      </c>
      <c r="AA1066" s="85">
        <v>0.47</v>
      </c>
      <c r="AB1066" s="91">
        <v>0.53</v>
      </c>
      <c r="AC1066" s="86">
        <v>0.08</v>
      </c>
      <c r="AD1066" s="86">
        <v>0.11</v>
      </c>
      <c r="AE1066" s="86">
        <v>0.23</v>
      </c>
      <c r="AF1066" s="88">
        <v>0</v>
      </c>
      <c r="AG1066" s="85">
        <v>0</v>
      </c>
      <c r="AH1066" s="86">
        <v>0.198157</v>
      </c>
      <c r="AI1066" s="88">
        <v>1.00279999975E-2</v>
      </c>
      <c r="AJ1066" s="150">
        <v>1.1399999999999999</v>
      </c>
      <c r="AK1066" s="151">
        <v>0</v>
      </c>
    </row>
    <row r="1067" spans="1:37" x14ac:dyDescent="0.2">
      <c r="A1067" s="149" t="s">
        <v>2370</v>
      </c>
      <c r="B1067" s="66" t="s">
        <v>2371</v>
      </c>
      <c r="C1067" s="67">
        <v>39</v>
      </c>
      <c r="D1067" s="84" t="s">
        <v>342</v>
      </c>
      <c r="E1067" s="85">
        <v>63.894158100434197</v>
      </c>
      <c r="F1067" s="91">
        <v>62.840315791375403</v>
      </c>
      <c r="G1067" s="86">
        <v>19.733347786027899</v>
      </c>
      <c r="H1067" s="86">
        <v>19.4153885064947</v>
      </c>
      <c r="I1067" s="86">
        <v>118.52</v>
      </c>
      <c r="J1067" s="86">
        <v>76.94</v>
      </c>
      <c r="K1067" s="87">
        <v>6.7000000000000002E-3</v>
      </c>
      <c r="L1067" s="85">
        <v>0</v>
      </c>
      <c r="M1067" s="86">
        <v>5.1870846488028797E-5</v>
      </c>
      <c r="N1067" s="86">
        <v>71.404720782959103</v>
      </c>
      <c r="O1067" s="86">
        <v>12.9437229437229</v>
      </c>
      <c r="P1067" s="86">
        <v>3.7930000000000001</v>
      </c>
      <c r="Q1067" s="88">
        <v>2.0608</v>
      </c>
      <c r="R1067" s="85">
        <v>3.92657308334151E-2</v>
      </c>
      <c r="S1067" s="86">
        <v>0</v>
      </c>
      <c r="T1067" s="86">
        <v>3.92</v>
      </c>
      <c r="U1067" s="88">
        <v>1.1754858213044801</v>
      </c>
      <c r="V1067" s="89">
        <v>4.1500000000000004</v>
      </c>
      <c r="W1067" s="85">
        <v>38.487262644314598</v>
      </c>
      <c r="X1067" s="88"/>
      <c r="Y1067" s="85"/>
      <c r="Z1067" s="88">
        <v>100</v>
      </c>
      <c r="AA1067" s="85">
        <v>1.53</v>
      </c>
      <c r="AB1067" s="91">
        <v>2.1</v>
      </c>
      <c r="AC1067" s="86">
        <v>0.44</v>
      </c>
      <c r="AD1067" s="86">
        <v>0.56999999999999995</v>
      </c>
      <c r="AE1067" s="86">
        <v>0.59</v>
      </c>
      <c r="AF1067" s="88">
        <v>0</v>
      </c>
      <c r="AG1067" s="85">
        <v>0</v>
      </c>
      <c r="AH1067" s="86">
        <v>0.72758</v>
      </c>
      <c r="AI1067" s="88">
        <v>3.00719999882E-2</v>
      </c>
      <c r="AJ1067" s="150">
        <v>1.24</v>
      </c>
      <c r="AK1067" s="151">
        <v>0</v>
      </c>
    </row>
    <row r="1068" spans="1:37" x14ac:dyDescent="0.2">
      <c r="A1068" s="149" t="s">
        <v>757</v>
      </c>
      <c r="B1068" s="66" t="s">
        <v>2372</v>
      </c>
      <c r="C1068" s="67">
        <v>39</v>
      </c>
      <c r="D1068" s="84" t="s">
        <v>342</v>
      </c>
      <c r="E1068" s="85">
        <v>86.384724877461906</v>
      </c>
      <c r="F1068" s="91">
        <v>86.316234582239005</v>
      </c>
      <c r="G1068" s="86">
        <v>26.768389644267401</v>
      </c>
      <c r="H1068" s="86">
        <v>26.721339789288098</v>
      </c>
      <c r="I1068" s="86">
        <v>11.75</v>
      </c>
      <c r="J1068" s="86">
        <v>10.29</v>
      </c>
      <c r="K1068" s="87">
        <v>0</v>
      </c>
      <c r="L1068" s="85">
        <v>6.0000000020700002E-2</v>
      </c>
      <c r="M1068" s="86">
        <v>1.9435325562449E-3</v>
      </c>
      <c r="N1068" s="86">
        <v>82.894879420157196</v>
      </c>
      <c r="O1068" s="86">
        <v>12.3184777165749</v>
      </c>
      <c r="P1068" s="86">
        <v>0.34300000000000003</v>
      </c>
      <c r="Q1068" s="88">
        <v>2.2896000000000001</v>
      </c>
      <c r="R1068" s="85">
        <v>1.0675206832132401E-2</v>
      </c>
      <c r="S1068" s="86">
        <v>0</v>
      </c>
      <c r="T1068" s="86">
        <v>1.97</v>
      </c>
      <c r="U1068" s="88">
        <v>0.25490301178628599</v>
      </c>
      <c r="V1068" s="89">
        <v>4.51</v>
      </c>
      <c r="W1068" s="85">
        <v>56.4988708719264</v>
      </c>
      <c r="X1068" s="88"/>
      <c r="Y1068" s="85"/>
      <c r="Z1068" s="88">
        <v>100</v>
      </c>
      <c r="AA1068" s="85">
        <v>0</v>
      </c>
      <c r="AB1068" s="91">
        <v>0.01</v>
      </c>
      <c r="AC1068" s="86">
        <v>0</v>
      </c>
      <c r="AD1068" s="86">
        <v>0</v>
      </c>
      <c r="AE1068" s="86">
        <v>0</v>
      </c>
      <c r="AF1068" s="88">
        <v>0</v>
      </c>
      <c r="AG1068" s="85">
        <v>0</v>
      </c>
      <c r="AH1068" s="86">
        <v>0.11029</v>
      </c>
      <c r="AI1068" s="88">
        <v>2.7990000006800002E-3</v>
      </c>
      <c r="AJ1068" s="150">
        <v>1.07</v>
      </c>
      <c r="AK1068" s="151">
        <v>0</v>
      </c>
    </row>
    <row r="1069" spans="1:37" x14ac:dyDescent="0.2">
      <c r="A1069" s="149" t="s">
        <v>2373</v>
      </c>
      <c r="B1069" s="66" t="s">
        <v>2374</v>
      </c>
      <c r="C1069" s="67">
        <v>39</v>
      </c>
      <c r="D1069" s="84" t="s">
        <v>342</v>
      </c>
      <c r="E1069" s="85">
        <v>78.222520008811202</v>
      </c>
      <c r="F1069" s="91">
        <v>78.172956898450707</v>
      </c>
      <c r="G1069" s="86">
        <v>25.4286291210808</v>
      </c>
      <c r="H1069" s="86">
        <v>25.4075189074088</v>
      </c>
      <c r="I1069" s="86">
        <v>16.37</v>
      </c>
      <c r="J1069" s="86">
        <v>23.6</v>
      </c>
      <c r="K1069" s="87">
        <v>0</v>
      </c>
      <c r="L1069" s="85">
        <v>0.75999999895399994</v>
      </c>
      <c r="M1069" s="86">
        <v>0</v>
      </c>
      <c r="N1069" s="86">
        <v>73.966377205140503</v>
      </c>
      <c r="O1069" s="86">
        <v>27.219512195122</v>
      </c>
      <c r="P1069" s="86">
        <v>0.69799999999999995</v>
      </c>
      <c r="Q1069" s="88">
        <v>1.7745</v>
      </c>
      <c r="R1069" s="85">
        <v>0</v>
      </c>
      <c r="S1069" s="86">
        <v>0</v>
      </c>
      <c r="T1069" s="86">
        <v>1.72</v>
      </c>
      <c r="U1069" s="88">
        <v>0.50205595124458502</v>
      </c>
      <c r="V1069" s="89">
        <v>4.28</v>
      </c>
      <c r="W1069" s="85">
        <v>46.215579288963603</v>
      </c>
      <c r="X1069" s="88"/>
      <c r="Y1069" s="85"/>
      <c r="Z1069" s="88">
        <v>100</v>
      </c>
      <c r="AA1069" s="85">
        <v>0</v>
      </c>
      <c r="AB1069" s="91">
        <v>0</v>
      </c>
      <c r="AC1069" s="86">
        <v>0</v>
      </c>
      <c r="AD1069" s="86">
        <v>0</v>
      </c>
      <c r="AE1069" s="86">
        <v>0</v>
      </c>
      <c r="AF1069" s="88">
        <v>0</v>
      </c>
      <c r="AG1069" s="85">
        <v>0</v>
      </c>
      <c r="AH1069" s="86">
        <v>0.15989999999999999</v>
      </c>
      <c r="AI1069" s="88">
        <v>2.6329999957600001E-3</v>
      </c>
      <c r="AJ1069" s="150">
        <v>1.04</v>
      </c>
      <c r="AK1069" s="151">
        <v>0</v>
      </c>
    </row>
    <row r="1070" spans="1:37" x14ac:dyDescent="0.2">
      <c r="A1070" s="149" t="s">
        <v>2375</v>
      </c>
      <c r="B1070" s="66" t="s">
        <v>2376</v>
      </c>
      <c r="C1070" s="67">
        <v>39</v>
      </c>
      <c r="D1070" s="84" t="s">
        <v>342</v>
      </c>
      <c r="E1070" s="85">
        <v>78.805909890511302</v>
      </c>
      <c r="F1070" s="91">
        <v>78.551173230541494</v>
      </c>
      <c r="G1070" s="86">
        <v>25.304482403945102</v>
      </c>
      <c r="H1070" s="86">
        <v>25.159330571283</v>
      </c>
      <c r="I1070" s="86">
        <v>8.93</v>
      </c>
      <c r="J1070" s="86">
        <v>11.81</v>
      </c>
      <c r="K1070" s="87">
        <v>0</v>
      </c>
      <c r="L1070" s="85">
        <v>0.21000000034300001</v>
      </c>
      <c r="M1070" s="86">
        <v>0</v>
      </c>
      <c r="N1070" s="86">
        <v>76.786216313908199</v>
      </c>
      <c r="O1070" s="86">
        <v>16.889804325437701</v>
      </c>
      <c r="P1070" s="86">
        <v>0.35799999999999998</v>
      </c>
      <c r="Q1070" s="88">
        <v>1.3458000000000001</v>
      </c>
      <c r="R1070" s="85">
        <v>0</v>
      </c>
      <c r="S1070" s="86">
        <v>0</v>
      </c>
      <c r="T1070" s="86">
        <v>2.14</v>
      </c>
      <c r="U1070" s="88">
        <v>0.28645858366417098</v>
      </c>
      <c r="V1070" s="89">
        <v>4.42</v>
      </c>
      <c r="W1070" s="85">
        <v>48.611419219659503</v>
      </c>
      <c r="X1070" s="88"/>
      <c r="Y1070" s="85"/>
      <c r="Z1070" s="88">
        <v>100</v>
      </c>
      <c r="AA1070" s="85">
        <v>0.01</v>
      </c>
      <c r="AB1070" s="91">
        <v>0.04</v>
      </c>
      <c r="AC1070" s="86">
        <v>0</v>
      </c>
      <c r="AD1070" s="86">
        <v>0.02</v>
      </c>
      <c r="AE1070" s="86">
        <v>0</v>
      </c>
      <c r="AF1070" s="88">
        <v>0</v>
      </c>
      <c r="AG1070" s="85">
        <v>0</v>
      </c>
      <c r="AH1070" s="86">
        <v>7.5847999999999999E-2</v>
      </c>
      <c r="AI1070" s="88">
        <v>4.5640000059100003E-3</v>
      </c>
      <c r="AJ1070" s="150">
        <v>1.05</v>
      </c>
      <c r="AK1070" s="151">
        <v>0</v>
      </c>
    </row>
    <row r="1071" spans="1:37" x14ac:dyDescent="0.2">
      <c r="A1071" s="149" t="s">
        <v>2377</v>
      </c>
      <c r="B1071" s="66" t="s">
        <v>2378</v>
      </c>
      <c r="C1071" s="67">
        <v>39</v>
      </c>
      <c r="D1071" s="84" t="s">
        <v>342</v>
      </c>
      <c r="E1071" s="85">
        <v>72.093976732778401</v>
      </c>
      <c r="F1071" s="91">
        <v>71.772569863896294</v>
      </c>
      <c r="G1071" s="86">
        <v>21.5620813108129</v>
      </c>
      <c r="H1071" s="86">
        <v>21.4361542460117</v>
      </c>
      <c r="I1071" s="86">
        <v>57.97</v>
      </c>
      <c r="J1071" s="86">
        <v>26.85</v>
      </c>
      <c r="K1071" s="87">
        <v>0</v>
      </c>
      <c r="L1071" s="85">
        <v>9.9999999875799994E-2</v>
      </c>
      <c r="M1071" s="86">
        <v>6.1787703177833596E-3</v>
      </c>
      <c r="N1071" s="86">
        <v>78.476620401563096</v>
      </c>
      <c r="O1071" s="86">
        <v>17.098681218735798</v>
      </c>
      <c r="P1071" s="86">
        <v>1.321</v>
      </c>
      <c r="Q1071" s="88">
        <v>1.1958</v>
      </c>
      <c r="R1071" s="85">
        <v>2.0519134092541299E-2</v>
      </c>
      <c r="S1071" s="86">
        <v>0</v>
      </c>
      <c r="T1071" s="86">
        <v>3.43</v>
      </c>
      <c r="U1071" s="88">
        <v>0.53372575720969095</v>
      </c>
      <c r="V1071" s="89">
        <v>4.42</v>
      </c>
      <c r="W1071" s="85">
        <v>46.449959640324202</v>
      </c>
      <c r="X1071" s="88"/>
      <c r="Y1071" s="85"/>
      <c r="Z1071" s="88">
        <v>100</v>
      </c>
      <c r="AA1071" s="85">
        <v>0.09</v>
      </c>
      <c r="AB1071" s="91">
        <v>0.27</v>
      </c>
      <c r="AC1071" s="86">
        <v>0</v>
      </c>
      <c r="AD1071" s="86">
        <v>0.03</v>
      </c>
      <c r="AE1071" s="86">
        <v>0</v>
      </c>
      <c r="AF1071" s="88">
        <v>0</v>
      </c>
      <c r="AG1071" s="85">
        <v>0</v>
      </c>
      <c r="AH1071" s="86">
        <v>0.205456</v>
      </c>
      <c r="AI1071" s="88">
        <v>8.3809999958600005E-3</v>
      </c>
      <c r="AJ1071" s="150">
        <v>1.1399999999999999</v>
      </c>
      <c r="AK1071" s="151">
        <v>0</v>
      </c>
    </row>
    <row r="1072" spans="1:37" x14ac:dyDescent="0.2">
      <c r="A1072" s="149" t="s">
        <v>2379</v>
      </c>
      <c r="B1072" s="66" t="s">
        <v>2380</v>
      </c>
      <c r="C1072" s="67">
        <v>39</v>
      </c>
      <c r="D1072" s="84" t="s">
        <v>342</v>
      </c>
      <c r="E1072" s="85">
        <v>50.7437775944884</v>
      </c>
      <c r="F1072" s="91">
        <v>50.097520741351701</v>
      </c>
      <c r="G1072" s="86">
        <v>15.9565280675368</v>
      </c>
      <c r="H1072" s="86">
        <v>15.76633836301</v>
      </c>
      <c r="I1072" s="86">
        <v>94.64</v>
      </c>
      <c r="J1072" s="86">
        <v>106.01</v>
      </c>
      <c r="K1072" s="87">
        <v>0</v>
      </c>
      <c r="L1072" s="85">
        <v>0</v>
      </c>
      <c r="M1072" s="86">
        <v>1.27936197041306E-4</v>
      </c>
      <c r="N1072" s="86">
        <v>67.871302226288506</v>
      </c>
      <c r="O1072" s="86">
        <v>6.9211195928753204</v>
      </c>
      <c r="P1072" s="86">
        <v>4.8899999999999997</v>
      </c>
      <c r="Q1072" s="88">
        <v>1.1105</v>
      </c>
      <c r="R1072" s="85">
        <v>3.7369207772795197E-2</v>
      </c>
      <c r="S1072" s="86">
        <v>0</v>
      </c>
      <c r="T1072" s="86">
        <v>4.63</v>
      </c>
      <c r="U1072" s="88">
        <v>2.2036776478579401</v>
      </c>
      <c r="V1072" s="89">
        <v>4.12</v>
      </c>
      <c r="W1072" s="85"/>
      <c r="X1072" s="88"/>
      <c r="Y1072" s="85"/>
      <c r="Z1072" s="88">
        <v>100</v>
      </c>
      <c r="AA1072" s="85">
        <v>0.91</v>
      </c>
      <c r="AB1072" s="91">
        <v>1.32</v>
      </c>
      <c r="AC1072" s="86">
        <v>0.45</v>
      </c>
      <c r="AD1072" s="86">
        <v>0.53</v>
      </c>
      <c r="AE1072" s="86">
        <v>0.92</v>
      </c>
      <c r="AF1072" s="88">
        <v>0</v>
      </c>
      <c r="AG1072" s="85">
        <v>0</v>
      </c>
      <c r="AH1072" s="86">
        <v>0.52022400000000002</v>
      </c>
      <c r="AI1072" s="88">
        <v>2.7994999992599998E-2</v>
      </c>
      <c r="AJ1072" s="150">
        <v>1.21</v>
      </c>
      <c r="AK1072" s="151">
        <v>0</v>
      </c>
    </row>
    <row r="1073" spans="1:37" x14ac:dyDescent="0.2">
      <c r="A1073" s="149" t="s">
        <v>2381</v>
      </c>
      <c r="B1073" s="66" t="s">
        <v>2382</v>
      </c>
      <c r="C1073" s="67">
        <v>39</v>
      </c>
      <c r="D1073" s="84" t="s">
        <v>342</v>
      </c>
      <c r="E1073" s="85">
        <v>48.306663409271401</v>
      </c>
      <c r="F1073" s="91">
        <v>48.001282599401399</v>
      </c>
      <c r="G1073" s="86">
        <v>14.242960972332501</v>
      </c>
      <c r="H1073" s="86">
        <v>14.0872167592988</v>
      </c>
      <c r="I1073" s="86">
        <v>222.04</v>
      </c>
      <c r="J1073" s="86">
        <v>131.29</v>
      </c>
      <c r="K1073" s="87">
        <v>0</v>
      </c>
      <c r="L1073" s="85">
        <v>0</v>
      </c>
      <c r="M1073" s="86">
        <v>0.227379362052781</v>
      </c>
      <c r="N1073" s="86">
        <v>65.3364479916942</v>
      </c>
      <c r="O1073" s="86">
        <v>12.2559652928416</v>
      </c>
      <c r="P1073" s="86">
        <v>3.98</v>
      </c>
      <c r="Q1073" s="88">
        <v>0.81430000000000002</v>
      </c>
      <c r="R1073" s="85">
        <v>8.4175084175084194E-2</v>
      </c>
      <c r="S1073" s="86">
        <v>0</v>
      </c>
      <c r="T1073" s="86">
        <v>4.9800000000000004</v>
      </c>
      <c r="U1073" s="88">
        <v>1.9941366884505001</v>
      </c>
      <c r="V1073" s="89">
        <v>4.29</v>
      </c>
      <c r="W1073" s="85">
        <v>45.214585053933398</v>
      </c>
      <c r="X1073" s="88"/>
      <c r="Y1073" s="85"/>
      <c r="Z1073" s="88">
        <v>100</v>
      </c>
      <c r="AA1073" s="85">
        <v>0.06</v>
      </c>
      <c r="AB1073" s="91">
        <v>0.28999999999999998</v>
      </c>
      <c r="AC1073" s="86">
        <v>0.04</v>
      </c>
      <c r="AD1073" s="86">
        <v>0.12</v>
      </c>
      <c r="AE1073" s="86">
        <v>0.6</v>
      </c>
      <c r="AF1073" s="88">
        <v>0</v>
      </c>
      <c r="AG1073" s="85">
        <v>0</v>
      </c>
      <c r="AH1073" s="86">
        <v>0.406358</v>
      </c>
      <c r="AI1073" s="88">
        <v>2.18439999965E-2</v>
      </c>
      <c r="AJ1073" s="150">
        <v>1.17</v>
      </c>
      <c r="AK1073" s="151">
        <v>0</v>
      </c>
    </row>
    <row r="1074" spans="1:37" x14ac:dyDescent="0.2">
      <c r="A1074" s="149" t="s">
        <v>2383</v>
      </c>
      <c r="B1074" s="66" t="s">
        <v>2384</v>
      </c>
      <c r="C1074" s="67">
        <v>39</v>
      </c>
      <c r="D1074" s="84" t="s">
        <v>342</v>
      </c>
      <c r="E1074" s="85">
        <v>47.781765225984302</v>
      </c>
      <c r="F1074" s="91">
        <v>47.534066677068701</v>
      </c>
      <c r="G1074" s="86">
        <v>17.387657980964299</v>
      </c>
      <c r="H1074" s="86">
        <v>17.3369480418162</v>
      </c>
      <c r="I1074" s="86">
        <v>27.21</v>
      </c>
      <c r="J1074" s="86">
        <v>53.38</v>
      </c>
      <c r="K1074" s="87">
        <v>0</v>
      </c>
      <c r="L1074" s="85">
        <v>0.23999999995499999</v>
      </c>
      <c r="M1074" s="86">
        <v>2.0372291974452201E-3</v>
      </c>
      <c r="N1074" s="86">
        <v>44.720276270350297</v>
      </c>
      <c r="O1074" s="86">
        <v>11.719939117199401</v>
      </c>
      <c r="P1074" s="86">
        <v>2.282</v>
      </c>
      <c r="Q1074" s="88">
        <v>2.1454</v>
      </c>
      <c r="R1074" s="85">
        <v>6.4172495668356503E-3</v>
      </c>
      <c r="S1074" s="86">
        <v>0</v>
      </c>
      <c r="T1074" s="86">
        <v>2.4</v>
      </c>
      <c r="U1074" s="88">
        <v>0.24314765694075999</v>
      </c>
      <c r="V1074" s="89">
        <v>3.84</v>
      </c>
      <c r="W1074" s="85">
        <v>34.410825250836197</v>
      </c>
      <c r="X1074" s="88">
        <v>43</v>
      </c>
      <c r="Y1074" s="85"/>
      <c r="Z1074" s="88"/>
      <c r="AA1074" s="85">
        <v>0.12</v>
      </c>
      <c r="AB1074" s="91">
        <v>0.33</v>
      </c>
      <c r="AC1074" s="86">
        <v>0.08</v>
      </c>
      <c r="AD1074" s="86">
        <v>0.1</v>
      </c>
      <c r="AE1074" s="86">
        <v>0.06</v>
      </c>
      <c r="AF1074" s="88">
        <v>0</v>
      </c>
      <c r="AG1074" s="85">
        <v>0</v>
      </c>
      <c r="AH1074" s="86">
        <v>0.532524</v>
      </c>
      <c r="AI1074" s="88">
        <v>1.35139999824E-2</v>
      </c>
      <c r="AJ1074" s="150">
        <v>1.49</v>
      </c>
      <c r="AK1074" s="151">
        <v>0</v>
      </c>
    </row>
    <row r="1075" spans="1:37" x14ac:dyDescent="0.2">
      <c r="A1075" s="149" t="s">
        <v>2385</v>
      </c>
      <c r="B1075" s="66" t="s">
        <v>2386</v>
      </c>
      <c r="C1075" s="67">
        <v>39</v>
      </c>
      <c r="D1075" s="84" t="s">
        <v>342</v>
      </c>
      <c r="E1075" s="85">
        <v>41.341475329750899</v>
      </c>
      <c r="F1075" s="91">
        <v>41.323888617488997</v>
      </c>
      <c r="G1075" s="86">
        <v>14.6682950659502</v>
      </c>
      <c r="H1075" s="86">
        <v>14.666340986810001</v>
      </c>
      <c r="I1075" s="86">
        <v>8.5500000000000007</v>
      </c>
      <c r="J1075" s="86">
        <v>15.62</v>
      </c>
      <c r="K1075" s="87">
        <v>0</v>
      </c>
      <c r="L1075" s="85">
        <v>1.5199999988599999</v>
      </c>
      <c r="M1075" s="86">
        <v>0</v>
      </c>
      <c r="N1075" s="86">
        <v>42.189730872865098</v>
      </c>
      <c r="O1075" s="86">
        <v>2.8859367842418702</v>
      </c>
      <c r="P1075" s="86">
        <v>1.357</v>
      </c>
      <c r="Q1075" s="88">
        <v>1.4763999999999999</v>
      </c>
      <c r="R1075" s="85">
        <v>0</v>
      </c>
      <c r="S1075" s="86">
        <v>0</v>
      </c>
      <c r="T1075" s="86">
        <v>1.64</v>
      </c>
      <c r="U1075" s="88">
        <v>0.182706399609184</v>
      </c>
      <c r="V1075" s="89">
        <v>3.91</v>
      </c>
      <c r="W1075" s="85">
        <v>20</v>
      </c>
      <c r="X1075" s="88"/>
      <c r="Y1075" s="85"/>
      <c r="Z1075" s="88"/>
      <c r="AA1075" s="85">
        <v>0.09</v>
      </c>
      <c r="AB1075" s="91">
        <v>0.1</v>
      </c>
      <c r="AC1075" s="86">
        <v>0.03</v>
      </c>
      <c r="AD1075" s="86">
        <v>0.03</v>
      </c>
      <c r="AE1075" s="86">
        <v>0.01</v>
      </c>
      <c r="AF1075" s="88">
        <v>0</v>
      </c>
      <c r="AG1075" s="85">
        <v>0</v>
      </c>
      <c r="AH1075" s="86">
        <v>0.109831</v>
      </c>
      <c r="AI1075" s="88">
        <v>0</v>
      </c>
      <c r="AJ1075" s="150">
        <v>1.62</v>
      </c>
      <c r="AK1075" s="151">
        <v>0</v>
      </c>
    </row>
    <row r="1076" spans="1:37" x14ac:dyDescent="0.2">
      <c r="A1076" s="149" t="s">
        <v>2387</v>
      </c>
      <c r="B1076" s="66" t="s">
        <v>2388</v>
      </c>
      <c r="C1076" s="67">
        <v>39</v>
      </c>
      <c r="D1076" s="84" t="s">
        <v>342</v>
      </c>
      <c r="E1076" s="85">
        <v>37.990732159406903</v>
      </c>
      <c r="F1076" s="91">
        <v>37.8683966635774</v>
      </c>
      <c r="G1076" s="86">
        <v>14.462279888785901</v>
      </c>
      <c r="H1076" s="86">
        <v>14.4444856348471</v>
      </c>
      <c r="I1076" s="86">
        <v>8.77</v>
      </c>
      <c r="J1076" s="86">
        <v>12.77</v>
      </c>
      <c r="K1076" s="87">
        <v>0</v>
      </c>
      <c r="L1076" s="85">
        <v>0.79000000075400001</v>
      </c>
      <c r="M1076" s="86">
        <v>6.9985299130680297E-4</v>
      </c>
      <c r="N1076" s="86">
        <v>38.478087982922403</v>
      </c>
      <c r="O1076" s="86">
        <v>9.4191522762951294</v>
      </c>
      <c r="P1076" s="86">
        <v>0.52500000000000002</v>
      </c>
      <c r="Q1076" s="88">
        <v>1.2028000000000001</v>
      </c>
      <c r="R1076" s="85">
        <v>1.5847860538827301E-2</v>
      </c>
      <c r="S1076" s="86">
        <v>0</v>
      </c>
      <c r="T1076" s="86">
        <v>1.42</v>
      </c>
      <c r="U1076" s="88">
        <v>0.16385542168674699</v>
      </c>
      <c r="V1076" s="89">
        <v>3.92</v>
      </c>
      <c r="W1076" s="85">
        <v>41.8410490311065</v>
      </c>
      <c r="X1076" s="88">
        <v>42.8</v>
      </c>
      <c r="Y1076" s="85"/>
      <c r="Z1076" s="88"/>
      <c r="AA1076" s="85">
        <v>0.24</v>
      </c>
      <c r="AB1076" s="91">
        <v>0.3</v>
      </c>
      <c r="AC1076" s="86">
        <v>0.08</v>
      </c>
      <c r="AD1076" s="86">
        <v>0.1</v>
      </c>
      <c r="AE1076" s="86">
        <v>0.01</v>
      </c>
      <c r="AF1076" s="88">
        <v>0</v>
      </c>
      <c r="AG1076" s="85">
        <v>0</v>
      </c>
      <c r="AH1076" s="86">
        <v>0.110472</v>
      </c>
      <c r="AI1076" s="88">
        <v>5.0660000040900002E-3</v>
      </c>
      <c r="AJ1076" s="150">
        <v>1.73</v>
      </c>
      <c r="AK1076" s="151">
        <v>0</v>
      </c>
    </row>
    <row r="1077" spans="1:37" x14ac:dyDescent="0.2">
      <c r="A1077" s="149" t="s">
        <v>2389</v>
      </c>
      <c r="B1077" s="66" t="s">
        <v>2390</v>
      </c>
      <c r="C1077" s="67">
        <v>39</v>
      </c>
      <c r="D1077" s="84" t="s">
        <v>342</v>
      </c>
      <c r="E1077" s="85">
        <v>52.496522891308501</v>
      </c>
      <c r="F1077" s="91">
        <v>52.455373676024003</v>
      </c>
      <c r="G1077" s="86">
        <v>17.615156078973602</v>
      </c>
      <c r="H1077" s="86">
        <v>17.6126871260565</v>
      </c>
      <c r="I1077" s="86">
        <v>4.9400000000000004</v>
      </c>
      <c r="J1077" s="86">
        <v>6.24</v>
      </c>
      <c r="K1077" s="87">
        <v>0</v>
      </c>
      <c r="L1077" s="85">
        <v>0.18000000015100001</v>
      </c>
      <c r="M1077" s="86">
        <v>0</v>
      </c>
      <c r="N1077" s="86">
        <v>50.645518570812598</v>
      </c>
      <c r="O1077" s="86">
        <v>8.9595375722543409</v>
      </c>
      <c r="P1077" s="86">
        <v>0.48299999999999998</v>
      </c>
      <c r="Q1077" s="88">
        <v>1.3625</v>
      </c>
      <c r="R1077" s="85">
        <v>0</v>
      </c>
      <c r="S1077" s="86">
        <v>0</v>
      </c>
      <c r="T1077" s="86">
        <v>1.3</v>
      </c>
      <c r="U1077" s="88">
        <v>0.141553300578558</v>
      </c>
      <c r="V1077" s="89">
        <v>4.2300000000000004</v>
      </c>
      <c r="W1077" s="85"/>
      <c r="X1077" s="88"/>
      <c r="Y1077" s="85"/>
      <c r="Z1077" s="88"/>
      <c r="AA1077" s="85">
        <v>0.15</v>
      </c>
      <c r="AB1077" s="91">
        <v>0.18</v>
      </c>
      <c r="AC1077" s="86">
        <v>0.05</v>
      </c>
      <c r="AD1077" s="86">
        <v>0.06</v>
      </c>
      <c r="AE1077" s="86">
        <v>0</v>
      </c>
      <c r="AF1077" s="88">
        <v>0</v>
      </c>
      <c r="AG1077" s="85">
        <v>0</v>
      </c>
      <c r="AH1077" s="86">
        <v>5.2694999999999999E-2</v>
      </c>
      <c r="AI1077" s="88">
        <v>0</v>
      </c>
      <c r="AJ1077" s="150">
        <v>1.54</v>
      </c>
      <c r="AK1077" s="151">
        <v>0</v>
      </c>
    </row>
    <row r="1078" spans="1:37" x14ac:dyDescent="0.2">
      <c r="A1078" s="149" t="s">
        <v>2391</v>
      </c>
      <c r="B1078" s="66" t="s">
        <v>2392</v>
      </c>
      <c r="C1078" s="67">
        <v>39</v>
      </c>
      <c r="D1078" s="84" t="s">
        <v>342</v>
      </c>
      <c r="E1078" s="85">
        <v>55.063291139240498</v>
      </c>
      <c r="F1078" s="91">
        <v>55.023568666913803</v>
      </c>
      <c r="G1078" s="86">
        <v>19.7222075101954</v>
      </c>
      <c r="H1078" s="86">
        <v>19.7222075101954</v>
      </c>
      <c r="I1078" s="86">
        <v>7.05</v>
      </c>
      <c r="J1078" s="86">
        <v>10.01</v>
      </c>
      <c r="K1078" s="87">
        <v>0</v>
      </c>
      <c r="L1078" s="85">
        <v>2.14999999601</v>
      </c>
      <c r="M1078" s="86">
        <v>0</v>
      </c>
      <c r="N1078" s="86">
        <v>59.238960714508799</v>
      </c>
      <c r="O1078" s="86">
        <v>18.850029638411399</v>
      </c>
      <c r="P1078" s="86">
        <v>0.432</v>
      </c>
      <c r="Q1078" s="88">
        <v>1.3241000000000001</v>
      </c>
      <c r="R1078" s="85">
        <v>0</v>
      </c>
      <c r="S1078" s="86">
        <v>0</v>
      </c>
      <c r="T1078" s="86">
        <v>1.4</v>
      </c>
      <c r="U1078" s="88">
        <v>0.305863036915418</v>
      </c>
      <c r="V1078" s="89">
        <v>4.24</v>
      </c>
      <c r="W1078" s="85">
        <v>41.615383490926497</v>
      </c>
      <c r="X1078" s="88">
        <v>45.366666666699999</v>
      </c>
      <c r="Y1078" s="85">
        <v>-100</v>
      </c>
      <c r="Z1078" s="88"/>
      <c r="AA1078" s="85">
        <v>0</v>
      </c>
      <c r="AB1078" s="91">
        <v>0.04</v>
      </c>
      <c r="AC1078" s="86">
        <v>0</v>
      </c>
      <c r="AD1078" s="86">
        <v>0</v>
      </c>
      <c r="AE1078" s="86">
        <v>0</v>
      </c>
      <c r="AF1078" s="88">
        <v>0</v>
      </c>
      <c r="AG1078" s="85">
        <v>0</v>
      </c>
      <c r="AH1078" s="86">
        <v>4.8696999999999997E-2</v>
      </c>
      <c r="AI1078" s="88">
        <v>0</v>
      </c>
      <c r="AJ1078" s="150">
        <v>1.51</v>
      </c>
      <c r="AK1078" s="151">
        <v>0</v>
      </c>
    </row>
    <row r="1079" spans="1:37" x14ac:dyDescent="0.2">
      <c r="A1079" s="149" t="s">
        <v>2393</v>
      </c>
      <c r="B1079" s="66" t="s">
        <v>2394</v>
      </c>
      <c r="C1079" s="67">
        <v>39</v>
      </c>
      <c r="D1079" s="84" t="s">
        <v>342</v>
      </c>
      <c r="E1079" s="85">
        <v>46.090041319348302</v>
      </c>
      <c r="F1079" s="91">
        <v>45.873704284703599</v>
      </c>
      <c r="G1079" s="86">
        <v>16.244758184409399</v>
      </c>
      <c r="H1079" s="86">
        <v>16.205797012293299</v>
      </c>
      <c r="I1079" s="86">
        <v>16.29</v>
      </c>
      <c r="J1079" s="86">
        <v>19.34</v>
      </c>
      <c r="K1079" s="87">
        <v>0</v>
      </c>
      <c r="L1079" s="85">
        <v>1.19000000041</v>
      </c>
      <c r="M1079" s="86">
        <v>0</v>
      </c>
      <c r="N1079" s="86">
        <v>46.559773149055403</v>
      </c>
      <c r="O1079" s="86">
        <v>23.5632183908046</v>
      </c>
      <c r="P1079" s="86">
        <v>0.81599999999999995</v>
      </c>
      <c r="Q1079" s="88">
        <v>1.6291</v>
      </c>
      <c r="R1079" s="85">
        <v>0</v>
      </c>
      <c r="S1079" s="86">
        <v>0</v>
      </c>
      <c r="T1079" s="86">
        <v>1.89</v>
      </c>
      <c r="U1079" s="88">
        <v>0.14866763044303</v>
      </c>
      <c r="V1079" s="89">
        <v>3.91</v>
      </c>
      <c r="W1079" s="85">
        <v>30.771868996460999</v>
      </c>
      <c r="X1079" s="88">
        <v>36.200000000000003</v>
      </c>
      <c r="Y1079" s="85"/>
      <c r="Z1079" s="88"/>
      <c r="AA1079" s="85">
        <v>0.01</v>
      </c>
      <c r="AB1079" s="91">
        <v>0.17</v>
      </c>
      <c r="AC1079" s="86">
        <v>0.01</v>
      </c>
      <c r="AD1079" s="86">
        <v>0.03</v>
      </c>
      <c r="AE1079" s="86">
        <v>0</v>
      </c>
      <c r="AF1079" s="88">
        <v>0</v>
      </c>
      <c r="AG1079" s="85">
        <v>0</v>
      </c>
      <c r="AH1079" s="86">
        <v>0.117599</v>
      </c>
      <c r="AI1079" s="88">
        <v>3.3099999993200001E-3</v>
      </c>
      <c r="AJ1079" s="150">
        <v>1.56</v>
      </c>
      <c r="AK1079" s="151">
        <v>0</v>
      </c>
    </row>
    <row r="1080" spans="1:37" x14ac:dyDescent="0.2">
      <c r="A1080" s="149" t="s">
        <v>2395</v>
      </c>
      <c r="B1080" s="66" t="s">
        <v>2396</v>
      </c>
      <c r="C1080" s="67">
        <v>39</v>
      </c>
      <c r="D1080" s="84" t="s">
        <v>342</v>
      </c>
      <c r="E1080" s="85">
        <v>48.021646316591003</v>
      </c>
      <c r="F1080" s="91">
        <v>47.785059690533799</v>
      </c>
      <c r="G1080" s="86">
        <v>16.7913052148769</v>
      </c>
      <c r="H1080" s="86">
        <v>16.734198098242398</v>
      </c>
      <c r="I1080" s="86">
        <v>11.95</v>
      </c>
      <c r="J1080" s="86">
        <v>22.75</v>
      </c>
      <c r="K1080" s="87">
        <v>0</v>
      </c>
      <c r="L1080" s="85">
        <v>0.79999999978699998</v>
      </c>
      <c r="M1080" s="86">
        <v>0</v>
      </c>
      <c r="N1080" s="86">
        <v>46.2647571124444</v>
      </c>
      <c r="O1080" s="86">
        <v>7.7946768060836504</v>
      </c>
      <c r="P1080" s="86">
        <v>0.95099999999999996</v>
      </c>
      <c r="Q1080" s="88">
        <v>1.3596999999999999</v>
      </c>
      <c r="R1080" s="85">
        <v>0</v>
      </c>
      <c r="S1080" s="86">
        <v>0</v>
      </c>
      <c r="T1080" s="86">
        <v>1.44</v>
      </c>
      <c r="U1080" s="88">
        <v>9.1552679048939906E-2</v>
      </c>
      <c r="V1080" s="89">
        <v>4.0999999999999996</v>
      </c>
      <c r="W1080" s="85">
        <v>37.8614799372641</v>
      </c>
      <c r="X1080" s="88">
        <v>46.6</v>
      </c>
      <c r="Y1080" s="85"/>
      <c r="Z1080" s="88"/>
      <c r="AA1080" s="85">
        <v>0.01</v>
      </c>
      <c r="AB1080" s="91">
        <v>0.24</v>
      </c>
      <c r="AC1080" s="86">
        <v>0.04</v>
      </c>
      <c r="AD1080" s="86">
        <v>0.1</v>
      </c>
      <c r="AE1080" s="86">
        <v>0</v>
      </c>
      <c r="AF1080" s="88">
        <v>0</v>
      </c>
      <c r="AG1080" s="85">
        <v>0</v>
      </c>
      <c r="AH1080" s="86">
        <v>0.161971</v>
      </c>
      <c r="AI1080" s="88">
        <v>1.65500000072E-3</v>
      </c>
      <c r="AJ1080" s="150">
        <v>1.54</v>
      </c>
      <c r="AK1080" s="151">
        <v>0</v>
      </c>
    </row>
    <row r="1081" spans="1:37" x14ac:dyDescent="0.2">
      <c r="A1081" s="149" t="s">
        <v>2397</v>
      </c>
      <c r="B1081" s="66" t="s">
        <v>2398</v>
      </c>
      <c r="C1081" s="67">
        <v>39</v>
      </c>
      <c r="D1081" s="84" t="s">
        <v>342</v>
      </c>
      <c r="E1081" s="85">
        <v>65.508942279762607</v>
      </c>
      <c r="F1081" s="91">
        <v>65.096062077264605</v>
      </c>
      <c r="G1081" s="86">
        <v>23.183534586497402</v>
      </c>
      <c r="H1081" s="86">
        <v>23.100543591020401</v>
      </c>
      <c r="I1081" s="86">
        <v>6.74</v>
      </c>
      <c r="J1081" s="86">
        <v>17.190000000000001</v>
      </c>
      <c r="K1081" s="87">
        <v>0</v>
      </c>
      <c r="L1081" s="85">
        <v>5.9999999974400003E-2</v>
      </c>
      <c r="M1081" s="86">
        <v>0</v>
      </c>
      <c r="N1081" s="86">
        <v>62.227392913802198</v>
      </c>
      <c r="O1081" s="86">
        <v>12.2752953261428</v>
      </c>
      <c r="P1081" s="86">
        <v>0.44500000000000001</v>
      </c>
      <c r="Q1081" s="88">
        <v>1.1527000000000001</v>
      </c>
      <c r="R1081" s="85">
        <v>0</v>
      </c>
      <c r="S1081" s="86">
        <v>0</v>
      </c>
      <c r="T1081" s="86">
        <v>1.6</v>
      </c>
      <c r="U1081" s="88">
        <v>0.15145856674550801</v>
      </c>
      <c r="V1081" s="89">
        <v>4.3600000000000003</v>
      </c>
      <c r="W1081" s="85">
        <v>46.642443916896099</v>
      </c>
      <c r="X1081" s="88">
        <v>47.1</v>
      </c>
      <c r="Y1081" s="85">
        <v>-100</v>
      </c>
      <c r="Z1081" s="88"/>
      <c r="AA1081" s="85">
        <v>0.25</v>
      </c>
      <c r="AB1081" s="91">
        <v>0.25</v>
      </c>
      <c r="AC1081" s="86">
        <v>7.0000000000000007E-2</v>
      </c>
      <c r="AD1081" s="86">
        <v>7.0000000000000007E-2</v>
      </c>
      <c r="AE1081" s="86">
        <v>0</v>
      </c>
      <c r="AF1081" s="88">
        <v>0</v>
      </c>
      <c r="AG1081" s="85">
        <v>0</v>
      </c>
      <c r="AH1081" s="86">
        <v>5.2329000000000001E-2</v>
      </c>
      <c r="AI1081" s="88">
        <v>0</v>
      </c>
      <c r="AJ1081" s="150">
        <v>1.36</v>
      </c>
      <c r="AK1081" s="151">
        <v>0</v>
      </c>
    </row>
    <row r="1082" spans="1:37" x14ac:dyDescent="0.2">
      <c r="A1082" s="149" t="s">
        <v>2399</v>
      </c>
      <c r="B1082" s="66" t="s">
        <v>2400</v>
      </c>
      <c r="C1082" s="67">
        <v>39</v>
      </c>
      <c r="D1082" s="84" t="s">
        <v>342</v>
      </c>
      <c r="E1082" s="85">
        <v>52.124862501006099</v>
      </c>
      <c r="F1082" s="91">
        <v>52.076570171437801</v>
      </c>
      <c r="G1082" s="86">
        <v>18.002307300190498</v>
      </c>
      <c r="H1082" s="86">
        <v>17.9540149706222</v>
      </c>
      <c r="I1082" s="86">
        <v>9.6999999999999993</v>
      </c>
      <c r="J1082" s="86">
        <v>8.69</v>
      </c>
      <c r="K1082" s="87">
        <v>0</v>
      </c>
      <c r="L1082" s="85">
        <v>0.680000000198</v>
      </c>
      <c r="M1082" s="86">
        <v>0</v>
      </c>
      <c r="N1082" s="86">
        <v>48.3101444997518</v>
      </c>
      <c r="O1082" s="86">
        <v>13.9364303178484</v>
      </c>
      <c r="P1082" s="86">
        <v>0.41199999999999998</v>
      </c>
      <c r="Q1082" s="88">
        <v>1.4458</v>
      </c>
      <c r="R1082" s="85">
        <v>0</v>
      </c>
      <c r="S1082" s="86">
        <v>0</v>
      </c>
      <c r="T1082" s="86">
        <v>1.32</v>
      </c>
      <c r="U1082" s="88">
        <v>0.17304751428648099</v>
      </c>
      <c r="V1082" s="89">
        <v>4.16</v>
      </c>
      <c r="W1082" s="85"/>
      <c r="X1082" s="88"/>
      <c r="Y1082" s="85"/>
      <c r="Z1082" s="88"/>
      <c r="AA1082" s="85">
        <v>0.05</v>
      </c>
      <c r="AB1082" s="91">
        <v>0.1</v>
      </c>
      <c r="AC1082" s="86">
        <v>0</v>
      </c>
      <c r="AD1082" s="86">
        <v>0.05</v>
      </c>
      <c r="AE1082" s="86">
        <v>0</v>
      </c>
      <c r="AF1082" s="88">
        <v>0</v>
      </c>
      <c r="AG1082" s="85">
        <v>0</v>
      </c>
      <c r="AH1082" s="86">
        <v>4.2918999999999999E-2</v>
      </c>
      <c r="AI1082" s="88">
        <v>5.1700000055000003E-4</v>
      </c>
      <c r="AJ1082" s="150">
        <v>1.53</v>
      </c>
      <c r="AK1082" s="151">
        <v>0</v>
      </c>
    </row>
    <row r="1083" spans="1:37" x14ac:dyDescent="0.2">
      <c r="A1083" s="149" t="s">
        <v>2401</v>
      </c>
      <c r="B1083" s="66" t="s">
        <v>2402</v>
      </c>
      <c r="C1083" s="67">
        <v>39</v>
      </c>
      <c r="D1083" s="84" t="s">
        <v>342</v>
      </c>
      <c r="E1083" s="85">
        <v>56.560471929306402</v>
      </c>
      <c r="F1083" s="91">
        <v>56.488628834625203</v>
      </c>
      <c r="G1083" s="86">
        <v>22.4525636010952</v>
      </c>
      <c r="H1083" s="86">
        <v>22.4525636010952</v>
      </c>
      <c r="I1083" s="86">
        <v>4.49</v>
      </c>
      <c r="J1083" s="86">
        <v>7.68</v>
      </c>
      <c r="K1083" s="87">
        <v>0</v>
      </c>
      <c r="L1083" s="85">
        <v>0.66999999979299996</v>
      </c>
      <c r="M1083" s="86">
        <v>1.3975217667765101E-4</v>
      </c>
      <c r="N1083" s="86">
        <v>56.008611862315199</v>
      </c>
      <c r="O1083" s="86">
        <v>14.845360824742301</v>
      </c>
      <c r="P1083" s="86">
        <v>0.28499999999999998</v>
      </c>
      <c r="Q1083" s="88">
        <v>0.97560000000000002</v>
      </c>
      <c r="R1083" s="85">
        <v>7.1875224610076904E-3</v>
      </c>
      <c r="S1083" s="86">
        <v>0</v>
      </c>
      <c r="T1083" s="86">
        <v>0.95</v>
      </c>
      <c r="U1083" s="88">
        <v>0.122931517565637</v>
      </c>
      <c r="V1083" s="89">
        <v>4.2699999999999996</v>
      </c>
      <c r="W1083" s="85">
        <v>45.024628317553997</v>
      </c>
      <c r="X1083" s="88">
        <v>47.5333333333</v>
      </c>
      <c r="Y1083" s="85">
        <v>-100</v>
      </c>
      <c r="Z1083" s="88"/>
      <c r="AA1083" s="85">
        <v>0.1</v>
      </c>
      <c r="AB1083" s="91">
        <v>0.18</v>
      </c>
      <c r="AC1083" s="86">
        <v>0.03</v>
      </c>
      <c r="AD1083" s="86">
        <v>0.03</v>
      </c>
      <c r="AE1083" s="86">
        <v>0</v>
      </c>
      <c r="AF1083" s="88">
        <v>0</v>
      </c>
      <c r="AG1083" s="85">
        <v>0</v>
      </c>
      <c r="AH1083" s="86">
        <v>5.7971000000000002E-2</v>
      </c>
      <c r="AI1083" s="88">
        <v>4.1200000015000001E-4</v>
      </c>
      <c r="AJ1083" s="150">
        <v>1.52</v>
      </c>
      <c r="AK1083" s="151">
        <v>0</v>
      </c>
    </row>
    <row r="1084" spans="1:37" x14ac:dyDescent="0.2">
      <c r="A1084" s="149" t="s">
        <v>2403</v>
      </c>
      <c r="B1084" s="66" t="s">
        <v>2404</v>
      </c>
      <c r="C1084" s="67">
        <v>39</v>
      </c>
      <c r="D1084" s="84" t="s">
        <v>342</v>
      </c>
      <c r="E1084" s="85">
        <v>57.719347581552299</v>
      </c>
      <c r="F1084" s="91">
        <v>57.689468503937</v>
      </c>
      <c r="G1084" s="86">
        <v>18.428360517435301</v>
      </c>
      <c r="H1084" s="86">
        <v>18.424845331833499</v>
      </c>
      <c r="I1084" s="86">
        <v>12.76</v>
      </c>
      <c r="J1084" s="86">
        <v>9.64</v>
      </c>
      <c r="K1084" s="87">
        <v>0</v>
      </c>
      <c r="L1084" s="85">
        <v>8.9999999975099998E-2</v>
      </c>
      <c r="M1084" s="86">
        <v>0</v>
      </c>
      <c r="N1084" s="86">
        <v>53.5742617893345</v>
      </c>
      <c r="O1084" s="86"/>
      <c r="P1084" s="86">
        <v>0.28799999999999998</v>
      </c>
      <c r="Q1084" s="88">
        <v>3.3199000000000001</v>
      </c>
      <c r="R1084" s="85">
        <v>0</v>
      </c>
      <c r="S1084" s="86">
        <v>0</v>
      </c>
      <c r="T1084" s="86">
        <v>1.78</v>
      </c>
      <c r="U1084" s="88">
        <v>8.7879640044994396E-3</v>
      </c>
      <c r="V1084" s="89">
        <v>4.3099999999999996</v>
      </c>
      <c r="W1084" s="85"/>
      <c r="X1084" s="88"/>
      <c r="Y1084" s="85"/>
      <c r="Z1084" s="88"/>
      <c r="AA1084" s="85">
        <v>0.08</v>
      </c>
      <c r="AB1084" s="91">
        <v>0.11</v>
      </c>
      <c r="AC1084" s="86">
        <v>0.06</v>
      </c>
      <c r="AD1084" s="86">
        <v>0.06</v>
      </c>
      <c r="AE1084" s="86">
        <v>0</v>
      </c>
      <c r="AF1084" s="88">
        <v>0</v>
      </c>
      <c r="AG1084" s="85">
        <v>0</v>
      </c>
      <c r="AH1084" s="86">
        <v>3.3898999999999999E-2</v>
      </c>
      <c r="AI1084" s="88">
        <v>0</v>
      </c>
      <c r="AJ1084" s="150">
        <v>1.53</v>
      </c>
      <c r="AK1084" s="151">
        <v>0</v>
      </c>
    </row>
    <row r="1085" spans="1:37" x14ac:dyDescent="0.2">
      <c r="A1085" s="149" t="s">
        <v>2405</v>
      </c>
      <c r="B1085" s="66" t="s">
        <v>2406</v>
      </c>
      <c r="C1085" s="67">
        <v>39</v>
      </c>
      <c r="D1085" s="84" t="s">
        <v>342</v>
      </c>
      <c r="E1085" s="85">
        <v>70.573660584154396</v>
      </c>
      <c r="F1085" s="91">
        <v>70.556170932198398</v>
      </c>
      <c r="G1085" s="86">
        <v>24.674983967818999</v>
      </c>
      <c r="H1085" s="86">
        <v>24.674983967818999</v>
      </c>
      <c r="I1085" s="86">
        <v>6.79</v>
      </c>
      <c r="J1085" s="86">
        <v>12.58</v>
      </c>
      <c r="K1085" s="87">
        <v>0</v>
      </c>
      <c r="L1085" s="85">
        <v>0.13999999988699999</v>
      </c>
      <c r="M1085" s="86">
        <v>0</v>
      </c>
      <c r="N1085" s="86">
        <v>66.264620949158498</v>
      </c>
      <c r="O1085" s="86">
        <v>45.8333333333333</v>
      </c>
      <c r="P1085" s="86">
        <v>0.56200000000000006</v>
      </c>
      <c r="Q1085" s="88">
        <v>1.7165999999999999</v>
      </c>
      <c r="R1085" s="85">
        <v>0</v>
      </c>
      <c r="S1085" s="86">
        <v>0</v>
      </c>
      <c r="T1085" s="86">
        <v>1.43</v>
      </c>
      <c r="U1085" s="88">
        <v>5.2468955867778201E-2</v>
      </c>
      <c r="V1085" s="89">
        <v>4.4000000000000004</v>
      </c>
      <c r="W1085" s="85">
        <v>52.303978809104898</v>
      </c>
      <c r="X1085" s="88">
        <v>51.233333333300003</v>
      </c>
      <c r="Y1085" s="85"/>
      <c r="Z1085" s="88"/>
      <c r="AA1085" s="85">
        <v>0.12</v>
      </c>
      <c r="AB1085" s="91">
        <v>0.13</v>
      </c>
      <c r="AC1085" s="86">
        <v>0.06</v>
      </c>
      <c r="AD1085" s="86">
        <v>0.06</v>
      </c>
      <c r="AE1085" s="86">
        <v>0</v>
      </c>
      <c r="AF1085" s="88">
        <v>3.8942999808300001</v>
      </c>
      <c r="AG1085" s="85">
        <v>0</v>
      </c>
      <c r="AH1085" s="86">
        <v>6.2417E-2</v>
      </c>
      <c r="AI1085" s="88">
        <v>0</v>
      </c>
      <c r="AJ1085" s="150">
        <v>1.36</v>
      </c>
      <c r="AK1085" s="151">
        <v>0</v>
      </c>
    </row>
    <row r="1086" spans="1:37" x14ac:dyDescent="0.2">
      <c r="A1086" s="149" t="s">
        <v>2407</v>
      </c>
      <c r="B1086" s="66" t="s">
        <v>2408</v>
      </c>
      <c r="C1086" s="67">
        <v>39</v>
      </c>
      <c r="D1086" s="84" t="s">
        <v>342</v>
      </c>
      <c r="E1086" s="85">
        <v>70.8755138352046</v>
      </c>
      <c r="F1086" s="91">
        <v>70.834611530359695</v>
      </c>
      <c r="G1086" s="86">
        <v>24.6385258809334</v>
      </c>
      <c r="H1086" s="86">
        <v>24.6385258809334</v>
      </c>
      <c r="I1086" s="86">
        <v>1.91</v>
      </c>
      <c r="J1086" s="86">
        <v>5.6</v>
      </c>
      <c r="K1086" s="87">
        <v>0</v>
      </c>
      <c r="L1086" s="85">
        <v>0.569999999506</v>
      </c>
      <c r="M1086" s="86">
        <v>0</v>
      </c>
      <c r="N1086" s="86">
        <v>68.100479645799993</v>
      </c>
      <c r="O1086" s="86">
        <v>19.7934021992669</v>
      </c>
      <c r="P1086" s="86">
        <v>0.27300000000000002</v>
      </c>
      <c r="Q1086" s="88">
        <v>0.85209999999999997</v>
      </c>
      <c r="R1086" s="85">
        <v>0</v>
      </c>
      <c r="S1086" s="86">
        <v>0</v>
      </c>
      <c r="T1086" s="86">
        <v>0.97</v>
      </c>
      <c r="U1086" s="88">
        <v>3.3744401497024401E-2</v>
      </c>
      <c r="V1086" s="89">
        <v>4.4400000000000004</v>
      </c>
      <c r="W1086" s="85">
        <v>51.538091081392103</v>
      </c>
      <c r="X1086" s="88">
        <v>49.6</v>
      </c>
      <c r="Y1086" s="85">
        <v>-100</v>
      </c>
      <c r="Z1086" s="88"/>
      <c r="AA1086" s="85">
        <v>0.3</v>
      </c>
      <c r="AB1086" s="91">
        <v>0.34</v>
      </c>
      <c r="AC1086" s="86">
        <v>0.05</v>
      </c>
      <c r="AD1086" s="86">
        <v>0.05</v>
      </c>
      <c r="AE1086" s="86">
        <v>0</v>
      </c>
      <c r="AF1086" s="88">
        <v>0.21040000003199999</v>
      </c>
      <c r="AG1086" s="85">
        <v>0</v>
      </c>
      <c r="AH1086" s="86">
        <v>3.5624999999999997E-2</v>
      </c>
      <c r="AI1086" s="88">
        <v>0</v>
      </c>
      <c r="AJ1086" s="150">
        <v>1.34</v>
      </c>
      <c r="AK1086" s="151">
        <v>0</v>
      </c>
    </row>
    <row r="1087" spans="1:37" x14ac:dyDescent="0.2">
      <c r="A1087" s="149" t="s">
        <v>2409</v>
      </c>
      <c r="B1087" s="66" t="s">
        <v>2410</v>
      </c>
      <c r="C1087" s="67">
        <v>39</v>
      </c>
      <c r="D1087" s="84" t="s">
        <v>342</v>
      </c>
      <c r="E1087" s="85">
        <v>79.168970196512007</v>
      </c>
      <c r="F1087" s="91">
        <v>78.959139568779193</v>
      </c>
      <c r="G1087" s="86">
        <v>27.075689802482799</v>
      </c>
      <c r="H1087" s="86">
        <v>27.019148615369101</v>
      </c>
      <c r="I1087" s="86">
        <v>4.21</v>
      </c>
      <c r="J1087" s="86">
        <v>7.98</v>
      </c>
      <c r="K1087" s="87">
        <v>0</v>
      </c>
      <c r="L1087" s="85">
        <v>2.0000000003699999E-2</v>
      </c>
      <c r="M1087" s="86">
        <v>3.3444052311163899E-3</v>
      </c>
      <c r="N1087" s="86">
        <v>71.528718033077297</v>
      </c>
      <c r="O1087" s="86"/>
      <c r="P1087" s="86">
        <v>0.188</v>
      </c>
      <c r="Q1087" s="88">
        <v>0.82369999999999999</v>
      </c>
      <c r="R1087" s="85">
        <v>1.0870746820306599E-2</v>
      </c>
      <c r="S1087" s="86">
        <v>0</v>
      </c>
      <c r="T1087" s="86">
        <v>0.66</v>
      </c>
      <c r="U1087" s="88">
        <v>5.4028245464140298E-2</v>
      </c>
      <c r="V1087" s="89">
        <v>4.58</v>
      </c>
      <c r="W1087" s="85">
        <v>58.687150306554102</v>
      </c>
      <c r="X1087" s="88">
        <v>60.3</v>
      </c>
      <c r="Y1087" s="85"/>
      <c r="Z1087" s="88"/>
      <c r="AA1087" s="85">
        <v>0.27</v>
      </c>
      <c r="AB1087" s="91">
        <v>0.46</v>
      </c>
      <c r="AC1087" s="86">
        <v>0.08</v>
      </c>
      <c r="AD1087" s="86">
        <v>0.11</v>
      </c>
      <c r="AE1087" s="86">
        <v>0</v>
      </c>
      <c r="AF1087" s="88">
        <v>0</v>
      </c>
      <c r="AG1087" s="85">
        <v>0</v>
      </c>
      <c r="AH1087" s="86">
        <v>4.4887000000000003E-2</v>
      </c>
      <c r="AI1087" s="88">
        <v>0</v>
      </c>
      <c r="AJ1087" s="150">
        <v>1.3</v>
      </c>
      <c r="AK1087" s="151">
        <v>0</v>
      </c>
    </row>
    <row r="1088" spans="1:37" x14ac:dyDescent="0.2">
      <c r="A1088" s="149" t="s">
        <v>2411</v>
      </c>
      <c r="B1088" s="66" t="s">
        <v>2412</v>
      </c>
      <c r="C1088" s="67">
        <v>39</v>
      </c>
      <c r="D1088" s="84" t="s">
        <v>342</v>
      </c>
      <c r="E1088" s="85">
        <v>85.052243237438205</v>
      </c>
      <c r="F1088" s="91">
        <v>84.933479892354896</v>
      </c>
      <c r="G1088" s="86">
        <v>26.108984320711599</v>
      </c>
      <c r="H1088" s="86">
        <v>26.053392967693799</v>
      </c>
      <c r="I1088" s="86">
        <v>3.57</v>
      </c>
      <c r="J1088" s="86">
        <v>10.07</v>
      </c>
      <c r="K1088" s="87">
        <v>0</v>
      </c>
      <c r="L1088" s="85">
        <v>0</v>
      </c>
      <c r="M1088" s="86">
        <v>0</v>
      </c>
      <c r="N1088" s="86">
        <v>80.607969119028894</v>
      </c>
      <c r="O1088" s="86">
        <v>17.676452217364101</v>
      </c>
      <c r="P1088" s="86">
        <v>0.33400000000000002</v>
      </c>
      <c r="Q1088" s="88">
        <v>0.63170000000000004</v>
      </c>
      <c r="R1088" s="85">
        <v>0</v>
      </c>
      <c r="S1088" s="86">
        <v>0</v>
      </c>
      <c r="T1088" s="86">
        <v>0.85</v>
      </c>
      <c r="U1088" s="88">
        <v>4.0430074921982598E-2</v>
      </c>
      <c r="V1088" s="89">
        <v>4.63</v>
      </c>
      <c r="W1088" s="85">
        <v>55.659036953133402</v>
      </c>
      <c r="X1088" s="88">
        <v>56.1</v>
      </c>
      <c r="Y1088" s="85">
        <v>99.800000000000011</v>
      </c>
      <c r="Z1088" s="88"/>
      <c r="AA1088" s="85">
        <v>0</v>
      </c>
      <c r="AB1088" s="91">
        <v>0.05</v>
      </c>
      <c r="AC1088" s="86">
        <v>0</v>
      </c>
      <c r="AD1088" s="86">
        <v>0.05</v>
      </c>
      <c r="AE1088" s="86">
        <v>0</v>
      </c>
      <c r="AF1088" s="88">
        <v>0.36539998640400001</v>
      </c>
      <c r="AG1088" s="85">
        <v>0</v>
      </c>
      <c r="AH1088" s="86">
        <v>5.8198E-2</v>
      </c>
      <c r="AI1088" s="88">
        <v>0</v>
      </c>
      <c r="AJ1088" s="150">
        <v>1.19</v>
      </c>
      <c r="AK1088" s="151">
        <v>0</v>
      </c>
    </row>
    <row r="1089" spans="1:37" x14ac:dyDescent="0.2">
      <c r="A1089" s="149" t="s">
        <v>2413</v>
      </c>
      <c r="B1089" s="66" t="s">
        <v>2414</v>
      </c>
      <c r="C1089" s="67">
        <v>39</v>
      </c>
      <c r="D1089" s="84" t="s">
        <v>342</v>
      </c>
      <c r="E1089" s="85">
        <v>86.319259702404395</v>
      </c>
      <c r="F1089" s="91">
        <v>86.041775390450994</v>
      </c>
      <c r="G1089" s="86">
        <v>26.369919682293201</v>
      </c>
      <c r="H1089" s="86">
        <v>26.311367946743399</v>
      </c>
      <c r="I1089" s="86">
        <v>1.93</v>
      </c>
      <c r="J1089" s="86">
        <v>5.43</v>
      </c>
      <c r="K1089" s="87">
        <v>0</v>
      </c>
      <c r="L1089" s="85">
        <v>0.34000000068899999</v>
      </c>
      <c r="M1089" s="86">
        <v>0</v>
      </c>
      <c r="N1089" s="86">
        <v>82.914154795274499</v>
      </c>
      <c r="O1089" s="86">
        <v>78.813559322033896</v>
      </c>
      <c r="P1089" s="86">
        <v>0.25700000000000001</v>
      </c>
      <c r="Q1089" s="88">
        <v>0.77790000000000004</v>
      </c>
      <c r="R1089" s="85">
        <v>0</v>
      </c>
      <c r="S1089" s="86">
        <v>0</v>
      </c>
      <c r="T1089" s="86">
        <v>0.83</v>
      </c>
      <c r="U1089" s="88">
        <v>1.6547229611903799E-2</v>
      </c>
      <c r="V1089" s="89">
        <v>4.5599999999999996</v>
      </c>
      <c r="W1089" s="85">
        <v>66.029849656768704</v>
      </c>
      <c r="X1089" s="88"/>
      <c r="Y1089" s="85"/>
      <c r="Z1089" s="88"/>
      <c r="AA1089" s="85">
        <v>0.05</v>
      </c>
      <c r="AB1089" s="91">
        <v>0.32</v>
      </c>
      <c r="AC1089" s="86">
        <v>0.05</v>
      </c>
      <c r="AD1089" s="86">
        <v>0.11</v>
      </c>
      <c r="AE1089" s="86">
        <v>0</v>
      </c>
      <c r="AF1089" s="88">
        <v>0</v>
      </c>
      <c r="AG1089" s="85">
        <v>0</v>
      </c>
      <c r="AH1089" s="86">
        <v>2.4294E-2</v>
      </c>
      <c r="AI1089" s="88">
        <v>0</v>
      </c>
      <c r="AJ1089" s="150">
        <v>1.19</v>
      </c>
      <c r="AK1089" s="151">
        <v>0</v>
      </c>
    </row>
    <row r="1090" spans="1:37" x14ac:dyDescent="0.2">
      <c r="A1090" s="149" t="s">
        <v>2415</v>
      </c>
      <c r="B1090" s="66" t="s">
        <v>2416</v>
      </c>
      <c r="C1090" s="67">
        <v>39</v>
      </c>
      <c r="D1090" s="84" t="s">
        <v>342</v>
      </c>
      <c r="E1090" s="85">
        <v>83.812203225847497</v>
      </c>
      <c r="F1090" s="91">
        <v>83.617430270008796</v>
      </c>
      <c r="G1090" s="86">
        <v>24.979313329853699</v>
      </c>
      <c r="H1090" s="86">
        <v>24.9423955800542</v>
      </c>
      <c r="I1090" s="86">
        <v>0.34</v>
      </c>
      <c r="J1090" s="86">
        <v>2.11</v>
      </c>
      <c r="K1090" s="87">
        <v>0</v>
      </c>
      <c r="L1090" s="85">
        <v>0.169999999889</v>
      </c>
      <c r="M1090" s="86">
        <v>0</v>
      </c>
      <c r="N1090" s="86">
        <v>80.118508280222201</v>
      </c>
      <c r="O1090" s="86">
        <v>25.554705432287701</v>
      </c>
      <c r="P1090" s="86">
        <v>0.152</v>
      </c>
      <c r="Q1090" s="88">
        <v>1.3720000000000001</v>
      </c>
      <c r="R1090" s="85">
        <v>0</v>
      </c>
      <c r="S1090" s="86">
        <v>0</v>
      </c>
      <c r="T1090" s="86">
        <v>1.04</v>
      </c>
      <c r="U1090" s="88">
        <v>1.27302585515512E-3</v>
      </c>
      <c r="V1090" s="89">
        <v>4.72</v>
      </c>
      <c r="W1090" s="85">
        <v>57.044888497091698</v>
      </c>
      <c r="X1090" s="88">
        <v>65.033333333300007</v>
      </c>
      <c r="Y1090" s="85"/>
      <c r="Z1090" s="88"/>
      <c r="AA1090" s="85">
        <v>0.18</v>
      </c>
      <c r="AB1090" s="91">
        <v>0.37</v>
      </c>
      <c r="AC1090" s="86">
        <v>0.09</v>
      </c>
      <c r="AD1090" s="86">
        <v>0.11</v>
      </c>
      <c r="AE1090" s="86">
        <v>0</v>
      </c>
      <c r="AF1090" s="88">
        <v>0</v>
      </c>
      <c r="AG1090" s="85">
        <v>0</v>
      </c>
      <c r="AH1090" s="86">
        <v>1.1523E-2</v>
      </c>
      <c r="AI1090" s="88">
        <v>0</v>
      </c>
      <c r="AJ1090" s="150">
        <v>1.19</v>
      </c>
      <c r="AK1090" s="151">
        <v>0</v>
      </c>
    </row>
    <row r="1091" spans="1:37" x14ac:dyDescent="0.2">
      <c r="A1091" s="149" t="s">
        <v>2417</v>
      </c>
      <c r="B1091" s="66" t="s">
        <v>2418</v>
      </c>
      <c r="C1091" s="67">
        <v>39</v>
      </c>
      <c r="D1091" s="84" t="s">
        <v>342</v>
      </c>
      <c r="E1091" s="85">
        <v>86.958063209076201</v>
      </c>
      <c r="F1091" s="91">
        <v>86.8685845488925</v>
      </c>
      <c r="G1091" s="86">
        <v>25.9082928146948</v>
      </c>
      <c r="H1091" s="86">
        <v>25.9082928146948</v>
      </c>
      <c r="I1091" s="86">
        <v>1.5</v>
      </c>
      <c r="J1091" s="86">
        <v>6.55</v>
      </c>
      <c r="K1091" s="87">
        <v>0</v>
      </c>
      <c r="L1091" s="85">
        <v>0.119999999782</v>
      </c>
      <c r="M1091" s="86">
        <v>0</v>
      </c>
      <c r="N1091" s="86">
        <v>82.984686555572395</v>
      </c>
      <c r="O1091" s="86"/>
      <c r="P1091" s="86">
        <v>0.20799999999999999</v>
      </c>
      <c r="Q1091" s="88">
        <v>0.71279999999999999</v>
      </c>
      <c r="R1091" s="85">
        <v>0</v>
      </c>
      <c r="S1091" s="86">
        <v>0</v>
      </c>
      <c r="T1091" s="86">
        <v>0.61</v>
      </c>
      <c r="U1091" s="88">
        <v>0</v>
      </c>
      <c r="V1091" s="89">
        <v>4.57</v>
      </c>
      <c r="W1091" s="85">
        <v>54.280513667845703</v>
      </c>
      <c r="X1091" s="88">
        <v>57.133333333300001</v>
      </c>
      <c r="Y1091" s="85"/>
      <c r="Z1091" s="88"/>
      <c r="AA1091" s="85">
        <v>0.14000000000000001</v>
      </c>
      <c r="AB1091" s="91">
        <v>0.23</v>
      </c>
      <c r="AC1091" s="86">
        <v>0</v>
      </c>
      <c r="AD1091" s="86">
        <v>0</v>
      </c>
      <c r="AE1091" s="86">
        <v>0</v>
      </c>
      <c r="AF1091" s="88">
        <v>0</v>
      </c>
      <c r="AG1091" s="85">
        <v>0</v>
      </c>
      <c r="AH1091" s="86">
        <v>2.7895E-2</v>
      </c>
      <c r="AI1091" s="88">
        <v>7.2599999924199997E-4</v>
      </c>
      <c r="AJ1091" s="150">
        <v>1.18</v>
      </c>
      <c r="AK1091" s="151">
        <v>0</v>
      </c>
    </row>
    <row r="1092" spans="1:37" x14ac:dyDescent="0.2">
      <c r="A1092" s="149" t="s">
        <v>2419</v>
      </c>
      <c r="B1092" s="66" t="s">
        <v>2420</v>
      </c>
      <c r="C1092" s="67">
        <v>39</v>
      </c>
      <c r="D1092" s="84" t="s">
        <v>342</v>
      </c>
      <c r="E1092" s="85">
        <v>85.939427360722107</v>
      </c>
      <c r="F1092" s="91">
        <v>85.939427360722107</v>
      </c>
      <c r="G1092" s="86">
        <v>23.844490560013899</v>
      </c>
      <c r="H1092" s="86">
        <v>23.844490560013899</v>
      </c>
      <c r="I1092" s="86">
        <v>1.24</v>
      </c>
      <c r="J1092" s="86">
        <v>2.33</v>
      </c>
      <c r="K1092" s="87">
        <v>0</v>
      </c>
      <c r="L1092" s="85">
        <v>0.35000000037500001</v>
      </c>
      <c r="M1092" s="86">
        <v>0</v>
      </c>
      <c r="N1092" s="86">
        <v>79.512071080264505</v>
      </c>
      <c r="O1092" s="86">
        <v>21.706683971447099</v>
      </c>
      <c r="P1092" s="86">
        <v>0.13500000000000001</v>
      </c>
      <c r="Q1092" s="88">
        <v>0.56440000000000001</v>
      </c>
      <c r="R1092" s="85">
        <v>0</v>
      </c>
      <c r="S1092" s="86">
        <v>0</v>
      </c>
      <c r="T1092" s="86">
        <v>0.96</v>
      </c>
      <c r="U1092" s="88">
        <v>2.9023784991800798E-3</v>
      </c>
      <c r="V1092" s="89">
        <v>4.7699999999999996</v>
      </c>
      <c r="W1092" s="85">
        <v>62.224067518177101</v>
      </c>
      <c r="X1092" s="88">
        <v>60.4666666667</v>
      </c>
      <c r="Y1092" s="85"/>
      <c r="Z1092" s="88"/>
      <c r="AA1092" s="85">
        <v>0.06</v>
      </c>
      <c r="AB1092" s="91">
        <v>0.06</v>
      </c>
      <c r="AC1092" s="86">
        <v>0</v>
      </c>
      <c r="AD1092" s="86">
        <v>0</v>
      </c>
      <c r="AE1092" s="86">
        <v>0</v>
      </c>
      <c r="AF1092" s="88">
        <v>0</v>
      </c>
      <c r="AG1092" s="85">
        <v>0</v>
      </c>
      <c r="AH1092" s="86">
        <v>1.0661E-2</v>
      </c>
      <c r="AI1092" s="88">
        <v>0</v>
      </c>
      <c r="AJ1092" s="150">
        <v>1.3</v>
      </c>
      <c r="AK1092" s="151">
        <v>0</v>
      </c>
    </row>
    <row r="1093" spans="1:37" x14ac:dyDescent="0.2">
      <c r="A1093" s="149" t="s">
        <v>2421</v>
      </c>
      <c r="B1093" s="66" t="s">
        <v>2422</v>
      </c>
      <c r="C1093" s="67">
        <v>39</v>
      </c>
      <c r="D1093" s="84" t="s">
        <v>342</v>
      </c>
      <c r="E1093" s="85">
        <v>46.1341853035144</v>
      </c>
      <c r="F1093" s="91">
        <v>46.112401975021797</v>
      </c>
      <c r="G1093" s="86">
        <v>14.9201277955272</v>
      </c>
      <c r="H1093" s="86">
        <v>14.9201277955272</v>
      </c>
      <c r="I1093" s="86">
        <v>4.4800000000000004</v>
      </c>
      <c r="J1093" s="86">
        <v>5.46</v>
      </c>
      <c r="K1093" s="87">
        <v>0</v>
      </c>
      <c r="L1093" s="85">
        <v>2.9399999983299998</v>
      </c>
      <c r="M1093" s="86">
        <v>0</v>
      </c>
      <c r="N1093" s="86">
        <v>45.364182243783297</v>
      </c>
      <c r="O1093" s="86">
        <v>31.3333333333333</v>
      </c>
      <c r="P1093" s="86">
        <v>0.52800000000000002</v>
      </c>
      <c r="Q1093" s="88">
        <v>0.98429999999999995</v>
      </c>
      <c r="R1093" s="85">
        <v>0</v>
      </c>
      <c r="S1093" s="86">
        <v>0</v>
      </c>
      <c r="T1093" s="86">
        <v>1.33</v>
      </c>
      <c r="U1093" s="88">
        <v>6.6802207377287204E-2</v>
      </c>
      <c r="V1093" s="89">
        <v>4.07</v>
      </c>
      <c r="W1093" s="85">
        <v>39.229958695272202</v>
      </c>
      <c r="X1093" s="88"/>
      <c r="Y1093" s="85"/>
      <c r="Z1093" s="88"/>
      <c r="AA1093" s="85">
        <v>0</v>
      </c>
      <c r="AB1093" s="91">
        <v>0</v>
      </c>
      <c r="AC1093" s="86">
        <v>0</v>
      </c>
      <c r="AD1093" s="86">
        <v>0</v>
      </c>
      <c r="AE1093" s="86">
        <v>0</v>
      </c>
      <c r="AF1093" s="88">
        <v>0</v>
      </c>
      <c r="AG1093" s="85">
        <v>0</v>
      </c>
      <c r="AH1093" s="86">
        <v>2.7897000000000002E-2</v>
      </c>
      <c r="AI1093" s="88">
        <v>0</v>
      </c>
      <c r="AJ1093" s="150">
        <v>1.67</v>
      </c>
      <c r="AK1093" s="151">
        <v>0</v>
      </c>
    </row>
    <row r="1094" spans="1:37" x14ac:dyDescent="0.2">
      <c r="A1094" s="149" t="s">
        <v>2423</v>
      </c>
      <c r="B1094" s="66" t="s">
        <v>2424</v>
      </c>
      <c r="C1094" s="67">
        <v>39</v>
      </c>
      <c r="D1094" s="84" t="s">
        <v>342</v>
      </c>
      <c r="E1094" s="85">
        <v>50.159561089102702</v>
      </c>
      <c r="F1094" s="91">
        <v>50.109256115198399</v>
      </c>
      <c r="G1094" s="86">
        <v>16.5613406275546</v>
      </c>
      <c r="H1094" s="86">
        <v>16.556624536251</v>
      </c>
      <c r="I1094" s="86">
        <v>7.86</v>
      </c>
      <c r="J1094" s="86">
        <v>10.58</v>
      </c>
      <c r="K1094" s="87">
        <v>0</v>
      </c>
      <c r="L1094" s="85">
        <v>4.42000000068</v>
      </c>
      <c r="M1094" s="86">
        <v>0</v>
      </c>
      <c r="N1094" s="86">
        <v>49.872547329843897</v>
      </c>
      <c r="O1094" s="86">
        <v>29.721223021582698</v>
      </c>
      <c r="P1094" s="86">
        <v>0.85299999999999998</v>
      </c>
      <c r="Q1094" s="88">
        <v>1.0392999999999999</v>
      </c>
      <c r="R1094" s="85">
        <v>0</v>
      </c>
      <c r="S1094" s="86">
        <v>0</v>
      </c>
      <c r="T1094" s="86">
        <v>1.28</v>
      </c>
      <c r="U1094" s="88">
        <v>0.12576243476073701</v>
      </c>
      <c r="V1094" s="89">
        <v>4.08</v>
      </c>
      <c r="W1094" s="85">
        <v>38.218971287565203</v>
      </c>
      <c r="X1094" s="88">
        <v>47.766666666699997</v>
      </c>
      <c r="Y1094" s="85"/>
      <c r="Z1094" s="88"/>
      <c r="AA1094" s="85">
        <v>0.28000000000000003</v>
      </c>
      <c r="AB1094" s="91">
        <v>0.33</v>
      </c>
      <c r="AC1094" s="86">
        <v>0.15</v>
      </c>
      <c r="AD1094" s="86">
        <v>0.15</v>
      </c>
      <c r="AE1094" s="86">
        <v>0</v>
      </c>
      <c r="AF1094" s="88">
        <v>0</v>
      </c>
      <c r="AG1094" s="85">
        <v>0</v>
      </c>
      <c r="AH1094" s="86">
        <v>8.4931999999999994E-2</v>
      </c>
      <c r="AI1094" s="88">
        <v>1.9470000004999999E-3</v>
      </c>
      <c r="AJ1094" s="150">
        <v>1.69</v>
      </c>
      <c r="AK1094" s="151">
        <v>0</v>
      </c>
    </row>
    <row r="1095" spans="1:37" x14ac:dyDescent="0.2">
      <c r="A1095" s="149" t="s">
        <v>2425</v>
      </c>
      <c r="B1095" s="66" t="s">
        <v>2426</v>
      </c>
      <c r="C1095" s="67">
        <v>39</v>
      </c>
      <c r="D1095" s="84" t="s">
        <v>342</v>
      </c>
      <c r="E1095" s="85">
        <v>52.112843003615197</v>
      </c>
      <c r="F1095" s="91">
        <v>52.065429976886101</v>
      </c>
      <c r="G1095" s="86">
        <v>16.976403552590401</v>
      </c>
      <c r="H1095" s="86">
        <v>16.962010312333302</v>
      </c>
      <c r="I1095" s="86">
        <v>3.9</v>
      </c>
      <c r="J1095" s="86">
        <v>7.34</v>
      </c>
      <c r="K1095" s="87">
        <v>0</v>
      </c>
      <c r="L1095" s="85">
        <v>0.79000000087199995</v>
      </c>
      <c r="M1095" s="86">
        <v>0</v>
      </c>
      <c r="N1095" s="86">
        <v>47.2155256586394</v>
      </c>
      <c r="O1095" s="86">
        <v>18.161266013564401</v>
      </c>
      <c r="P1095" s="86">
        <v>0.44800000000000001</v>
      </c>
      <c r="Q1095" s="88">
        <v>0.98780000000000001</v>
      </c>
      <c r="R1095" s="85">
        <v>0</v>
      </c>
      <c r="S1095" s="86">
        <v>0</v>
      </c>
      <c r="T1095" s="86">
        <v>1.17</v>
      </c>
      <c r="U1095" s="88">
        <v>4.4873043154320898E-2</v>
      </c>
      <c r="V1095" s="89">
        <v>4.17</v>
      </c>
      <c r="W1095" s="85">
        <v>47.392891499180898</v>
      </c>
      <c r="X1095" s="88">
        <v>51.8</v>
      </c>
      <c r="Y1095" s="85">
        <v>-100</v>
      </c>
      <c r="Z1095" s="88"/>
      <c r="AA1095" s="85">
        <v>0.12</v>
      </c>
      <c r="AB1095" s="91">
        <v>0.17</v>
      </c>
      <c r="AC1095" s="86">
        <v>0.05</v>
      </c>
      <c r="AD1095" s="86">
        <v>0.06</v>
      </c>
      <c r="AE1095" s="86">
        <v>0</v>
      </c>
      <c r="AF1095" s="88">
        <v>0</v>
      </c>
      <c r="AG1095" s="85">
        <v>0</v>
      </c>
      <c r="AH1095" s="86">
        <v>5.4611E-2</v>
      </c>
      <c r="AI1095" s="88">
        <v>1.59300000107E-3</v>
      </c>
      <c r="AJ1095" s="150">
        <v>1.66</v>
      </c>
      <c r="AK1095" s="151">
        <v>0</v>
      </c>
    </row>
    <row r="1096" spans="1:37" x14ac:dyDescent="0.2">
      <c r="A1096" s="149" t="s">
        <v>2427</v>
      </c>
      <c r="B1096" s="66" t="s">
        <v>2428</v>
      </c>
      <c r="C1096" s="67">
        <v>39</v>
      </c>
      <c r="D1096" s="84" t="s">
        <v>342</v>
      </c>
      <c r="E1096" s="85">
        <v>61.636199373354103</v>
      </c>
      <c r="F1096" s="91">
        <v>61.607365972742798</v>
      </c>
      <c r="G1096" s="86">
        <v>20.329469657651401</v>
      </c>
      <c r="H1096" s="86">
        <v>20.324664090882901</v>
      </c>
      <c r="I1096" s="86">
        <v>3.19</v>
      </c>
      <c r="J1096" s="86">
        <v>4.5199999999999996</v>
      </c>
      <c r="K1096" s="87">
        <v>0</v>
      </c>
      <c r="L1096" s="85">
        <v>2.9899999991500001</v>
      </c>
      <c r="M1096" s="86">
        <v>0</v>
      </c>
      <c r="N1096" s="86">
        <v>70.430348469616405</v>
      </c>
      <c r="O1096" s="86">
        <v>23.6141906873614</v>
      </c>
      <c r="P1096" s="86">
        <v>0.57999999999999996</v>
      </c>
      <c r="Q1096" s="88">
        <v>0.60870000000000002</v>
      </c>
      <c r="R1096" s="85">
        <v>0</v>
      </c>
      <c r="S1096" s="86">
        <v>0</v>
      </c>
      <c r="T1096" s="86">
        <v>0.69</v>
      </c>
      <c r="U1096" s="88">
        <v>6.15112546373719E-2</v>
      </c>
      <c r="V1096" s="89">
        <v>4.3099999999999996</v>
      </c>
      <c r="W1096" s="85">
        <v>51.835160485633502</v>
      </c>
      <c r="X1096" s="88">
        <v>60.2</v>
      </c>
      <c r="Y1096" s="85"/>
      <c r="Z1096" s="88"/>
      <c r="AA1096" s="85">
        <v>0.31</v>
      </c>
      <c r="AB1096" s="91">
        <v>0.34</v>
      </c>
      <c r="AC1096" s="86">
        <v>0.12</v>
      </c>
      <c r="AD1096" s="86">
        <v>0.12</v>
      </c>
      <c r="AE1096" s="86">
        <v>0</v>
      </c>
      <c r="AF1096" s="88">
        <v>0</v>
      </c>
      <c r="AG1096" s="85">
        <v>0</v>
      </c>
      <c r="AH1096" s="86">
        <v>2.7441E-2</v>
      </c>
      <c r="AI1096" s="88">
        <v>3.48800000199E-3</v>
      </c>
      <c r="AJ1096" s="150">
        <v>1.49</v>
      </c>
      <c r="AK1096" s="151">
        <v>0</v>
      </c>
    </row>
    <row r="1097" spans="1:37" x14ac:dyDescent="0.2">
      <c r="A1097" s="149" t="s">
        <v>2429</v>
      </c>
      <c r="B1097" s="66" t="s">
        <v>2430</v>
      </c>
      <c r="C1097" s="67">
        <v>39</v>
      </c>
      <c r="D1097" s="84" t="s">
        <v>342</v>
      </c>
      <c r="E1097" s="85">
        <v>71.740066581645294</v>
      </c>
      <c r="F1097" s="91">
        <v>71.585206287162293</v>
      </c>
      <c r="G1097" s="86">
        <v>22.068006028785799</v>
      </c>
      <c r="H1097" s="86">
        <v>22.0415058714411</v>
      </c>
      <c r="I1097" s="86">
        <v>4.0199999999999996</v>
      </c>
      <c r="J1097" s="86">
        <v>5.21</v>
      </c>
      <c r="K1097" s="87">
        <v>0</v>
      </c>
      <c r="L1097" s="85">
        <v>2.6599999944600001</v>
      </c>
      <c r="M1097" s="86">
        <v>0</v>
      </c>
      <c r="N1097" s="86">
        <v>65.982880387312505</v>
      </c>
      <c r="O1097" s="86">
        <v>23.175122749590798</v>
      </c>
      <c r="P1097" s="86">
        <v>0.36599999999999999</v>
      </c>
      <c r="Q1097" s="88">
        <v>0.55210000000000004</v>
      </c>
      <c r="R1097" s="85">
        <v>0</v>
      </c>
      <c r="S1097" s="86">
        <v>0</v>
      </c>
      <c r="T1097" s="86">
        <v>0.7</v>
      </c>
      <c r="U1097" s="88">
        <v>6.7078523278731997E-2</v>
      </c>
      <c r="V1097" s="89">
        <v>4.43</v>
      </c>
      <c r="W1097" s="85">
        <v>55.457961894602001</v>
      </c>
      <c r="X1097" s="88">
        <v>57.366666666699999</v>
      </c>
      <c r="Y1097" s="85">
        <v>-100</v>
      </c>
      <c r="Z1097" s="88"/>
      <c r="AA1097" s="85">
        <v>0.11</v>
      </c>
      <c r="AB1097" s="91">
        <v>0.27</v>
      </c>
      <c r="AC1097" s="86">
        <v>0.04</v>
      </c>
      <c r="AD1097" s="86">
        <v>7.0000000000000007E-2</v>
      </c>
      <c r="AE1097" s="86">
        <v>0</v>
      </c>
      <c r="AF1097" s="88">
        <v>0</v>
      </c>
      <c r="AG1097" s="85">
        <v>0</v>
      </c>
      <c r="AH1097" s="86">
        <v>3.8885000000000003E-2</v>
      </c>
      <c r="AI1097" s="88">
        <v>0</v>
      </c>
      <c r="AJ1097" s="150">
        <v>1.39</v>
      </c>
      <c r="AK1097" s="151">
        <v>0</v>
      </c>
    </row>
    <row r="1098" spans="1:37" x14ac:dyDescent="0.2">
      <c r="A1098" s="149" t="s">
        <v>2431</v>
      </c>
      <c r="B1098" s="66" t="s">
        <v>2432</v>
      </c>
      <c r="C1098" s="67">
        <v>39</v>
      </c>
      <c r="D1098" s="84" t="s">
        <v>342</v>
      </c>
      <c r="E1098" s="85">
        <v>70.472790499796503</v>
      </c>
      <c r="F1098" s="91">
        <v>70.406200288557599</v>
      </c>
      <c r="G1098" s="86">
        <v>20.472790499796499</v>
      </c>
      <c r="H1098" s="86">
        <v>20.462616995301701</v>
      </c>
      <c r="I1098" s="86">
        <v>7.29</v>
      </c>
      <c r="J1098" s="86">
        <v>11.13</v>
      </c>
      <c r="K1098" s="87">
        <v>0</v>
      </c>
      <c r="L1098" s="85">
        <v>2.9999999987300002E-2</v>
      </c>
      <c r="M1098" s="86">
        <v>7.5670691369537002E-3</v>
      </c>
      <c r="N1098" s="86">
        <v>67.002744418708801</v>
      </c>
      <c r="O1098" s="86">
        <v>38.026474127557201</v>
      </c>
      <c r="P1098" s="86">
        <v>0.57699999999999996</v>
      </c>
      <c r="Q1098" s="88">
        <v>0.87350000000000005</v>
      </c>
      <c r="R1098" s="85">
        <v>2.0946795140343501E-2</v>
      </c>
      <c r="S1098" s="86">
        <v>0</v>
      </c>
      <c r="T1098" s="86">
        <v>1.32</v>
      </c>
      <c r="U1098" s="88">
        <v>0.15630202360253001</v>
      </c>
      <c r="V1098" s="89">
        <v>4.34</v>
      </c>
      <c r="W1098" s="85">
        <v>55.567015736717302</v>
      </c>
      <c r="X1098" s="88">
        <v>63.8</v>
      </c>
      <c r="Y1098" s="85"/>
      <c r="Z1098" s="88"/>
      <c r="AA1098" s="85">
        <v>0.11</v>
      </c>
      <c r="AB1098" s="91">
        <v>0.17</v>
      </c>
      <c r="AC1098" s="86">
        <v>0</v>
      </c>
      <c r="AD1098" s="86">
        <v>0</v>
      </c>
      <c r="AE1098" s="86">
        <v>0</v>
      </c>
      <c r="AF1098" s="88">
        <v>0</v>
      </c>
      <c r="AG1098" s="85">
        <v>0</v>
      </c>
      <c r="AH1098" s="86">
        <v>8.1444000000000003E-2</v>
      </c>
      <c r="AI1098" s="88">
        <v>3.2629999989099998E-3</v>
      </c>
      <c r="AJ1098" s="150">
        <v>1.38</v>
      </c>
      <c r="AK1098" s="151">
        <v>0</v>
      </c>
    </row>
    <row r="1099" spans="1:37" x14ac:dyDescent="0.2">
      <c r="A1099" s="149" t="s">
        <v>2433</v>
      </c>
      <c r="B1099" s="66" t="s">
        <v>2434</v>
      </c>
      <c r="C1099" s="67">
        <v>39</v>
      </c>
      <c r="D1099" s="84" t="s">
        <v>342</v>
      </c>
      <c r="E1099" s="85">
        <v>84.46683612823</v>
      </c>
      <c r="F1099" s="91">
        <v>84.4156319148547</v>
      </c>
      <c r="G1099" s="86">
        <v>22.212265847399301</v>
      </c>
      <c r="H1099" s="86">
        <v>22.181177574992802</v>
      </c>
      <c r="I1099" s="86">
        <v>2.4900000000000002</v>
      </c>
      <c r="J1099" s="86">
        <v>3.58</v>
      </c>
      <c r="K1099" s="87">
        <v>0</v>
      </c>
      <c r="L1099" s="85">
        <v>0.53000000052999996</v>
      </c>
      <c r="M1099" s="86">
        <v>0</v>
      </c>
      <c r="N1099" s="86">
        <v>79.469436245391904</v>
      </c>
      <c r="O1099" s="86">
        <v>38.129070455891103</v>
      </c>
      <c r="P1099" s="86">
        <v>0.20100000000000001</v>
      </c>
      <c r="Q1099" s="88">
        <v>0.70440000000000003</v>
      </c>
      <c r="R1099" s="85">
        <v>0</v>
      </c>
      <c r="S1099" s="86">
        <v>0</v>
      </c>
      <c r="T1099" s="86">
        <v>1.08</v>
      </c>
      <c r="U1099" s="88">
        <v>3.7184012093947498E-2</v>
      </c>
      <c r="V1099" s="89">
        <v>4.66</v>
      </c>
      <c r="W1099" s="85">
        <v>57.262315523066398</v>
      </c>
      <c r="X1099" s="88">
        <v>60.866666666699999</v>
      </c>
      <c r="Y1099" s="85">
        <v>-100</v>
      </c>
      <c r="Z1099" s="88"/>
      <c r="AA1099" s="85">
        <v>0.01</v>
      </c>
      <c r="AB1099" s="91">
        <v>0.06</v>
      </c>
      <c r="AC1099" s="86">
        <v>0.01</v>
      </c>
      <c r="AD1099" s="86">
        <v>0.04</v>
      </c>
      <c r="AE1099" s="86">
        <v>0</v>
      </c>
      <c r="AF1099" s="88">
        <v>0</v>
      </c>
      <c r="AG1099" s="85">
        <v>0</v>
      </c>
      <c r="AH1099" s="86">
        <v>3.9877000000000003E-2</v>
      </c>
      <c r="AI1099" s="88">
        <v>2.5000000020799999E-3</v>
      </c>
      <c r="AJ1099" s="150">
        <v>1.22</v>
      </c>
      <c r="AK1099" s="151">
        <v>0</v>
      </c>
    </row>
    <row r="1100" spans="1:37" x14ac:dyDescent="0.2">
      <c r="A1100" s="149" t="s">
        <v>2435</v>
      </c>
      <c r="B1100" s="66" t="s">
        <v>2436</v>
      </c>
      <c r="C1100" s="67">
        <v>39</v>
      </c>
      <c r="D1100" s="84" t="s">
        <v>342</v>
      </c>
      <c r="E1100" s="85">
        <v>75.441565866281493</v>
      </c>
      <c r="F1100" s="91">
        <v>75.201600770295499</v>
      </c>
      <c r="G1100" s="86">
        <v>20.133748570740799</v>
      </c>
      <c r="H1100" s="86">
        <v>20.068303544562799</v>
      </c>
      <c r="I1100" s="86">
        <v>27.1</v>
      </c>
      <c r="J1100" s="86">
        <v>14.03</v>
      </c>
      <c r="K1100" s="87">
        <v>0</v>
      </c>
      <c r="L1100" s="85">
        <v>0.170000000028</v>
      </c>
      <c r="M1100" s="86">
        <v>0</v>
      </c>
      <c r="N1100" s="86">
        <v>81.150214888585893</v>
      </c>
      <c r="O1100" s="86">
        <v>19.7368421052632</v>
      </c>
      <c r="P1100" s="86">
        <v>0.57499999999999996</v>
      </c>
      <c r="Q1100" s="88">
        <v>0.94450000000000001</v>
      </c>
      <c r="R1100" s="85">
        <v>0</v>
      </c>
      <c r="S1100" s="86">
        <v>0</v>
      </c>
      <c r="T1100" s="86">
        <v>2.27</v>
      </c>
      <c r="U1100" s="88">
        <v>0.130890052356021</v>
      </c>
      <c r="V1100" s="89">
        <v>4.4400000000000004</v>
      </c>
      <c r="W1100" s="85">
        <v>57.038743139824497</v>
      </c>
      <c r="X1100" s="88"/>
      <c r="Y1100" s="85">
        <v>-3.3799999999999955</v>
      </c>
      <c r="Z1100" s="88">
        <v>100</v>
      </c>
      <c r="AA1100" s="85">
        <v>7.0000000000000007E-2</v>
      </c>
      <c r="AB1100" s="91">
        <v>0.26</v>
      </c>
      <c r="AC1100" s="86">
        <v>0</v>
      </c>
      <c r="AD1100" s="86">
        <v>0</v>
      </c>
      <c r="AE1100" s="86">
        <v>0.06</v>
      </c>
      <c r="AF1100" s="88">
        <v>0</v>
      </c>
      <c r="AG1100" s="85">
        <v>0</v>
      </c>
      <c r="AH1100" s="86">
        <v>0.117204</v>
      </c>
      <c r="AI1100" s="88">
        <v>5.6999999982799998E-4</v>
      </c>
      <c r="AJ1100" s="150">
        <v>1.26</v>
      </c>
      <c r="AK1100" s="151">
        <v>0</v>
      </c>
    </row>
    <row r="1101" spans="1:37" x14ac:dyDescent="0.2">
      <c r="A1101" s="149" t="s">
        <v>2437</v>
      </c>
      <c r="B1101" s="66" t="s">
        <v>2438</v>
      </c>
      <c r="C1101" s="67">
        <v>39</v>
      </c>
      <c r="D1101" s="84" t="s">
        <v>342</v>
      </c>
      <c r="E1101" s="85">
        <v>84.106183605135698</v>
      </c>
      <c r="F1101" s="91">
        <v>84.029099318285802</v>
      </c>
      <c r="G1101" s="86">
        <v>25.922000337243801</v>
      </c>
      <c r="H1101" s="86">
        <v>25.890684845711</v>
      </c>
      <c r="I1101" s="86">
        <v>5.0999999999999996</v>
      </c>
      <c r="J1101" s="86">
        <v>9.61</v>
      </c>
      <c r="K1101" s="87">
        <v>0</v>
      </c>
      <c r="L1101" s="85">
        <v>3.9999999945299999E-2</v>
      </c>
      <c r="M1101" s="86">
        <v>3.45130876921705E-3</v>
      </c>
      <c r="N1101" s="86">
        <v>77.804703147795493</v>
      </c>
      <c r="O1101" s="86">
        <v>34.138428262436904</v>
      </c>
      <c r="P1101" s="86">
        <v>0.38100000000000001</v>
      </c>
      <c r="Q1101" s="88">
        <v>1.365</v>
      </c>
      <c r="R1101" s="85">
        <v>1.1515430677107299E-2</v>
      </c>
      <c r="S1101" s="86">
        <v>0</v>
      </c>
      <c r="T1101" s="86">
        <v>1.3</v>
      </c>
      <c r="U1101" s="88">
        <v>9.7559800544407799E-2</v>
      </c>
      <c r="V1101" s="89">
        <v>4.6100000000000003</v>
      </c>
      <c r="W1101" s="85">
        <v>56.024866557672297</v>
      </c>
      <c r="X1101" s="88">
        <v>56.833333333299997</v>
      </c>
      <c r="Y1101" s="85"/>
      <c r="Z1101" s="88"/>
      <c r="AA1101" s="85">
        <v>0.05</v>
      </c>
      <c r="AB1101" s="91">
        <v>0.13</v>
      </c>
      <c r="AC1101" s="86">
        <v>0.02</v>
      </c>
      <c r="AD1101" s="86">
        <v>0.05</v>
      </c>
      <c r="AE1101" s="86">
        <v>0.02</v>
      </c>
      <c r="AF1101" s="88">
        <v>0</v>
      </c>
      <c r="AG1101" s="85">
        <v>0</v>
      </c>
      <c r="AH1101" s="86">
        <v>5.4332999999999999E-2</v>
      </c>
      <c r="AI1101" s="88">
        <v>0</v>
      </c>
      <c r="AJ1101" s="150">
        <v>1.26</v>
      </c>
      <c r="AK1101" s="151">
        <v>0</v>
      </c>
    </row>
    <row r="1102" spans="1:37" x14ac:dyDescent="0.2">
      <c r="A1102" s="149" t="s">
        <v>2439</v>
      </c>
      <c r="B1102" s="66" t="s">
        <v>2440</v>
      </c>
      <c r="C1102" s="67">
        <v>39</v>
      </c>
      <c r="D1102" s="84" t="s">
        <v>342</v>
      </c>
      <c r="E1102" s="85">
        <v>82.446386798085499</v>
      </c>
      <c r="F1102" s="91">
        <v>81.993207199976496</v>
      </c>
      <c r="G1102" s="86">
        <v>23.807100139966899</v>
      </c>
      <c r="H1102" s="86">
        <v>23.718030283751101</v>
      </c>
      <c r="I1102" s="86">
        <v>12.9</v>
      </c>
      <c r="J1102" s="86">
        <v>14.05</v>
      </c>
      <c r="K1102" s="87">
        <v>0</v>
      </c>
      <c r="L1102" s="85">
        <v>4.9999999956199997E-2</v>
      </c>
      <c r="M1102" s="86">
        <v>0</v>
      </c>
      <c r="N1102" s="86">
        <v>82.463123884741705</v>
      </c>
      <c r="O1102" s="86">
        <v>51.354679802955701</v>
      </c>
      <c r="P1102" s="86">
        <v>0.36699999999999999</v>
      </c>
      <c r="Q1102" s="88">
        <v>1.6095999999999999</v>
      </c>
      <c r="R1102" s="85">
        <v>0</v>
      </c>
      <c r="S1102" s="86">
        <v>0</v>
      </c>
      <c r="T1102" s="86">
        <v>1.49</v>
      </c>
      <c r="U1102" s="88">
        <v>4.7960691808509599E-2</v>
      </c>
      <c r="V1102" s="89">
        <v>4.5</v>
      </c>
      <c r="W1102" s="85">
        <v>54.101998213220597</v>
      </c>
      <c r="X1102" s="88"/>
      <c r="Y1102" s="85"/>
      <c r="Z1102" s="88"/>
      <c r="AA1102" s="85">
        <v>0.4</v>
      </c>
      <c r="AB1102" s="91">
        <v>0.79</v>
      </c>
      <c r="AC1102" s="86">
        <v>0.03</v>
      </c>
      <c r="AD1102" s="86">
        <v>0.05</v>
      </c>
      <c r="AE1102" s="86">
        <v>0</v>
      </c>
      <c r="AF1102" s="88">
        <v>0</v>
      </c>
      <c r="AG1102" s="85">
        <v>0</v>
      </c>
      <c r="AH1102" s="86">
        <v>9.4763E-2</v>
      </c>
      <c r="AI1102" s="88">
        <v>9.8399999927400008E-4</v>
      </c>
      <c r="AJ1102" s="150">
        <v>1.26</v>
      </c>
      <c r="AK1102" s="151">
        <v>0</v>
      </c>
    </row>
    <row r="1103" spans="1:37" x14ac:dyDescent="0.2">
      <c r="A1103" s="149" t="s">
        <v>2441</v>
      </c>
      <c r="B1103" s="66" t="s">
        <v>2442</v>
      </c>
      <c r="C1103" s="67">
        <v>39</v>
      </c>
      <c r="D1103" s="84" t="s">
        <v>342</v>
      </c>
      <c r="E1103" s="85">
        <v>68.712542896080606</v>
      </c>
      <c r="F1103" s="91">
        <v>68.075464262844207</v>
      </c>
      <c r="G1103" s="86">
        <v>17.502421883979402</v>
      </c>
      <c r="H1103" s="86">
        <v>17.306208232763598</v>
      </c>
      <c r="I1103" s="86">
        <v>142.25</v>
      </c>
      <c r="J1103" s="86">
        <v>94.38</v>
      </c>
      <c r="K1103" s="87">
        <v>0</v>
      </c>
      <c r="L1103" s="85">
        <v>0</v>
      </c>
      <c r="M1103" s="86">
        <v>0</v>
      </c>
      <c r="N1103" s="86">
        <v>75.027752213061106</v>
      </c>
      <c r="O1103" s="86">
        <v>10.307017543859599</v>
      </c>
      <c r="P1103" s="86">
        <v>3.1139999999999999</v>
      </c>
      <c r="Q1103" s="88">
        <v>1.0672999999999999</v>
      </c>
      <c r="R1103" s="85">
        <v>0</v>
      </c>
      <c r="S1103" s="86">
        <v>0</v>
      </c>
      <c r="T1103" s="86">
        <v>3.81</v>
      </c>
      <c r="U1103" s="88">
        <v>0.70439879808876404</v>
      </c>
      <c r="V1103" s="89">
        <v>4.08</v>
      </c>
      <c r="W1103" s="85">
        <v>39.130794691107504</v>
      </c>
      <c r="X1103" s="88"/>
      <c r="Y1103" s="85"/>
      <c r="Z1103" s="88">
        <v>100</v>
      </c>
      <c r="AA1103" s="85">
        <v>0.61</v>
      </c>
      <c r="AB1103" s="91">
        <v>1.07</v>
      </c>
      <c r="AC1103" s="86">
        <v>0.14000000000000001</v>
      </c>
      <c r="AD1103" s="86">
        <v>0.25</v>
      </c>
      <c r="AE1103" s="86">
        <v>0.28000000000000003</v>
      </c>
      <c r="AF1103" s="88">
        <v>0</v>
      </c>
      <c r="AG1103" s="85">
        <v>0</v>
      </c>
      <c r="AH1103" s="86">
        <v>0.68230100000000005</v>
      </c>
      <c r="AI1103" s="88">
        <v>1.6952000008400001E-2</v>
      </c>
      <c r="AJ1103" s="150">
        <v>1.21</v>
      </c>
      <c r="AK1103" s="151">
        <v>0</v>
      </c>
    </row>
    <row r="1104" spans="1:37" x14ac:dyDescent="0.2">
      <c r="A1104" s="149" t="s">
        <v>2443</v>
      </c>
      <c r="B1104" s="66" t="s">
        <v>2444</v>
      </c>
      <c r="C1104" s="67">
        <v>39</v>
      </c>
      <c r="D1104" s="84" t="s">
        <v>342</v>
      </c>
      <c r="E1104" s="85">
        <v>60.2242372145042</v>
      </c>
      <c r="F1104" s="91">
        <v>59.985765650851803</v>
      </c>
      <c r="G1104" s="86">
        <v>15.345367828522299</v>
      </c>
      <c r="H1104" s="86">
        <v>15.3083954930723</v>
      </c>
      <c r="I1104" s="86">
        <v>4.46</v>
      </c>
      <c r="J1104" s="86">
        <v>8.4</v>
      </c>
      <c r="K1104" s="87">
        <v>0</v>
      </c>
      <c r="L1104" s="85">
        <v>0.53999999864100001</v>
      </c>
      <c r="M1104" s="86">
        <v>0</v>
      </c>
      <c r="N1104" s="86">
        <v>56.017803110917797</v>
      </c>
      <c r="O1104" s="86"/>
      <c r="P1104" s="86">
        <v>0.29299999999999998</v>
      </c>
      <c r="Q1104" s="88">
        <v>0.77029999999999998</v>
      </c>
      <c r="R1104" s="85">
        <v>0</v>
      </c>
      <c r="S1104" s="86">
        <v>0</v>
      </c>
      <c r="T1104" s="86">
        <v>1.01</v>
      </c>
      <c r="U1104" s="88">
        <v>0.21813677915499699</v>
      </c>
      <c r="V1104" s="89">
        <v>4.34</v>
      </c>
      <c r="W1104" s="85">
        <v>49.950531637676399</v>
      </c>
      <c r="X1104" s="88">
        <v>55.733333333300003</v>
      </c>
      <c r="Y1104" s="85"/>
      <c r="Z1104" s="88"/>
      <c r="AA1104" s="85">
        <v>0.02</v>
      </c>
      <c r="AB1104" s="91">
        <v>0.17</v>
      </c>
      <c r="AC1104" s="86">
        <v>0.01</v>
      </c>
      <c r="AD1104" s="86">
        <v>0.03</v>
      </c>
      <c r="AE1104" s="86">
        <v>0.01</v>
      </c>
      <c r="AF1104" s="88">
        <v>0</v>
      </c>
      <c r="AG1104" s="85">
        <v>0</v>
      </c>
      <c r="AH1104" s="86">
        <v>7.5551999999999994E-2</v>
      </c>
      <c r="AI1104" s="88">
        <v>1.4699999976299999E-3</v>
      </c>
      <c r="AJ1104" s="150">
        <v>1.29</v>
      </c>
      <c r="AK1104" s="151">
        <v>0</v>
      </c>
    </row>
    <row r="1105" spans="1:37" x14ac:dyDescent="0.2">
      <c r="A1105" s="149" t="s">
        <v>2445</v>
      </c>
      <c r="B1105" s="66" t="s">
        <v>2446</v>
      </c>
      <c r="C1105" s="67">
        <v>39</v>
      </c>
      <c r="D1105" s="84" t="s">
        <v>342</v>
      </c>
      <c r="E1105" s="85">
        <v>52.439434823426602</v>
      </c>
      <c r="F1105" s="91">
        <v>52.350867662948801</v>
      </c>
      <c r="G1105" s="86">
        <v>16.242626783890199</v>
      </c>
      <c r="H1105" s="86">
        <v>16.234360515578999</v>
      </c>
      <c r="I1105" s="86">
        <v>16.39</v>
      </c>
      <c r="J1105" s="86">
        <v>16.04</v>
      </c>
      <c r="K1105" s="87">
        <v>0</v>
      </c>
      <c r="L1105" s="85">
        <v>0.53999999996699999</v>
      </c>
      <c r="M1105" s="86">
        <v>1.1210143545320099E-3</v>
      </c>
      <c r="N1105" s="86">
        <v>50.664452852548898</v>
      </c>
      <c r="O1105" s="86">
        <v>13.6266855926189</v>
      </c>
      <c r="P1105" s="86">
        <v>0.54200000000000004</v>
      </c>
      <c r="Q1105" s="88">
        <v>1.1087</v>
      </c>
      <c r="R1105" s="85">
        <v>6.6194479380419701E-3</v>
      </c>
      <c r="S1105" s="86">
        <v>0</v>
      </c>
      <c r="T1105" s="86">
        <v>1.26</v>
      </c>
      <c r="U1105" s="88">
        <v>0.22614148308662499</v>
      </c>
      <c r="V1105" s="89">
        <v>4.21</v>
      </c>
      <c r="W1105" s="85">
        <v>54.3692009812953</v>
      </c>
      <c r="X1105" s="88">
        <v>56.8</v>
      </c>
      <c r="Y1105" s="85"/>
      <c r="Z1105" s="88"/>
      <c r="AA1105" s="85">
        <v>0.04</v>
      </c>
      <c r="AB1105" s="91">
        <v>0.11</v>
      </c>
      <c r="AC1105" s="86">
        <v>0</v>
      </c>
      <c r="AD1105" s="86">
        <v>0</v>
      </c>
      <c r="AE1105" s="86">
        <v>0</v>
      </c>
      <c r="AF1105" s="88">
        <v>0</v>
      </c>
      <c r="AG1105" s="85">
        <v>0</v>
      </c>
      <c r="AH1105" s="86">
        <v>0.25904100000000002</v>
      </c>
      <c r="AI1105" s="88">
        <v>7.2489999973000003E-3</v>
      </c>
      <c r="AJ1105" s="150">
        <v>1.45</v>
      </c>
      <c r="AK1105" s="151">
        <v>0</v>
      </c>
    </row>
    <row r="1106" spans="1:37" x14ac:dyDescent="0.2">
      <c r="A1106" s="149" t="s">
        <v>2447</v>
      </c>
      <c r="B1106" s="66" t="s">
        <v>2448</v>
      </c>
      <c r="C1106" s="67">
        <v>39</v>
      </c>
      <c r="D1106" s="84" t="s">
        <v>342</v>
      </c>
      <c r="E1106" s="85">
        <v>56.885727005933099</v>
      </c>
      <c r="F1106" s="91">
        <v>56.853017871907397</v>
      </c>
      <c r="G1106" s="86">
        <v>16.510843986516601</v>
      </c>
      <c r="H1106" s="86">
        <v>16.481769200715998</v>
      </c>
      <c r="I1106" s="86">
        <v>6.34</v>
      </c>
      <c r="J1106" s="86">
        <v>10.67</v>
      </c>
      <c r="K1106" s="87">
        <v>0</v>
      </c>
      <c r="L1106" s="85">
        <v>0.49000000044300002</v>
      </c>
      <c r="M1106" s="86">
        <v>0</v>
      </c>
      <c r="N1106" s="86">
        <v>53.8563074046235</v>
      </c>
      <c r="O1106" s="86"/>
      <c r="P1106" s="86">
        <v>0.34699999999999998</v>
      </c>
      <c r="Q1106" s="88">
        <v>1.0398000000000001</v>
      </c>
      <c r="R1106" s="85">
        <v>0</v>
      </c>
      <c r="S1106" s="86">
        <v>0</v>
      </c>
      <c r="T1106" s="86">
        <v>1.1000000000000001</v>
      </c>
      <c r="U1106" s="88">
        <v>4.4520765757171003E-2</v>
      </c>
      <c r="V1106" s="89">
        <v>4.24</v>
      </c>
      <c r="W1106" s="85">
        <v>51.461840956480302</v>
      </c>
      <c r="X1106" s="88">
        <v>57.5333333333</v>
      </c>
      <c r="Y1106" s="85"/>
      <c r="Z1106" s="88"/>
      <c r="AA1106" s="85">
        <v>0.15</v>
      </c>
      <c r="AB1106" s="91">
        <v>0.19</v>
      </c>
      <c r="AC1106" s="86">
        <v>0.02</v>
      </c>
      <c r="AD1106" s="86">
        <v>0.05</v>
      </c>
      <c r="AE1106" s="86">
        <v>0</v>
      </c>
      <c r="AF1106" s="88">
        <v>0</v>
      </c>
      <c r="AG1106" s="85">
        <v>0</v>
      </c>
      <c r="AH1106" s="86">
        <v>7.3657E-2</v>
      </c>
      <c r="AI1106" s="88">
        <v>1.13600000055E-3</v>
      </c>
      <c r="AJ1106" s="150">
        <v>1.38</v>
      </c>
      <c r="AK1106" s="151">
        <v>0</v>
      </c>
    </row>
    <row r="1107" spans="1:37" x14ac:dyDescent="0.2">
      <c r="A1107" s="149" t="s">
        <v>2449</v>
      </c>
      <c r="B1107" s="66" t="s">
        <v>2450</v>
      </c>
      <c r="C1107" s="67">
        <v>39</v>
      </c>
      <c r="D1107" s="84" t="s">
        <v>342</v>
      </c>
      <c r="E1107" s="85">
        <v>61.538091978044399</v>
      </c>
      <c r="F1107" s="91">
        <v>61.532086621266203</v>
      </c>
      <c r="G1107" s="86">
        <v>16.9266986151647</v>
      </c>
      <c r="H1107" s="86">
        <v>16.9230954010978</v>
      </c>
      <c r="I1107" s="86">
        <v>4.47</v>
      </c>
      <c r="J1107" s="86">
        <v>7.8</v>
      </c>
      <c r="K1107" s="87">
        <v>0</v>
      </c>
      <c r="L1107" s="85">
        <v>1.9900000013100001</v>
      </c>
      <c r="M1107" s="86">
        <v>2.2958352449920102E-3</v>
      </c>
      <c r="N1107" s="86">
        <v>56.988264717198902</v>
      </c>
      <c r="O1107" s="86">
        <v>4.9645390070922</v>
      </c>
      <c r="P1107" s="86">
        <v>0.317</v>
      </c>
      <c r="Q1107" s="88">
        <v>1.3878999999999999</v>
      </c>
      <c r="R1107" s="85">
        <v>1.3196093956189E-2</v>
      </c>
      <c r="S1107" s="86">
        <v>0</v>
      </c>
      <c r="T1107" s="86">
        <v>1.29</v>
      </c>
      <c r="U1107" s="88">
        <v>8.6477137606745205E-2</v>
      </c>
      <c r="V1107" s="89">
        <v>4.3600000000000003</v>
      </c>
      <c r="W1107" s="85">
        <v>53.874972703794</v>
      </c>
      <c r="X1107" s="88">
        <v>52.866666666699999</v>
      </c>
      <c r="Y1107" s="85"/>
      <c r="Z1107" s="88"/>
      <c r="AA1107" s="85">
        <v>0.06</v>
      </c>
      <c r="AB1107" s="91">
        <v>0.06</v>
      </c>
      <c r="AC1107" s="86">
        <v>0.05</v>
      </c>
      <c r="AD1107" s="86">
        <v>0.05</v>
      </c>
      <c r="AE1107" s="86">
        <v>0</v>
      </c>
      <c r="AF1107" s="88">
        <v>0</v>
      </c>
      <c r="AG1107" s="85">
        <v>0</v>
      </c>
      <c r="AH1107" s="86">
        <v>3.7383E-2</v>
      </c>
      <c r="AI1107" s="88">
        <v>7.1200000064900002E-4</v>
      </c>
      <c r="AJ1107" s="150">
        <v>1.24</v>
      </c>
      <c r="AK1107" s="151">
        <v>0</v>
      </c>
    </row>
    <row r="1108" spans="1:37" x14ac:dyDescent="0.2">
      <c r="A1108" s="149" t="s">
        <v>2451</v>
      </c>
      <c r="B1108" s="66" t="s">
        <v>2452</v>
      </c>
      <c r="C1108" s="67">
        <v>39</v>
      </c>
      <c r="D1108" s="84" t="s">
        <v>342</v>
      </c>
      <c r="E1108" s="85">
        <v>57.3406870091721</v>
      </c>
      <c r="F1108" s="91">
        <v>57.317706772175903</v>
      </c>
      <c r="G1108" s="86">
        <v>17.892612353376101</v>
      </c>
      <c r="H1108" s="86">
        <v>17.887616649681298</v>
      </c>
      <c r="I1108" s="86">
        <v>14.92</v>
      </c>
      <c r="J1108" s="86">
        <v>16.23</v>
      </c>
      <c r="K1108" s="87">
        <v>0</v>
      </c>
      <c r="L1108" s="85">
        <v>0.63000000027699998</v>
      </c>
      <c r="M1108" s="86">
        <v>2.2099269754053798E-3</v>
      </c>
      <c r="N1108" s="86">
        <v>54.565594199033903</v>
      </c>
      <c r="O1108" s="86">
        <v>9.3517893315327498</v>
      </c>
      <c r="P1108" s="86">
        <v>0.66</v>
      </c>
      <c r="Q1108" s="88">
        <v>1.1324000000000001</v>
      </c>
      <c r="R1108" s="85">
        <v>1.18764845605701E-2</v>
      </c>
      <c r="S1108" s="86">
        <v>0</v>
      </c>
      <c r="T1108" s="86">
        <v>1.1399999999999999</v>
      </c>
      <c r="U1108" s="88">
        <v>0.96017425014487501</v>
      </c>
      <c r="V1108" s="89">
        <v>4.3099999999999996</v>
      </c>
      <c r="W1108" s="85">
        <v>53.634287722413298</v>
      </c>
      <c r="X1108" s="88">
        <v>66.633333333300001</v>
      </c>
      <c r="Y1108" s="85">
        <v>100</v>
      </c>
      <c r="Z1108" s="88"/>
      <c r="AA1108" s="85">
        <v>0</v>
      </c>
      <c r="AB1108" s="91">
        <v>0</v>
      </c>
      <c r="AC1108" s="86">
        <v>0</v>
      </c>
      <c r="AD1108" s="86">
        <v>0</v>
      </c>
      <c r="AE1108" s="86">
        <v>0</v>
      </c>
      <c r="AF1108" s="88">
        <v>0</v>
      </c>
      <c r="AG1108" s="85">
        <v>0</v>
      </c>
      <c r="AH1108" s="86">
        <v>9.8944000000000004E-2</v>
      </c>
      <c r="AI1108" s="88">
        <v>3.9920000067099996E-3</v>
      </c>
      <c r="AJ1108" s="150">
        <v>1.23</v>
      </c>
      <c r="AK1108" s="151">
        <v>0</v>
      </c>
    </row>
    <row r="1109" spans="1:37" x14ac:dyDescent="0.2">
      <c r="A1109" s="149" t="s">
        <v>2453</v>
      </c>
      <c r="B1109" s="66" t="s">
        <v>2454</v>
      </c>
      <c r="C1109" s="67">
        <v>39</v>
      </c>
      <c r="D1109" s="84" t="s">
        <v>342</v>
      </c>
      <c r="E1109" s="85">
        <v>53.137176938369798</v>
      </c>
      <c r="F1109" s="91">
        <v>53.001988071570601</v>
      </c>
      <c r="G1109" s="86">
        <v>13.879920477137199</v>
      </c>
      <c r="H1109" s="86">
        <v>13.8337972166998</v>
      </c>
      <c r="I1109" s="86">
        <v>5.67</v>
      </c>
      <c r="J1109" s="86">
        <v>7.35</v>
      </c>
      <c r="K1109" s="87">
        <v>0</v>
      </c>
      <c r="L1109" s="85">
        <v>0.31000000023399998</v>
      </c>
      <c r="M1109" s="86">
        <v>0</v>
      </c>
      <c r="N1109" s="86">
        <v>49.944619722091701</v>
      </c>
      <c r="O1109" s="86">
        <v>8.6956521739130395</v>
      </c>
      <c r="P1109" s="86">
        <v>0.28100000000000003</v>
      </c>
      <c r="Q1109" s="88">
        <v>1.29</v>
      </c>
      <c r="R1109" s="85">
        <v>0</v>
      </c>
      <c r="S1109" s="86">
        <v>0</v>
      </c>
      <c r="T1109" s="86">
        <v>1.57</v>
      </c>
      <c r="U1109" s="88">
        <v>0.291053677932406</v>
      </c>
      <c r="V1109" s="89">
        <v>4.24</v>
      </c>
      <c r="W1109" s="85">
        <v>50.6633273955416</v>
      </c>
      <c r="X1109" s="88">
        <v>62.566666666700002</v>
      </c>
      <c r="Y1109" s="85"/>
      <c r="Z1109" s="88"/>
      <c r="AA1109" s="85">
        <v>0</v>
      </c>
      <c r="AB1109" s="91">
        <v>0</v>
      </c>
      <c r="AC1109" s="86">
        <v>0</v>
      </c>
      <c r="AD1109" s="86">
        <v>0</v>
      </c>
      <c r="AE1109" s="86">
        <v>0</v>
      </c>
      <c r="AF1109" s="88">
        <v>0</v>
      </c>
      <c r="AG1109" s="85">
        <v>0</v>
      </c>
      <c r="AH1109" s="86">
        <v>2.8712000000000001E-2</v>
      </c>
      <c r="AI1109" s="88">
        <v>3.3180000009300002E-3</v>
      </c>
      <c r="AJ1109" s="150">
        <v>1.06</v>
      </c>
      <c r="AK1109" s="151">
        <v>0</v>
      </c>
    </row>
    <row r="1110" spans="1:37" x14ac:dyDescent="0.2">
      <c r="A1110" s="149" t="s">
        <v>2455</v>
      </c>
      <c r="B1110" s="66" t="s">
        <v>2456</v>
      </c>
      <c r="C1110" s="67">
        <v>39</v>
      </c>
      <c r="D1110" s="84" t="s">
        <v>342</v>
      </c>
      <c r="E1110" s="85">
        <v>56.153122100857999</v>
      </c>
      <c r="F1110" s="91">
        <v>56.138224319950197</v>
      </c>
      <c r="G1110" s="86">
        <v>14.003236881488199</v>
      </c>
      <c r="H1110" s="86">
        <v>13.999851022190899</v>
      </c>
      <c r="I1110" s="86">
        <v>2.41</v>
      </c>
      <c r="J1110" s="86">
        <v>3.98</v>
      </c>
      <c r="K1110" s="87">
        <v>0</v>
      </c>
      <c r="L1110" s="85">
        <v>0.380000000133</v>
      </c>
      <c r="M1110" s="86">
        <v>0</v>
      </c>
      <c r="N1110" s="86">
        <v>51.349808335372302</v>
      </c>
      <c r="O1110" s="86">
        <v>4.1050119331742199</v>
      </c>
      <c r="P1110" s="86">
        <v>0.27400000000000002</v>
      </c>
      <c r="Q1110" s="88">
        <v>1.0985</v>
      </c>
      <c r="R1110" s="85">
        <v>0</v>
      </c>
      <c r="S1110" s="86">
        <v>0</v>
      </c>
      <c r="T1110" s="86">
        <v>1.27</v>
      </c>
      <c r="U1110" s="88">
        <v>0.33113703926919602</v>
      </c>
      <c r="V1110" s="89">
        <v>4.3499999999999996</v>
      </c>
      <c r="W1110" s="85">
        <v>53.357786544578197</v>
      </c>
      <c r="X1110" s="88">
        <v>59.9666666667</v>
      </c>
      <c r="Y1110" s="85"/>
      <c r="Z1110" s="88"/>
      <c r="AA1110" s="85">
        <v>0</v>
      </c>
      <c r="AB1110" s="91">
        <v>0</v>
      </c>
      <c r="AC1110" s="86">
        <v>0</v>
      </c>
      <c r="AD1110" s="86">
        <v>0</v>
      </c>
      <c r="AE1110" s="86">
        <v>0</v>
      </c>
      <c r="AF1110" s="88">
        <v>0</v>
      </c>
      <c r="AG1110" s="85">
        <v>0</v>
      </c>
      <c r="AH1110" s="86">
        <v>3.7151999999999998E-2</v>
      </c>
      <c r="AI1110" s="88">
        <v>0</v>
      </c>
      <c r="AJ1110" s="150">
        <v>1.02</v>
      </c>
      <c r="AK1110" s="151">
        <v>0</v>
      </c>
    </row>
    <row r="1111" spans="1:37" x14ac:dyDescent="0.2">
      <c r="A1111" s="149" t="s">
        <v>2457</v>
      </c>
      <c r="B1111" s="66" t="s">
        <v>2458</v>
      </c>
      <c r="C1111" s="67">
        <v>39</v>
      </c>
      <c r="D1111" s="84" t="s">
        <v>342</v>
      </c>
      <c r="E1111" s="85">
        <v>57.279408113610401</v>
      </c>
      <c r="F1111" s="91">
        <v>57.2181670721817</v>
      </c>
      <c r="G1111" s="86">
        <v>16.3985302150057</v>
      </c>
      <c r="H1111" s="86">
        <v>16.3753579290597</v>
      </c>
      <c r="I1111" s="86">
        <v>4.3099999999999996</v>
      </c>
      <c r="J1111" s="86">
        <v>6.89</v>
      </c>
      <c r="K1111" s="87">
        <v>0</v>
      </c>
      <c r="L1111" s="85">
        <v>2.6699999967600001</v>
      </c>
      <c r="M1111" s="86">
        <v>0</v>
      </c>
      <c r="N1111" s="86">
        <v>53.089375662778401</v>
      </c>
      <c r="O1111" s="86">
        <v>6.2717770034843197</v>
      </c>
      <c r="P1111" s="86">
        <v>0.35899999999999999</v>
      </c>
      <c r="Q1111" s="88">
        <v>1.4160999999999999</v>
      </c>
      <c r="R1111" s="85">
        <v>0</v>
      </c>
      <c r="S1111" s="86">
        <v>0</v>
      </c>
      <c r="T1111" s="86">
        <v>1.21</v>
      </c>
      <c r="U1111" s="88">
        <v>2.8038465994670401</v>
      </c>
      <c r="V1111" s="89">
        <v>4.43</v>
      </c>
      <c r="W1111" s="85">
        <v>64.666489241584401</v>
      </c>
      <c r="X1111" s="88">
        <v>66.599999999999994</v>
      </c>
      <c r="Y1111" s="85">
        <v>100</v>
      </c>
      <c r="Z1111" s="88"/>
      <c r="AA1111" s="85">
        <v>0</v>
      </c>
      <c r="AB1111" s="91">
        <v>0.01</v>
      </c>
      <c r="AC1111" s="86">
        <v>0</v>
      </c>
      <c r="AD1111" s="86">
        <v>0</v>
      </c>
      <c r="AE1111" s="86">
        <v>0</v>
      </c>
      <c r="AF1111" s="88">
        <v>0</v>
      </c>
      <c r="AG1111" s="85">
        <v>0</v>
      </c>
      <c r="AH1111" s="86">
        <v>4.9197999999999999E-2</v>
      </c>
      <c r="AI1111" s="88">
        <v>0</v>
      </c>
      <c r="AJ1111" s="150">
        <v>1.02</v>
      </c>
      <c r="AK1111" s="151">
        <v>0</v>
      </c>
    </row>
    <row r="1112" spans="1:37" x14ac:dyDescent="0.2">
      <c r="A1112" s="149" t="s">
        <v>2373</v>
      </c>
      <c r="B1112" s="66" t="s">
        <v>2459</v>
      </c>
      <c r="C1112" s="67">
        <v>39</v>
      </c>
      <c r="D1112" s="84" t="s">
        <v>342</v>
      </c>
      <c r="E1112" s="85">
        <v>74.116555687455303</v>
      </c>
      <c r="F1112" s="91">
        <v>73.489988286255596</v>
      </c>
      <c r="G1112" s="86">
        <v>22.8504492889207</v>
      </c>
      <c r="H1112" s="86">
        <v>22.6012374116556</v>
      </c>
      <c r="I1112" s="86">
        <v>22.26</v>
      </c>
      <c r="J1112" s="86">
        <v>20.89</v>
      </c>
      <c r="K1112" s="87">
        <v>0</v>
      </c>
      <c r="L1112" s="85">
        <v>0.16999999990100001</v>
      </c>
      <c r="M1112" s="86">
        <v>1.0017672405023201E-2</v>
      </c>
      <c r="N1112" s="86">
        <v>69.414525495187306</v>
      </c>
      <c r="O1112" s="86">
        <v>10.6152805949966</v>
      </c>
      <c r="P1112" s="86">
        <v>0.89900000000000002</v>
      </c>
      <c r="Q1112" s="88">
        <v>2.8302</v>
      </c>
      <c r="R1112" s="85">
        <v>6.8413491140452897E-3</v>
      </c>
      <c r="S1112" s="86">
        <v>0</v>
      </c>
      <c r="T1112" s="86">
        <v>2.82</v>
      </c>
      <c r="U1112" s="88">
        <v>0.34119228622416498</v>
      </c>
      <c r="V1112" s="89">
        <v>4.29</v>
      </c>
      <c r="W1112" s="85">
        <v>43.976473981860899</v>
      </c>
      <c r="X1112" s="88">
        <v>42.733333333300003</v>
      </c>
      <c r="Y1112" s="85"/>
      <c r="Z1112" s="88"/>
      <c r="AA1112" s="85">
        <v>0</v>
      </c>
      <c r="AB1112" s="91">
        <v>0.26</v>
      </c>
      <c r="AC1112" s="86">
        <v>0</v>
      </c>
      <c r="AD1112" s="86">
        <v>0</v>
      </c>
      <c r="AE1112" s="86">
        <v>0</v>
      </c>
      <c r="AF1112" s="88">
        <v>0</v>
      </c>
      <c r="AG1112" s="85">
        <v>0</v>
      </c>
      <c r="AH1112" s="86">
        <v>0.15729399999999999</v>
      </c>
      <c r="AI1112" s="88">
        <v>5.12199999771E-3</v>
      </c>
      <c r="AJ1112" s="150">
        <v>1.1100000000000001</v>
      </c>
      <c r="AK1112" s="151">
        <v>0</v>
      </c>
    </row>
    <row r="1113" spans="1:37" x14ac:dyDescent="0.2">
      <c r="A1113" s="149" t="s">
        <v>425</v>
      </c>
      <c r="B1113" s="66" t="s">
        <v>2460</v>
      </c>
      <c r="C1113" s="67">
        <v>39</v>
      </c>
      <c r="D1113" s="84" t="s">
        <v>342</v>
      </c>
      <c r="E1113" s="85">
        <v>84.121600000000001</v>
      </c>
      <c r="F1113" s="91">
        <v>84.121600000000001</v>
      </c>
      <c r="G1113" s="86">
        <v>21.5402666666667</v>
      </c>
      <c r="H1113" s="86">
        <v>21.5402666666667</v>
      </c>
      <c r="I1113" s="86">
        <v>6.19</v>
      </c>
      <c r="J1113" s="86">
        <v>6.04</v>
      </c>
      <c r="K1113" s="87">
        <v>0</v>
      </c>
      <c r="L1113" s="85">
        <v>0</v>
      </c>
      <c r="M1113" s="86">
        <v>0</v>
      </c>
      <c r="N1113" s="86">
        <v>81.026757137370396</v>
      </c>
      <c r="O1113" s="86">
        <v>65.783132530120497</v>
      </c>
      <c r="P1113" s="86">
        <v>0.19</v>
      </c>
      <c r="Q1113" s="88">
        <v>1.3273999999999999</v>
      </c>
      <c r="R1113" s="85">
        <v>0</v>
      </c>
      <c r="S1113" s="86">
        <v>0</v>
      </c>
      <c r="T1113" s="86">
        <v>1.75</v>
      </c>
      <c r="U1113" s="88">
        <v>0</v>
      </c>
      <c r="V1113" s="89">
        <v>4.51</v>
      </c>
      <c r="W1113" s="85">
        <v>57.386600094105098</v>
      </c>
      <c r="X1113" s="88">
        <v>60.633333333300001</v>
      </c>
      <c r="Y1113" s="85"/>
      <c r="Z1113" s="88"/>
      <c r="AA1113" s="85">
        <v>0</v>
      </c>
      <c r="AB1113" s="91">
        <v>0</v>
      </c>
      <c r="AC1113" s="86">
        <v>0</v>
      </c>
      <c r="AD1113" s="86">
        <v>0</v>
      </c>
      <c r="AE1113" s="86">
        <v>0</v>
      </c>
      <c r="AF1113" s="88">
        <v>0</v>
      </c>
      <c r="AG1113" s="85">
        <v>0</v>
      </c>
      <c r="AH1113" s="86">
        <v>1.6872000000000002E-2</v>
      </c>
      <c r="AI1113" s="88">
        <v>8.7000000094000004E-4</v>
      </c>
      <c r="AJ1113" s="150">
        <v>1.1200000000000001</v>
      </c>
      <c r="AK1113" s="151">
        <v>0</v>
      </c>
    </row>
    <row r="1114" spans="1:37" x14ac:dyDescent="0.2">
      <c r="A1114" s="149" t="s">
        <v>2461</v>
      </c>
      <c r="B1114" s="66" t="s">
        <v>2462</v>
      </c>
      <c r="C1114" s="67">
        <v>39</v>
      </c>
      <c r="D1114" s="84" t="s">
        <v>342</v>
      </c>
      <c r="E1114" s="85">
        <v>74.935780215952605</v>
      </c>
      <c r="F1114" s="91">
        <v>74.038880181121598</v>
      </c>
      <c r="G1114" s="86">
        <v>23.011363636363601</v>
      </c>
      <c r="H1114" s="86">
        <v>22.609717868338599</v>
      </c>
      <c r="I1114" s="86">
        <v>17.11</v>
      </c>
      <c r="J1114" s="86">
        <v>29.45</v>
      </c>
      <c r="K1114" s="87">
        <v>0</v>
      </c>
      <c r="L1114" s="85">
        <v>0.33000000011199998</v>
      </c>
      <c r="M1114" s="86">
        <v>0</v>
      </c>
      <c r="N1114" s="86">
        <v>74.104418772068101</v>
      </c>
      <c r="O1114" s="86">
        <v>18.448637316561801</v>
      </c>
      <c r="P1114" s="86">
        <v>2.613</v>
      </c>
      <c r="Q1114" s="88">
        <v>1.3304</v>
      </c>
      <c r="R1114" s="85">
        <v>0</v>
      </c>
      <c r="S1114" s="86">
        <v>0</v>
      </c>
      <c r="T1114" s="86">
        <v>2.14</v>
      </c>
      <c r="U1114" s="88">
        <v>2.1007488679902502</v>
      </c>
      <c r="V1114" s="89">
        <v>4.3600000000000003</v>
      </c>
      <c r="W1114" s="85">
        <v>43.993689100734599</v>
      </c>
      <c r="X1114" s="88">
        <v>40.766666666699997</v>
      </c>
      <c r="Y1114" s="85">
        <v>100</v>
      </c>
      <c r="Z1114" s="88"/>
      <c r="AA1114" s="85">
        <v>0.76</v>
      </c>
      <c r="AB1114" s="91">
        <v>0.99</v>
      </c>
      <c r="AC1114" s="86">
        <v>0.16</v>
      </c>
      <c r="AD1114" s="86">
        <v>0.24</v>
      </c>
      <c r="AE1114" s="86">
        <v>0.02</v>
      </c>
      <c r="AF1114" s="88">
        <v>0</v>
      </c>
      <c r="AG1114" s="85">
        <v>0</v>
      </c>
      <c r="AH1114" s="86">
        <v>0.15845100000000001</v>
      </c>
      <c r="AI1114" s="88">
        <v>1.27919999929E-2</v>
      </c>
      <c r="AJ1114" s="150">
        <v>1.1200000000000001</v>
      </c>
      <c r="AK1114" s="151">
        <v>0</v>
      </c>
    </row>
    <row r="1115" spans="1:37" x14ac:dyDescent="0.2">
      <c r="A1115" s="149" t="s">
        <v>1624</v>
      </c>
      <c r="B1115" s="66" t="s">
        <v>2463</v>
      </c>
      <c r="C1115" s="67">
        <v>39</v>
      </c>
      <c r="D1115" s="84" t="s">
        <v>342</v>
      </c>
      <c r="E1115" s="85">
        <v>61.769514842274397</v>
      </c>
      <c r="F1115" s="91">
        <v>61.6130578186226</v>
      </c>
      <c r="G1115" s="86">
        <v>17.8544244918671</v>
      </c>
      <c r="H1115" s="86">
        <v>17.8375102190398</v>
      </c>
      <c r="I1115" s="86">
        <v>5.68</v>
      </c>
      <c r="J1115" s="86">
        <v>8.69</v>
      </c>
      <c r="K1115" s="87">
        <v>0</v>
      </c>
      <c r="L1115" s="85">
        <v>0</v>
      </c>
      <c r="M1115" s="86">
        <v>2.17667830771407E-3</v>
      </c>
      <c r="N1115" s="86">
        <v>57.880185631867697</v>
      </c>
      <c r="O1115" s="86">
        <v>11.9526627218935</v>
      </c>
      <c r="P1115" s="86">
        <v>0.32800000000000001</v>
      </c>
      <c r="Q1115" s="88">
        <v>0.78310000000000002</v>
      </c>
      <c r="R1115" s="85">
        <v>1.7082336863683E-2</v>
      </c>
      <c r="S1115" s="86">
        <v>0</v>
      </c>
      <c r="T1115" s="86">
        <v>0.84</v>
      </c>
      <c r="U1115" s="88">
        <v>0.365066388520847</v>
      </c>
      <c r="V1115" s="89">
        <v>4.21</v>
      </c>
      <c r="W1115" s="85">
        <v>60.627434339301701</v>
      </c>
      <c r="X1115" s="88">
        <v>61.8</v>
      </c>
      <c r="Y1115" s="85"/>
      <c r="Z1115" s="88"/>
      <c r="AA1115" s="85">
        <v>0</v>
      </c>
      <c r="AB1115" s="91">
        <v>0.09</v>
      </c>
      <c r="AC1115" s="86">
        <v>0</v>
      </c>
      <c r="AD1115" s="86">
        <v>0.01</v>
      </c>
      <c r="AE1115" s="86">
        <v>0</v>
      </c>
      <c r="AF1115" s="88">
        <v>0</v>
      </c>
      <c r="AG1115" s="85">
        <v>0</v>
      </c>
      <c r="AH1115" s="86">
        <v>3.7815000000000001E-2</v>
      </c>
      <c r="AI1115" s="88">
        <v>9.3899999904900004E-4</v>
      </c>
      <c r="AJ1115" s="150">
        <v>1.2</v>
      </c>
      <c r="AK1115" s="151">
        <v>0</v>
      </c>
    </row>
    <row r="1116" spans="1:37" x14ac:dyDescent="0.2">
      <c r="A1116" s="149" t="s">
        <v>2464</v>
      </c>
      <c r="B1116" s="66" t="s">
        <v>2465</v>
      </c>
      <c r="C1116" s="67">
        <v>39</v>
      </c>
      <c r="D1116" s="84" t="s">
        <v>342</v>
      </c>
      <c r="E1116" s="85">
        <v>72.823662897609495</v>
      </c>
      <c r="F1116" s="91">
        <v>72.3678547674009</v>
      </c>
      <c r="G1116" s="86">
        <v>19.525411792323599</v>
      </c>
      <c r="H1116" s="86">
        <v>19.071559920184701</v>
      </c>
      <c r="I1116" s="86">
        <v>5.71</v>
      </c>
      <c r="J1116" s="86">
        <v>12.04</v>
      </c>
      <c r="K1116" s="87">
        <v>0</v>
      </c>
      <c r="L1116" s="85">
        <v>1.79000000247</v>
      </c>
      <c r="M1116" s="86">
        <v>0</v>
      </c>
      <c r="N1116" s="86">
        <v>71.143349903621797</v>
      </c>
      <c r="O1116" s="86">
        <v>7.2189922480620199</v>
      </c>
      <c r="P1116" s="86">
        <v>0.432</v>
      </c>
      <c r="Q1116" s="88">
        <v>2.3039999999999998</v>
      </c>
      <c r="R1116" s="85">
        <v>0</v>
      </c>
      <c r="S1116" s="86">
        <v>0</v>
      </c>
      <c r="T1116" s="86">
        <v>1.24</v>
      </c>
      <c r="U1116" s="88">
        <v>2.3220783285731099</v>
      </c>
      <c r="V1116" s="89">
        <v>4.66</v>
      </c>
      <c r="W1116" s="85">
        <v>44.186022438417801</v>
      </c>
      <c r="X1116" s="88">
        <v>42.766666666699997</v>
      </c>
      <c r="Y1116" s="85">
        <v>100</v>
      </c>
      <c r="Z1116" s="88"/>
      <c r="AA1116" s="85">
        <v>0</v>
      </c>
      <c r="AB1116" s="91">
        <v>0</v>
      </c>
      <c r="AC1116" s="86">
        <v>0</v>
      </c>
      <c r="AD1116" s="86">
        <v>0</v>
      </c>
      <c r="AE1116" s="86">
        <v>0</v>
      </c>
      <c r="AF1116" s="88">
        <v>0</v>
      </c>
      <c r="AG1116" s="85">
        <v>0</v>
      </c>
      <c r="AH1116" s="86">
        <v>3.6158000000000003E-2</v>
      </c>
      <c r="AI1116" s="88">
        <v>2.0860000030000002E-3</v>
      </c>
      <c r="AJ1116" s="150">
        <v>1.02</v>
      </c>
      <c r="AK1116" s="151">
        <v>0</v>
      </c>
    </row>
    <row r="1117" spans="1:37" x14ac:dyDescent="0.2">
      <c r="A1117" s="149" t="s">
        <v>933</v>
      </c>
      <c r="B1117" s="66" t="s">
        <v>2466</v>
      </c>
      <c r="C1117" s="67">
        <v>39</v>
      </c>
      <c r="D1117" s="84" t="s">
        <v>342</v>
      </c>
      <c r="E1117" s="85">
        <v>68.870848625906405</v>
      </c>
      <c r="F1117" s="91">
        <v>68.845112344463303</v>
      </c>
      <c r="G1117" s="86">
        <v>19.073381971175401</v>
      </c>
      <c r="H1117" s="86">
        <v>19.071703518037801</v>
      </c>
      <c r="I1117" s="86">
        <v>17.11</v>
      </c>
      <c r="J1117" s="86">
        <v>17.670000000000002</v>
      </c>
      <c r="K1117" s="87">
        <v>0</v>
      </c>
      <c r="L1117" s="85">
        <v>0.29000000016999999</v>
      </c>
      <c r="M1117" s="86">
        <v>0</v>
      </c>
      <c r="N1117" s="86">
        <v>64.914767135152204</v>
      </c>
      <c r="O1117" s="86">
        <v>13.2493702770781</v>
      </c>
      <c r="P1117" s="86">
        <v>0.73199999999999998</v>
      </c>
      <c r="Q1117" s="88">
        <v>2.2690000000000001</v>
      </c>
      <c r="R1117" s="85">
        <v>0</v>
      </c>
      <c r="S1117" s="86">
        <v>0.1</v>
      </c>
      <c r="T1117" s="86">
        <v>2.33</v>
      </c>
      <c r="U1117" s="88">
        <v>0.297086205353147</v>
      </c>
      <c r="V1117" s="89">
        <v>4.3499999999999996</v>
      </c>
      <c r="W1117" s="85">
        <v>48.3991681653782</v>
      </c>
      <c r="X1117" s="88">
        <v>56.5333333333</v>
      </c>
      <c r="Y1117" s="85">
        <v>100</v>
      </c>
      <c r="Z1117" s="88"/>
      <c r="AA1117" s="85">
        <v>7.0000000000000007E-2</v>
      </c>
      <c r="AB1117" s="91">
        <v>0.06</v>
      </c>
      <c r="AC1117" s="86">
        <v>0.02</v>
      </c>
      <c r="AD1117" s="86">
        <v>0.02</v>
      </c>
      <c r="AE1117" s="86">
        <v>0</v>
      </c>
      <c r="AF1117" s="88">
        <v>0</v>
      </c>
      <c r="AG1117" s="85">
        <v>1.5400000008E-4</v>
      </c>
      <c r="AH1117" s="86">
        <v>0.196238</v>
      </c>
      <c r="AI1117" s="88">
        <v>8.4100000043399997E-3</v>
      </c>
      <c r="AJ1117" s="150">
        <v>1.01</v>
      </c>
      <c r="AK1117" s="151">
        <v>0</v>
      </c>
    </row>
    <row r="1118" spans="1:37" x14ac:dyDescent="0.2">
      <c r="A1118" s="149" t="s">
        <v>2467</v>
      </c>
      <c r="B1118" s="66" t="s">
        <v>2468</v>
      </c>
      <c r="C1118" s="67">
        <v>39</v>
      </c>
      <c r="D1118" s="84" t="s">
        <v>342</v>
      </c>
      <c r="E1118" s="85">
        <v>68.721334218347295</v>
      </c>
      <c r="F1118" s="91">
        <v>68.709972552607496</v>
      </c>
      <c r="G1118" s="86">
        <v>15.9649343116326</v>
      </c>
      <c r="H1118" s="86">
        <v>15.9535726458928</v>
      </c>
      <c r="I1118" s="86">
        <v>4.13</v>
      </c>
      <c r="J1118" s="86">
        <v>6.34</v>
      </c>
      <c r="K1118" s="87">
        <v>0</v>
      </c>
      <c r="L1118" s="85">
        <v>1.2499999993299999</v>
      </c>
      <c r="M1118" s="86">
        <v>0</v>
      </c>
      <c r="N1118" s="86">
        <v>66.028299063822502</v>
      </c>
      <c r="O1118" s="86">
        <v>5.29124055135616</v>
      </c>
      <c r="P1118" s="86">
        <v>0.28599999999999998</v>
      </c>
      <c r="Q1118" s="88">
        <v>1.0430999999999999</v>
      </c>
      <c r="R1118" s="85">
        <v>0</v>
      </c>
      <c r="S1118" s="86">
        <v>0</v>
      </c>
      <c r="T1118" s="86">
        <v>1.03</v>
      </c>
      <c r="U1118" s="88">
        <v>2.29266454980894</v>
      </c>
      <c r="V1118" s="89">
        <v>4.49</v>
      </c>
      <c r="W1118" s="85">
        <v>51.671288783883803</v>
      </c>
      <c r="X1118" s="88">
        <v>49.4</v>
      </c>
      <c r="Y1118" s="85">
        <v>100</v>
      </c>
      <c r="Z1118" s="88"/>
      <c r="AA1118" s="85">
        <v>0</v>
      </c>
      <c r="AB1118" s="91">
        <v>0</v>
      </c>
      <c r="AC1118" s="86">
        <v>0</v>
      </c>
      <c r="AD1118" s="86">
        <v>0</v>
      </c>
      <c r="AE1118" s="86">
        <v>0</v>
      </c>
      <c r="AF1118" s="88">
        <v>0</v>
      </c>
      <c r="AG1118" s="85">
        <v>0</v>
      </c>
      <c r="AH1118" s="86">
        <v>6.4944000000000002E-2</v>
      </c>
      <c r="AI1118" s="88">
        <v>2.4669999999599999E-3</v>
      </c>
      <c r="AJ1118" s="150">
        <v>1</v>
      </c>
      <c r="AK1118" s="151">
        <v>0</v>
      </c>
    </row>
    <row r="1119" spans="1:37" x14ac:dyDescent="0.2">
      <c r="A1119" s="149" t="s">
        <v>2469</v>
      </c>
      <c r="B1119" s="66" t="s">
        <v>2470</v>
      </c>
      <c r="C1119" s="67">
        <v>39</v>
      </c>
      <c r="D1119" s="84" t="s">
        <v>342</v>
      </c>
      <c r="E1119" s="85">
        <v>63.220058903516502</v>
      </c>
      <c r="F1119" s="91">
        <v>63.190790075428197</v>
      </c>
      <c r="G1119" s="86">
        <v>14.337457392513301</v>
      </c>
      <c r="H1119" s="86">
        <v>14.3362378580096</v>
      </c>
      <c r="I1119" s="86">
        <v>6.6</v>
      </c>
      <c r="J1119" s="86">
        <v>18.059999999999999</v>
      </c>
      <c r="K1119" s="87">
        <v>0</v>
      </c>
      <c r="L1119" s="85">
        <v>0.48999999944599998</v>
      </c>
      <c r="M1119" s="86">
        <v>1.0392483434695501E-3</v>
      </c>
      <c r="N1119" s="86">
        <v>59.098008346452801</v>
      </c>
      <c r="O1119" s="86">
        <v>10.596026490066199</v>
      </c>
      <c r="P1119" s="86">
        <v>0.65200000000000002</v>
      </c>
      <c r="Q1119" s="88">
        <v>1.1586000000000001</v>
      </c>
      <c r="R1119" s="85">
        <v>9.3457943925233603E-3</v>
      </c>
      <c r="S1119" s="86">
        <v>0</v>
      </c>
      <c r="T1119" s="86">
        <v>1.31</v>
      </c>
      <c r="U1119" s="88">
        <v>0.131099959145594</v>
      </c>
      <c r="V1119" s="89">
        <v>4.3899999999999997</v>
      </c>
      <c r="W1119" s="85">
        <v>50.914020703534497</v>
      </c>
      <c r="X1119" s="88">
        <v>53.366666666699999</v>
      </c>
      <c r="Y1119" s="85"/>
      <c r="Z1119" s="88"/>
      <c r="AA1119" s="85">
        <v>0.09</v>
      </c>
      <c r="AB1119" s="91">
        <v>0.12</v>
      </c>
      <c r="AC1119" s="86">
        <v>0.02</v>
      </c>
      <c r="AD1119" s="86">
        <v>0.02</v>
      </c>
      <c r="AE1119" s="86">
        <v>0.02</v>
      </c>
      <c r="AF1119" s="88">
        <v>0</v>
      </c>
      <c r="AG1119" s="85">
        <v>0</v>
      </c>
      <c r="AH1119" s="86">
        <v>0.270426</v>
      </c>
      <c r="AI1119" s="88">
        <v>1.00459999919E-2</v>
      </c>
      <c r="AJ1119" s="150">
        <v>1.08</v>
      </c>
      <c r="AK1119" s="151">
        <v>0</v>
      </c>
    </row>
    <row r="1120" spans="1:37" x14ac:dyDescent="0.2">
      <c r="A1120" s="149" t="s">
        <v>2471</v>
      </c>
      <c r="B1120" s="66" t="s">
        <v>2472</v>
      </c>
      <c r="C1120" s="67">
        <v>39</v>
      </c>
      <c r="D1120" s="84" t="s">
        <v>342</v>
      </c>
      <c r="E1120" s="85">
        <v>56.796773728935598</v>
      </c>
      <c r="F1120" s="91">
        <v>56.729367708483402</v>
      </c>
      <c r="G1120" s="86">
        <v>11.4849488693648</v>
      </c>
      <c r="H1120" s="86">
        <v>11.473426472706301</v>
      </c>
      <c r="I1120" s="86">
        <v>3.64</v>
      </c>
      <c r="J1120" s="86">
        <v>4.68</v>
      </c>
      <c r="K1120" s="87">
        <v>0</v>
      </c>
      <c r="L1120" s="85">
        <v>0.99000000129200005</v>
      </c>
      <c r="M1120" s="86">
        <v>7.4412689625611298E-3</v>
      </c>
      <c r="N1120" s="86">
        <v>57.767106239078799</v>
      </c>
      <c r="O1120" s="86">
        <v>5.0167224080267596</v>
      </c>
      <c r="P1120" s="86">
        <v>0.23699999999999999</v>
      </c>
      <c r="Q1120" s="88">
        <v>1.0306</v>
      </c>
      <c r="R1120" s="85">
        <v>2.1551724137931001E-2</v>
      </c>
      <c r="S1120" s="86">
        <v>0</v>
      </c>
      <c r="T1120" s="86">
        <v>1.33</v>
      </c>
      <c r="U1120" s="88">
        <v>0.397522684718421</v>
      </c>
      <c r="V1120" s="89">
        <v>4.3499999999999996</v>
      </c>
      <c r="W1120" s="85">
        <v>55.354245934159401</v>
      </c>
      <c r="X1120" s="88">
        <v>57.3</v>
      </c>
      <c r="Y1120" s="85">
        <v>100</v>
      </c>
      <c r="Z1120" s="88"/>
      <c r="AA1120" s="85">
        <v>0</v>
      </c>
      <c r="AB1120" s="91">
        <v>0</v>
      </c>
      <c r="AC1120" s="86">
        <v>0</v>
      </c>
      <c r="AD1120" s="86">
        <v>0</v>
      </c>
      <c r="AE1120" s="86">
        <v>0</v>
      </c>
      <c r="AF1120" s="88">
        <v>0</v>
      </c>
      <c r="AG1120" s="85">
        <v>0</v>
      </c>
      <c r="AH1120" s="86">
        <v>5.8918999999999999E-2</v>
      </c>
      <c r="AI1120" s="88">
        <v>3.6840000040300001E-3</v>
      </c>
      <c r="AJ1120" s="150">
        <v>1.08</v>
      </c>
      <c r="AK1120" s="151">
        <v>0</v>
      </c>
    </row>
    <row r="1121" spans="1:37" x14ac:dyDescent="0.2">
      <c r="A1121" s="149" t="s">
        <v>2473</v>
      </c>
      <c r="B1121" s="66" t="s">
        <v>2474</v>
      </c>
      <c r="C1121" s="67">
        <v>39</v>
      </c>
      <c r="D1121" s="84" t="s">
        <v>342</v>
      </c>
      <c r="E1121" s="85">
        <v>48.153994021533101</v>
      </c>
      <c r="F1121" s="91">
        <v>48.148703342827197</v>
      </c>
      <c r="G1121" s="86">
        <v>14.658707134480199</v>
      </c>
      <c r="H1121" s="86">
        <v>14.658707134480199</v>
      </c>
      <c r="I1121" s="86">
        <v>8.27</v>
      </c>
      <c r="J1121" s="86">
        <v>10.54</v>
      </c>
      <c r="K1121" s="87">
        <v>0</v>
      </c>
      <c r="L1121" s="85">
        <v>0.84000000022099996</v>
      </c>
      <c r="M1121" s="86">
        <v>4.5645313094010804E-3</v>
      </c>
      <c r="N1121" s="86">
        <v>43.474869940531597</v>
      </c>
      <c r="O1121" s="86">
        <v>6.0638017400474604</v>
      </c>
      <c r="P1121" s="86">
        <v>0.628</v>
      </c>
      <c r="Q1121" s="88">
        <v>0.95040000000000002</v>
      </c>
      <c r="R1121" s="85">
        <v>3.1612223393045299E-2</v>
      </c>
      <c r="S1121" s="86">
        <v>0</v>
      </c>
      <c r="T1121" s="86">
        <v>1.23</v>
      </c>
      <c r="U1121" s="88">
        <v>0.56169372260971595</v>
      </c>
      <c r="V1121" s="89">
        <v>4.12</v>
      </c>
      <c r="W1121" s="85">
        <v>55.988337986334201</v>
      </c>
      <c r="X1121" s="88">
        <v>55.566666666700002</v>
      </c>
      <c r="Y1121" s="85">
        <v>100</v>
      </c>
      <c r="Z1121" s="88"/>
      <c r="AA1121" s="85">
        <v>0.04</v>
      </c>
      <c r="AB1121" s="91">
        <v>0.04</v>
      </c>
      <c r="AC1121" s="86">
        <v>0</v>
      </c>
      <c r="AD1121" s="86">
        <v>0</v>
      </c>
      <c r="AE1121" s="86">
        <v>0</v>
      </c>
      <c r="AF1121" s="88">
        <v>0</v>
      </c>
      <c r="AG1121" s="85">
        <v>0</v>
      </c>
      <c r="AH1121" s="86">
        <v>7.5289999999999996E-2</v>
      </c>
      <c r="AI1121" s="88">
        <v>1.84200000285E-2</v>
      </c>
      <c r="AJ1121" s="150">
        <v>1.04</v>
      </c>
      <c r="AK1121" s="151">
        <v>0</v>
      </c>
    </row>
    <row r="1122" spans="1:37" x14ac:dyDescent="0.2">
      <c r="A1122" s="149" t="s">
        <v>2475</v>
      </c>
      <c r="B1122" s="66" t="s">
        <v>2476</v>
      </c>
      <c r="C1122" s="67">
        <v>39</v>
      </c>
      <c r="D1122" s="84" t="s">
        <v>342</v>
      </c>
      <c r="E1122" s="85">
        <v>54.661668922592803</v>
      </c>
      <c r="F1122" s="91">
        <v>54.632746792535798</v>
      </c>
      <c r="G1122" s="86">
        <v>12.7407767327248</v>
      </c>
      <c r="H1122" s="86">
        <v>12.7407767327248</v>
      </c>
      <c r="I1122" s="86">
        <v>4.12</v>
      </c>
      <c r="J1122" s="86">
        <v>10.75</v>
      </c>
      <c r="K1122" s="87">
        <v>0</v>
      </c>
      <c r="L1122" s="85">
        <v>0.76999999849099998</v>
      </c>
      <c r="M1122" s="86">
        <v>0</v>
      </c>
      <c r="N1122" s="86">
        <v>51.887673992451703</v>
      </c>
      <c r="O1122" s="86">
        <v>17.186340014847801</v>
      </c>
      <c r="P1122" s="86">
        <v>0.69899999999999995</v>
      </c>
      <c r="Q1122" s="88">
        <v>0.37280000000000002</v>
      </c>
      <c r="R1122" s="85">
        <v>0</v>
      </c>
      <c r="S1122" s="86">
        <v>0</v>
      </c>
      <c r="T1122" s="86">
        <v>0.68</v>
      </c>
      <c r="U1122" s="88">
        <v>1.2274551996205401</v>
      </c>
      <c r="V1122" s="89">
        <v>4.2</v>
      </c>
      <c r="W1122" s="85">
        <v>53.948870325639398</v>
      </c>
      <c r="X1122" s="88">
        <v>63.4</v>
      </c>
      <c r="Y1122" s="85">
        <v>100</v>
      </c>
      <c r="Z1122" s="88"/>
      <c r="AA1122" s="85">
        <v>0.06</v>
      </c>
      <c r="AB1122" s="91">
        <v>0.09</v>
      </c>
      <c r="AC1122" s="86">
        <v>0.01</v>
      </c>
      <c r="AD1122" s="86">
        <v>0.01</v>
      </c>
      <c r="AE1122" s="86">
        <v>0</v>
      </c>
      <c r="AF1122" s="88">
        <v>0</v>
      </c>
      <c r="AG1122" s="85">
        <v>0</v>
      </c>
      <c r="AH1122" s="86">
        <v>5.5548E-2</v>
      </c>
      <c r="AI1122" s="88">
        <v>4.0559999916299997E-3</v>
      </c>
      <c r="AJ1122" s="150">
        <v>1.01</v>
      </c>
      <c r="AK1122" s="151">
        <v>0</v>
      </c>
    </row>
    <row r="1123" spans="1:37" x14ac:dyDescent="0.2">
      <c r="A1123" s="149" t="s">
        <v>2477</v>
      </c>
      <c r="B1123" s="66" t="s">
        <v>2478</v>
      </c>
      <c r="C1123" s="67">
        <v>39</v>
      </c>
      <c r="D1123" s="84" t="s">
        <v>342</v>
      </c>
      <c r="E1123" s="85">
        <v>49.408621791944498</v>
      </c>
      <c r="F1123" s="91">
        <v>49.408621791944498</v>
      </c>
      <c r="G1123" s="86">
        <v>8.9973970225591398</v>
      </c>
      <c r="H1123" s="86">
        <v>8.9973970225591398</v>
      </c>
      <c r="I1123" s="86">
        <v>2.79</v>
      </c>
      <c r="J1123" s="86">
        <v>5.88</v>
      </c>
      <c r="K1123" s="87">
        <v>0</v>
      </c>
      <c r="L1123" s="85">
        <v>0.88999999932200002</v>
      </c>
      <c r="M1123" s="86">
        <v>0</v>
      </c>
      <c r="N1123" s="86">
        <v>45.686868109898903</v>
      </c>
      <c r="O1123" s="86">
        <v>3.4987794955248201</v>
      </c>
      <c r="P1123" s="86">
        <v>0.34799999999999998</v>
      </c>
      <c r="Q1123" s="88">
        <v>1.129</v>
      </c>
      <c r="R1123" s="85">
        <v>0</v>
      </c>
      <c r="S1123" s="86">
        <v>0</v>
      </c>
      <c r="T1123" s="86">
        <v>0.88</v>
      </c>
      <c r="U1123" s="88">
        <v>1.28093889852955</v>
      </c>
      <c r="V1123" s="89">
        <v>4.12</v>
      </c>
      <c r="W1123" s="85">
        <v>55.735496027822698</v>
      </c>
      <c r="X1123" s="88">
        <v>61.333333333299997</v>
      </c>
      <c r="Y1123" s="85"/>
      <c r="Z1123" s="88"/>
      <c r="AA1123" s="85">
        <v>0</v>
      </c>
      <c r="AB1123" s="91">
        <v>0</v>
      </c>
      <c r="AC1123" s="86">
        <v>0</v>
      </c>
      <c r="AD1123" s="86">
        <v>0</v>
      </c>
      <c r="AE1123" s="86">
        <v>0</v>
      </c>
      <c r="AF1123" s="88">
        <v>0</v>
      </c>
      <c r="AG1123" s="85">
        <v>0</v>
      </c>
      <c r="AH1123" s="86">
        <v>3.0915000000000002E-2</v>
      </c>
      <c r="AI1123" s="88">
        <v>1.9629999992700001E-3</v>
      </c>
      <c r="AJ1123" s="150">
        <v>1</v>
      </c>
      <c r="AK1123" s="151">
        <v>0</v>
      </c>
    </row>
    <row r="1124" spans="1:37" x14ac:dyDescent="0.2">
      <c r="A1124" s="149" t="s">
        <v>2479</v>
      </c>
      <c r="B1124" s="66" t="s">
        <v>2480</v>
      </c>
      <c r="C1124" s="67">
        <v>39</v>
      </c>
      <c r="D1124" s="84" t="s">
        <v>342</v>
      </c>
      <c r="E1124" s="85">
        <v>66.303778526000698</v>
      </c>
      <c r="F1124" s="91">
        <v>66.213991769547306</v>
      </c>
      <c r="G1124" s="86">
        <v>16.758323980546201</v>
      </c>
      <c r="H1124" s="86">
        <v>16.756453423120099</v>
      </c>
      <c r="I1124" s="86">
        <v>1.83</v>
      </c>
      <c r="J1124" s="86">
        <v>6.31</v>
      </c>
      <c r="K1124" s="87">
        <v>0</v>
      </c>
      <c r="L1124" s="85">
        <v>1.8900000003999999</v>
      </c>
      <c r="M1124" s="86">
        <v>9.5034000718929195E-4</v>
      </c>
      <c r="N1124" s="86">
        <v>61.033661062743903</v>
      </c>
      <c r="O1124" s="86">
        <v>13.4396636993076</v>
      </c>
      <c r="P1124" s="86">
        <v>0.48699999999999999</v>
      </c>
      <c r="Q1124" s="88">
        <v>0.83140000000000003</v>
      </c>
      <c r="R1124" s="85">
        <v>1.2009126936471701E-2</v>
      </c>
      <c r="S1124" s="86">
        <v>0</v>
      </c>
      <c r="T1124" s="86">
        <v>0.71</v>
      </c>
      <c r="U1124" s="88">
        <v>2.5271230826786399</v>
      </c>
      <c r="V1124" s="89">
        <v>4.45</v>
      </c>
      <c r="W1124" s="85">
        <v>60.676959199800997</v>
      </c>
      <c r="X1124" s="88">
        <v>65.633333333300001</v>
      </c>
      <c r="Y1124" s="85">
        <v>100</v>
      </c>
      <c r="Z1124" s="88"/>
      <c r="AA1124" s="85">
        <v>0</v>
      </c>
      <c r="AB1124" s="91">
        <v>0</v>
      </c>
      <c r="AC1124" s="86">
        <v>0</v>
      </c>
      <c r="AD1124" s="86">
        <v>0</v>
      </c>
      <c r="AE1124" s="86">
        <v>0</v>
      </c>
      <c r="AF1124" s="88">
        <v>0</v>
      </c>
      <c r="AG1124" s="85">
        <v>0</v>
      </c>
      <c r="AH1124" s="86">
        <v>4.1849999999999998E-2</v>
      </c>
      <c r="AI1124" s="88">
        <v>0</v>
      </c>
      <c r="AJ1124" s="150">
        <v>1</v>
      </c>
      <c r="AK1124" s="151">
        <v>0</v>
      </c>
    </row>
    <row r="1125" spans="1:37" x14ac:dyDescent="0.2">
      <c r="A1125" s="149" t="s">
        <v>2481</v>
      </c>
      <c r="B1125" s="66" t="s">
        <v>2482</v>
      </c>
      <c r="C1125" s="67">
        <v>39</v>
      </c>
      <c r="D1125" s="84" t="s">
        <v>342</v>
      </c>
      <c r="E1125" s="85">
        <v>64.520352617277496</v>
      </c>
      <c r="F1125" s="91">
        <v>64.437848066075404</v>
      </c>
      <c r="G1125" s="86">
        <v>15.420279977400901</v>
      </c>
      <c r="H1125" s="86">
        <v>15.4032409940005</v>
      </c>
      <c r="I1125" s="86">
        <v>7.47</v>
      </c>
      <c r="J1125" s="86">
        <v>16.190000000000001</v>
      </c>
      <c r="K1125" s="87">
        <v>0</v>
      </c>
      <c r="L1125" s="85">
        <v>1.55999999918</v>
      </c>
      <c r="M1125" s="86">
        <v>0</v>
      </c>
      <c r="N1125" s="86">
        <v>60.280205423912101</v>
      </c>
      <c r="O1125" s="86">
        <v>15.620344754203</v>
      </c>
      <c r="P1125" s="86">
        <v>1.1020000000000001</v>
      </c>
      <c r="Q1125" s="88">
        <v>0.97650000000000003</v>
      </c>
      <c r="R1125" s="85">
        <v>0</v>
      </c>
      <c r="S1125" s="86">
        <v>0</v>
      </c>
      <c r="T1125" s="86">
        <v>1.37</v>
      </c>
      <c r="U1125" s="88">
        <v>2.1218018276551698</v>
      </c>
      <c r="V1125" s="89">
        <v>4.32</v>
      </c>
      <c r="W1125" s="85">
        <v>60.292082301311403</v>
      </c>
      <c r="X1125" s="88">
        <v>54.233333333300003</v>
      </c>
      <c r="Y1125" s="85">
        <v>100</v>
      </c>
      <c r="Z1125" s="88"/>
      <c r="AA1125" s="85">
        <v>0.15</v>
      </c>
      <c r="AB1125" s="91">
        <v>0.15</v>
      </c>
      <c r="AC1125" s="86">
        <v>0</v>
      </c>
      <c r="AD1125" s="86">
        <v>0</v>
      </c>
      <c r="AE1125" s="86">
        <v>0</v>
      </c>
      <c r="AF1125" s="88">
        <v>0</v>
      </c>
      <c r="AG1125" s="85">
        <v>1.51199999789E-3</v>
      </c>
      <c r="AH1125" s="86">
        <v>0.108222</v>
      </c>
      <c r="AI1125" s="88">
        <v>1.23929999827E-2</v>
      </c>
      <c r="AJ1125" s="150">
        <v>1</v>
      </c>
      <c r="AK1125" s="151">
        <v>0</v>
      </c>
    </row>
    <row r="1126" spans="1:37" x14ac:dyDescent="0.2">
      <c r="A1126" s="149" t="s">
        <v>357</v>
      </c>
      <c r="B1126" s="66" t="s">
        <v>2483</v>
      </c>
      <c r="C1126" s="67">
        <v>39</v>
      </c>
      <c r="D1126" s="84" t="s">
        <v>342</v>
      </c>
      <c r="E1126" s="85">
        <v>58.311383767323498</v>
      </c>
      <c r="F1126" s="91">
        <v>58.311383767323498</v>
      </c>
      <c r="G1126" s="86">
        <v>11.9839073561609</v>
      </c>
      <c r="H1126" s="86">
        <v>11.9839073561609</v>
      </c>
      <c r="I1126" s="86">
        <v>7.87</v>
      </c>
      <c r="J1126" s="86">
        <v>5.81</v>
      </c>
      <c r="K1126" s="87">
        <v>0</v>
      </c>
      <c r="L1126" s="85">
        <v>0.81000000071099998</v>
      </c>
      <c r="M1126" s="86">
        <v>0</v>
      </c>
      <c r="N1126" s="86">
        <v>44.0778059522221</v>
      </c>
      <c r="O1126" s="86">
        <v>6.2805872756933097</v>
      </c>
      <c r="P1126" s="86">
        <v>0.47599999999999998</v>
      </c>
      <c r="Q1126" s="88">
        <v>1.3583000000000001</v>
      </c>
      <c r="R1126" s="85">
        <v>0</v>
      </c>
      <c r="S1126" s="86">
        <v>0</v>
      </c>
      <c r="T1126" s="86">
        <v>1.54</v>
      </c>
      <c r="U1126" s="88">
        <v>0.68460418542104295</v>
      </c>
      <c r="V1126" s="89">
        <v>4.29</v>
      </c>
      <c r="W1126" s="85">
        <v>54.563001905694797</v>
      </c>
      <c r="X1126" s="88">
        <v>58.733333333300003</v>
      </c>
      <c r="Y1126" s="85"/>
      <c r="Z1126" s="88"/>
      <c r="AA1126" s="85">
        <v>0.01</v>
      </c>
      <c r="AB1126" s="91">
        <v>0.01</v>
      </c>
      <c r="AC1126" s="86">
        <v>0.01</v>
      </c>
      <c r="AD1126" s="86">
        <v>0.01</v>
      </c>
      <c r="AE1126" s="86">
        <v>0</v>
      </c>
      <c r="AF1126" s="88">
        <v>0</v>
      </c>
      <c r="AG1126" s="85">
        <v>0</v>
      </c>
      <c r="AH1126" s="86">
        <v>3.2222000000000001E-2</v>
      </c>
      <c r="AI1126" s="88">
        <v>3.2590000040000002E-3</v>
      </c>
      <c r="AJ1126" s="150">
        <v>1.06</v>
      </c>
      <c r="AK1126" s="151">
        <v>0</v>
      </c>
    </row>
    <row r="1127" spans="1:37" x14ac:dyDescent="0.2">
      <c r="A1127" s="149" t="s">
        <v>1009</v>
      </c>
      <c r="B1127" s="66" t="s">
        <v>2484</v>
      </c>
      <c r="C1127" s="67">
        <v>39</v>
      </c>
      <c r="D1127" s="84" t="s">
        <v>342</v>
      </c>
      <c r="E1127" s="85">
        <v>59.463467829880003</v>
      </c>
      <c r="F1127" s="91">
        <v>59.255543438749498</v>
      </c>
      <c r="G1127" s="86">
        <v>14.9967284623773</v>
      </c>
      <c r="H1127" s="86">
        <v>14.915303525990501</v>
      </c>
      <c r="I1127" s="86">
        <v>6.37</v>
      </c>
      <c r="J1127" s="86">
        <v>16.239999999999998</v>
      </c>
      <c r="K1127" s="87">
        <v>0</v>
      </c>
      <c r="L1127" s="85">
        <v>0.210000000219</v>
      </c>
      <c r="M1127" s="86">
        <v>9.3219269141838596E-4</v>
      </c>
      <c r="N1127" s="86">
        <v>57.457438934122898</v>
      </c>
      <c r="O1127" s="86">
        <v>4.2337002540220103</v>
      </c>
      <c r="P1127" s="86">
        <v>0.872</v>
      </c>
      <c r="Q1127" s="88">
        <v>0.77549999999999997</v>
      </c>
      <c r="R1127" s="85">
        <v>1.8050541516245501E-2</v>
      </c>
      <c r="S1127" s="86">
        <v>4.3</v>
      </c>
      <c r="T1127" s="86">
        <v>0.99</v>
      </c>
      <c r="U1127" s="88">
        <v>6.9792802617230101E-2</v>
      </c>
      <c r="V1127" s="89">
        <v>4.1500000000000004</v>
      </c>
      <c r="W1127" s="85">
        <v>52.5305952347722</v>
      </c>
      <c r="X1127" s="88">
        <v>60.9</v>
      </c>
      <c r="Y1127" s="85"/>
      <c r="Z1127" s="88"/>
      <c r="AA1127" s="85">
        <v>0.19</v>
      </c>
      <c r="AB1127" s="91">
        <v>0.27</v>
      </c>
      <c r="AC1127" s="86">
        <v>0.01</v>
      </c>
      <c r="AD1127" s="86">
        <v>0.02</v>
      </c>
      <c r="AE1127" s="86">
        <v>0.01</v>
      </c>
      <c r="AF1127" s="88">
        <v>0</v>
      </c>
      <c r="AG1127" s="85">
        <v>0</v>
      </c>
      <c r="AH1127" s="86">
        <v>9.3716999999999995E-2</v>
      </c>
      <c r="AI1127" s="88">
        <v>3.2569999974899999E-3</v>
      </c>
      <c r="AJ1127" s="150">
        <v>1</v>
      </c>
      <c r="AK1127" s="151">
        <v>0</v>
      </c>
    </row>
    <row r="1128" spans="1:37" x14ac:dyDescent="0.2">
      <c r="A1128" s="149" t="s">
        <v>2485</v>
      </c>
      <c r="B1128" s="66" t="s">
        <v>2486</v>
      </c>
      <c r="C1128" s="67">
        <v>39</v>
      </c>
      <c r="D1128" s="84" t="s">
        <v>342</v>
      </c>
      <c r="E1128" s="85">
        <v>55.374321262131801</v>
      </c>
      <c r="F1128" s="91">
        <v>55.365770233870599</v>
      </c>
      <c r="G1128" s="86">
        <v>14.9899525417931</v>
      </c>
      <c r="H1128" s="86">
        <v>14.9899525417931</v>
      </c>
      <c r="I1128" s="86">
        <v>3.44</v>
      </c>
      <c r="J1128" s="86">
        <v>9.33</v>
      </c>
      <c r="K1128" s="87">
        <v>0</v>
      </c>
      <c r="L1128" s="85">
        <v>2.6699999992099999</v>
      </c>
      <c r="M1128" s="86">
        <v>5.6198010789696696E-6</v>
      </c>
      <c r="N1128" s="86">
        <v>54.186987301944001</v>
      </c>
      <c r="O1128" s="86">
        <v>4.34913017396521</v>
      </c>
      <c r="P1128" s="86">
        <v>0.373</v>
      </c>
      <c r="Q1128" s="88">
        <v>0.4632</v>
      </c>
      <c r="R1128" s="85">
        <v>1.1872254541137399E-2</v>
      </c>
      <c r="S1128" s="86">
        <v>2.4</v>
      </c>
      <c r="T1128" s="86">
        <v>0.96</v>
      </c>
      <c r="U1128" s="88">
        <v>3.20022232673479</v>
      </c>
      <c r="V1128" s="89">
        <v>4.37</v>
      </c>
      <c r="W1128" s="85">
        <v>49.005314319850697</v>
      </c>
      <c r="X1128" s="88">
        <v>40.799999999999997</v>
      </c>
      <c r="Y1128" s="85">
        <v>100</v>
      </c>
      <c r="Z1128" s="88"/>
      <c r="AA1128" s="85">
        <v>0.06</v>
      </c>
      <c r="AB1128" s="91">
        <v>0.06</v>
      </c>
      <c r="AC1128" s="86">
        <v>0</v>
      </c>
      <c r="AD1128" s="86">
        <v>0</v>
      </c>
      <c r="AE1128" s="86">
        <v>0</v>
      </c>
      <c r="AF1128" s="88">
        <v>0</v>
      </c>
      <c r="AG1128" s="85">
        <v>0</v>
      </c>
      <c r="AH1128" s="86">
        <v>6.2185999999999998E-2</v>
      </c>
      <c r="AI1128" s="88">
        <v>1.32099999903E-3</v>
      </c>
      <c r="AJ1128" s="150">
        <v>1</v>
      </c>
      <c r="AK1128" s="151">
        <v>0</v>
      </c>
    </row>
    <row r="1129" spans="1:37" x14ac:dyDescent="0.2">
      <c r="A1129" s="149" t="s">
        <v>2487</v>
      </c>
      <c r="B1129" s="66" t="s">
        <v>2488</v>
      </c>
      <c r="C1129" s="67">
        <v>39</v>
      </c>
      <c r="D1129" s="84" t="s">
        <v>342</v>
      </c>
      <c r="E1129" s="85">
        <v>52.875684445345797</v>
      </c>
      <c r="F1129" s="91">
        <v>52.8493206246198</v>
      </c>
      <c r="G1129" s="86">
        <v>11.493611843439499</v>
      </c>
      <c r="H1129" s="86">
        <v>11.493611843439499</v>
      </c>
      <c r="I1129" s="86">
        <v>3.56</v>
      </c>
      <c r="J1129" s="86">
        <v>13.12</v>
      </c>
      <c r="K1129" s="87">
        <v>0</v>
      </c>
      <c r="L1129" s="85">
        <v>2.5199999975399998</v>
      </c>
      <c r="M1129" s="86">
        <v>0</v>
      </c>
      <c r="N1129" s="86">
        <v>50.110064369398998</v>
      </c>
      <c r="O1129" s="86">
        <v>3.8038277511961698</v>
      </c>
      <c r="P1129" s="86">
        <v>0.35499999999999998</v>
      </c>
      <c r="Q1129" s="88">
        <v>0.21410000000000001</v>
      </c>
      <c r="R1129" s="85">
        <v>0</v>
      </c>
      <c r="S1129" s="86">
        <v>4.7</v>
      </c>
      <c r="T1129" s="86">
        <v>0.61</v>
      </c>
      <c r="U1129" s="88">
        <v>2.9375380247414302</v>
      </c>
      <c r="V1129" s="89">
        <v>4.3099999999999996</v>
      </c>
      <c r="W1129" s="85">
        <v>51.927834627845002</v>
      </c>
      <c r="X1129" s="88">
        <v>45.333333333299997</v>
      </c>
      <c r="Y1129" s="85">
        <v>100</v>
      </c>
      <c r="Z1129" s="88"/>
      <c r="AA1129" s="85">
        <v>0</v>
      </c>
      <c r="AB1129" s="91">
        <v>0</v>
      </c>
      <c r="AC1129" s="86">
        <v>0</v>
      </c>
      <c r="AD1129" s="86">
        <v>0</v>
      </c>
      <c r="AE1129" s="86">
        <v>0</v>
      </c>
      <c r="AF1129" s="88">
        <v>0</v>
      </c>
      <c r="AG1129" s="85">
        <v>0</v>
      </c>
      <c r="AH1129" s="86">
        <v>0.105527</v>
      </c>
      <c r="AI1129" s="88">
        <v>1.8619999982699999E-3</v>
      </c>
      <c r="AJ1129" s="150">
        <v>1</v>
      </c>
      <c r="AK1129" s="151">
        <v>0</v>
      </c>
    </row>
    <row r="1130" spans="1:37" x14ac:dyDescent="0.2">
      <c r="A1130" s="149" t="s">
        <v>2489</v>
      </c>
      <c r="B1130" s="66" t="s">
        <v>2490</v>
      </c>
      <c r="C1130" s="67">
        <v>39</v>
      </c>
      <c r="D1130" s="84" t="s">
        <v>342</v>
      </c>
      <c r="E1130" s="85">
        <v>50.207804825389999</v>
      </c>
      <c r="F1130" s="91">
        <v>50.189453230420497</v>
      </c>
      <c r="G1130" s="86">
        <v>9.5881686187726007</v>
      </c>
      <c r="H1130" s="86">
        <v>9.5860096075997205</v>
      </c>
      <c r="I1130" s="86">
        <v>2.74</v>
      </c>
      <c r="J1130" s="86">
        <v>12.5</v>
      </c>
      <c r="K1130" s="87">
        <v>0</v>
      </c>
      <c r="L1130" s="85">
        <v>4.6400000020899999</v>
      </c>
      <c r="M1130" s="86">
        <v>0</v>
      </c>
      <c r="N1130" s="86">
        <v>48.498770400178898</v>
      </c>
      <c r="O1130" s="86">
        <v>3.8517898262507901</v>
      </c>
      <c r="P1130" s="86">
        <v>0.33700000000000002</v>
      </c>
      <c r="Q1130" s="88">
        <v>0.45579999999999998</v>
      </c>
      <c r="R1130" s="85">
        <v>0</v>
      </c>
      <c r="S1130" s="86">
        <v>2.8</v>
      </c>
      <c r="T1130" s="86">
        <v>0.66</v>
      </c>
      <c r="U1130" s="88">
        <v>3.0550008096291901</v>
      </c>
      <c r="V1130" s="89">
        <v>4.32</v>
      </c>
      <c r="W1130" s="85">
        <v>47.787328019479403</v>
      </c>
      <c r="X1130" s="88">
        <v>44.866666666699999</v>
      </c>
      <c r="Y1130" s="85">
        <v>100</v>
      </c>
      <c r="Z1130" s="88"/>
      <c r="AA1130" s="85">
        <v>0</v>
      </c>
      <c r="AB1130" s="91">
        <v>0</v>
      </c>
      <c r="AC1130" s="86">
        <v>0</v>
      </c>
      <c r="AD1130" s="86">
        <v>0</v>
      </c>
      <c r="AE1130" s="86">
        <v>0</v>
      </c>
      <c r="AF1130" s="88">
        <v>0</v>
      </c>
      <c r="AG1130" s="85">
        <v>3.1500000004299998E-3</v>
      </c>
      <c r="AH1130" s="86">
        <v>9.4564999999999996E-2</v>
      </c>
      <c r="AI1130" s="88">
        <v>3.5890000004900001E-3</v>
      </c>
      <c r="AJ1130" s="150">
        <v>1</v>
      </c>
      <c r="AK1130" s="151">
        <v>0</v>
      </c>
    </row>
    <row r="1131" spans="1:37" x14ac:dyDescent="0.2">
      <c r="A1131" s="149" t="s">
        <v>2491</v>
      </c>
      <c r="B1131" s="66" t="s">
        <v>2492</v>
      </c>
      <c r="C1131" s="67">
        <v>39</v>
      </c>
      <c r="D1131" s="84" t="s">
        <v>342</v>
      </c>
      <c r="E1131" s="85">
        <v>47.475409175199601</v>
      </c>
      <c r="F1131" s="91">
        <v>47.413932113198399</v>
      </c>
      <c r="G1131" s="86">
        <v>12.013222607433701</v>
      </c>
      <c r="H1131" s="86">
        <v>11.9668628557607</v>
      </c>
      <c r="I1131" s="86">
        <v>10.52</v>
      </c>
      <c r="J1131" s="86">
        <v>18.989999999999998</v>
      </c>
      <c r="K1131" s="87">
        <v>0</v>
      </c>
      <c r="L1131" s="85">
        <v>5.4300000043100001</v>
      </c>
      <c r="M1131" s="86">
        <v>0</v>
      </c>
      <c r="N1131" s="86">
        <v>45.232640391904297</v>
      </c>
      <c r="O1131" s="86">
        <v>8.5878215806033698</v>
      </c>
      <c r="P1131" s="86">
        <v>0.628</v>
      </c>
      <c r="Q1131" s="88">
        <v>0.82869999999999999</v>
      </c>
      <c r="R1131" s="85">
        <v>0</v>
      </c>
      <c r="S1131" s="86">
        <v>2.7</v>
      </c>
      <c r="T1131" s="86">
        <v>1.1200000000000001</v>
      </c>
      <c r="U1131" s="88">
        <v>3.8115778440699799</v>
      </c>
      <c r="V1131" s="89">
        <v>4.22</v>
      </c>
      <c r="W1131" s="85">
        <v>49.338226021268198</v>
      </c>
      <c r="X1131" s="88">
        <v>44.6</v>
      </c>
      <c r="Y1131" s="85">
        <v>100</v>
      </c>
      <c r="Z1131" s="88"/>
      <c r="AA1131" s="85">
        <v>0</v>
      </c>
      <c r="AB1131" s="91">
        <v>0</v>
      </c>
      <c r="AC1131" s="86">
        <v>0</v>
      </c>
      <c r="AD1131" s="86">
        <v>0</v>
      </c>
      <c r="AE1131" s="86">
        <v>0.01</v>
      </c>
      <c r="AF1131" s="88">
        <v>0</v>
      </c>
      <c r="AG1131" s="85">
        <v>2.7500000000899998E-4</v>
      </c>
      <c r="AH1131" s="86">
        <v>0.14254</v>
      </c>
      <c r="AI1131" s="88">
        <v>7.0750000002400004E-3</v>
      </c>
      <c r="AJ1131" s="150">
        <v>1</v>
      </c>
      <c r="AK1131" s="151">
        <v>0</v>
      </c>
    </row>
    <row r="1132" spans="1:37" x14ac:dyDescent="0.2">
      <c r="A1132" s="149" t="s">
        <v>2493</v>
      </c>
      <c r="B1132" s="66" t="s">
        <v>2494</v>
      </c>
      <c r="C1132" s="67">
        <v>72</v>
      </c>
      <c r="D1132" s="84" t="s">
        <v>342</v>
      </c>
      <c r="E1132" s="85">
        <v>49.582289055973298</v>
      </c>
      <c r="F1132" s="91">
        <v>49.1519202045518</v>
      </c>
      <c r="G1132" s="86">
        <v>17.970431128325899</v>
      </c>
      <c r="H1132" s="86">
        <v>17.570441254651801</v>
      </c>
      <c r="I1132" s="86">
        <v>11.49</v>
      </c>
      <c r="J1132" s="86">
        <v>56.32</v>
      </c>
      <c r="K1132" s="87">
        <v>1.41E-2</v>
      </c>
      <c r="L1132" s="85">
        <v>9.3699999903499993</v>
      </c>
      <c r="M1132" s="86">
        <v>1.1149621976058501E-4</v>
      </c>
      <c r="N1132" s="86">
        <v>47.178509625784102</v>
      </c>
      <c r="O1132" s="86">
        <v>22.163934426229499</v>
      </c>
      <c r="P1132" s="86">
        <v>1.272</v>
      </c>
      <c r="Q1132" s="88">
        <v>1.8565</v>
      </c>
      <c r="R1132" s="85">
        <v>2.5242963523917701E-2</v>
      </c>
      <c r="S1132" s="86">
        <v>3.6</v>
      </c>
      <c r="T1132" s="86">
        <v>1.43</v>
      </c>
      <c r="U1132" s="88">
        <v>7.7390445811498401</v>
      </c>
      <c r="V1132" s="89">
        <v>4.01</v>
      </c>
      <c r="W1132" s="85">
        <v>41.2823550324796</v>
      </c>
      <c r="X1132" s="88">
        <v>61.633333333300001</v>
      </c>
      <c r="Y1132" s="85">
        <v>100</v>
      </c>
      <c r="Z1132" s="88"/>
      <c r="AA1132" s="85">
        <v>0</v>
      </c>
      <c r="AB1132" s="91">
        <v>0</v>
      </c>
      <c r="AC1132" s="86">
        <v>0</v>
      </c>
      <c r="AD1132" s="86">
        <v>0</v>
      </c>
      <c r="AE1132" s="86">
        <v>0.06</v>
      </c>
      <c r="AF1132" s="88">
        <v>0</v>
      </c>
      <c r="AG1132" s="85">
        <v>9.2299999877900002E-4</v>
      </c>
      <c r="AH1132" s="86">
        <v>0.32359199999999999</v>
      </c>
      <c r="AI1132" s="88">
        <v>1.17249999845E-2</v>
      </c>
      <c r="AJ1132" s="150">
        <v>1</v>
      </c>
      <c r="AK1132" s="151">
        <v>0</v>
      </c>
    </row>
    <row r="1133" spans="1:37" x14ac:dyDescent="0.2">
      <c r="A1133" s="149" t="s">
        <v>2495</v>
      </c>
      <c r="B1133" s="66" t="s">
        <v>2496</v>
      </c>
      <c r="C1133" s="67">
        <v>39</v>
      </c>
      <c r="D1133" s="84" t="s">
        <v>342</v>
      </c>
      <c r="E1133" s="85">
        <v>56.4537157757497</v>
      </c>
      <c r="F1133" s="91">
        <v>56.403172725132002</v>
      </c>
      <c r="G1133" s="86">
        <v>17.545330798522802</v>
      </c>
      <c r="H1133" s="86">
        <v>17.526377154541098</v>
      </c>
      <c r="I1133" s="86">
        <v>7.16</v>
      </c>
      <c r="J1133" s="86">
        <v>9.35</v>
      </c>
      <c r="K1133" s="87">
        <v>0</v>
      </c>
      <c r="L1133" s="85">
        <v>0.60999999995300003</v>
      </c>
      <c r="M1133" s="86">
        <v>8.1374099850904495E-4</v>
      </c>
      <c r="N1133" s="86">
        <v>54.326436781609203</v>
      </c>
      <c r="O1133" s="86">
        <v>8.6975914362176603</v>
      </c>
      <c r="P1133" s="86">
        <v>0.47799999999999998</v>
      </c>
      <c r="Q1133" s="88">
        <v>1.321</v>
      </c>
      <c r="R1133" s="85">
        <v>5.7244261262808403E-3</v>
      </c>
      <c r="S1133" s="86">
        <v>0</v>
      </c>
      <c r="T1133" s="86">
        <v>1.34</v>
      </c>
      <c r="U1133" s="88">
        <v>8.3281162949646506E-2</v>
      </c>
      <c r="V1133" s="89">
        <v>4.21</v>
      </c>
      <c r="W1133" s="85">
        <v>53.082579691636298</v>
      </c>
      <c r="X1133" s="88">
        <v>62.666666666700003</v>
      </c>
      <c r="Y1133" s="85"/>
      <c r="Z1133" s="88"/>
      <c r="AA1133" s="85">
        <v>0.54</v>
      </c>
      <c r="AB1133" s="91">
        <v>0.56000000000000005</v>
      </c>
      <c r="AC1133" s="86">
        <v>0.08</v>
      </c>
      <c r="AD1133" s="86">
        <v>0.08</v>
      </c>
      <c r="AE1133" s="86">
        <v>0</v>
      </c>
      <c r="AF1133" s="88">
        <v>0</v>
      </c>
      <c r="AG1133" s="85">
        <v>0</v>
      </c>
      <c r="AH1133" s="86">
        <v>0.11372500000000001</v>
      </c>
      <c r="AI1133" s="88">
        <v>9.9209999994899992E-3</v>
      </c>
      <c r="AJ1133" s="150">
        <v>1.41</v>
      </c>
      <c r="AK1133" s="151">
        <v>0</v>
      </c>
    </row>
    <row r="1134" spans="1:37" x14ac:dyDescent="0.2">
      <c r="A1134" s="149" t="s">
        <v>1154</v>
      </c>
      <c r="B1134" s="66" t="s">
        <v>2497</v>
      </c>
      <c r="C1134" s="67">
        <v>39</v>
      </c>
      <c r="D1134" s="84" t="s">
        <v>342</v>
      </c>
      <c r="E1134" s="85">
        <v>42.223116667625</v>
      </c>
      <c r="F1134" s="91">
        <v>42.080187943058498</v>
      </c>
      <c r="G1134" s="86">
        <v>12.860299493177999</v>
      </c>
      <c r="H1134" s="86">
        <v>12.850442339759599</v>
      </c>
      <c r="I1134" s="86">
        <v>10.45</v>
      </c>
      <c r="J1134" s="86">
        <v>23.58</v>
      </c>
      <c r="K1134" s="87">
        <v>9.1000000000000004E-3</v>
      </c>
      <c r="L1134" s="85">
        <v>0.57999999990999995</v>
      </c>
      <c r="M1134" s="86">
        <v>0</v>
      </c>
      <c r="N1134" s="86">
        <v>39.962412295355797</v>
      </c>
      <c r="O1134" s="86">
        <v>9.35162094763092</v>
      </c>
      <c r="P1134" s="86">
        <v>1.873</v>
      </c>
      <c r="Q1134" s="88">
        <v>1.7159</v>
      </c>
      <c r="R1134" s="85">
        <v>0</v>
      </c>
      <c r="S1134" s="86">
        <v>0</v>
      </c>
      <c r="T1134" s="86">
        <v>1.93</v>
      </c>
      <c r="U1134" s="88">
        <v>0.192214491658384</v>
      </c>
      <c r="V1134" s="89">
        <v>3.93</v>
      </c>
      <c r="W1134" s="85">
        <v>51.9328407221604</v>
      </c>
      <c r="X1134" s="88">
        <v>52.833333333299997</v>
      </c>
      <c r="Y1134" s="85"/>
      <c r="Z1134" s="88"/>
      <c r="AA1134" s="85">
        <v>0.1</v>
      </c>
      <c r="AB1134" s="91">
        <v>0.1</v>
      </c>
      <c r="AC1134" s="86">
        <v>0</v>
      </c>
      <c r="AD1134" s="86">
        <v>0</v>
      </c>
      <c r="AE1134" s="86">
        <v>0</v>
      </c>
      <c r="AF1134" s="88">
        <v>0</v>
      </c>
      <c r="AG1134" s="85">
        <v>0</v>
      </c>
      <c r="AH1134" s="86">
        <v>0.20787</v>
      </c>
      <c r="AI1134" s="88">
        <v>1.61840000139E-2</v>
      </c>
      <c r="AJ1134" s="150">
        <v>1.51</v>
      </c>
      <c r="AK1134" s="151">
        <v>0</v>
      </c>
    </row>
    <row r="1135" spans="1:37" x14ac:dyDescent="0.2">
      <c r="A1135" s="149" t="s">
        <v>2498</v>
      </c>
      <c r="B1135" s="66" t="s">
        <v>2499</v>
      </c>
      <c r="C1135" s="67">
        <v>39</v>
      </c>
      <c r="D1135" s="84" t="s">
        <v>342</v>
      </c>
      <c r="E1135" s="85">
        <v>41.240740281941399</v>
      </c>
      <c r="F1135" s="91">
        <v>41.201100017342597</v>
      </c>
      <c r="G1135" s="86">
        <v>14.0190273270074</v>
      </c>
      <c r="H1135" s="86">
        <v>14.01654981047</v>
      </c>
      <c r="I1135" s="86">
        <v>5.71</v>
      </c>
      <c r="J1135" s="86">
        <v>8.33</v>
      </c>
      <c r="K1135" s="87">
        <v>0</v>
      </c>
      <c r="L1135" s="85">
        <v>2.8200000006499999</v>
      </c>
      <c r="M1135" s="86">
        <v>0</v>
      </c>
      <c r="N1135" s="86">
        <v>40.279833695889998</v>
      </c>
      <c r="O1135" s="86">
        <v>3.8216560509554101</v>
      </c>
      <c r="P1135" s="86">
        <v>0.32100000000000001</v>
      </c>
      <c r="Q1135" s="88">
        <v>0.97719999999999996</v>
      </c>
      <c r="R1135" s="85">
        <v>0</v>
      </c>
      <c r="S1135" s="86">
        <v>0</v>
      </c>
      <c r="T1135" s="86">
        <v>1.03</v>
      </c>
      <c r="U1135" s="88">
        <v>6.6892946510417994E-2</v>
      </c>
      <c r="V1135" s="89">
        <v>4.0599999999999996</v>
      </c>
      <c r="W1135" s="85">
        <v>43.518303682914997</v>
      </c>
      <c r="X1135" s="88">
        <v>51.9</v>
      </c>
      <c r="Y1135" s="85"/>
      <c r="Z1135" s="88"/>
      <c r="AA1135" s="85">
        <v>0</v>
      </c>
      <c r="AB1135" s="91">
        <v>0</v>
      </c>
      <c r="AC1135" s="86">
        <v>0</v>
      </c>
      <c r="AD1135" s="86">
        <v>0</v>
      </c>
      <c r="AE1135" s="86">
        <v>0</v>
      </c>
      <c r="AF1135" s="88">
        <v>0</v>
      </c>
      <c r="AG1135" s="85">
        <v>0</v>
      </c>
      <c r="AH1135" s="86">
        <v>4.5791999999999999E-2</v>
      </c>
      <c r="AI1135" s="88">
        <v>1.4069999972200001E-3</v>
      </c>
      <c r="AJ1135" s="150">
        <v>1.55</v>
      </c>
      <c r="AK1135" s="151">
        <v>0</v>
      </c>
    </row>
    <row r="1136" spans="1:37" x14ac:dyDescent="0.2">
      <c r="A1136" s="149" t="s">
        <v>2500</v>
      </c>
      <c r="B1136" s="66" t="s">
        <v>2501</v>
      </c>
      <c r="C1136" s="67">
        <v>39</v>
      </c>
      <c r="D1136" s="84" t="s">
        <v>342</v>
      </c>
      <c r="E1136" s="85">
        <v>41.951296795056997</v>
      </c>
      <c r="F1136" s="91">
        <v>41.874877682823403</v>
      </c>
      <c r="G1136" s="86">
        <v>14.177609200115601</v>
      </c>
      <c r="H1136" s="86">
        <v>14.1608342730399</v>
      </c>
      <c r="I1136" s="86">
        <v>14.39</v>
      </c>
      <c r="J1136" s="86">
        <v>14.68</v>
      </c>
      <c r="K1136" s="87">
        <v>0</v>
      </c>
      <c r="L1136" s="85">
        <v>0.96999999993499997</v>
      </c>
      <c r="M1136" s="86">
        <v>1.4340722003187601E-3</v>
      </c>
      <c r="N1136" s="86">
        <v>39.705402507807797</v>
      </c>
      <c r="O1136" s="86">
        <v>4.79481641468682</v>
      </c>
      <c r="P1136" s="86">
        <v>0.79400000000000004</v>
      </c>
      <c r="Q1136" s="88">
        <v>1.3978999999999999</v>
      </c>
      <c r="R1136" s="85">
        <v>1.0197838058331601E-2</v>
      </c>
      <c r="S1136" s="86">
        <v>0</v>
      </c>
      <c r="T1136" s="86">
        <v>1.58</v>
      </c>
      <c r="U1136" s="88">
        <v>5.0324781226992701E-2</v>
      </c>
      <c r="V1136" s="89">
        <v>4.0999999999999996</v>
      </c>
      <c r="W1136" s="85">
        <v>47.968722714809701</v>
      </c>
      <c r="X1136" s="88">
        <v>51.933333333299998</v>
      </c>
      <c r="Y1136" s="85"/>
      <c r="Z1136" s="88"/>
      <c r="AA1136" s="85">
        <v>0.43</v>
      </c>
      <c r="AB1136" s="91">
        <v>0.49</v>
      </c>
      <c r="AC1136" s="86">
        <v>0.28000000000000003</v>
      </c>
      <c r="AD1136" s="86">
        <v>0.28000000000000003</v>
      </c>
      <c r="AE1136" s="86">
        <v>0</v>
      </c>
      <c r="AF1136" s="88">
        <v>1.9999999493400001E-4</v>
      </c>
      <c r="AG1136" s="85">
        <v>0</v>
      </c>
      <c r="AH1136" s="86">
        <v>0.11274099999999999</v>
      </c>
      <c r="AI1136" s="88">
        <v>2.2950000050500001E-3</v>
      </c>
      <c r="AJ1136" s="150">
        <v>1.57</v>
      </c>
      <c r="AK1136" s="151">
        <v>0</v>
      </c>
    </row>
    <row r="1137" spans="1:37" x14ac:dyDescent="0.2">
      <c r="A1137" s="149" t="s">
        <v>1189</v>
      </c>
      <c r="B1137" s="66" t="s">
        <v>2502</v>
      </c>
      <c r="C1137" s="67">
        <v>39</v>
      </c>
      <c r="D1137" s="84" t="s">
        <v>342</v>
      </c>
      <c r="E1137" s="85">
        <v>44.667169451831903</v>
      </c>
      <c r="F1137" s="91">
        <v>44.610606120747804</v>
      </c>
      <c r="G1137" s="86">
        <v>13.2070416385504</v>
      </c>
      <c r="H1137" s="86">
        <v>13.2070416385504</v>
      </c>
      <c r="I1137" s="86">
        <v>5.59</v>
      </c>
      <c r="J1137" s="86">
        <v>6.65</v>
      </c>
      <c r="K1137" s="87">
        <v>0</v>
      </c>
      <c r="L1137" s="85">
        <v>1.0800000006599999</v>
      </c>
      <c r="M1137" s="86">
        <v>0</v>
      </c>
      <c r="N1137" s="86">
        <v>43.3504423514526</v>
      </c>
      <c r="O1137" s="86"/>
      <c r="P1137" s="86">
        <v>0.53500000000000003</v>
      </c>
      <c r="Q1137" s="88">
        <v>1.3230999999999999</v>
      </c>
      <c r="R1137" s="85">
        <v>0</v>
      </c>
      <c r="S1137" s="86">
        <v>0</v>
      </c>
      <c r="T1137" s="86">
        <v>1.4</v>
      </c>
      <c r="U1137" s="88">
        <v>6.8471400785932598E-2</v>
      </c>
      <c r="V1137" s="89">
        <v>4.13</v>
      </c>
      <c r="W1137" s="85">
        <v>52.183092695425202</v>
      </c>
      <c r="X1137" s="88">
        <v>59.633333333300001</v>
      </c>
      <c r="Y1137" s="85"/>
      <c r="Z1137" s="88"/>
      <c r="AA1137" s="85">
        <v>0.57999999999999996</v>
      </c>
      <c r="AB1137" s="91">
        <v>0.63</v>
      </c>
      <c r="AC1137" s="86">
        <v>0.12</v>
      </c>
      <c r="AD1137" s="86">
        <v>0.12</v>
      </c>
      <c r="AE1137" s="86">
        <v>0</v>
      </c>
      <c r="AF1137" s="88">
        <v>0</v>
      </c>
      <c r="AG1137" s="85">
        <v>0</v>
      </c>
      <c r="AH1137" s="86">
        <v>4.7697000000000003E-2</v>
      </c>
      <c r="AI1137" s="88">
        <v>1.84399999894E-3</v>
      </c>
      <c r="AJ1137" s="150">
        <v>1.54</v>
      </c>
      <c r="AK1137" s="151">
        <v>0</v>
      </c>
    </row>
    <row r="1138" spans="1:37" x14ac:dyDescent="0.2">
      <c r="A1138" s="149" t="s">
        <v>2503</v>
      </c>
      <c r="B1138" s="66" t="s">
        <v>2504</v>
      </c>
      <c r="C1138" s="67">
        <v>39</v>
      </c>
      <c r="D1138" s="84" t="s">
        <v>342</v>
      </c>
      <c r="E1138" s="85">
        <v>35.883609370076002</v>
      </c>
      <c r="F1138" s="91">
        <v>35.633250463951804</v>
      </c>
      <c r="G1138" s="86">
        <v>11.476242165341899</v>
      </c>
      <c r="H1138" s="86">
        <v>11.3904548478588</v>
      </c>
      <c r="I1138" s="86">
        <v>58.8</v>
      </c>
      <c r="J1138" s="86">
        <v>98.51</v>
      </c>
      <c r="K1138" s="87">
        <v>0</v>
      </c>
      <c r="L1138" s="85">
        <v>0.65999999837699996</v>
      </c>
      <c r="M1138" s="86">
        <v>1.07790516461013E-2</v>
      </c>
      <c r="N1138" s="86">
        <v>33.750571358250397</v>
      </c>
      <c r="O1138" s="86"/>
      <c r="P1138" s="86">
        <v>5.2359999999999998</v>
      </c>
      <c r="Q1138" s="88">
        <v>1.8480000000000001</v>
      </c>
      <c r="R1138" s="85">
        <v>6.9348127600554796E-2</v>
      </c>
      <c r="S1138" s="86">
        <v>0</v>
      </c>
      <c r="T1138" s="86">
        <v>2.9</v>
      </c>
      <c r="U1138" s="88">
        <v>0.66353863930809898</v>
      </c>
      <c r="V1138" s="89">
        <v>3.71</v>
      </c>
      <c r="W1138" s="85">
        <v>36.876905101739297</v>
      </c>
      <c r="X1138" s="88">
        <v>48.666666666700003</v>
      </c>
      <c r="Y1138" s="85">
        <v>-100</v>
      </c>
      <c r="Z1138" s="88"/>
      <c r="AA1138" s="85">
        <v>0.02</v>
      </c>
      <c r="AB1138" s="91">
        <v>0.2</v>
      </c>
      <c r="AC1138" s="86">
        <v>0</v>
      </c>
      <c r="AD1138" s="86">
        <v>0.03</v>
      </c>
      <c r="AE1138" s="86">
        <v>0</v>
      </c>
      <c r="AF1138" s="88">
        <v>0</v>
      </c>
      <c r="AG1138" s="85">
        <v>0</v>
      </c>
      <c r="AH1138" s="86">
        <v>0.40464</v>
      </c>
      <c r="AI1138" s="88">
        <v>5.2311999884000003E-2</v>
      </c>
      <c r="AJ1138" s="150">
        <v>1.61</v>
      </c>
      <c r="AK1138" s="151">
        <v>0</v>
      </c>
    </row>
    <row r="1139" spans="1:37" x14ac:dyDescent="0.2">
      <c r="A1139" s="149" t="s">
        <v>2505</v>
      </c>
      <c r="B1139" s="66" t="s">
        <v>2506</v>
      </c>
      <c r="C1139" s="67">
        <v>39</v>
      </c>
      <c r="D1139" s="84" t="s">
        <v>342</v>
      </c>
      <c r="E1139" s="85">
        <v>41.198803703504701</v>
      </c>
      <c r="F1139" s="91">
        <v>41.172836189759799</v>
      </c>
      <c r="G1139" s="86">
        <v>14.621501101380799</v>
      </c>
      <c r="H1139" s="86">
        <v>14.6161285123301</v>
      </c>
      <c r="I1139" s="86">
        <v>6.93</v>
      </c>
      <c r="J1139" s="86">
        <v>20.3</v>
      </c>
      <c r="K1139" s="87">
        <v>0</v>
      </c>
      <c r="L1139" s="85">
        <v>1.7000000013200001</v>
      </c>
      <c r="M1139" s="86">
        <v>0</v>
      </c>
      <c r="N1139" s="86">
        <v>38.769291437380097</v>
      </c>
      <c r="O1139" s="86">
        <v>17.1428571428571</v>
      </c>
      <c r="P1139" s="86">
        <v>1.4039999999999999</v>
      </c>
      <c r="Q1139" s="88">
        <v>1.3033999999999999</v>
      </c>
      <c r="R1139" s="85">
        <v>0</v>
      </c>
      <c r="S1139" s="86">
        <v>0</v>
      </c>
      <c r="T1139" s="86">
        <v>1.59</v>
      </c>
      <c r="U1139" s="88">
        <v>7.5216246709289197E-2</v>
      </c>
      <c r="V1139" s="89">
        <v>3.95</v>
      </c>
      <c r="W1139" s="85">
        <v>40.541547565569303</v>
      </c>
      <c r="X1139" s="88">
        <v>52.6</v>
      </c>
      <c r="Y1139" s="85"/>
      <c r="Z1139" s="88"/>
      <c r="AA1139" s="85">
        <v>7.0000000000000007E-2</v>
      </c>
      <c r="AB1139" s="91">
        <v>7.0000000000000007E-2</v>
      </c>
      <c r="AC1139" s="86">
        <v>0.05</v>
      </c>
      <c r="AD1139" s="86">
        <v>0.05</v>
      </c>
      <c r="AE1139" s="86">
        <v>0</v>
      </c>
      <c r="AF1139" s="88">
        <v>0</v>
      </c>
      <c r="AG1139" s="85">
        <v>0</v>
      </c>
      <c r="AH1139" s="86">
        <v>0.16553000000000001</v>
      </c>
      <c r="AI1139" s="88">
        <v>2.8947000065099999E-2</v>
      </c>
      <c r="AJ1139" s="150">
        <v>1.58</v>
      </c>
      <c r="AK1139" s="151">
        <v>0</v>
      </c>
    </row>
    <row r="1140" spans="1:37" x14ac:dyDescent="0.2">
      <c r="A1140" s="149" t="s">
        <v>2507</v>
      </c>
      <c r="B1140" s="66" t="s">
        <v>2508</v>
      </c>
      <c r="C1140" s="67">
        <v>39</v>
      </c>
      <c r="D1140" s="84" t="s">
        <v>342</v>
      </c>
      <c r="E1140" s="85">
        <v>47.450983228344803</v>
      </c>
      <c r="F1140" s="91">
        <v>47.430732846841998</v>
      </c>
      <c r="G1140" s="86">
        <v>14.822556032082399</v>
      </c>
      <c r="H1140" s="86">
        <v>14.8182166646175</v>
      </c>
      <c r="I1140" s="86">
        <v>4.4800000000000004</v>
      </c>
      <c r="J1140" s="86">
        <v>5.15</v>
      </c>
      <c r="K1140" s="87">
        <v>0</v>
      </c>
      <c r="L1140" s="85">
        <v>0.54000000049399999</v>
      </c>
      <c r="M1140" s="86">
        <v>0</v>
      </c>
      <c r="N1140" s="86">
        <v>44.910461146791597</v>
      </c>
      <c r="O1140" s="86">
        <v>11.474316210807199</v>
      </c>
      <c r="P1140" s="86">
        <v>0.317</v>
      </c>
      <c r="Q1140" s="88">
        <v>1.3741000000000001</v>
      </c>
      <c r="R1140" s="85">
        <v>0</v>
      </c>
      <c r="S1140" s="86">
        <v>0</v>
      </c>
      <c r="T1140" s="86">
        <v>1.22</v>
      </c>
      <c r="U1140" s="88">
        <v>2.31432931459691E-2</v>
      </c>
      <c r="V1140" s="89">
        <v>4.16</v>
      </c>
      <c r="W1140" s="85">
        <v>52.595041013690697</v>
      </c>
      <c r="X1140" s="88">
        <v>55.8</v>
      </c>
      <c r="Y1140" s="85">
        <v>-100</v>
      </c>
      <c r="Z1140" s="88"/>
      <c r="AA1140" s="85">
        <v>0</v>
      </c>
      <c r="AB1140" s="91">
        <v>0</v>
      </c>
      <c r="AC1140" s="86">
        <v>0</v>
      </c>
      <c r="AD1140" s="86">
        <v>0</v>
      </c>
      <c r="AE1140" s="86">
        <v>0</v>
      </c>
      <c r="AF1140" s="88">
        <v>0</v>
      </c>
      <c r="AG1140" s="85">
        <v>0</v>
      </c>
      <c r="AH1140" s="86">
        <v>5.1844000000000001E-2</v>
      </c>
      <c r="AI1140" s="88">
        <v>9.9170000086999995E-3</v>
      </c>
      <c r="AJ1140" s="150">
        <v>1.54</v>
      </c>
      <c r="AK1140" s="151">
        <v>0</v>
      </c>
    </row>
    <row r="1141" spans="1:37" x14ac:dyDescent="0.2">
      <c r="A1141" s="149" t="s">
        <v>2509</v>
      </c>
      <c r="B1141" s="66" t="s">
        <v>2510</v>
      </c>
      <c r="C1141" s="67">
        <v>39</v>
      </c>
      <c r="D1141" s="84" t="s">
        <v>342</v>
      </c>
      <c r="E1141" s="85">
        <v>52.1658428747211</v>
      </c>
      <c r="F1141" s="91">
        <v>51.807128407266099</v>
      </c>
      <c r="G1141" s="86">
        <v>14.8609286255535</v>
      </c>
      <c r="H1141" s="86">
        <v>14.8477201471007</v>
      </c>
      <c r="I1141" s="86">
        <v>7.99</v>
      </c>
      <c r="J1141" s="86">
        <v>6.98</v>
      </c>
      <c r="K1141" s="87">
        <v>0</v>
      </c>
      <c r="L1141" s="85">
        <v>1.7199999995599999</v>
      </c>
      <c r="M1141" s="86">
        <v>9.6306058323516E-4</v>
      </c>
      <c r="N1141" s="86">
        <v>49.361067129986402</v>
      </c>
      <c r="O1141" s="86">
        <v>15.6059451219512</v>
      </c>
      <c r="P1141" s="86">
        <v>0.32100000000000001</v>
      </c>
      <c r="Q1141" s="88">
        <v>1.7148000000000001</v>
      </c>
      <c r="R1141" s="85">
        <v>8.2630970087588795E-3</v>
      </c>
      <c r="S1141" s="86">
        <v>0</v>
      </c>
      <c r="T1141" s="86">
        <v>1.68</v>
      </c>
      <c r="U1141" s="88">
        <v>4.1015801511327998E-2</v>
      </c>
      <c r="V1141" s="89">
        <v>4.26</v>
      </c>
      <c r="W1141" s="85">
        <v>55.2110679366955</v>
      </c>
      <c r="X1141" s="88">
        <v>59.5333333333</v>
      </c>
      <c r="Y1141" s="85">
        <v>-100</v>
      </c>
      <c r="Z1141" s="88"/>
      <c r="AA1141" s="85">
        <v>0.42</v>
      </c>
      <c r="AB1141" s="91">
        <v>0.47</v>
      </c>
      <c r="AC1141" s="86">
        <v>0.1</v>
      </c>
      <c r="AD1141" s="86">
        <v>0.1</v>
      </c>
      <c r="AE1141" s="86">
        <v>0</v>
      </c>
      <c r="AF1141" s="88">
        <v>0</v>
      </c>
      <c r="AG1141" s="85">
        <v>0</v>
      </c>
      <c r="AH1141" s="86">
        <v>7.0620000000000002E-2</v>
      </c>
      <c r="AI1141" s="88">
        <v>3.1619999964800001E-3</v>
      </c>
      <c r="AJ1141" s="150">
        <v>1.43</v>
      </c>
      <c r="AK1141" s="151">
        <v>0</v>
      </c>
    </row>
    <row r="1142" spans="1:37" x14ac:dyDescent="0.2">
      <c r="A1142" s="149" t="s">
        <v>2511</v>
      </c>
      <c r="B1142" s="66" t="s">
        <v>2512</v>
      </c>
      <c r="C1142" s="67">
        <v>39</v>
      </c>
      <c r="D1142" s="84" t="s">
        <v>342</v>
      </c>
      <c r="E1142" s="85">
        <v>54.190846984500098</v>
      </c>
      <c r="F1142" s="91">
        <v>54.097610315931</v>
      </c>
      <c r="G1142" s="86">
        <v>18.262520554447399</v>
      </c>
      <c r="H1142" s="86">
        <v>18.252914352231201</v>
      </c>
      <c r="I1142" s="86">
        <v>5.31</v>
      </c>
      <c r="J1142" s="86">
        <v>6.14</v>
      </c>
      <c r="K1142" s="87">
        <v>0</v>
      </c>
      <c r="L1142" s="85">
        <v>1.0500000003200001</v>
      </c>
      <c r="M1142" s="86">
        <v>0</v>
      </c>
      <c r="N1142" s="86">
        <v>51.601815786944599</v>
      </c>
      <c r="O1142" s="86">
        <v>7.1293033342369201</v>
      </c>
      <c r="P1142" s="86">
        <v>0.25800000000000001</v>
      </c>
      <c r="Q1142" s="88">
        <v>1.1740999999999999</v>
      </c>
      <c r="R1142" s="85">
        <v>0</v>
      </c>
      <c r="S1142" s="86">
        <v>0</v>
      </c>
      <c r="T1142" s="86">
        <v>1.21</v>
      </c>
      <c r="U1142" s="88">
        <v>0.202295317258955</v>
      </c>
      <c r="V1142" s="89">
        <v>4.3099999999999996</v>
      </c>
      <c r="W1142" s="85">
        <v>48.478259809435997</v>
      </c>
      <c r="X1142" s="88">
        <v>52.566666666700002</v>
      </c>
      <c r="Y1142" s="85"/>
      <c r="Z1142" s="88"/>
      <c r="AA1142" s="85">
        <v>0.19</v>
      </c>
      <c r="AB1142" s="91">
        <v>0.26</v>
      </c>
      <c r="AC1142" s="86">
        <v>0.01</v>
      </c>
      <c r="AD1142" s="86">
        <v>0.01</v>
      </c>
      <c r="AE1142" s="86">
        <v>0</v>
      </c>
      <c r="AF1142" s="88">
        <v>0</v>
      </c>
      <c r="AG1142" s="85">
        <v>0</v>
      </c>
      <c r="AH1142" s="86">
        <v>7.4149000000000007E-2</v>
      </c>
      <c r="AI1142" s="88">
        <v>1.0500000002799999E-3</v>
      </c>
      <c r="AJ1142" s="150">
        <v>1.41</v>
      </c>
      <c r="AK1142" s="151">
        <v>0</v>
      </c>
    </row>
    <row r="1143" spans="1:37" x14ac:dyDescent="0.2">
      <c r="A1143" s="149" t="s">
        <v>2513</v>
      </c>
      <c r="B1143" s="66" t="s">
        <v>2514</v>
      </c>
      <c r="C1143" s="67">
        <v>39</v>
      </c>
      <c r="D1143" s="84" t="s">
        <v>342</v>
      </c>
      <c r="E1143" s="85">
        <v>49.372859907696899</v>
      </c>
      <c r="F1143" s="91">
        <v>49.294079698277997</v>
      </c>
      <c r="G1143" s="86">
        <v>18.2770085851819</v>
      </c>
      <c r="H1143" s="86">
        <v>18.252195920797998</v>
      </c>
      <c r="I1143" s="86">
        <v>13.1</v>
      </c>
      <c r="J1143" s="86">
        <v>12.56</v>
      </c>
      <c r="K1143" s="87">
        <v>0</v>
      </c>
      <c r="L1143" s="85">
        <v>0.640000000146</v>
      </c>
      <c r="M1143" s="86">
        <v>4.0151780981532697E-3</v>
      </c>
      <c r="N1143" s="86">
        <v>47.056340335446201</v>
      </c>
      <c r="O1143" s="86">
        <v>18.183908045976999</v>
      </c>
      <c r="P1143" s="86">
        <v>0.36499999999999999</v>
      </c>
      <c r="Q1143" s="88">
        <v>1.7161999999999999</v>
      </c>
      <c r="R1143" s="85">
        <v>1.11750572721685E-2</v>
      </c>
      <c r="S1143" s="86">
        <v>0</v>
      </c>
      <c r="T1143" s="86">
        <v>1.78</v>
      </c>
      <c r="U1143" s="88">
        <v>0.27976279092848999</v>
      </c>
      <c r="V1143" s="89">
        <v>4.1399999999999997</v>
      </c>
      <c r="W1143" s="85">
        <v>46.4588627928213</v>
      </c>
      <c r="X1143" s="88">
        <v>58.233333333300003</v>
      </c>
      <c r="Y1143" s="85">
        <v>100</v>
      </c>
      <c r="Z1143" s="88"/>
      <c r="AA1143" s="85">
        <v>0.05</v>
      </c>
      <c r="AB1143" s="91">
        <v>0.11</v>
      </c>
      <c r="AC1143" s="86">
        <v>0.04</v>
      </c>
      <c r="AD1143" s="86">
        <v>0.06</v>
      </c>
      <c r="AE1143" s="86">
        <v>0.01</v>
      </c>
      <c r="AF1143" s="88">
        <v>0</v>
      </c>
      <c r="AG1143" s="85">
        <v>0</v>
      </c>
      <c r="AH1143" s="86">
        <v>0.128749</v>
      </c>
      <c r="AI1143" s="88">
        <v>3.0210000022600002E-3</v>
      </c>
      <c r="AJ1143" s="150">
        <v>1.48</v>
      </c>
      <c r="AK1143" s="151">
        <v>0</v>
      </c>
    </row>
    <row r="1144" spans="1:37" x14ac:dyDescent="0.2">
      <c r="A1144" s="149" t="s">
        <v>2515</v>
      </c>
      <c r="B1144" s="66" t="s">
        <v>2516</v>
      </c>
      <c r="C1144" s="67">
        <v>39</v>
      </c>
      <c r="D1144" s="84" t="s">
        <v>342</v>
      </c>
      <c r="E1144" s="85">
        <v>46.984288354898297</v>
      </c>
      <c r="F1144" s="91">
        <v>46.884473197781901</v>
      </c>
      <c r="G1144" s="86">
        <v>14.9731977818854</v>
      </c>
      <c r="H1144" s="86">
        <v>14.956561922365999</v>
      </c>
      <c r="I1144" s="86">
        <v>8.1300000000000008</v>
      </c>
      <c r="J1144" s="86">
        <v>10.89</v>
      </c>
      <c r="K1144" s="87">
        <v>0</v>
      </c>
      <c r="L1144" s="85">
        <v>1.4200000007</v>
      </c>
      <c r="M1144" s="86">
        <v>0</v>
      </c>
      <c r="N1144" s="86">
        <v>44.550145880653503</v>
      </c>
      <c r="O1144" s="86">
        <v>12.355460385439001</v>
      </c>
      <c r="P1144" s="86">
        <v>0.49299999999999999</v>
      </c>
      <c r="Q1144" s="88">
        <v>1.6122000000000001</v>
      </c>
      <c r="R1144" s="85">
        <v>0</v>
      </c>
      <c r="S1144" s="86">
        <v>0</v>
      </c>
      <c r="T1144" s="86">
        <v>1.83</v>
      </c>
      <c r="U1144" s="88">
        <v>0.53789279112754196</v>
      </c>
      <c r="V1144" s="89">
        <v>4.12</v>
      </c>
      <c r="W1144" s="85">
        <v>43.584299052667298</v>
      </c>
      <c r="X1144" s="88">
        <v>52.866666666699999</v>
      </c>
      <c r="Y1144" s="85">
        <v>100</v>
      </c>
      <c r="Z1144" s="88"/>
      <c r="AA1144" s="85">
        <v>0.01</v>
      </c>
      <c r="AB1144" s="91">
        <v>0.11</v>
      </c>
      <c r="AC1144" s="86">
        <v>0.02</v>
      </c>
      <c r="AD1144" s="86">
        <v>0.03</v>
      </c>
      <c r="AE1144" s="86">
        <v>0</v>
      </c>
      <c r="AF1144" s="88">
        <v>0</v>
      </c>
      <c r="AG1144" s="85">
        <v>0</v>
      </c>
      <c r="AH1144" s="86">
        <v>7.7974000000000002E-2</v>
      </c>
      <c r="AI1144" s="88">
        <v>3.23000000271E-3</v>
      </c>
      <c r="AJ1144" s="150">
        <v>1.55</v>
      </c>
      <c r="AK1144" s="151">
        <v>0</v>
      </c>
    </row>
    <row r="1145" spans="1:37" x14ac:dyDescent="0.2">
      <c r="A1145" s="149" t="s">
        <v>2517</v>
      </c>
      <c r="B1145" s="66" t="s">
        <v>2518</v>
      </c>
      <c r="C1145" s="67">
        <v>39</v>
      </c>
      <c r="D1145" s="84" t="s">
        <v>342</v>
      </c>
      <c r="E1145" s="85">
        <v>58.211084940235899</v>
      </c>
      <c r="F1145" s="91">
        <v>58.211084940235899</v>
      </c>
      <c r="G1145" s="86">
        <v>17.579335216333199</v>
      </c>
      <c r="H1145" s="86">
        <v>17.579335216333199</v>
      </c>
      <c r="I1145" s="86">
        <v>6.12</v>
      </c>
      <c r="J1145" s="86">
        <v>7.49</v>
      </c>
      <c r="K1145" s="87">
        <v>0</v>
      </c>
      <c r="L1145" s="85">
        <v>0.47000000036</v>
      </c>
      <c r="M1145" s="86">
        <v>2.6760560049862501E-3</v>
      </c>
      <c r="N1145" s="86">
        <v>54.875199202213501</v>
      </c>
      <c r="O1145" s="86">
        <v>1.63398692810458</v>
      </c>
      <c r="P1145" s="86">
        <v>0.35099999999999998</v>
      </c>
      <c r="Q1145" s="88">
        <v>0.9556</v>
      </c>
      <c r="R1145" s="85">
        <v>1.0978153474585599E-2</v>
      </c>
      <c r="S1145" s="86">
        <v>0</v>
      </c>
      <c r="T1145" s="86">
        <v>1.1599999999999999</v>
      </c>
      <c r="U1145" s="88">
        <v>0.10066556553523801</v>
      </c>
      <c r="V1145" s="89">
        <v>4.28</v>
      </c>
      <c r="W1145" s="85">
        <v>50.192412962895503</v>
      </c>
      <c r="X1145" s="88">
        <v>56.9666666667</v>
      </c>
      <c r="Y1145" s="85"/>
      <c r="Z1145" s="88"/>
      <c r="AA1145" s="85">
        <v>0.08</v>
      </c>
      <c r="AB1145" s="91">
        <v>0.08</v>
      </c>
      <c r="AC1145" s="86">
        <v>0.04</v>
      </c>
      <c r="AD1145" s="86">
        <v>0.04</v>
      </c>
      <c r="AE1145" s="86">
        <v>0</v>
      </c>
      <c r="AF1145" s="88">
        <v>0</v>
      </c>
      <c r="AG1145" s="85">
        <v>0</v>
      </c>
      <c r="AH1145" s="86">
        <v>5.4080000000000003E-2</v>
      </c>
      <c r="AI1145" s="88">
        <v>1.45600000078E-3</v>
      </c>
      <c r="AJ1145" s="150">
        <v>1.39</v>
      </c>
      <c r="AK1145" s="151">
        <v>0</v>
      </c>
    </row>
    <row r="1146" spans="1:37" x14ac:dyDescent="0.2">
      <c r="A1146" s="149" t="s">
        <v>2519</v>
      </c>
      <c r="B1146" s="66" t="s">
        <v>2520</v>
      </c>
      <c r="C1146" s="67">
        <v>39</v>
      </c>
      <c r="D1146" s="84" t="s">
        <v>342</v>
      </c>
      <c r="E1146" s="85">
        <v>49.591250464937801</v>
      </c>
      <c r="F1146" s="91">
        <v>49.554846827739603</v>
      </c>
      <c r="G1146" s="86">
        <v>16.782076748363799</v>
      </c>
      <c r="H1146" s="86">
        <v>16.782076748363799</v>
      </c>
      <c r="I1146" s="86">
        <v>6.97</v>
      </c>
      <c r="J1146" s="86">
        <v>9.4</v>
      </c>
      <c r="K1146" s="87">
        <v>0</v>
      </c>
      <c r="L1146" s="85">
        <v>1.2599999990799999</v>
      </c>
      <c r="M1146" s="86">
        <v>0</v>
      </c>
      <c r="N1146" s="86">
        <v>47.872634229550798</v>
      </c>
      <c r="O1146" s="86">
        <v>3.74505698999767</v>
      </c>
      <c r="P1146" s="86">
        <v>0.36499999999999999</v>
      </c>
      <c r="Q1146" s="88">
        <v>1.319</v>
      </c>
      <c r="R1146" s="85">
        <v>0</v>
      </c>
      <c r="S1146" s="86">
        <v>0</v>
      </c>
      <c r="T1146" s="86">
        <v>1.33</v>
      </c>
      <c r="U1146" s="88">
        <v>0.446340247386456</v>
      </c>
      <c r="V1146" s="89">
        <v>4.16</v>
      </c>
      <c r="W1146" s="85">
        <v>51.756897123701101</v>
      </c>
      <c r="X1146" s="88">
        <v>52.166666666700003</v>
      </c>
      <c r="Y1146" s="85">
        <v>100</v>
      </c>
      <c r="Z1146" s="88"/>
      <c r="AA1146" s="85">
        <v>0</v>
      </c>
      <c r="AB1146" s="91">
        <v>0.03</v>
      </c>
      <c r="AC1146" s="86">
        <v>0</v>
      </c>
      <c r="AD1146" s="86">
        <v>0</v>
      </c>
      <c r="AE1146" s="86">
        <v>0</v>
      </c>
      <c r="AF1146" s="88">
        <v>0</v>
      </c>
      <c r="AG1146" s="85">
        <v>0</v>
      </c>
      <c r="AH1146" s="86">
        <v>8.3345000000000002E-2</v>
      </c>
      <c r="AI1146" s="88">
        <v>9.9499999936499993E-4</v>
      </c>
      <c r="AJ1146" s="150">
        <v>1.6</v>
      </c>
      <c r="AK1146" s="151">
        <v>0</v>
      </c>
    </row>
    <row r="1147" spans="1:37" x14ac:dyDescent="0.2">
      <c r="A1147" s="149" t="s">
        <v>700</v>
      </c>
      <c r="B1147" s="66" t="s">
        <v>2521</v>
      </c>
      <c r="C1147" s="67">
        <v>39</v>
      </c>
      <c r="D1147" s="84" t="s">
        <v>342</v>
      </c>
      <c r="E1147" s="85">
        <v>44.916472879364299</v>
      </c>
      <c r="F1147" s="91">
        <v>44.870456954567501</v>
      </c>
      <c r="G1147" s="86">
        <v>15.3676754562561</v>
      </c>
      <c r="H1147" s="86">
        <v>15.359458326828101</v>
      </c>
      <c r="I1147" s="86">
        <v>10.119999999999999</v>
      </c>
      <c r="J1147" s="86">
        <v>11.69</v>
      </c>
      <c r="K1147" s="87">
        <v>0</v>
      </c>
      <c r="L1147" s="85">
        <v>1.5999999999900001</v>
      </c>
      <c r="M1147" s="86">
        <v>0</v>
      </c>
      <c r="N1147" s="86">
        <v>41.218449395708298</v>
      </c>
      <c r="O1147" s="86">
        <v>5.9642147117296203</v>
      </c>
      <c r="P1147" s="86">
        <v>0.58199999999999996</v>
      </c>
      <c r="Q1147" s="88">
        <v>1.5794999999999999</v>
      </c>
      <c r="R1147" s="85">
        <v>0</v>
      </c>
      <c r="S1147" s="86">
        <v>0</v>
      </c>
      <c r="T1147" s="86">
        <v>1.54</v>
      </c>
      <c r="U1147" s="88">
        <v>9.2853562536463499E-2</v>
      </c>
      <c r="V1147" s="89">
        <v>4.03</v>
      </c>
      <c r="W1147" s="85">
        <v>46.808844124411799</v>
      </c>
      <c r="X1147" s="88">
        <v>56.566666666700002</v>
      </c>
      <c r="Y1147" s="85"/>
      <c r="Z1147" s="88"/>
      <c r="AA1147" s="85">
        <v>0.08</v>
      </c>
      <c r="AB1147" s="91">
        <v>0.12</v>
      </c>
      <c r="AC1147" s="86">
        <v>0</v>
      </c>
      <c r="AD1147" s="86">
        <v>0.01</v>
      </c>
      <c r="AE1147" s="86">
        <v>0</v>
      </c>
      <c r="AF1147" s="88">
        <v>0</v>
      </c>
      <c r="AG1147" s="85">
        <v>0</v>
      </c>
      <c r="AH1147" s="86">
        <v>0.106349</v>
      </c>
      <c r="AI1147" s="88">
        <v>4.28599999883E-3</v>
      </c>
      <c r="AJ1147" s="150">
        <v>1.64</v>
      </c>
      <c r="AK1147" s="151">
        <v>0</v>
      </c>
    </row>
    <row r="1148" spans="1:37" x14ac:dyDescent="0.2">
      <c r="A1148" s="149" t="s">
        <v>2522</v>
      </c>
      <c r="B1148" s="66" t="s">
        <v>2523</v>
      </c>
      <c r="C1148" s="67">
        <v>39</v>
      </c>
      <c r="D1148" s="84" t="s">
        <v>342</v>
      </c>
      <c r="E1148" s="85">
        <v>46.3687455241772</v>
      </c>
      <c r="F1148" s="91">
        <v>46.350063829124799</v>
      </c>
      <c r="G1148" s="86">
        <v>14.194196220070401</v>
      </c>
      <c r="H1148" s="86">
        <v>14.194196220070401</v>
      </c>
      <c r="I1148" s="86">
        <v>5</v>
      </c>
      <c r="J1148" s="86">
        <v>6.99</v>
      </c>
      <c r="K1148" s="87">
        <v>0</v>
      </c>
      <c r="L1148" s="85">
        <v>0.49999999939599998</v>
      </c>
      <c r="M1148" s="86">
        <v>0</v>
      </c>
      <c r="N1148" s="86">
        <v>43.668737640335699</v>
      </c>
      <c r="O1148" s="86"/>
      <c r="P1148" s="86">
        <v>0.36499999999999999</v>
      </c>
      <c r="Q1148" s="88">
        <v>1.4702999999999999</v>
      </c>
      <c r="R1148" s="85">
        <v>0</v>
      </c>
      <c r="S1148" s="86">
        <v>0</v>
      </c>
      <c r="T1148" s="86">
        <v>1.41</v>
      </c>
      <c r="U1148" s="88">
        <v>0.13077186536725099</v>
      </c>
      <c r="V1148" s="89">
        <v>4.1100000000000003</v>
      </c>
      <c r="W1148" s="85">
        <v>51.345714502193601</v>
      </c>
      <c r="X1148" s="88">
        <v>60.3</v>
      </c>
      <c r="Y1148" s="85"/>
      <c r="Z1148" s="88"/>
      <c r="AA1148" s="85">
        <v>0.02</v>
      </c>
      <c r="AB1148" s="91">
        <v>0.03</v>
      </c>
      <c r="AC1148" s="86">
        <v>0</v>
      </c>
      <c r="AD1148" s="86">
        <v>0</v>
      </c>
      <c r="AE1148" s="86">
        <v>0</v>
      </c>
      <c r="AF1148" s="88">
        <v>0</v>
      </c>
      <c r="AG1148" s="85">
        <v>0</v>
      </c>
      <c r="AH1148" s="86">
        <v>6.2903000000000001E-2</v>
      </c>
      <c r="AI1148" s="88">
        <v>2.3589999972899998E-3</v>
      </c>
      <c r="AJ1148" s="150">
        <v>1.54</v>
      </c>
      <c r="AK1148" s="151">
        <v>0</v>
      </c>
    </row>
    <row r="1149" spans="1:37" x14ac:dyDescent="0.2">
      <c r="A1149" s="149" t="s">
        <v>2524</v>
      </c>
      <c r="B1149" s="66" t="s">
        <v>2525</v>
      </c>
      <c r="C1149" s="67">
        <v>39</v>
      </c>
      <c r="D1149" s="84" t="s">
        <v>342</v>
      </c>
      <c r="E1149" s="85">
        <v>63.559249126791599</v>
      </c>
      <c r="F1149" s="91">
        <v>63.559249126791599</v>
      </c>
      <c r="G1149" s="86">
        <v>24.0592577298302</v>
      </c>
      <c r="H1149" s="86">
        <v>24.0592577298302</v>
      </c>
      <c r="I1149" s="86">
        <v>2.4500000000000002</v>
      </c>
      <c r="J1149" s="86">
        <v>4.75</v>
      </c>
      <c r="K1149" s="87">
        <v>0</v>
      </c>
      <c r="L1149" s="85">
        <v>0.88000000009799995</v>
      </c>
      <c r="M1149" s="86">
        <v>0</v>
      </c>
      <c r="N1149" s="86">
        <v>57.272883985519698</v>
      </c>
      <c r="O1149" s="86">
        <v>7.0245773052117801</v>
      </c>
      <c r="P1149" s="86">
        <v>0.35399999999999998</v>
      </c>
      <c r="Q1149" s="88">
        <v>0.86029999999999995</v>
      </c>
      <c r="R1149" s="85">
        <v>0</v>
      </c>
      <c r="S1149" s="86">
        <v>0</v>
      </c>
      <c r="T1149" s="86">
        <v>1.1000000000000001</v>
      </c>
      <c r="U1149" s="88">
        <v>1.1166744094014001</v>
      </c>
      <c r="V1149" s="89">
        <v>4.41</v>
      </c>
      <c r="W1149" s="85">
        <v>59.856346164572301</v>
      </c>
      <c r="X1149" s="88">
        <v>58.633333333300001</v>
      </c>
      <c r="Y1149" s="85">
        <v>100</v>
      </c>
      <c r="Z1149" s="88"/>
      <c r="AA1149" s="85">
        <v>0</v>
      </c>
      <c r="AB1149" s="91">
        <v>0</v>
      </c>
      <c r="AC1149" s="86">
        <v>0</v>
      </c>
      <c r="AD1149" s="86">
        <v>0</v>
      </c>
      <c r="AE1149" s="86">
        <v>0</v>
      </c>
      <c r="AF1149" s="88">
        <v>0</v>
      </c>
      <c r="AG1149" s="85">
        <v>0</v>
      </c>
      <c r="AH1149" s="86">
        <v>1.8991999999999998E-2</v>
      </c>
      <c r="AI1149" s="88">
        <v>0</v>
      </c>
      <c r="AJ1149" s="150">
        <v>1.39</v>
      </c>
      <c r="AK1149" s="151">
        <v>0</v>
      </c>
    </row>
    <row r="1150" spans="1:37" x14ac:dyDescent="0.2">
      <c r="A1150" s="149" t="s">
        <v>2526</v>
      </c>
      <c r="B1150" s="66" t="s">
        <v>2527</v>
      </c>
      <c r="C1150" s="67">
        <v>39</v>
      </c>
      <c r="D1150" s="84" t="s">
        <v>342</v>
      </c>
      <c r="E1150" s="85">
        <v>43.400416602501203</v>
      </c>
      <c r="F1150" s="91">
        <v>43.350164938928003</v>
      </c>
      <c r="G1150" s="86">
        <v>16.142941667544701</v>
      </c>
      <c r="H1150" s="86">
        <v>16.142131156841899</v>
      </c>
      <c r="I1150" s="86">
        <v>3.26</v>
      </c>
      <c r="J1150" s="86">
        <v>5.08</v>
      </c>
      <c r="K1150" s="87">
        <v>0</v>
      </c>
      <c r="L1150" s="85">
        <v>0.56999999953699998</v>
      </c>
      <c r="M1150" s="86">
        <v>0</v>
      </c>
      <c r="N1150" s="86">
        <v>40.116849920882899</v>
      </c>
      <c r="O1150" s="86">
        <v>20.6647398843931</v>
      </c>
      <c r="P1150" s="86">
        <v>0.27700000000000002</v>
      </c>
      <c r="Q1150" s="88">
        <v>1.2158</v>
      </c>
      <c r="R1150" s="85">
        <v>0</v>
      </c>
      <c r="S1150" s="86">
        <v>0</v>
      </c>
      <c r="T1150" s="86">
        <v>1.01</v>
      </c>
      <c r="U1150" s="88">
        <v>0.16129162985597201</v>
      </c>
      <c r="V1150" s="89">
        <v>4.13</v>
      </c>
      <c r="W1150" s="85">
        <v>53.853335735366798</v>
      </c>
      <c r="X1150" s="88">
        <v>62.333333333299997</v>
      </c>
      <c r="Y1150" s="85">
        <v>100</v>
      </c>
      <c r="Z1150" s="88"/>
      <c r="AA1150" s="85">
        <v>0</v>
      </c>
      <c r="AB1150" s="91">
        <v>0.03</v>
      </c>
      <c r="AC1150" s="86">
        <v>0.02</v>
      </c>
      <c r="AD1150" s="86">
        <v>0.02</v>
      </c>
      <c r="AE1150" s="86">
        <v>0</v>
      </c>
      <c r="AF1150" s="88">
        <v>0</v>
      </c>
      <c r="AG1150" s="85">
        <v>0</v>
      </c>
      <c r="AH1150" s="86">
        <v>4.3309E-2</v>
      </c>
      <c r="AI1150" s="88">
        <v>0</v>
      </c>
      <c r="AJ1150" s="150">
        <v>1.59</v>
      </c>
      <c r="AK1150" s="151">
        <v>0</v>
      </c>
    </row>
    <row r="1151" spans="1:37" x14ac:dyDescent="0.2">
      <c r="A1151" s="149" t="s">
        <v>2528</v>
      </c>
      <c r="B1151" s="66" t="s">
        <v>2529</v>
      </c>
      <c r="C1151" s="67">
        <v>39</v>
      </c>
      <c r="D1151" s="84" t="s">
        <v>342</v>
      </c>
      <c r="E1151" s="85">
        <v>37.140737519346096</v>
      </c>
      <c r="F1151" s="91">
        <v>36.929688799068799</v>
      </c>
      <c r="G1151" s="86">
        <v>13.5109553472071</v>
      </c>
      <c r="H1151" s="86">
        <v>13.4310126501324</v>
      </c>
      <c r="I1151" s="86">
        <v>13.89</v>
      </c>
      <c r="J1151" s="86">
        <v>31.47</v>
      </c>
      <c r="K1151" s="87">
        <v>0</v>
      </c>
      <c r="L1151" s="85">
        <v>0.69000000020300001</v>
      </c>
      <c r="M1151" s="86">
        <v>0</v>
      </c>
      <c r="N1151" s="86">
        <v>36.331384227163603</v>
      </c>
      <c r="O1151" s="86">
        <v>0.987972508591065</v>
      </c>
      <c r="P1151" s="86">
        <v>1.002</v>
      </c>
      <c r="Q1151" s="88">
        <v>1.6202000000000001</v>
      </c>
      <c r="R1151" s="85">
        <v>0</v>
      </c>
      <c r="S1151" s="86">
        <v>0</v>
      </c>
      <c r="T1151" s="86">
        <v>1.46</v>
      </c>
      <c r="U1151" s="88">
        <v>0.27372379478389902</v>
      </c>
      <c r="V1151" s="89">
        <v>3.94</v>
      </c>
      <c r="W1151" s="85">
        <v>45.772057862274899</v>
      </c>
      <c r="X1151" s="88">
        <v>49.5</v>
      </c>
      <c r="Y1151" s="85"/>
      <c r="Z1151" s="88"/>
      <c r="AA1151" s="85">
        <v>0.05</v>
      </c>
      <c r="AB1151" s="91">
        <v>0.23</v>
      </c>
      <c r="AC1151" s="86">
        <v>0</v>
      </c>
      <c r="AD1151" s="86">
        <v>0.08</v>
      </c>
      <c r="AE1151" s="86">
        <v>0</v>
      </c>
      <c r="AF1151" s="88">
        <v>0</v>
      </c>
      <c r="AG1151" s="85">
        <v>0</v>
      </c>
      <c r="AH1151" s="86">
        <v>0.36628500000000003</v>
      </c>
      <c r="AI1151" s="88">
        <v>3.4320000010500001E-3</v>
      </c>
      <c r="AJ1151" s="150">
        <v>1.7</v>
      </c>
      <c r="AK1151" s="151">
        <v>0</v>
      </c>
    </row>
    <row r="1152" spans="1:37" x14ac:dyDescent="0.2">
      <c r="A1152" s="149" t="s">
        <v>2530</v>
      </c>
      <c r="B1152" s="66" t="s">
        <v>2531</v>
      </c>
      <c r="C1152" s="67">
        <v>39</v>
      </c>
      <c r="D1152" s="84" t="s">
        <v>342</v>
      </c>
      <c r="E1152" s="85">
        <v>71.678262565836505</v>
      </c>
      <c r="F1152" s="91">
        <v>71.640548800312104</v>
      </c>
      <c r="G1152" s="86">
        <v>23.049613108784701</v>
      </c>
      <c r="H1152" s="86">
        <v>23.049613108784701</v>
      </c>
      <c r="I1152" s="86">
        <v>2.67</v>
      </c>
      <c r="J1152" s="86">
        <v>4.17</v>
      </c>
      <c r="K1152" s="87">
        <v>0</v>
      </c>
      <c r="L1152" s="85">
        <v>0.21000000023199999</v>
      </c>
      <c r="M1152" s="86">
        <v>2.1418163127067801E-4</v>
      </c>
      <c r="N1152" s="86">
        <v>67.838312829525506</v>
      </c>
      <c r="O1152" s="86">
        <v>13.560454241817</v>
      </c>
      <c r="P1152" s="86">
        <v>0.26100000000000001</v>
      </c>
      <c r="Q1152" s="88">
        <v>0.59240000000000004</v>
      </c>
      <c r="R1152" s="85">
        <v>1.2495314257153599E-2</v>
      </c>
      <c r="S1152" s="86">
        <v>0</v>
      </c>
      <c r="T1152" s="86">
        <v>0.93</v>
      </c>
      <c r="U1152" s="88">
        <v>0.67754730476624003</v>
      </c>
      <c r="V1152" s="89">
        <v>4.49</v>
      </c>
      <c r="W1152" s="85">
        <v>58.823716885459902</v>
      </c>
      <c r="X1152" s="88">
        <v>65.033333333300007</v>
      </c>
      <c r="Y1152" s="85">
        <v>100</v>
      </c>
      <c r="Z1152" s="88"/>
      <c r="AA1152" s="85">
        <v>0.05</v>
      </c>
      <c r="AB1152" s="91">
        <v>0.08</v>
      </c>
      <c r="AC1152" s="86">
        <v>0.02</v>
      </c>
      <c r="AD1152" s="86">
        <v>0.02</v>
      </c>
      <c r="AE1152" s="86">
        <v>0</v>
      </c>
      <c r="AF1152" s="88">
        <v>11.7779998909</v>
      </c>
      <c r="AG1152" s="85">
        <v>0</v>
      </c>
      <c r="AH1152" s="86">
        <v>2.2993E-2</v>
      </c>
      <c r="AI1152" s="88">
        <v>0</v>
      </c>
      <c r="AJ1152" s="150">
        <v>1.25</v>
      </c>
      <c r="AK1152" s="151">
        <v>0</v>
      </c>
    </row>
    <row r="1153" spans="1:37" x14ac:dyDescent="0.2">
      <c r="A1153" s="149" t="s">
        <v>2532</v>
      </c>
      <c r="B1153" s="66" t="s">
        <v>2533</v>
      </c>
      <c r="C1153" s="67">
        <v>39</v>
      </c>
      <c r="D1153" s="84" t="s">
        <v>342</v>
      </c>
      <c r="E1153" s="85">
        <v>64.253644476470299</v>
      </c>
      <c r="F1153" s="91">
        <v>64.194750845296795</v>
      </c>
      <c r="G1153" s="86">
        <v>21.405409899673</v>
      </c>
      <c r="H1153" s="86">
        <v>21.388088243445502</v>
      </c>
      <c r="I1153" s="86">
        <v>9.52</v>
      </c>
      <c r="J1153" s="86">
        <v>10.87</v>
      </c>
      <c r="K1153" s="87">
        <v>0</v>
      </c>
      <c r="L1153" s="85">
        <v>0.40999999970700002</v>
      </c>
      <c r="M1153" s="86">
        <v>4.0265081667093401E-4</v>
      </c>
      <c r="N1153" s="86">
        <v>60.178296785508003</v>
      </c>
      <c r="O1153" s="86">
        <v>8.0088713652045307</v>
      </c>
      <c r="P1153" s="86">
        <v>0.42099999999999999</v>
      </c>
      <c r="Q1153" s="88">
        <v>1.3318000000000001</v>
      </c>
      <c r="R1153" s="85">
        <v>1.27909951394218E-2</v>
      </c>
      <c r="S1153" s="86">
        <v>0</v>
      </c>
      <c r="T1153" s="86">
        <v>1.3</v>
      </c>
      <c r="U1153" s="88">
        <v>0.20785987472978201</v>
      </c>
      <c r="V1153" s="89">
        <v>4.3499999999999996</v>
      </c>
      <c r="W1153" s="85">
        <v>56.951581130274199</v>
      </c>
      <c r="X1153" s="88">
        <v>67.599999999999994</v>
      </c>
      <c r="Y1153" s="85">
        <v>100</v>
      </c>
      <c r="Z1153" s="88"/>
      <c r="AA1153" s="85">
        <v>0</v>
      </c>
      <c r="AB1153" s="91">
        <v>0</v>
      </c>
      <c r="AC1153" s="86">
        <v>0</v>
      </c>
      <c r="AD1153" s="86">
        <v>0</v>
      </c>
      <c r="AE1153" s="86">
        <v>0</v>
      </c>
      <c r="AF1153" s="88">
        <v>0</v>
      </c>
      <c r="AG1153" s="85">
        <v>0</v>
      </c>
      <c r="AH1153" s="86">
        <v>0.117677</v>
      </c>
      <c r="AI1153" s="88">
        <v>1.7549999988600001E-3</v>
      </c>
      <c r="AJ1153" s="150">
        <v>1.38</v>
      </c>
      <c r="AK1153" s="151">
        <v>0</v>
      </c>
    </row>
    <row r="1154" spans="1:37" x14ac:dyDescent="0.2">
      <c r="A1154" s="149" t="s">
        <v>2534</v>
      </c>
      <c r="B1154" s="66" t="s">
        <v>2535</v>
      </c>
      <c r="C1154" s="67">
        <v>39</v>
      </c>
      <c r="D1154" s="84" t="s">
        <v>342</v>
      </c>
      <c r="E1154" s="85">
        <v>31.973502159238599</v>
      </c>
      <c r="F1154" s="91">
        <v>31.6454236719634</v>
      </c>
      <c r="G1154" s="86">
        <v>11.5246740178609</v>
      </c>
      <c r="H1154" s="86">
        <v>11.500566014003599</v>
      </c>
      <c r="I1154" s="86">
        <v>7.5</v>
      </c>
      <c r="J1154" s="86">
        <v>13.36</v>
      </c>
      <c r="K1154" s="87">
        <v>1.1599999999999999E-2</v>
      </c>
      <c r="L1154" s="85">
        <v>1.7999999987899999</v>
      </c>
      <c r="M1154" s="86">
        <v>7.0098832288523101E-3</v>
      </c>
      <c r="N1154" s="86">
        <v>29.9814623664974</v>
      </c>
      <c r="O1154" s="86">
        <v>3.4920634920634899</v>
      </c>
      <c r="P1154" s="86">
        <v>0.98199999999999998</v>
      </c>
      <c r="Q1154" s="88">
        <v>1.2462</v>
      </c>
      <c r="R1154" s="85">
        <v>3.5958288385472797E-2</v>
      </c>
      <c r="S1154" s="86">
        <v>0</v>
      </c>
      <c r="T1154" s="86">
        <v>1.77</v>
      </c>
      <c r="U1154" s="88">
        <v>0.177141419646975</v>
      </c>
      <c r="V1154" s="89">
        <v>3.86</v>
      </c>
      <c r="W1154" s="85">
        <v>43.799883719607998</v>
      </c>
      <c r="X1154" s="88">
        <v>51.7</v>
      </c>
      <c r="Y1154" s="85"/>
      <c r="Z1154" s="88"/>
      <c r="AA1154" s="85">
        <v>0</v>
      </c>
      <c r="AB1154" s="91">
        <v>0.1</v>
      </c>
      <c r="AC1154" s="86">
        <v>0.02</v>
      </c>
      <c r="AD1154" s="86">
        <v>0.03</v>
      </c>
      <c r="AE1154" s="86">
        <v>0</v>
      </c>
      <c r="AF1154" s="88">
        <v>0</v>
      </c>
      <c r="AG1154" s="85">
        <v>0</v>
      </c>
      <c r="AH1154" s="86">
        <v>8.7353E-2</v>
      </c>
      <c r="AI1154" s="88">
        <v>2.61860000138E-2</v>
      </c>
      <c r="AJ1154" s="150">
        <v>1.7</v>
      </c>
      <c r="AK1154" s="151">
        <v>0</v>
      </c>
    </row>
    <row r="1155" spans="1:37" x14ac:dyDescent="0.2">
      <c r="A1155" s="149" t="s">
        <v>2536</v>
      </c>
      <c r="B1155" s="66" t="s">
        <v>2537</v>
      </c>
      <c r="C1155" s="67">
        <v>39</v>
      </c>
      <c r="D1155" s="84" t="s">
        <v>342</v>
      </c>
      <c r="E1155" s="85">
        <v>44.0209872794142</v>
      </c>
      <c r="F1155" s="91">
        <v>44.015926038398</v>
      </c>
      <c r="G1155" s="86">
        <v>14.4304416776327</v>
      </c>
      <c r="H1155" s="86">
        <v>14.4304416776327</v>
      </c>
      <c r="I1155" s="86">
        <v>2.0499999999999998</v>
      </c>
      <c r="J1155" s="86">
        <v>4.18</v>
      </c>
      <c r="K1155" s="87">
        <v>0</v>
      </c>
      <c r="L1155" s="85">
        <v>0.67000000021200001</v>
      </c>
      <c r="M1155" s="86">
        <v>0</v>
      </c>
      <c r="N1155" s="86">
        <v>41.2220244472377</v>
      </c>
      <c r="O1155" s="86">
        <v>13.9442231075697</v>
      </c>
      <c r="P1155" s="86">
        <v>0.33500000000000002</v>
      </c>
      <c r="Q1155" s="88">
        <v>1.0590999999999999</v>
      </c>
      <c r="R1155" s="85">
        <v>0</v>
      </c>
      <c r="S1155" s="86">
        <v>0</v>
      </c>
      <c r="T1155" s="86">
        <v>1.05</v>
      </c>
      <c r="U1155" s="88">
        <v>3.3741606775314598E-2</v>
      </c>
      <c r="V1155" s="89">
        <v>4.1500000000000004</v>
      </c>
      <c r="W1155" s="85">
        <v>56.8583247198019</v>
      </c>
      <c r="X1155" s="88">
        <v>63.8</v>
      </c>
      <c r="Y1155" s="85"/>
      <c r="Z1155" s="88"/>
      <c r="AA1155" s="85">
        <v>0.15</v>
      </c>
      <c r="AB1155" s="91">
        <v>0.15</v>
      </c>
      <c r="AC1155" s="86">
        <v>0.03</v>
      </c>
      <c r="AD1155" s="86">
        <v>0.03</v>
      </c>
      <c r="AE1155" s="86">
        <v>0</v>
      </c>
      <c r="AF1155" s="88">
        <v>0</v>
      </c>
      <c r="AG1155" s="85">
        <v>0</v>
      </c>
      <c r="AH1155" s="86">
        <v>3.5303000000000001E-2</v>
      </c>
      <c r="AI1155" s="88">
        <v>0</v>
      </c>
      <c r="AJ1155" s="150">
        <v>1.6</v>
      </c>
      <c r="AK1155" s="151">
        <v>0</v>
      </c>
    </row>
    <row r="1156" spans="1:37" x14ac:dyDescent="0.2">
      <c r="A1156" s="149" t="s">
        <v>2538</v>
      </c>
      <c r="B1156" s="66" t="s">
        <v>2539</v>
      </c>
      <c r="C1156" s="67">
        <v>39</v>
      </c>
      <c r="D1156" s="84" t="s">
        <v>342</v>
      </c>
      <c r="E1156" s="85">
        <v>57.556385758099701</v>
      </c>
      <c r="F1156" s="91">
        <v>57.5488129646224</v>
      </c>
      <c r="G1156" s="86">
        <v>17.306988426247301</v>
      </c>
      <c r="H1156" s="86">
        <v>17.305726294001101</v>
      </c>
      <c r="I1156" s="86">
        <v>1.6</v>
      </c>
      <c r="J1156" s="86">
        <v>2.7</v>
      </c>
      <c r="K1156" s="87">
        <v>0</v>
      </c>
      <c r="L1156" s="85">
        <v>0.69999999990200001</v>
      </c>
      <c r="M1156" s="86">
        <v>0</v>
      </c>
      <c r="N1156" s="86">
        <v>54.404809264907399</v>
      </c>
      <c r="O1156" s="86">
        <v>12.7664298401421</v>
      </c>
      <c r="P1156" s="86">
        <v>0.26300000000000001</v>
      </c>
      <c r="Q1156" s="88">
        <v>1.0378000000000001</v>
      </c>
      <c r="R1156" s="85">
        <v>0</v>
      </c>
      <c r="S1156" s="86">
        <v>0</v>
      </c>
      <c r="T1156" s="86">
        <v>0.83</v>
      </c>
      <c r="U1156" s="88">
        <v>3.6601835140285997E-2</v>
      </c>
      <c r="V1156" s="89">
        <v>4.32</v>
      </c>
      <c r="W1156" s="85">
        <v>65.936722774028496</v>
      </c>
      <c r="X1156" s="88">
        <v>61.066666666700002</v>
      </c>
      <c r="Y1156" s="85"/>
      <c r="Z1156" s="88"/>
      <c r="AA1156" s="85">
        <v>0.13</v>
      </c>
      <c r="AB1156" s="91">
        <v>0.12</v>
      </c>
      <c r="AC1156" s="86">
        <v>0</v>
      </c>
      <c r="AD1156" s="86">
        <v>0</v>
      </c>
      <c r="AE1156" s="86">
        <v>0</v>
      </c>
      <c r="AF1156" s="88">
        <v>14.280899999500001</v>
      </c>
      <c r="AG1156" s="85">
        <v>0</v>
      </c>
      <c r="AH1156" s="86">
        <v>2.9770999999999999E-2</v>
      </c>
      <c r="AI1156" s="88">
        <v>0</v>
      </c>
      <c r="AJ1156" s="150">
        <v>1.4</v>
      </c>
      <c r="AK1156" s="151">
        <v>0</v>
      </c>
    </row>
    <row r="1157" spans="1:37" x14ac:dyDescent="0.2">
      <c r="A1157" s="149" t="s">
        <v>2540</v>
      </c>
      <c r="B1157" s="66" t="s">
        <v>2541</v>
      </c>
      <c r="C1157" s="67">
        <v>39</v>
      </c>
      <c r="D1157" s="84" t="s">
        <v>342</v>
      </c>
      <c r="E1157" s="85">
        <v>55.2216294275743</v>
      </c>
      <c r="F1157" s="91">
        <v>55.125356011071403</v>
      </c>
      <c r="G1157" s="86">
        <v>15.2898230975972</v>
      </c>
      <c r="H1157" s="86">
        <v>15.2320590476955</v>
      </c>
      <c r="I1157" s="86">
        <v>2.4300000000000002</v>
      </c>
      <c r="J1157" s="86">
        <v>3.05</v>
      </c>
      <c r="K1157" s="87">
        <v>0</v>
      </c>
      <c r="L1157" s="85">
        <v>0.46000000008699998</v>
      </c>
      <c r="M1157" s="86">
        <v>0</v>
      </c>
      <c r="N1157" s="86">
        <v>52.2825572344506</v>
      </c>
      <c r="O1157" s="86">
        <v>7.3461891643709798</v>
      </c>
      <c r="P1157" s="86">
        <v>0.20100000000000001</v>
      </c>
      <c r="Q1157" s="88">
        <v>1.3906000000000001</v>
      </c>
      <c r="R1157" s="85">
        <v>0</v>
      </c>
      <c r="S1157" s="86">
        <v>0</v>
      </c>
      <c r="T1157" s="86">
        <v>1.03</v>
      </c>
      <c r="U1157" s="88">
        <v>7.3809619318865594E-2</v>
      </c>
      <c r="V1157" s="89">
        <v>4.33</v>
      </c>
      <c r="W1157" s="85">
        <v>59.352070327258303</v>
      </c>
      <c r="X1157" s="88">
        <v>60.166666666700003</v>
      </c>
      <c r="Y1157" s="85"/>
      <c r="Z1157" s="88"/>
      <c r="AA1157" s="85">
        <v>0.32</v>
      </c>
      <c r="AB1157" s="91">
        <v>0.41</v>
      </c>
      <c r="AC1157" s="86">
        <v>0.08</v>
      </c>
      <c r="AD1157" s="86">
        <v>0.13</v>
      </c>
      <c r="AE1157" s="86">
        <v>0</v>
      </c>
      <c r="AF1157" s="88">
        <v>0</v>
      </c>
      <c r="AG1157" s="85">
        <v>0</v>
      </c>
      <c r="AH1157" s="86">
        <v>2.6202E-2</v>
      </c>
      <c r="AI1157" s="88">
        <v>1.3689999996199999E-3</v>
      </c>
      <c r="AJ1157" s="150">
        <v>1.45</v>
      </c>
      <c r="AK1157" s="151">
        <v>0</v>
      </c>
    </row>
    <row r="1158" spans="1:37" x14ac:dyDescent="0.2">
      <c r="A1158" s="149" t="s">
        <v>2542</v>
      </c>
      <c r="B1158" s="66" t="s">
        <v>2543</v>
      </c>
      <c r="C1158" s="67">
        <v>39</v>
      </c>
      <c r="D1158" s="84" t="s">
        <v>342</v>
      </c>
      <c r="E1158" s="85">
        <v>53.282829856027703</v>
      </c>
      <c r="F1158" s="91">
        <v>53.274731025374301</v>
      </c>
      <c r="G1158" s="86">
        <v>16.4138377866519</v>
      </c>
      <c r="H1158" s="86">
        <v>16.4138377866519</v>
      </c>
      <c r="I1158" s="86">
        <v>2.06</v>
      </c>
      <c r="J1158" s="86">
        <v>4.12</v>
      </c>
      <c r="K1158" s="87">
        <v>0</v>
      </c>
      <c r="L1158" s="85">
        <v>1.3700000016</v>
      </c>
      <c r="M1158" s="86">
        <v>0</v>
      </c>
      <c r="N1158" s="86">
        <v>49.627522180211898</v>
      </c>
      <c r="O1158" s="86">
        <v>19.716919025674802</v>
      </c>
      <c r="P1158" s="86">
        <v>0.22900000000000001</v>
      </c>
      <c r="Q1158" s="88">
        <v>0.63680000000000003</v>
      </c>
      <c r="R1158" s="85">
        <v>0</v>
      </c>
      <c r="S1158" s="86">
        <v>0</v>
      </c>
      <c r="T1158" s="86">
        <v>0.73</v>
      </c>
      <c r="U1158" s="88">
        <v>6.2298697334238701E-4</v>
      </c>
      <c r="V1158" s="89">
        <v>4.2699999999999996</v>
      </c>
      <c r="W1158" s="85">
        <v>59.910592056114098</v>
      </c>
      <c r="X1158" s="88">
        <v>68.3</v>
      </c>
      <c r="Y1158" s="85">
        <v>-100</v>
      </c>
      <c r="Z1158" s="88"/>
      <c r="AA1158" s="85">
        <v>0</v>
      </c>
      <c r="AB1158" s="91">
        <v>0</v>
      </c>
      <c r="AC1158" s="86">
        <v>0</v>
      </c>
      <c r="AD1158" s="86">
        <v>0</v>
      </c>
      <c r="AE1158" s="86">
        <v>0</v>
      </c>
      <c r="AF1158" s="88">
        <v>0</v>
      </c>
      <c r="AG1158" s="85">
        <v>0</v>
      </c>
      <c r="AH1158" s="86">
        <v>4.9928E-2</v>
      </c>
      <c r="AI1158" s="88">
        <v>3.7840000023700001E-3</v>
      </c>
      <c r="AJ1158" s="150">
        <v>1.47</v>
      </c>
      <c r="AK1158" s="151">
        <v>0</v>
      </c>
    </row>
    <row r="1159" spans="1:37" x14ac:dyDescent="0.2">
      <c r="A1159" s="149" t="s">
        <v>2544</v>
      </c>
      <c r="B1159" s="66" t="s">
        <v>2545</v>
      </c>
      <c r="C1159" s="67">
        <v>39</v>
      </c>
      <c r="D1159" s="84" t="s">
        <v>342</v>
      </c>
      <c r="E1159" s="85">
        <v>69.968682689037493</v>
      </c>
      <c r="F1159" s="91">
        <v>69.899954653667393</v>
      </c>
      <c r="G1159" s="86">
        <v>22.687337036617201</v>
      </c>
      <c r="H1159" s="86">
        <v>22.6597041151797</v>
      </c>
      <c r="I1159" s="86">
        <v>2.59</v>
      </c>
      <c r="J1159" s="86">
        <v>2.77</v>
      </c>
      <c r="K1159" s="87">
        <v>0</v>
      </c>
      <c r="L1159" s="85">
        <v>0.48999999966000002</v>
      </c>
      <c r="M1159" s="86">
        <v>0</v>
      </c>
      <c r="N1159" s="86">
        <v>66.967701563011104</v>
      </c>
      <c r="O1159" s="86">
        <v>11.1802208054735</v>
      </c>
      <c r="P1159" s="86">
        <v>0.183</v>
      </c>
      <c r="Q1159" s="88">
        <v>0.73219999999999996</v>
      </c>
      <c r="R1159" s="85">
        <v>0</v>
      </c>
      <c r="S1159" s="86">
        <v>0</v>
      </c>
      <c r="T1159" s="86">
        <v>0.98</v>
      </c>
      <c r="U1159" s="88">
        <v>0.182802403355629</v>
      </c>
      <c r="V1159" s="89">
        <v>4.46</v>
      </c>
      <c r="W1159" s="85">
        <v>57.665755187777698</v>
      </c>
      <c r="X1159" s="88">
        <v>66.900000000000006</v>
      </c>
      <c r="Y1159" s="85">
        <v>-100</v>
      </c>
      <c r="Z1159" s="88"/>
      <c r="AA1159" s="85">
        <v>0</v>
      </c>
      <c r="AB1159" s="91">
        <v>0.04</v>
      </c>
      <c r="AC1159" s="86">
        <v>0</v>
      </c>
      <c r="AD1159" s="86">
        <v>0.02</v>
      </c>
      <c r="AE1159" s="86">
        <v>0</v>
      </c>
      <c r="AF1159" s="88">
        <v>26.422700863599999</v>
      </c>
      <c r="AG1159" s="85">
        <v>0</v>
      </c>
      <c r="AH1159" s="86">
        <v>2.9583999999999999E-2</v>
      </c>
      <c r="AI1159" s="88">
        <v>1.8259999995699999E-3</v>
      </c>
      <c r="AJ1159" s="150">
        <v>1.21</v>
      </c>
      <c r="AK1159" s="151">
        <v>0</v>
      </c>
    </row>
    <row r="1160" spans="1:37" x14ac:dyDescent="0.2">
      <c r="A1160" s="149" t="s">
        <v>2546</v>
      </c>
      <c r="B1160" s="66" t="s">
        <v>2547</v>
      </c>
      <c r="C1160" s="67">
        <v>39</v>
      </c>
      <c r="D1160" s="84" t="s">
        <v>342</v>
      </c>
      <c r="E1160" s="85">
        <v>72.012290067845598</v>
      </c>
      <c r="F1160" s="91">
        <v>71.994216438660899</v>
      </c>
      <c r="G1160" s="86">
        <v>22.9166666666667</v>
      </c>
      <c r="H1160" s="86">
        <v>22.906239572906198</v>
      </c>
      <c r="I1160" s="86">
        <v>3.33</v>
      </c>
      <c r="J1160" s="86">
        <v>3.11</v>
      </c>
      <c r="K1160" s="87">
        <v>0</v>
      </c>
      <c r="L1160" s="85">
        <v>0.73999999998999999</v>
      </c>
      <c r="M1160" s="86">
        <v>0</v>
      </c>
      <c r="N1160" s="86">
        <v>68.8938340158074</v>
      </c>
      <c r="O1160" s="86">
        <v>8.5252909047732093</v>
      </c>
      <c r="P1160" s="86">
        <v>0.251</v>
      </c>
      <c r="Q1160" s="88">
        <v>0.82640000000000002</v>
      </c>
      <c r="R1160" s="85">
        <v>0</v>
      </c>
      <c r="S1160" s="86">
        <v>0</v>
      </c>
      <c r="T1160" s="86">
        <v>0.94</v>
      </c>
      <c r="U1160" s="88">
        <v>0.123734845957068</v>
      </c>
      <c r="V1160" s="89">
        <v>4.46</v>
      </c>
      <c r="W1160" s="85">
        <v>56.791219327057398</v>
      </c>
      <c r="X1160" s="88">
        <v>67.233333333299996</v>
      </c>
      <c r="Y1160" s="85">
        <v>-100</v>
      </c>
      <c r="Z1160" s="88"/>
      <c r="AA1160" s="85">
        <v>0</v>
      </c>
      <c r="AB1160" s="91">
        <v>0.01</v>
      </c>
      <c r="AC1160" s="86">
        <v>0</v>
      </c>
      <c r="AD1160" s="86">
        <v>0</v>
      </c>
      <c r="AE1160" s="86">
        <v>0</v>
      </c>
      <c r="AF1160" s="88">
        <v>35.707901000500001</v>
      </c>
      <c r="AG1160" s="85">
        <v>0</v>
      </c>
      <c r="AH1160" s="86">
        <v>3.2918000000000003E-2</v>
      </c>
      <c r="AI1160" s="88">
        <v>3.8009999957700001E-3</v>
      </c>
      <c r="AJ1160" s="150">
        <v>1.1299999999999999</v>
      </c>
      <c r="AK1160" s="151">
        <v>0</v>
      </c>
    </row>
    <row r="1161" spans="1:37" x14ac:dyDescent="0.2">
      <c r="A1161" s="149" t="s">
        <v>2548</v>
      </c>
      <c r="B1161" s="66" t="s">
        <v>2549</v>
      </c>
      <c r="C1161" s="67">
        <v>39</v>
      </c>
      <c r="D1161" s="84" t="s">
        <v>342</v>
      </c>
      <c r="E1161" s="85">
        <v>75.801913337084997</v>
      </c>
      <c r="F1161" s="91">
        <v>75.777597143194598</v>
      </c>
      <c r="G1161" s="86">
        <v>22.5647331818782</v>
      </c>
      <c r="H1161" s="86">
        <v>22.561259439893799</v>
      </c>
      <c r="I1161" s="86">
        <v>2.48</v>
      </c>
      <c r="J1161" s="86">
        <v>4.8899999999999997</v>
      </c>
      <c r="K1161" s="87">
        <v>0</v>
      </c>
      <c r="L1161" s="85">
        <v>1.0399999986899999</v>
      </c>
      <c r="M1161" s="86">
        <v>0</v>
      </c>
      <c r="N1161" s="86">
        <v>73.010670200153399</v>
      </c>
      <c r="O1161" s="86">
        <v>5.9910692135946402</v>
      </c>
      <c r="P1161" s="86">
        <v>0.219</v>
      </c>
      <c r="Q1161" s="88">
        <v>0.60980000000000001</v>
      </c>
      <c r="R1161" s="85">
        <v>0</v>
      </c>
      <c r="S1161" s="86">
        <v>0</v>
      </c>
      <c r="T1161" s="86">
        <v>0.91</v>
      </c>
      <c r="U1161" s="88">
        <v>0.36404815995887102</v>
      </c>
      <c r="V1161" s="89">
        <v>4.5599999999999996</v>
      </c>
      <c r="W1161" s="85">
        <v>56.987128098806998</v>
      </c>
      <c r="X1161" s="88">
        <v>64.5</v>
      </c>
      <c r="Y1161" s="85">
        <v>-99.76</v>
      </c>
      <c r="Z1161" s="88"/>
      <c r="AA1161" s="85">
        <v>0.02</v>
      </c>
      <c r="AB1161" s="91">
        <v>0.04</v>
      </c>
      <c r="AC1161" s="86">
        <v>0</v>
      </c>
      <c r="AD1161" s="86">
        <v>0</v>
      </c>
      <c r="AE1161" s="86">
        <v>0</v>
      </c>
      <c r="AF1161" s="88">
        <v>28.059099161999999</v>
      </c>
      <c r="AG1161" s="85">
        <v>0</v>
      </c>
      <c r="AH1161" s="86">
        <v>6.6838999999999996E-2</v>
      </c>
      <c r="AI1161" s="88">
        <v>0</v>
      </c>
      <c r="AJ1161" s="150">
        <v>1.17</v>
      </c>
      <c r="AK1161" s="151">
        <v>0</v>
      </c>
    </row>
    <row r="1162" spans="1:37" x14ac:dyDescent="0.2">
      <c r="A1162" s="149" t="s">
        <v>2550</v>
      </c>
      <c r="B1162" s="66" t="s">
        <v>2551</v>
      </c>
      <c r="C1162" s="67">
        <v>39</v>
      </c>
      <c r="D1162" s="84" t="s">
        <v>342</v>
      </c>
      <c r="E1162" s="85">
        <v>55.742996083831798</v>
      </c>
      <c r="F1162" s="91">
        <v>55.599546699946899</v>
      </c>
      <c r="G1162" s="86">
        <v>14.8226248368263</v>
      </c>
      <c r="H1162" s="86">
        <v>14.8183213553098</v>
      </c>
      <c r="I1162" s="86">
        <v>2.71</v>
      </c>
      <c r="J1162" s="86">
        <v>5.61</v>
      </c>
      <c r="K1162" s="87">
        <v>0</v>
      </c>
      <c r="L1162" s="85">
        <v>0.97999999963100004</v>
      </c>
      <c r="M1162" s="86">
        <v>0</v>
      </c>
      <c r="N1162" s="86">
        <v>53.2913426497174</v>
      </c>
      <c r="O1162" s="86">
        <v>7.8378378378378404</v>
      </c>
      <c r="P1162" s="86">
        <v>0.27500000000000002</v>
      </c>
      <c r="Q1162" s="88">
        <v>1.6736</v>
      </c>
      <c r="R1162" s="85">
        <v>0</v>
      </c>
      <c r="S1162" s="86">
        <v>0</v>
      </c>
      <c r="T1162" s="86">
        <v>1.61</v>
      </c>
      <c r="U1162" s="88">
        <v>4.8772790520864702E-2</v>
      </c>
      <c r="V1162" s="89">
        <v>4.26</v>
      </c>
      <c r="W1162" s="85">
        <v>57.425275283899097</v>
      </c>
      <c r="X1162" s="88">
        <v>64.066666666700002</v>
      </c>
      <c r="Y1162" s="85"/>
      <c r="Z1162" s="88"/>
      <c r="AA1162" s="85">
        <v>1.9</v>
      </c>
      <c r="AB1162" s="91">
        <v>2.04</v>
      </c>
      <c r="AC1162" s="86">
        <v>0.28999999999999998</v>
      </c>
      <c r="AD1162" s="86">
        <v>0.28999999999999998</v>
      </c>
      <c r="AE1162" s="86">
        <v>0</v>
      </c>
      <c r="AF1162" s="88">
        <v>0</v>
      </c>
      <c r="AG1162" s="85">
        <v>0</v>
      </c>
      <c r="AH1162" s="86">
        <v>2.6221000000000001E-2</v>
      </c>
      <c r="AI1162" s="88">
        <v>1.5383999980900001E-2</v>
      </c>
      <c r="AJ1162" s="150">
        <v>1.45</v>
      </c>
      <c r="AK1162" s="151">
        <v>0</v>
      </c>
    </row>
    <row r="1163" spans="1:37" x14ac:dyDescent="0.2">
      <c r="A1163" s="149" t="s">
        <v>2552</v>
      </c>
      <c r="B1163" s="66" t="s">
        <v>2553</v>
      </c>
      <c r="C1163" s="67">
        <v>39</v>
      </c>
      <c r="D1163" s="84" t="s">
        <v>342</v>
      </c>
      <c r="E1163" s="85">
        <v>53.393486869323702</v>
      </c>
      <c r="F1163" s="91">
        <v>53.368860694655098</v>
      </c>
      <c r="G1163" s="86">
        <v>15.6041293169684</v>
      </c>
      <c r="H1163" s="86">
        <v>15.6041293169684</v>
      </c>
      <c r="I1163" s="86">
        <v>2.83</v>
      </c>
      <c r="J1163" s="86">
        <v>3.57</v>
      </c>
      <c r="K1163" s="87">
        <v>0</v>
      </c>
      <c r="L1163" s="85">
        <v>0.39999999998699998</v>
      </c>
      <c r="M1163" s="86">
        <v>1.9334110405378601E-3</v>
      </c>
      <c r="N1163" s="86">
        <v>51.014475616125203</v>
      </c>
      <c r="O1163" s="86">
        <v>23.157894736842099</v>
      </c>
      <c r="P1163" s="86">
        <v>0.27</v>
      </c>
      <c r="Q1163" s="88">
        <v>0.83179999999999998</v>
      </c>
      <c r="R1163" s="85">
        <v>1.2292562999385401E-2</v>
      </c>
      <c r="S1163" s="86">
        <v>0</v>
      </c>
      <c r="T1163" s="86">
        <v>1.18</v>
      </c>
      <c r="U1163" s="88">
        <v>3.1521503575720602E-2</v>
      </c>
      <c r="V1163" s="89">
        <v>4.26</v>
      </c>
      <c r="W1163" s="85">
        <v>56.6840428072381</v>
      </c>
      <c r="X1163" s="88">
        <v>62.9</v>
      </c>
      <c r="Y1163" s="85"/>
      <c r="Z1163" s="88"/>
      <c r="AA1163" s="85">
        <v>1.01</v>
      </c>
      <c r="AB1163" s="91">
        <v>1.03</v>
      </c>
      <c r="AC1163" s="86">
        <v>0.15</v>
      </c>
      <c r="AD1163" s="86">
        <v>0.15</v>
      </c>
      <c r="AE1163" s="86">
        <v>0</v>
      </c>
      <c r="AF1163" s="88">
        <v>0</v>
      </c>
      <c r="AG1163" s="85">
        <v>0</v>
      </c>
      <c r="AH1163" s="86">
        <v>2.3115E-2</v>
      </c>
      <c r="AI1163" s="88">
        <v>0</v>
      </c>
      <c r="AJ1163" s="150">
        <v>1.39</v>
      </c>
      <c r="AK1163" s="151">
        <v>0</v>
      </c>
    </row>
    <row r="1164" spans="1:37" x14ac:dyDescent="0.2">
      <c r="A1164" s="149" t="s">
        <v>2554</v>
      </c>
      <c r="B1164" s="66" t="s">
        <v>2555</v>
      </c>
      <c r="C1164" s="67">
        <v>39</v>
      </c>
      <c r="D1164" s="84" t="s">
        <v>342</v>
      </c>
      <c r="E1164" s="85">
        <v>69.8442226781182</v>
      </c>
      <c r="F1164" s="91">
        <v>69.745123265760299</v>
      </c>
      <c r="G1164" s="86">
        <v>20.331026808998899</v>
      </c>
      <c r="H1164" s="86">
        <v>20.329288222817201</v>
      </c>
      <c r="I1164" s="86">
        <v>1.5</v>
      </c>
      <c r="J1164" s="86">
        <v>2.71</v>
      </c>
      <c r="K1164" s="87">
        <v>0</v>
      </c>
      <c r="L1164" s="85">
        <v>0.19999999978899999</v>
      </c>
      <c r="M1164" s="86">
        <v>0</v>
      </c>
      <c r="N1164" s="86">
        <v>63.623460982533103</v>
      </c>
      <c r="O1164" s="86">
        <v>7.1860816944024197</v>
      </c>
      <c r="P1164" s="86">
        <v>0.20100000000000001</v>
      </c>
      <c r="Q1164" s="88">
        <v>1.2363</v>
      </c>
      <c r="R1164" s="85">
        <v>0</v>
      </c>
      <c r="S1164" s="86">
        <v>0</v>
      </c>
      <c r="T1164" s="86">
        <v>1.48</v>
      </c>
      <c r="U1164" s="88">
        <v>8.69293090858514E-4</v>
      </c>
      <c r="V1164" s="89">
        <v>4.4800000000000004</v>
      </c>
      <c r="W1164" s="85">
        <v>60.980917863673298</v>
      </c>
      <c r="X1164" s="88">
        <v>69.466666666699993</v>
      </c>
      <c r="Y1164" s="85"/>
      <c r="Z1164" s="88"/>
      <c r="AA1164" s="85">
        <v>1.52</v>
      </c>
      <c r="AB1164" s="91">
        <v>1.6</v>
      </c>
      <c r="AC1164" s="86">
        <v>0.31</v>
      </c>
      <c r="AD1164" s="86">
        <v>0.31</v>
      </c>
      <c r="AE1164" s="86">
        <v>0</v>
      </c>
      <c r="AF1164" s="88">
        <v>11.925000178099999</v>
      </c>
      <c r="AG1164" s="85">
        <v>0</v>
      </c>
      <c r="AH1164" s="86">
        <v>2.0369000000000002E-2</v>
      </c>
      <c r="AI1164" s="88">
        <v>7.6920000005900003E-3</v>
      </c>
      <c r="AJ1164" s="150">
        <v>1.2</v>
      </c>
      <c r="AK1164" s="151">
        <v>0</v>
      </c>
    </row>
    <row r="1165" spans="1:37" x14ac:dyDescent="0.2">
      <c r="A1165" s="149" t="s">
        <v>2556</v>
      </c>
      <c r="B1165" s="66" t="s">
        <v>2557</v>
      </c>
      <c r="C1165" s="67">
        <v>39</v>
      </c>
      <c r="D1165" s="84" t="s">
        <v>342</v>
      </c>
      <c r="E1165" s="85">
        <v>70.696529840045102</v>
      </c>
      <c r="F1165" s="91">
        <v>70.594765618495202</v>
      </c>
      <c r="G1165" s="86">
        <v>21.289075148252</v>
      </c>
      <c r="H1165" s="86">
        <v>21.216915063880201</v>
      </c>
      <c r="I1165" s="86">
        <v>4.13</v>
      </c>
      <c r="J1165" s="86">
        <v>4.49</v>
      </c>
      <c r="K1165" s="87">
        <v>0</v>
      </c>
      <c r="L1165" s="85">
        <v>0.31999999985700001</v>
      </c>
      <c r="M1165" s="86">
        <v>0</v>
      </c>
      <c r="N1165" s="86">
        <v>67.154813654521703</v>
      </c>
      <c r="O1165" s="86">
        <v>14.554973821989501</v>
      </c>
      <c r="P1165" s="86">
        <v>0.312</v>
      </c>
      <c r="Q1165" s="88">
        <v>0.87370000000000003</v>
      </c>
      <c r="R1165" s="85">
        <v>0</v>
      </c>
      <c r="S1165" s="86">
        <v>0</v>
      </c>
      <c r="T1165" s="86">
        <v>0.99</v>
      </c>
      <c r="U1165" s="88">
        <v>3.7005171472713301E-3</v>
      </c>
      <c r="V1165" s="89">
        <v>4.46</v>
      </c>
      <c r="W1165" s="85">
        <v>57.876409068028501</v>
      </c>
      <c r="X1165" s="88">
        <v>67.266666666700004</v>
      </c>
      <c r="Y1165" s="85"/>
      <c r="Z1165" s="88"/>
      <c r="AA1165" s="85">
        <v>0</v>
      </c>
      <c r="AB1165" s="91">
        <v>0.06</v>
      </c>
      <c r="AC1165" s="86">
        <v>0</v>
      </c>
      <c r="AD1165" s="86">
        <v>0.04</v>
      </c>
      <c r="AE1165" s="86">
        <v>0</v>
      </c>
      <c r="AF1165" s="88">
        <v>24.862699497600001</v>
      </c>
      <c r="AG1165" s="85">
        <v>0</v>
      </c>
      <c r="AH1165" s="86">
        <v>3.2636999999999999E-2</v>
      </c>
      <c r="AI1165" s="88">
        <v>0</v>
      </c>
      <c r="AJ1165" s="150">
        <v>1.18</v>
      </c>
      <c r="AK1165" s="151">
        <v>0</v>
      </c>
    </row>
    <row r="1166" spans="1:37" x14ac:dyDescent="0.2">
      <c r="A1166" s="149" t="s">
        <v>2558</v>
      </c>
      <c r="B1166" s="66" t="s">
        <v>2559</v>
      </c>
      <c r="C1166" s="67">
        <v>39</v>
      </c>
      <c r="D1166" s="84" t="s">
        <v>342</v>
      </c>
      <c r="E1166" s="85">
        <v>82.348741050390402</v>
      </c>
      <c r="F1166" s="91">
        <v>82.335109732112102</v>
      </c>
      <c r="G1166" s="86">
        <v>22.8149321355083</v>
      </c>
      <c r="H1166" s="86">
        <v>22.814283025114101</v>
      </c>
      <c r="I1166" s="86">
        <v>6.37</v>
      </c>
      <c r="J1166" s="86">
        <v>9.1199999999999992</v>
      </c>
      <c r="K1166" s="87">
        <v>0</v>
      </c>
      <c r="L1166" s="85">
        <v>0.56000000065</v>
      </c>
      <c r="M1166" s="86">
        <v>0</v>
      </c>
      <c r="N1166" s="86">
        <v>79.6609949344071</v>
      </c>
      <c r="O1166" s="86">
        <v>15.0551589876703</v>
      </c>
      <c r="P1166" s="86">
        <v>0.25700000000000001</v>
      </c>
      <c r="Q1166" s="88">
        <v>0.87270000000000003</v>
      </c>
      <c r="R1166" s="85">
        <v>0</v>
      </c>
      <c r="S1166" s="86">
        <v>0</v>
      </c>
      <c r="T1166" s="86">
        <v>0.96</v>
      </c>
      <c r="U1166" s="88">
        <v>1.7525980643527998E-2</v>
      </c>
      <c r="V1166" s="89">
        <v>4.5599999999999996</v>
      </c>
      <c r="W1166" s="85">
        <v>52.744882461299298</v>
      </c>
      <c r="X1166" s="88">
        <v>67.633333333300001</v>
      </c>
      <c r="Y1166" s="85"/>
      <c r="Z1166" s="88"/>
      <c r="AA1166" s="85">
        <v>0.32</v>
      </c>
      <c r="AB1166" s="91">
        <v>0.33</v>
      </c>
      <c r="AC1166" s="86">
        <v>0.04</v>
      </c>
      <c r="AD1166" s="86">
        <v>0.04</v>
      </c>
      <c r="AE1166" s="86">
        <v>0</v>
      </c>
      <c r="AF1166" s="88">
        <v>51.273700773599998</v>
      </c>
      <c r="AG1166" s="85">
        <v>0</v>
      </c>
      <c r="AH1166" s="86">
        <v>9.9301E-2</v>
      </c>
      <c r="AI1166" s="88">
        <v>0</v>
      </c>
      <c r="AJ1166" s="150">
        <v>1.04</v>
      </c>
      <c r="AK1166" s="151">
        <v>0</v>
      </c>
    </row>
    <row r="1167" spans="1:37" x14ac:dyDescent="0.2">
      <c r="A1167" s="149" t="s">
        <v>2560</v>
      </c>
      <c r="B1167" s="66" t="s">
        <v>2561</v>
      </c>
      <c r="C1167" s="67">
        <v>39</v>
      </c>
      <c r="D1167" s="84" t="s">
        <v>342</v>
      </c>
      <c r="E1167" s="85">
        <v>87.625483975561195</v>
      </c>
      <c r="F1167" s="91">
        <v>87.162011812500396</v>
      </c>
      <c r="G1167" s="86">
        <v>24.465481178198399</v>
      </c>
      <c r="H1167" s="86">
        <v>24.077029200653602</v>
      </c>
      <c r="I1167" s="86">
        <v>2.08</v>
      </c>
      <c r="J1167" s="86">
        <v>6.62</v>
      </c>
      <c r="K1167" s="87">
        <v>0</v>
      </c>
      <c r="L1167" s="85">
        <v>0</v>
      </c>
      <c r="M1167" s="86">
        <v>4.82849015097527E-4</v>
      </c>
      <c r="N1167" s="86">
        <v>84.921121935005502</v>
      </c>
      <c r="O1167" s="86">
        <v>10.5194238323876</v>
      </c>
      <c r="P1167" s="86">
        <v>0.29199999999999998</v>
      </c>
      <c r="Q1167" s="88">
        <v>1.2291000000000001</v>
      </c>
      <c r="R1167" s="85">
        <v>6.5963060686015798E-3</v>
      </c>
      <c r="S1167" s="86">
        <v>0</v>
      </c>
      <c r="T1167" s="86">
        <v>1.29</v>
      </c>
      <c r="U1167" s="88">
        <v>0.26129912073799499</v>
      </c>
      <c r="V1167" s="89">
        <v>4.6100000000000003</v>
      </c>
      <c r="W1167" s="85">
        <v>59.823783409230103</v>
      </c>
      <c r="X1167" s="88">
        <v>56.9</v>
      </c>
      <c r="Y1167" s="85"/>
      <c r="Z1167" s="88"/>
      <c r="AA1167" s="85">
        <v>0.17</v>
      </c>
      <c r="AB1167" s="91">
        <v>0.24</v>
      </c>
      <c r="AC1167" s="86">
        <v>0.03</v>
      </c>
      <c r="AD1167" s="86">
        <v>0.05</v>
      </c>
      <c r="AE1167" s="86">
        <v>0.02</v>
      </c>
      <c r="AF1167" s="88">
        <v>62.919799828499997</v>
      </c>
      <c r="AG1167" s="85">
        <v>0</v>
      </c>
      <c r="AH1167" s="86">
        <v>0.105725</v>
      </c>
      <c r="AI1167" s="88">
        <v>5.0839999973999999E-3</v>
      </c>
      <c r="AJ1167" s="150">
        <v>1.03</v>
      </c>
      <c r="AK1167" s="151">
        <v>0</v>
      </c>
    </row>
    <row r="1168" spans="1:37" x14ac:dyDescent="0.2">
      <c r="A1168" s="149" t="s">
        <v>2562</v>
      </c>
      <c r="B1168" s="66" t="s">
        <v>2563</v>
      </c>
      <c r="C1168" s="67">
        <v>39</v>
      </c>
      <c r="D1168" s="84" t="s">
        <v>342</v>
      </c>
      <c r="E1168" s="85">
        <v>77.898851848431704</v>
      </c>
      <c r="F1168" s="91">
        <v>74.963831686520805</v>
      </c>
      <c r="G1168" s="86">
        <v>22.350478652999701</v>
      </c>
      <c r="H1168" s="86">
        <v>21.380090497737601</v>
      </c>
      <c r="I1168" s="86">
        <v>85.2</v>
      </c>
      <c r="J1168" s="86">
        <v>95.11</v>
      </c>
      <c r="K1168" s="87">
        <v>0</v>
      </c>
      <c r="L1168" s="85">
        <v>0.32000000024699998</v>
      </c>
      <c r="M1168" s="86">
        <v>1.8731466865536399E-3</v>
      </c>
      <c r="N1168" s="86">
        <v>74.061816437220003</v>
      </c>
      <c r="O1168" s="86">
        <v>18.733007069059301</v>
      </c>
      <c r="P1168" s="86">
        <v>4.32</v>
      </c>
      <c r="Q1168" s="88">
        <v>2.4882</v>
      </c>
      <c r="R1168" s="85">
        <v>3.4030968181044799E-2</v>
      </c>
      <c r="S1168" s="86">
        <v>0</v>
      </c>
      <c r="T1168" s="86">
        <v>3.22</v>
      </c>
      <c r="U1168" s="88">
        <v>0.798011512297227</v>
      </c>
      <c r="V1168" s="89">
        <v>4.21</v>
      </c>
      <c r="W1168" s="85">
        <v>52.547794570028501</v>
      </c>
      <c r="X1168" s="88">
        <v>50.2</v>
      </c>
      <c r="Y1168" s="85"/>
      <c r="Z1168" s="88"/>
      <c r="AA1168" s="85">
        <v>1.6</v>
      </c>
      <c r="AB1168" s="91">
        <v>2.5099999999999998</v>
      </c>
      <c r="AC1168" s="86">
        <v>0.04</v>
      </c>
      <c r="AD1168" s="86">
        <v>0.19</v>
      </c>
      <c r="AE1168" s="86">
        <v>0.09</v>
      </c>
      <c r="AF1168" s="88">
        <v>61.042598771599998</v>
      </c>
      <c r="AG1168" s="85">
        <v>2.5760000018799998E-3</v>
      </c>
      <c r="AH1168" s="86">
        <v>1.2448859999999999</v>
      </c>
      <c r="AI1168" s="88">
        <v>7.8630000057400007E-3</v>
      </c>
      <c r="AJ1168" s="150">
        <v>1.08</v>
      </c>
      <c r="AK1168" s="151">
        <v>0</v>
      </c>
    </row>
    <row r="1169" spans="1:37" x14ac:dyDescent="0.2">
      <c r="A1169" s="149" t="s">
        <v>425</v>
      </c>
      <c r="B1169" s="66" t="s">
        <v>2564</v>
      </c>
      <c r="C1169" s="67">
        <v>39</v>
      </c>
      <c r="D1169" s="84" t="s">
        <v>342</v>
      </c>
      <c r="E1169" s="85">
        <v>58.259373157634798</v>
      </c>
      <c r="F1169" s="91">
        <v>57.647508723848397</v>
      </c>
      <c r="G1169" s="86">
        <v>16.795997386829001</v>
      </c>
      <c r="H1169" s="86">
        <v>16.553801048455199</v>
      </c>
      <c r="I1169" s="86">
        <v>6.42</v>
      </c>
      <c r="J1169" s="86">
        <v>13.21</v>
      </c>
      <c r="K1169" s="87">
        <v>0</v>
      </c>
      <c r="L1169" s="85">
        <v>0.52999999953599997</v>
      </c>
      <c r="M1169" s="86">
        <v>5.1373123869955699E-3</v>
      </c>
      <c r="N1169" s="86">
        <v>62.7460615969079</v>
      </c>
      <c r="O1169" s="86">
        <v>2.1545532892846899</v>
      </c>
      <c r="P1169" s="86">
        <v>0.76600000000000001</v>
      </c>
      <c r="Q1169" s="88">
        <v>3.9304000000000001</v>
      </c>
      <c r="R1169" s="85">
        <v>7.8443677439598396E-3</v>
      </c>
      <c r="S1169" s="86">
        <v>0</v>
      </c>
      <c r="T1169" s="86">
        <v>2.14</v>
      </c>
      <c r="U1169" s="88">
        <v>0.25892700648512601</v>
      </c>
      <c r="V1169" s="89">
        <v>4.2</v>
      </c>
      <c r="W1169" s="85">
        <v>50.566849379437301</v>
      </c>
      <c r="X1169" s="88">
        <v>51.866666666699999</v>
      </c>
      <c r="Y1169" s="85"/>
      <c r="Z1169" s="88"/>
      <c r="AA1169" s="85">
        <v>0.33</v>
      </c>
      <c r="AB1169" s="91">
        <v>0.51</v>
      </c>
      <c r="AC1169" s="86">
        <v>0.05</v>
      </c>
      <c r="AD1169" s="86">
        <v>7.0000000000000007E-2</v>
      </c>
      <c r="AE1169" s="86">
        <v>0</v>
      </c>
      <c r="AF1169" s="88">
        <v>0</v>
      </c>
      <c r="AG1169" s="85">
        <v>0</v>
      </c>
      <c r="AH1169" s="86">
        <v>0.122104</v>
      </c>
      <c r="AI1169" s="88">
        <v>9.9199999871600001E-4</v>
      </c>
      <c r="AJ1169" s="150">
        <v>1.48</v>
      </c>
      <c r="AK1169" s="151">
        <v>0</v>
      </c>
    </row>
    <row r="1170" spans="1:37" x14ac:dyDescent="0.2">
      <c r="A1170" s="149" t="s">
        <v>2565</v>
      </c>
      <c r="B1170" s="66" t="s">
        <v>2566</v>
      </c>
      <c r="C1170" s="67">
        <v>39</v>
      </c>
      <c r="D1170" s="84" t="s">
        <v>342</v>
      </c>
      <c r="E1170" s="85">
        <v>64.244024855230293</v>
      </c>
      <c r="F1170" s="91">
        <v>64.101684644978405</v>
      </c>
      <c r="G1170" s="86">
        <v>20.7576615046904</v>
      </c>
      <c r="H1170" s="86">
        <v>20.7113580628012</v>
      </c>
      <c r="I1170" s="86">
        <v>10.98</v>
      </c>
      <c r="J1170" s="86">
        <v>16.78</v>
      </c>
      <c r="K1170" s="87">
        <v>0</v>
      </c>
      <c r="L1170" s="85">
        <v>1.36000000119</v>
      </c>
      <c r="M1170" s="86">
        <v>6.6790576438359301E-5</v>
      </c>
      <c r="N1170" s="86">
        <v>61.314569844892603</v>
      </c>
      <c r="O1170" s="86">
        <v>10.3892386949056</v>
      </c>
      <c r="P1170" s="86">
        <v>0.91100000000000003</v>
      </c>
      <c r="Q1170" s="88">
        <v>1.2385999999999999</v>
      </c>
      <c r="R1170" s="85">
        <v>1.12549240292628E-2</v>
      </c>
      <c r="S1170" s="86">
        <v>0</v>
      </c>
      <c r="T1170" s="86">
        <v>1.46</v>
      </c>
      <c r="U1170" s="88">
        <v>0.90434623541584502</v>
      </c>
      <c r="V1170" s="89">
        <v>4.3099999999999996</v>
      </c>
      <c r="W1170" s="85">
        <v>58.8300479004523</v>
      </c>
      <c r="X1170" s="88">
        <v>59.5333333333</v>
      </c>
      <c r="Y1170" s="85">
        <v>-100</v>
      </c>
      <c r="Z1170" s="88"/>
      <c r="AA1170" s="85">
        <v>0.04</v>
      </c>
      <c r="AB1170" s="91">
        <v>0.15</v>
      </c>
      <c r="AC1170" s="86">
        <v>0.05</v>
      </c>
      <c r="AD1170" s="86">
        <v>7.0000000000000007E-2</v>
      </c>
      <c r="AE1170" s="86">
        <v>0.02</v>
      </c>
      <c r="AF1170" s="88">
        <v>1.6288000359499999</v>
      </c>
      <c r="AG1170" s="85">
        <v>0</v>
      </c>
      <c r="AH1170" s="86">
        <v>0.27857900000000002</v>
      </c>
      <c r="AI1170" s="88">
        <v>9.0690000086699994E-3</v>
      </c>
      <c r="AJ1170" s="150">
        <v>1.31</v>
      </c>
      <c r="AK1170" s="151">
        <v>0</v>
      </c>
    </row>
    <row r="1171" spans="1:37" x14ac:dyDescent="0.2">
      <c r="A1171" s="149" t="s">
        <v>2567</v>
      </c>
      <c r="B1171" s="66" t="s">
        <v>2568</v>
      </c>
      <c r="C1171" s="67">
        <v>39</v>
      </c>
      <c r="D1171" s="84" t="s">
        <v>342</v>
      </c>
      <c r="E1171" s="85">
        <v>68.714643488509097</v>
      </c>
      <c r="F1171" s="91">
        <v>68.3986446670595</v>
      </c>
      <c r="G1171" s="86">
        <v>18.258691809074801</v>
      </c>
      <c r="H1171" s="86">
        <v>18.1673541543901</v>
      </c>
      <c r="I1171" s="86">
        <v>20.22</v>
      </c>
      <c r="J1171" s="86">
        <v>32.08</v>
      </c>
      <c r="K1171" s="87">
        <v>8.2000000000000007E-3</v>
      </c>
      <c r="L1171" s="85">
        <v>0.71999999942699999</v>
      </c>
      <c r="M1171" s="86">
        <v>0</v>
      </c>
      <c r="N1171" s="86">
        <v>68.502095082070497</v>
      </c>
      <c r="O1171" s="86">
        <v>9.1624685138539004</v>
      </c>
      <c r="P1171" s="86">
        <v>0.77700000000000002</v>
      </c>
      <c r="Q1171" s="88">
        <v>1.776</v>
      </c>
      <c r="R1171" s="85">
        <v>0</v>
      </c>
      <c r="S1171" s="86">
        <v>0</v>
      </c>
      <c r="T1171" s="86">
        <v>1.88</v>
      </c>
      <c r="U1171" s="88">
        <v>0.42943429581614601</v>
      </c>
      <c r="V1171" s="89">
        <v>4.45</v>
      </c>
      <c r="W1171" s="85">
        <v>57.908815898475197</v>
      </c>
      <c r="X1171" s="88">
        <v>56.4</v>
      </c>
      <c r="Y1171" s="85">
        <v>-100</v>
      </c>
      <c r="Z1171" s="88"/>
      <c r="AA1171" s="85">
        <v>0.36</v>
      </c>
      <c r="AB1171" s="91">
        <v>0.41</v>
      </c>
      <c r="AC1171" s="86">
        <v>0.05</v>
      </c>
      <c r="AD1171" s="86">
        <v>0.01</v>
      </c>
      <c r="AE1171" s="86">
        <v>7.0000000000000007E-2</v>
      </c>
      <c r="AF1171" s="88">
        <v>0.71369999590400002</v>
      </c>
      <c r="AG1171" s="85">
        <v>0</v>
      </c>
      <c r="AH1171" s="86">
        <v>0.43602600000000002</v>
      </c>
      <c r="AI1171" s="88">
        <v>3.01300000019E-3</v>
      </c>
      <c r="AJ1171" s="150">
        <v>1.1200000000000001</v>
      </c>
      <c r="AK1171" s="151">
        <v>0</v>
      </c>
    </row>
    <row r="1172" spans="1:37" x14ac:dyDescent="0.2">
      <c r="A1172" s="149" t="s">
        <v>2569</v>
      </c>
      <c r="B1172" s="66" t="s">
        <v>2570</v>
      </c>
      <c r="C1172" s="67">
        <v>39</v>
      </c>
      <c r="D1172" s="84" t="s">
        <v>342</v>
      </c>
      <c r="E1172" s="85">
        <v>74.695291991700898</v>
      </c>
      <c r="F1172" s="91">
        <v>74.330162932335895</v>
      </c>
      <c r="G1172" s="86">
        <v>24.152803908591299</v>
      </c>
      <c r="H1172" s="86">
        <v>24.035308203133699</v>
      </c>
      <c r="I1172" s="86">
        <v>13.29</v>
      </c>
      <c r="J1172" s="86">
        <v>36.15</v>
      </c>
      <c r="K1172" s="87">
        <v>0</v>
      </c>
      <c r="L1172" s="85">
        <v>0.36000000013</v>
      </c>
      <c r="M1172" s="86">
        <v>0</v>
      </c>
      <c r="N1172" s="86">
        <v>74.507477230399303</v>
      </c>
      <c r="O1172" s="86">
        <v>8.8428571428571399</v>
      </c>
      <c r="P1172" s="86">
        <v>1.1040000000000001</v>
      </c>
      <c r="Q1172" s="88">
        <v>1.5450999999999999</v>
      </c>
      <c r="R1172" s="85">
        <v>0</v>
      </c>
      <c r="S1172" s="86">
        <v>0</v>
      </c>
      <c r="T1172" s="86">
        <v>1.39</v>
      </c>
      <c r="U1172" s="88">
        <v>0.31233035627969902</v>
      </c>
      <c r="V1172" s="89">
        <v>4.5</v>
      </c>
      <c r="W1172" s="85">
        <v>51.712541755496503</v>
      </c>
      <c r="X1172" s="88">
        <v>66.633333333300001</v>
      </c>
      <c r="Y1172" s="85">
        <v>-100</v>
      </c>
      <c r="Z1172" s="88"/>
      <c r="AA1172" s="85">
        <v>1.05</v>
      </c>
      <c r="AB1172" s="91">
        <v>1.1299999999999999</v>
      </c>
      <c r="AC1172" s="86">
        <v>0.12</v>
      </c>
      <c r="AD1172" s="86">
        <v>0.14000000000000001</v>
      </c>
      <c r="AE1172" s="86">
        <v>7.0000000000000007E-2</v>
      </c>
      <c r="AF1172" s="88">
        <v>0</v>
      </c>
      <c r="AG1172" s="85">
        <v>0</v>
      </c>
      <c r="AH1172" s="86">
        <v>0.486597</v>
      </c>
      <c r="AI1172" s="88">
        <v>3.1820000006299999E-3</v>
      </c>
      <c r="AJ1172" s="150">
        <v>1.06</v>
      </c>
      <c r="AK1172" s="151">
        <v>0</v>
      </c>
    </row>
    <row r="1173" spans="1:37" x14ac:dyDescent="0.2">
      <c r="A1173" s="149" t="s">
        <v>2571</v>
      </c>
      <c r="B1173" s="66" t="s">
        <v>2572</v>
      </c>
      <c r="C1173" s="67">
        <v>39</v>
      </c>
      <c r="D1173" s="84" t="s">
        <v>342</v>
      </c>
      <c r="E1173" s="85">
        <v>76.373434535104394</v>
      </c>
      <c r="F1173" s="91">
        <v>76.119165085389</v>
      </c>
      <c r="G1173" s="86">
        <v>22.900948766603399</v>
      </c>
      <c r="H1173" s="86">
        <v>22.824288425047399</v>
      </c>
      <c r="I1173" s="86">
        <v>12.22</v>
      </c>
      <c r="J1173" s="86">
        <v>48.48</v>
      </c>
      <c r="K1173" s="87">
        <v>0</v>
      </c>
      <c r="L1173" s="85">
        <v>0.799999999726</v>
      </c>
      <c r="M1173" s="86">
        <v>0</v>
      </c>
      <c r="N1173" s="86">
        <v>73.672221182050805</v>
      </c>
      <c r="O1173" s="86">
        <v>18.814627994955899</v>
      </c>
      <c r="P1173" s="86">
        <v>1.0509999999999999</v>
      </c>
      <c r="Q1173" s="88">
        <v>1.206</v>
      </c>
      <c r="R1173" s="85">
        <v>0</v>
      </c>
      <c r="S1173" s="86">
        <v>0</v>
      </c>
      <c r="T1173" s="86">
        <v>1.49</v>
      </c>
      <c r="U1173" s="88">
        <v>0.33700189753320697</v>
      </c>
      <c r="V1173" s="89">
        <v>4.42</v>
      </c>
      <c r="W1173" s="85">
        <v>57.422070806155197</v>
      </c>
      <c r="X1173" s="88">
        <v>59.1</v>
      </c>
      <c r="Y1173" s="85">
        <v>-100</v>
      </c>
      <c r="Z1173" s="88"/>
      <c r="AA1173" s="85">
        <v>0.66</v>
      </c>
      <c r="AB1173" s="91">
        <v>0.89</v>
      </c>
      <c r="AC1173" s="86">
        <v>0.05</v>
      </c>
      <c r="AD1173" s="86">
        <v>0.12</v>
      </c>
      <c r="AE1173" s="86">
        <v>7.0000000000000007E-2</v>
      </c>
      <c r="AF1173" s="88">
        <v>0</v>
      </c>
      <c r="AG1173" s="85">
        <v>0</v>
      </c>
      <c r="AH1173" s="86">
        <v>0.63539100000000004</v>
      </c>
      <c r="AI1173" s="88">
        <v>9.3499999990200001E-4</v>
      </c>
      <c r="AJ1173" s="150">
        <v>1.08</v>
      </c>
      <c r="AK1173" s="151">
        <v>0</v>
      </c>
    </row>
    <row r="1174" spans="1:37" x14ac:dyDescent="0.2">
      <c r="A1174" s="149" t="s">
        <v>2573</v>
      </c>
      <c r="B1174" s="66" t="s">
        <v>2574</v>
      </c>
      <c r="C1174" s="67">
        <v>39</v>
      </c>
      <c r="D1174" s="84" t="s">
        <v>342</v>
      </c>
      <c r="E1174" s="85">
        <v>48.105586003858797</v>
      </c>
      <c r="F1174" s="91">
        <v>47.986440469510299</v>
      </c>
      <c r="G1174" s="86">
        <v>12.343477358505099</v>
      </c>
      <c r="H1174" s="86">
        <v>12.3127301238345</v>
      </c>
      <c r="I1174" s="86">
        <v>30.62</v>
      </c>
      <c r="J1174" s="86">
        <v>28.12</v>
      </c>
      <c r="K1174" s="87">
        <v>0</v>
      </c>
      <c r="L1174" s="85">
        <v>0.60999999909199998</v>
      </c>
      <c r="M1174" s="86">
        <v>0</v>
      </c>
      <c r="N1174" s="86">
        <v>45.763625720183597</v>
      </c>
      <c r="O1174" s="86">
        <v>5.2951917224589202</v>
      </c>
      <c r="P1174" s="86">
        <v>1.895</v>
      </c>
      <c r="Q1174" s="88">
        <v>3.8519000000000001</v>
      </c>
      <c r="R1174" s="85">
        <v>0</v>
      </c>
      <c r="S1174" s="86">
        <v>0</v>
      </c>
      <c r="T1174" s="86">
        <v>4.07</v>
      </c>
      <c r="U1174" s="88">
        <v>0.4227744767205</v>
      </c>
      <c r="V1174" s="89">
        <v>4.05</v>
      </c>
      <c r="W1174" s="85">
        <v>46.821948046202898</v>
      </c>
      <c r="X1174" s="88">
        <v>40</v>
      </c>
      <c r="Y1174" s="85"/>
      <c r="Z1174" s="88"/>
      <c r="AA1174" s="85">
        <v>0.02</v>
      </c>
      <c r="AB1174" s="91">
        <v>0.1</v>
      </c>
      <c r="AC1174" s="86">
        <v>0</v>
      </c>
      <c r="AD1174" s="86">
        <v>0</v>
      </c>
      <c r="AE1174" s="86">
        <v>0</v>
      </c>
      <c r="AF1174" s="88">
        <v>0</v>
      </c>
      <c r="AG1174" s="85">
        <v>0</v>
      </c>
      <c r="AH1174" s="86">
        <v>0.23728299999999999</v>
      </c>
      <c r="AI1174" s="88">
        <v>0.13845599964899999</v>
      </c>
      <c r="AJ1174" s="150">
        <v>1.5</v>
      </c>
      <c r="AK1174" s="151">
        <v>0</v>
      </c>
    </row>
    <row r="1175" spans="1:37" x14ac:dyDescent="0.2">
      <c r="A1175" s="149" t="s">
        <v>1836</v>
      </c>
      <c r="B1175" s="66" t="s">
        <v>2575</v>
      </c>
      <c r="C1175" s="67">
        <v>39</v>
      </c>
      <c r="D1175" s="84" t="s">
        <v>342</v>
      </c>
      <c r="E1175" s="85">
        <v>52.450565398802702</v>
      </c>
      <c r="F1175" s="91">
        <v>52.450565398802702</v>
      </c>
      <c r="G1175" s="86">
        <v>12.9588196166173</v>
      </c>
      <c r="H1175" s="86">
        <v>12.9588196166173</v>
      </c>
      <c r="I1175" s="86">
        <v>8.01</v>
      </c>
      <c r="J1175" s="86">
        <v>4.82</v>
      </c>
      <c r="K1175" s="87">
        <v>0</v>
      </c>
      <c r="L1175" s="85">
        <v>2.2499999962800001</v>
      </c>
      <c r="M1175" s="86">
        <v>0</v>
      </c>
      <c r="N1175" s="86">
        <v>50.167072377870802</v>
      </c>
      <c r="O1175" s="86">
        <v>1.17302052785924</v>
      </c>
      <c r="P1175" s="86">
        <v>0.245</v>
      </c>
      <c r="Q1175" s="88">
        <v>1.411</v>
      </c>
      <c r="R1175" s="85">
        <v>0</v>
      </c>
      <c r="S1175" s="86">
        <v>0</v>
      </c>
      <c r="T1175" s="86">
        <v>1.75</v>
      </c>
      <c r="U1175" s="88">
        <v>0</v>
      </c>
      <c r="V1175" s="89">
        <v>4.2699999999999996</v>
      </c>
      <c r="W1175" s="85">
        <v>61.748551504848599</v>
      </c>
      <c r="X1175" s="88">
        <v>64.5</v>
      </c>
      <c r="Y1175" s="85"/>
      <c r="Z1175" s="88"/>
      <c r="AA1175" s="85">
        <v>0</v>
      </c>
      <c r="AB1175" s="91">
        <v>0</v>
      </c>
      <c r="AC1175" s="86">
        <v>0</v>
      </c>
      <c r="AD1175" s="86">
        <v>0</v>
      </c>
      <c r="AE1175" s="86">
        <v>0</v>
      </c>
      <c r="AF1175" s="88">
        <v>0</v>
      </c>
      <c r="AG1175" s="85">
        <v>0</v>
      </c>
      <c r="AH1175" s="86">
        <v>2.0806999999999999E-2</v>
      </c>
      <c r="AI1175" s="88">
        <v>0</v>
      </c>
      <c r="AJ1175" s="150">
        <v>1.46</v>
      </c>
      <c r="AK1175" s="151">
        <v>0</v>
      </c>
    </row>
    <row r="1176" spans="1:37" x14ac:dyDescent="0.2">
      <c r="A1176" s="149" t="s">
        <v>2576</v>
      </c>
      <c r="B1176" s="66" t="s">
        <v>2577</v>
      </c>
      <c r="C1176" s="67">
        <v>39</v>
      </c>
      <c r="D1176" s="84" t="s">
        <v>342</v>
      </c>
      <c r="E1176" s="85">
        <v>60.203214437473399</v>
      </c>
      <c r="F1176" s="91">
        <v>60.043242432574303</v>
      </c>
      <c r="G1176" s="86">
        <v>17.983102956982499</v>
      </c>
      <c r="H1176" s="86">
        <v>17.929362361586701</v>
      </c>
      <c r="I1176" s="86">
        <v>8.7100000000000009</v>
      </c>
      <c r="J1176" s="86">
        <v>9.36</v>
      </c>
      <c r="K1176" s="87">
        <v>0</v>
      </c>
      <c r="L1176" s="85">
        <v>0.77000000042100003</v>
      </c>
      <c r="M1176" s="86">
        <v>0</v>
      </c>
      <c r="N1176" s="86">
        <v>57.694374664117099</v>
      </c>
      <c r="O1176" s="86">
        <v>1.49863760217984</v>
      </c>
      <c r="P1176" s="86">
        <v>0.42099999999999999</v>
      </c>
      <c r="Q1176" s="88">
        <v>2.444</v>
      </c>
      <c r="R1176" s="85">
        <v>0</v>
      </c>
      <c r="S1176" s="86">
        <v>0</v>
      </c>
      <c r="T1176" s="86">
        <v>2.04</v>
      </c>
      <c r="U1176" s="88">
        <v>2.4995625765491E-3</v>
      </c>
      <c r="V1176" s="89">
        <v>4.29</v>
      </c>
      <c r="W1176" s="85">
        <v>53.334528906190599</v>
      </c>
      <c r="X1176" s="88">
        <v>54.7</v>
      </c>
      <c r="Y1176" s="85">
        <v>-33.5</v>
      </c>
      <c r="Z1176" s="88"/>
      <c r="AA1176" s="85">
        <v>0.05</v>
      </c>
      <c r="AB1176" s="91">
        <v>0.21</v>
      </c>
      <c r="AC1176" s="86">
        <v>0</v>
      </c>
      <c r="AD1176" s="86">
        <v>0.05</v>
      </c>
      <c r="AE1176" s="86">
        <v>0</v>
      </c>
      <c r="AF1176" s="88">
        <v>0</v>
      </c>
      <c r="AG1176" s="85">
        <v>0</v>
      </c>
      <c r="AH1176" s="86">
        <v>5.1840999999999998E-2</v>
      </c>
      <c r="AI1176" s="88">
        <v>0</v>
      </c>
      <c r="AJ1176" s="150">
        <v>1.35</v>
      </c>
      <c r="AK1176" s="151">
        <v>0</v>
      </c>
    </row>
    <row r="1177" spans="1:37" x14ac:dyDescent="0.2">
      <c r="A1177" s="149" t="s">
        <v>1065</v>
      </c>
      <c r="B1177" s="66" t="s">
        <v>2578</v>
      </c>
      <c r="C1177" s="67">
        <v>39</v>
      </c>
      <c r="D1177" s="84" t="s">
        <v>342</v>
      </c>
      <c r="E1177" s="85">
        <v>65.087246618047402</v>
      </c>
      <c r="F1177" s="91">
        <v>65.087246618047402</v>
      </c>
      <c r="G1177" s="86">
        <v>16.6763058780381</v>
      </c>
      <c r="H1177" s="86">
        <v>16.6763058780381</v>
      </c>
      <c r="I1177" s="86">
        <v>3.64</v>
      </c>
      <c r="J1177" s="86">
        <v>5.07</v>
      </c>
      <c r="K1177" s="87">
        <v>0</v>
      </c>
      <c r="L1177" s="85">
        <v>0.87999999959999997</v>
      </c>
      <c r="M1177" s="86">
        <v>0</v>
      </c>
      <c r="N1177" s="86">
        <v>60.595288475102301</v>
      </c>
      <c r="O1177" s="86">
        <v>0.88691796008869195</v>
      </c>
      <c r="P1177" s="86">
        <v>0.29599999999999999</v>
      </c>
      <c r="Q1177" s="88">
        <v>0.83069999999999999</v>
      </c>
      <c r="R1177" s="85">
        <v>0</v>
      </c>
      <c r="S1177" s="86">
        <v>0</v>
      </c>
      <c r="T1177" s="86">
        <v>1.27</v>
      </c>
      <c r="U1177" s="88">
        <v>5.3603419333906999E-2</v>
      </c>
      <c r="V1177" s="89">
        <v>4.3499999999999996</v>
      </c>
      <c r="W1177" s="85">
        <v>61.018101847719201</v>
      </c>
      <c r="X1177" s="88">
        <v>62.4666666667</v>
      </c>
      <c r="Y1177" s="85"/>
      <c r="Z1177" s="88"/>
      <c r="AA1177" s="85">
        <v>0.08</v>
      </c>
      <c r="AB1177" s="91">
        <v>0.08</v>
      </c>
      <c r="AC1177" s="86">
        <v>0</v>
      </c>
      <c r="AD1177" s="86">
        <v>0</v>
      </c>
      <c r="AE1177" s="86">
        <v>0</v>
      </c>
      <c r="AF1177" s="88">
        <v>0</v>
      </c>
      <c r="AG1177" s="85">
        <v>0</v>
      </c>
      <c r="AH1177" s="86">
        <v>2.4334000000000001E-2</v>
      </c>
      <c r="AI1177" s="88">
        <v>7.6920000018500002E-3</v>
      </c>
      <c r="AJ1177" s="150">
        <v>1.33</v>
      </c>
      <c r="AK1177" s="151">
        <v>0</v>
      </c>
    </row>
    <row r="1178" spans="1:37" x14ac:dyDescent="0.2">
      <c r="A1178" s="149" t="s">
        <v>397</v>
      </c>
      <c r="B1178" s="66" t="s">
        <v>2579</v>
      </c>
      <c r="C1178" s="67">
        <v>39</v>
      </c>
      <c r="D1178" s="84" t="s">
        <v>342</v>
      </c>
      <c r="E1178" s="85">
        <v>38.246046682674603</v>
      </c>
      <c r="F1178" s="91">
        <v>37.867480044130097</v>
      </c>
      <c r="G1178" s="86">
        <v>10.967616328119901</v>
      </c>
      <c r="H1178" s="86">
        <v>10.9308412832327</v>
      </c>
      <c r="I1178" s="86">
        <v>11.31</v>
      </c>
      <c r="J1178" s="86">
        <v>12.34</v>
      </c>
      <c r="K1178" s="87">
        <v>2.4E-2</v>
      </c>
      <c r="L1178" s="85">
        <v>3.4200000003</v>
      </c>
      <c r="M1178" s="86">
        <v>0</v>
      </c>
      <c r="N1178" s="86">
        <v>35.794207747626402</v>
      </c>
      <c r="O1178" s="86"/>
      <c r="P1178" s="86">
        <v>0.79</v>
      </c>
      <c r="Q1178" s="88">
        <v>1.4421999999999999</v>
      </c>
      <c r="R1178" s="85">
        <v>0</v>
      </c>
      <c r="S1178" s="86">
        <v>0</v>
      </c>
      <c r="T1178" s="86">
        <v>2.12</v>
      </c>
      <c r="U1178" s="88">
        <v>3.89382828217276E-2</v>
      </c>
      <c r="V1178" s="89">
        <v>3.95</v>
      </c>
      <c r="W1178" s="85">
        <v>47.280014748624801</v>
      </c>
      <c r="X1178" s="88">
        <v>51.733333333300003</v>
      </c>
      <c r="Y1178" s="85"/>
      <c r="Z1178" s="88"/>
      <c r="AA1178" s="85">
        <v>0.09</v>
      </c>
      <c r="AB1178" s="91">
        <v>0.17</v>
      </c>
      <c r="AC1178" s="86">
        <v>0</v>
      </c>
      <c r="AD1178" s="86">
        <v>0</v>
      </c>
      <c r="AE1178" s="86">
        <v>0</v>
      </c>
      <c r="AF1178" s="88">
        <v>8.38000029398E-2</v>
      </c>
      <c r="AG1178" s="85">
        <v>0</v>
      </c>
      <c r="AH1178" s="86">
        <v>3.6007999999999998E-2</v>
      </c>
      <c r="AI1178" s="88">
        <v>0</v>
      </c>
      <c r="AJ1178" s="150">
        <v>1.64</v>
      </c>
      <c r="AK1178" s="151">
        <v>0</v>
      </c>
    </row>
    <row r="1179" spans="1:37" x14ac:dyDescent="0.2">
      <c r="A1179" s="149" t="s">
        <v>2580</v>
      </c>
      <c r="B1179" s="66" t="s">
        <v>2581</v>
      </c>
      <c r="C1179" s="67">
        <v>39</v>
      </c>
      <c r="D1179" s="84" t="s">
        <v>342</v>
      </c>
      <c r="E1179" s="85">
        <v>69.293968234058198</v>
      </c>
      <c r="F1179" s="91">
        <v>69.235955408519999</v>
      </c>
      <c r="G1179" s="86">
        <v>16.917794258298201</v>
      </c>
      <c r="H1179" s="86">
        <v>16.891139716834701</v>
      </c>
      <c r="I1179" s="86">
        <v>7.08</v>
      </c>
      <c r="J1179" s="86">
        <v>4.6100000000000003</v>
      </c>
      <c r="K1179" s="87">
        <v>0</v>
      </c>
      <c r="L1179" s="85">
        <v>0.24000000007200001</v>
      </c>
      <c r="M1179" s="86">
        <v>0</v>
      </c>
      <c r="N1179" s="86">
        <v>66.844383114846593</v>
      </c>
      <c r="O1179" s="86"/>
      <c r="P1179" s="86">
        <v>0.17899999999999999</v>
      </c>
      <c r="Q1179" s="88">
        <v>1.6375999999999999</v>
      </c>
      <c r="R1179" s="85">
        <v>0</v>
      </c>
      <c r="S1179" s="86">
        <v>0</v>
      </c>
      <c r="T1179" s="86">
        <v>2.38</v>
      </c>
      <c r="U1179" s="88">
        <v>3.1358284074695401E-3</v>
      </c>
      <c r="V1179" s="89">
        <v>4.5199999999999996</v>
      </c>
      <c r="W1179" s="85">
        <v>59.730367241215802</v>
      </c>
      <c r="X1179" s="88">
        <v>63.6</v>
      </c>
      <c r="Y1179" s="85"/>
      <c r="Z1179" s="88"/>
      <c r="AA1179" s="85">
        <v>7.0000000000000007E-2</v>
      </c>
      <c r="AB1179" s="91">
        <v>0.13</v>
      </c>
      <c r="AC1179" s="86">
        <v>0.04</v>
      </c>
      <c r="AD1179" s="86">
        <v>7.0000000000000007E-2</v>
      </c>
      <c r="AE1179" s="86">
        <v>0</v>
      </c>
      <c r="AF1179" s="88">
        <v>0</v>
      </c>
      <c r="AG1179" s="85">
        <v>0</v>
      </c>
      <c r="AH1179" s="86">
        <v>1.9724999999999999E-2</v>
      </c>
      <c r="AI1179" s="88">
        <v>7.6919999993699997E-3</v>
      </c>
      <c r="AJ1179" s="150">
        <v>1.36</v>
      </c>
      <c r="AK1179" s="151">
        <v>0</v>
      </c>
    </row>
    <row r="1180" spans="1:37" x14ac:dyDescent="0.2">
      <c r="A1180" s="149" t="s">
        <v>2582</v>
      </c>
      <c r="B1180" s="66" t="s">
        <v>2583</v>
      </c>
      <c r="C1180" s="67">
        <v>39</v>
      </c>
      <c r="D1180" s="84" t="s">
        <v>342</v>
      </c>
      <c r="E1180" s="85">
        <v>49.925366976950002</v>
      </c>
      <c r="F1180" s="91">
        <v>49.880362138929897</v>
      </c>
      <c r="G1180" s="86">
        <v>15.5851754063562</v>
      </c>
      <c r="H1180" s="86">
        <v>15.555922261643101</v>
      </c>
      <c r="I1180" s="86">
        <v>4.1100000000000003</v>
      </c>
      <c r="J1180" s="86">
        <v>3.96</v>
      </c>
      <c r="K1180" s="87">
        <v>0</v>
      </c>
      <c r="L1180" s="85">
        <v>0.84000000029800004</v>
      </c>
      <c r="M1180" s="86">
        <v>0</v>
      </c>
      <c r="N1180" s="86">
        <v>46.454642988438501</v>
      </c>
      <c r="O1180" s="86"/>
      <c r="P1180" s="86">
        <v>0.224</v>
      </c>
      <c r="Q1180" s="88">
        <v>1.5251999999999999</v>
      </c>
      <c r="R1180" s="85">
        <v>0</v>
      </c>
      <c r="S1180" s="86">
        <v>0</v>
      </c>
      <c r="T1180" s="86">
        <v>1.48</v>
      </c>
      <c r="U1180" s="88">
        <v>4.5004838020087201E-2</v>
      </c>
      <c r="V1180" s="89">
        <v>4.28</v>
      </c>
      <c r="W1180" s="85">
        <v>54.746349215290998</v>
      </c>
      <c r="X1180" s="88">
        <v>60.633333333300001</v>
      </c>
      <c r="Y1180" s="85"/>
      <c r="Z1180" s="88"/>
      <c r="AA1180" s="85">
        <v>0.12</v>
      </c>
      <c r="AB1180" s="91">
        <v>0.16</v>
      </c>
      <c r="AC1180" s="86">
        <v>0.03</v>
      </c>
      <c r="AD1180" s="86">
        <v>0.06</v>
      </c>
      <c r="AE1180" s="86">
        <v>0</v>
      </c>
      <c r="AF1180" s="88">
        <v>0</v>
      </c>
      <c r="AG1180" s="85">
        <v>0</v>
      </c>
      <c r="AH1180" s="86">
        <v>3.3043000000000003E-2</v>
      </c>
      <c r="AI1180" s="88">
        <v>1.53840000084E-2</v>
      </c>
      <c r="AJ1180" s="150">
        <v>1.56</v>
      </c>
      <c r="AK1180" s="151">
        <v>0</v>
      </c>
    </row>
    <row r="1181" spans="1:37" x14ac:dyDescent="0.2">
      <c r="A1181" s="149" t="s">
        <v>2584</v>
      </c>
      <c r="B1181" s="66" t="s">
        <v>2585</v>
      </c>
      <c r="C1181" s="67">
        <v>39</v>
      </c>
      <c r="D1181" s="84" t="s">
        <v>342</v>
      </c>
      <c r="E1181" s="85">
        <v>48.827779205574103</v>
      </c>
      <c r="F1181" s="91">
        <v>48.827779205574103</v>
      </c>
      <c r="G1181" s="86">
        <v>16.816585282275302</v>
      </c>
      <c r="H1181" s="86">
        <v>16.816585282275302</v>
      </c>
      <c r="I1181" s="86">
        <v>3.67</v>
      </c>
      <c r="J1181" s="86">
        <v>5.93</v>
      </c>
      <c r="K1181" s="87">
        <v>0</v>
      </c>
      <c r="L1181" s="85">
        <v>0.59999999991700004</v>
      </c>
      <c r="M1181" s="86">
        <v>0</v>
      </c>
      <c r="N1181" s="86">
        <v>46.211288319031397</v>
      </c>
      <c r="O1181" s="86"/>
      <c r="P1181" s="86">
        <v>0.30299999999999999</v>
      </c>
      <c r="Q1181" s="88">
        <v>7.25</v>
      </c>
      <c r="R1181" s="85">
        <v>0</v>
      </c>
      <c r="S1181" s="86">
        <v>0</v>
      </c>
      <c r="T1181" s="86">
        <v>2.71</v>
      </c>
      <c r="U1181" s="88">
        <v>1.57057597304321E-2</v>
      </c>
      <c r="V1181" s="89">
        <v>4.1900000000000004</v>
      </c>
      <c r="W1181" s="85">
        <v>56.979259896701301</v>
      </c>
      <c r="X1181" s="88">
        <v>55.0333333333</v>
      </c>
      <c r="Y1181" s="85">
        <v>100</v>
      </c>
      <c r="Z1181" s="88"/>
      <c r="AA1181" s="85">
        <v>0.21</v>
      </c>
      <c r="AB1181" s="91">
        <v>0.21</v>
      </c>
      <c r="AC1181" s="86">
        <v>0.01</v>
      </c>
      <c r="AD1181" s="86">
        <v>0.01</v>
      </c>
      <c r="AE1181" s="86">
        <v>0</v>
      </c>
      <c r="AF1181" s="88">
        <v>0</v>
      </c>
      <c r="AG1181" s="85">
        <v>0</v>
      </c>
      <c r="AH1181" s="86">
        <v>2.606E-2</v>
      </c>
      <c r="AI1181" s="88">
        <v>0</v>
      </c>
      <c r="AJ1181" s="150">
        <v>1.51</v>
      </c>
      <c r="AK1181" s="151">
        <v>0</v>
      </c>
    </row>
    <row r="1182" spans="1:37" x14ac:dyDescent="0.2">
      <c r="A1182" s="149" t="s">
        <v>2586</v>
      </c>
      <c r="B1182" s="66" t="s">
        <v>2587</v>
      </c>
      <c r="C1182" s="67">
        <v>39</v>
      </c>
      <c r="D1182" s="84" t="s">
        <v>342</v>
      </c>
      <c r="E1182" s="85">
        <v>51.023641811649902</v>
      </c>
      <c r="F1182" s="91">
        <v>51.023641811649902</v>
      </c>
      <c r="G1182" s="86">
        <v>16.646533737037799</v>
      </c>
      <c r="H1182" s="86">
        <v>16.646533737037799</v>
      </c>
      <c r="I1182" s="86">
        <v>7.62</v>
      </c>
      <c r="J1182" s="86">
        <v>8.82</v>
      </c>
      <c r="K1182" s="87">
        <v>0</v>
      </c>
      <c r="L1182" s="85">
        <v>0.69000000088900004</v>
      </c>
      <c r="M1182" s="86">
        <v>0</v>
      </c>
      <c r="N1182" s="86">
        <v>47.902180225713799</v>
      </c>
      <c r="O1182" s="86">
        <v>14.146341463414601</v>
      </c>
      <c r="P1182" s="86">
        <v>0.44700000000000001</v>
      </c>
      <c r="Q1182" s="88">
        <v>0.97609999999999997</v>
      </c>
      <c r="R1182" s="85">
        <v>0</v>
      </c>
      <c r="S1182" s="86">
        <v>0</v>
      </c>
      <c r="T1182" s="86">
        <v>1.61</v>
      </c>
      <c r="U1182" s="88">
        <v>3.13759942268171E-3</v>
      </c>
      <c r="V1182" s="89">
        <v>4.3099999999999996</v>
      </c>
      <c r="W1182" s="85">
        <v>55.144985262491304</v>
      </c>
      <c r="X1182" s="88">
        <v>49.6</v>
      </c>
      <c r="Y1182" s="85">
        <v>100</v>
      </c>
      <c r="Z1182" s="88"/>
      <c r="AA1182" s="85">
        <v>0.18</v>
      </c>
      <c r="AB1182" s="91">
        <v>0.18</v>
      </c>
      <c r="AC1182" s="86">
        <v>0.05</v>
      </c>
      <c r="AD1182" s="86">
        <v>0.05</v>
      </c>
      <c r="AE1182" s="86">
        <v>0</v>
      </c>
      <c r="AF1182" s="88">
        <v>0</v>
      </c>
      <c r="AG1182" s="85">
        <v>0</v>
      </c>
      <c r="AH1182" s="86">
        <v>3.6233000000000001E-2</v>
      </c>
      <c r="AI1182" s="88">
        <v>1.53840000163E-2</v>
      </c>
      <c r="AJ1182" s="150">
        <v>1.49</v>
      </c>
      <c r="AK1182" s="151">
        <v>0</v>
      </c>
    </row>
    <row r="1183" spans="1:37" x14ac:dyDescent="0.2">
      <c r="A1183" s="149" t="s">
        <v>2588</v>
      </c>
      <c r="B1183" s="66" t="s">
        <v>2589</v>
      </c>
      <c r="C1183" s="67">
        <v>39</v>
      </c>
      <c r="D1183" s="84" t="s">
        <v>342</v>
      </c>
      <c r="E1183" s="85">
        <v>61.293949692367903</v>
      </c>
      <c r="F1183" s="91">
        <v>61.286369436408002</v>
      </c>
      <c r="G1183" s="86">
        <v>20.1502154056069</v>
      </c>
      <c r="H1183" s="86">
        <v>20.1502154056069</v>
      </c>
      <c r="I1183" s="86">
        <v>7.28</v>
      </c>
      <c r="J1183" s="86">
        <v>10.24</v>
      </c>
      <c r="K1183" s="87">
        <v>0</v>
      </c>
      <c r="L1183" s="85">
        <v>0.52000000005400004</v>
      </c>
      <c r="M1183" s="86">
        <v>0</v>
      </c>
      <c r="N1183" s="86">
        <v>59.508586158531202</v>
      </c>
      <c r="O1183" s="86">
        <v>2.6044005388414901</v>
      </c>
      <c r="P1183" s="86">
        <v>0.55300000000000005</v>
      </c>
      <c r="Q1183" s="88">
        <v>1.2001999999999999</v>
      </c>
      <c r="R1183" s="85">
        <v>0</v>
      </c>
      <c r="S1183" s="86">
        <v>0</v>
      </c>
      <c r="T1183" s="86">
        <v>1.32</v>
      </c>
      <c r="U1183" s="88">
        <v>1.7687263906611201E-2</v>
      </c>
      <c r="V1183" s="89">
        <v>4.3</v>
      </c>
      <c r="W1183" s="85">
        <v>48.829325666698303</v>
      </c>
      <c r="X1183" s="88">
        <v>54.6</v>
      </c>
      <c r="Y1183" s="85"/>
      <c r="Z1183" s="88"/>
      <c r="AA1183" s="85">
        <v>0</v>
      </c>
      <c r="AB1183" s="91">
        <v>0.01</v>
      </c>
      <c r="AC1183" s="86">
        <v>0</v>
      </c>
      <c r="AD1183" s="86">
        <v>0</v>
      </c>
      <c r="AE1183" s="86">
        <v>0</v>
      </c>
      <c r="AF1183" s="88">
        <v>0</v>
      </c>
      <c r="AG1183" s="85">
        <v>0</v>
      </c>
      <c r="AH1183" s="86">
        <v>0.108124</v>
      </c>
      <c r="AI1183" s="88">
        <v>4.6152000015500003E-2</v>
      </c>
      <c r="AJ1183" s="150">
        <v>1.31</v>
      </c>
      <c r="AK1183" s="151">
        <v>0</v>
      </c>
    </row>
    <row r="1184" spans="1:37" x14ac:dyDescent="0.2">
      <c r="A1184" s="149" t="s">
        <v>2590</v>
      </c>
      <c r="B1184" s="66" t="s">
        <v>2591</v>
      </c>
      <c r="C1184" s="67">
        <v>39</v>
      </c>
      <c r="D1184" s="84" t="s">
        <v>342</v>
      </c>
      <c r="E1184" s="85">
        <v>65.045197740112997</v>
      </c>
      <c r="F1184" s="91">
        <v>64.989956057752707</v>
      </c>
      <c r="G1184" s="86">
        <v>20.255492780916502</v>
      </c>
      <c r="H1184" s="86">
        <v>20.211550533584401</v>
      </c>
      <c r="I1184" s="86">
        <v>14.17</v>
      </c>
      <c r="J1184" s="86">
        <v>25.41</v>
      </c>
      <c r="K1184" s="87">
        <v>7.0000000000000001E-3</v>
      </c>
      <c r="L1184" s="85">
        <v>0.62000000003199995</v>
      </c>
      <c r="M1184" s="86">
        <v>0</v>
      </c>
      <c r="N1184" s="86">
        <v>61.991038379115501</v>
      </c>
      <c r="O1184" s="86">
        <v>20.999074930619798</v>
      </c>
      <c r="P1184" s="86">
        <v>1.2769999999999999</v>
      </c>
      <c r="Q1184" s="88">
        <v>1.3043</v>
      </c>
      <c r="R1184" s="85">
        <v>0</v>
      </c>
      <c r="S1184" s="86">
        <v>0</v>
      </c>
      <c r="T1184" s="86">
        <v>1.58</v>
      </c>
      <c r="U1184" s="88">
        <v>6.3402385436283695E-2</v>
      </c>
      <c r="V1184" s="89">
        <v>4.32</v>
      </c>
      <c r="W1184" s="85">
        <v>48.169231316267002</v>
      </c>
      <c r="X1184" s="88">
        <v>59.9</v>
      </c>
      <c r="Y1184" s="85">
        <v>59.319999999999993</v>
      </c>
      <c r="Z1184" s="88"/>
      <c r="AA1184" s="85">
        <v>0.13</v>
      </c>
      <c r="AB1184" s="91">
        <v>0.19</v>
      </c>
      <c r="AC1184" s="86">
        <v>0</v>
      </c>
      <c r="AD1184" s="86">
        <v>0.01</v>
      </c>
      <c r="AE1184" s="86">
        <v>0</v>
      </c>
      <c r="AF1184" s="88">
        <v>5.5999998006199996E-3</v>
      </c>
      <c r="AG1184" s="85">
        <v>0</v>
      </c>
      <c r="AH1184" s="86">
        <v>0.26291599999999998</v>
      </c>
      <c r="AI1184" s="88">
        <v>9.2303999995700006E-2</v>
      </c>
      <c r="AJ1184" s="150">
        <v>1.26</v>
      </c>
      <c r="AK1184" s="151">
        <v>0</v>
      </c>
    </row>
    <row r="1185" spans="1:37" x14ac:dyDescent="0.2">
      <c r="A1185" s="149" t="s">
        <v>2592</v>
      </c>
      <c r="B1185" s="66" t="s">
        <v>2593</v>
      </c>
      <c r="C1185" s="67">
        <v>39</v>
      </c>
      <c r="D1185" s="84" t="s">
        <v>342</v>
      </c>
      <c r="E1185" s="85">
        <v>79.941886217466006</v>
      </c>
      <c r="F1185" s="91">
        <v>79.882236908157793</v>
      </c>
      <c r="G1185" s="86">
        <v>23.302799974014199</v>
      </c>
      <c r="H1185" s="86">
        <v>23.299847037909799</v>
      </c>
      <c r="I1185" s="86">
        <v>5.68</v>
      </c>
      <c r="J1185" s="86">
        <v>9.7799999999999994</v>
      </c>
      <c r="K1185" s="87">
        <v>0</v>
      </c>
      <c r="L1185" s="85">
        <v>9.9999999977499997E-3</v>
      </c>
      <c r="M1185" s="86">
        <v>0</v>
      </c>
      <c r="N1185" s="86">
        <v>78.216462512574694</v>
      </c>
      <c r="O1185" s="86">
        <v>10.944935418082901</v>
      </c>
      <c r="P1185" s="86">
        <v>0.495</v>
      </c>
      <c r="Q1185" s="88">
        <v>1.1287</v>
      </c>
      <c r="R1185" s="85">
        <v>0</v>
      </c>
      <c r="S1185" s="86">
        <v>0</v>
      </c>
      <c r="T1185" s="86">
        <v>0.96</v>
      </c>
      <c r="U1185" s="88">
        <v>3.6025820473296603E-2</v>
      </c>
      <c r="V1185" s="89">
        <v>4.5</v>
      </c>
      <c r="W1185" s="85">
        <v>55.8269196144471</v>
      </c>
      <c r="X1185" s="88">
        <v>69.466666666699993</v>
      </c>
      <c r="Y1185" s="85"/>
      <c r="Z1185" s="88"/>
      <c r="AA1185" s="85">
        <v>0.18</v>
      </c>
      <c r="AB1185" s="91">
        <v>0.18</v>
      </c>
      <c r="AC1185" s="86">
        <v>0</v>
      </c>
      <c r="AD1185" s="86">
        <v>0</v>
      </c>
      <c r="AE1185" s="86">
        <v>0</v>
      </c>
      <c r="AF1185" s="88">
        <v>16.8722000084</v>
      </c>
      <c r="AG1185" s="85">
        <v>0</v>
      </c>
      <c r="AH1185" s="86">
        <v>0.107298</v>
      </c>
      <c r="AI1185" s="88">
        <v>3.8459999983499998E-2</v>
      </c>
      <c r="AJ1185" s="150">
        <v>1.1299999999999999</v>
      </c>
      <c r="AK1185" s="151">
        <v>0</v>
      </c>
    </row>
    <row r="1186" spans="1:37" x14ac:dyDescent="0.2">
      <c r="A1186" s="149" t="s">
        <v>2594</v>
      </c>
      <c r="B1186" s="66" t="s">
        <v>2595</v>
      </c>
      <c r="C1186" s="67">
        <v>39</v>
      </c>
      <c r="D1186" s="84" t="s">
        <v>342</v>
      </c>
      <c r="E1186" s="85">
        <v>89.058409823725697</v>
      </c>
      <c r="F1186" s="91">
        <v>88.988753946230204</v>
      </c>
      <c r="G1186" s="86">
        <v>26.0928670134481</v>
      </c>
      <c r="H1186" s="86">
        <v>26.088373085867701</v>
      </c>
      <c r="I1186" s="86">
        <v>1.69</v>
      </c>
      <c r="J1186" s="86">
        <v>4.78</v>
      </c>
      <c r="K1186" s="87">
        <v>0</v>
      </c>
      <c r="L1186" s="85">
        <v>0.209999999913</v>
      </c>
      <c r="M1186" s="86">
        <v>0</v>
      </c>
      <c r="N1186" s="86">
        <v>87.797364752439606</v>
      </c>
      <c r="O1186" s="86"/>
      <c r="P1186" s="86">
        <v>0.22800000000000001</v>
      </c>
      <c r="Q1186" s="88">
        <v>0.72399999999999998</v>
      </c>
      <c r="R1186" s="85">
        <v>0</v>
      </c>
      <c r="S1186" s="86">
        <v>0</v>
      </c>
      <c r="T1186" s="86">
        <v>0.82</v>
      </c>
      <c r="U1186" s="88">
        <v>0</v>
      </c>
      <c r="V1186" s="89">
        <v>4.6500000000000004</v>
      </c>
      <c r="W1186" s="85">
        <v>57.238126635705598</v>
      </c>
      <c r="X1186" s="88">
        <v>65.099999999999994</v>
      </c>
      <c r="Y1186" s="85"/>
      <c r="Z1186" s="88"/>
      <c r="AA1186" s="85">
        <v>0.1</v>
      </c>
      <c r="AB1186" s="91">
        <v>0.15</v>
      </c>
      <c r="AC1186" s="86">
        <v>0.01</v>
      </c>
      <c r="AD1186" s="86">
        <v>0.01</v>
      </c>
      <c r="AE1186" s="86">
        <v>0</v>
      </c>
      <c r="AF1186" s="88">
        <v>32.009300218699998</v>
      </c>
      <c r="AG1186" s="85">
        <v>0</v>
      </c>
      <c r="AH1186" s="86">
        <v>2.6986E-2</v>
      </c>
      <c r="AI1186" s="88">
        <v>7.6919999971699999E-3</v>
      </c>
      <c r="AJ1186" s="150">
        <v>1.03</v>
      </c>
      <c r="AK1186" s="151">
        <v>0</v>
      </c>
    </row>
    <row r="1187" spans="1:37" x14ac:dyDescent="0.2">
      <c r="A1187" s="149" t="s">
        <v>2596</v>
      </c>
      <c r="B1187" s="66" t="s">
        <v>2597</v>
      </c>
      <c r="C1187" s="67">
        <v>39</v>
      </c>
      <c r="D1187" s="84" t="s">
        <v>342</v>
      </c>
      <c r="E1187" s="85">
        <v>83.228984439738497</v>
      </c>
      <c r="F1187" s="91">
        <v>83.221311726974207</v>
      </c>
      <c r="G1187" s="86">
        <v>23.8191695055704</v>
      </c>
      <c r="H1187" s="86">
        <v>23.8191695055704</v>
      </c>
      <c r="I1187" s="86">
        <v>1.76</v>
      </c>
      <c r="J1187" s="86">
        <v>3.74</v>
      </c>
      <c r="K1187" s="87">
        <v>0</v>
      </c>
      <c r="L1187" s="85">
        <v>0.61999999891500002</v>
      </c>
      <c r="M1187" s="86">
        <v>0</v>
      </c>
      <c r="N1187" s="86">
        <v>81.021356764519695</v>
      </c>
      <c r="O1187" s="86">
        <v>10.7649513212796</v>
      </c>
      <c r="P1187" s="86">
        <v>0.33800000000000002</v>
      </c>
      <c r="Q1187" s="88">
        <v>0.75019999999999998</v>
      </c>
      <c r="R1187" s="85">
        <v>0</v>
      </c>
      <c r="S1187" s="86">
        <v>0</v>
      </c>
      <c r="T1187" s="86">
        <v>1.01</v>
      </c>
      <c r="U1187" s="88">
        <v>1.53454255286499E-3</v>
      </c>
      <c r="V1187" s="89">
        <v>4.62</v>
      </c>
      <c r="W1187" s="85">
        <v>65.541734641679</v>
      </c>
      <c r="X1187" s="88">
        <v>68.900000000000006</v>
      </c>
      <c r="Y1187" s="85">
        <v>100</v>
      </c>
      <c r="Z1187" s="88"/>
      <c r="AA1187" s="85">
        <v>0</v>
      </c>
      <c r="AB1187" s="91">
        <v>0</v>
      </c>
      <c r="AC1187" s="86">
        <v>0</v>
      </c>
      <c r="AD1187" s="86">
        <v>0</v>
      </c>
      <c r="AE1187" s="86">
        <v>0</v>
      </c>
      <c r="AF1187" s="88">
        <v>36.3217009862</v>
      </c>
      <c r="AG1187" s="85">
        <v>0</v>
      </c>
      <c r="AH1187" s="86">
        <v>1.6945000000000002E-2</v>
      </c>
      <c r="AI1187" s="88">
        <v>0</v>
      </c>
      <c r="AJ1187" s="150">
        <v>1.04</v>
      </c>
      <c r="AK1187" s="151">
        <v>0</v>
      </c>
    </row>
    <row r="1188" spans="1:37" x14ac:dyDescent="0.2">
      <c r="A1188" s="149" t="s">
        <v>2598</v>
      </c>
      <c r="B1188" s="66" t="s">
        <v>2599</v>
      </c>
      <c r="C1188" s="67">
        <v>39</v>
      </c>
      <c r="D1188" s="84" t="s">
        <v>342</v>
      </c>
      <c r="E1188" s="85">
        <v>66.403835027688203</v>
      </c>
      <c r="F1188" s="91">
        <v>66.403835027688203</v>
      </c>
      <c r="G1188" s="86">
        <v>19.570212414249099</v>
      </c>
      <c r="H1188" s="86">
        <v>19.570212414249099</v>
      </c>
      <c r="I1188" s="86">
        <v>6.52</v>
      </c>
      <c r="J1188" s="86">
        <v>7.41</v>
      </c>
      <c r="K1188" s="87">
        <v>0</v>
      </c>
      <c r="L1188" s="85">
        <v>9.99999999034E-2</v>
      </c>
      <c r="M1188" s="86">
        <v>0</v>
      </c>
      <c r="N1188" s="86">
        <v>63.141794129805703</v>
      </c>
      <c r="O1188" s="86"/>
      <c r="P1188" s="86">
        <v>0.34599999999999997</v>
      </c>
      <c r="Q1188" s="88">
        <v>0.97350000000000003</v>
      </c>
      <c r="R1188" s="85">
        <v>0</v>
      </c>
      <c r="S1188" s="86">
        <v>0</v>
      </c>
      <c r="T1188" s="86">
        <v>1.25</v>
      </c>
      <c r="U1188" s="88">
        <v>1.6530291759649599E-2</v>
      </c>
      <c r="V1188" s="89">
        <v>4.3499999999999996</v>
      </c>
      <c r="W1188" s="85">
        <v>51.145995076791202</v>
      </c>
      <c r="X1188" s="88"/>
      <c r="Y1188" s="85"/>
      <c r="Z1188" s="88"/>
      <c r="AA1188" s="85">
        <v>0</v>
      </c>
      <c r="AB1188" s="91">
        <v>0</v>
      </c>
      <c r="AC1188" s="86">
        <v>0</v>
      </c>
      <c r="AD1188" s="86">
        <v>0</v>
      </c>
      <c r="AE1188" s="86">
        <v>0</v>
      </c>
      <c r="AF1188" s="88">
        <v>1.3898999677599999</v>
      </c>
      <c r="AG1188" s="85">
        <v>0</v>
      </c>
      <c r="AH1188" s="86">
        <v>2.9097000000000001E-2</v>
      </c>
      <c r="AI1188" s="88">
        <v>2.4169999985099999E-3</v>
      </c>
      <c r="AJ1188" s="150">
        <v>1.21</v>
      </c>
      <c r="AK1188" s="151">
        <v>0</v>
      </c>
    </row>
    <row r="1189" spans="1:37" x14ac:dyDescent="0.2">
      <c r="A1189" s="149" t="s">
        <v>1885</v>
      </c>
      <c r="B1189" s="66" t="s">
        <v>2600</v>
      </c>
      <c r="C1189" s="67">
        <v>39</v>
      </c>
      <c r="D1189" s="84" t="s">
        <v>342</v>
      </c>
      <c r="E1189" s="85">
        <v>49.684799604970799</v>
      </c>
      <c r="F1189" s="91">
        <v>49.654349436260397</v>
      </c>
      <c r="G1189" s="86">
        <v>14.3148712040161</v>
      </c>
      <c r="H1189" s="86">
        <v>14.2926508106329</v>
      </c>
      <c r="I1189" s="86">
        <v>12.52</v>
      </c>
      <c r="J1189" s="86">
        <v>34.35</v>
      </c>
      <c r="K1189" s="87">
        <v>0</v>
      </c>
      <c r="L1189" s="85">
        <v>0.96000000048599998</v>
      </c>
      <c r="M1189" s="86">
        <v>0</v>
      </c>
      <c r="N1189" s="86">
        <v>48.514128233223801</v>
      </c>
      <c r="O1189" s="86">
        <v>0.77702702702702697</v>
      </c>
      <c r="P1189" s="86">
        <v>1.1559999999999999</v>
      </c>
      <c r="Q1189" s="88">
        <v>1.5819000000000001</v>
      </c>
      <c r="R1189" s="85">
        <v>0</v>
      </c>
      <c r="S1189" s="86">
        <v>0</v>
      </c>
      <c r="T1189" s="86">
        <v>1.85</v>
      </c>
      <c r="U1189" s="88">
        <v>0.118508764710723</v>
      </c>
      <c r="V1189" s="89">
        <v>4.13</v>
      </c>
      <c r="W1189" s="85">
        <v>37.581282220737897</v>
      </c>
      <c r="X1189" s="88"/>
      <c r="Y1189" s="85"/>
      <c r="Z1189" s="88"/>
      <c r="AA1189" s="85">
        <v>0.62</v>
      </c>
      <c r="AB1189" s="91">
        <v>0.65</v>
      </c>
      <c r="AC1189" s="86">
        <v>0.02</v>
      </c>
      <c r="AD1189" s="86">
        <v>0.04</v>
      </c>
      <c r="AE1189" s="86">
        <v>0</v>
      </c>
      <c r="AF1189" s="88">
        <v>15.204799659800001</v>
      </c>
      <c r="AG1189" s="85">
        <v>0</v>
      </c>
      <c r="AH1189" s="86">
        <v>0.27750900000000001</v>
      </c>
      <c r="AI1189" s="88">
        <v>6.1535999981399997E-2</v>
      </c>
      <c r="AJ1189" s="150">
        <v>1.46</v>
      </c>
      <c r="AK1189" s="151">
        <v>0</v>
      </c>
    </row>
    <row r="1190" spans="1:37" x14ac:dyDescent="0.2">
      <c r="A1190" s="149" t="s">
        <v>794</v>
      </c>
      <c r="B1190" s="66" t="s">
        <v>2601</v>
      </c>
      <c r="C1190" s="67">
        <v>39</v>
      </c>
      <c r="D1190" s="84" t="s">
        <v>342</v>
      </c>
      <c r="E1190" s="85">
        <v>88.796942682917503</v>
      </c>
      <c r="F1190" s="91">
        <v>88.764207465152197</v>
      </c>
      <c r="G1190" s="86">
        <v>25.248749590809801</v>
      </c>
      <c r="H1190" s="86">
        <v>25.216014373044501</v>
      </c>
      <c r="I1190" s="86">
        <v>0.82</v>
      </c>
      <c r="J1190" s="86">
        <v>1.61</v>
      </c>
      <c r="K1190" s="87">
        <v>0</v>
      </c>
      <c r="L1190" s="85">
        <v>8.0000000015500006E-2</v>
      </c>
      <c r="M1190" s="86">
        <v>0</v>
      </c>
      <c r="N1190" s="86">
        <v>88.525262530664094</v>
      </c>
      <c r="O1190" s="86">
        <v>12.3282718727404</v>
      </c>
      <c r="P1190" s="86">
        <v>0.13200000000000001</v>
      </c>
      <c r="Q1190" s="88">
        <v>1.3365</v>
      </c>
      <c r="R1190" s="85">
        <v>0</v>
      </c>
      <c r="S1190" s="86">
        <v>0</v>
      </c>
      <c r="T1190" s="86">
        <v>1.26</v>
      </c>
      <c r="U1190" s="88">
        <v>3.8825490837945398E-2</v>
      </c>
      <c r="V1190" s="89">
        <v>4.72</v>
      </c>
      <c r="W1190" s="85">
        <v>60.902166737162801</v>
      </c>
      <c r="X1190" s="88">
        <v>63.1</v>
      </c>
      <c r="Y1190" s="85"/>
      <c r="Z1190" s="88"/>
      <c r="AA1190" s="85">
        <v>0.03</v>
      </c>
      <c r="AB1190" s="91">
        <v>0.03</v>
      </c>
      <c r="AC1190" s="86">
        <v>0</v>
      </c>
      <c r="AD1190" s="86">
        <v>0</v>
      </c>
      <c r="AE1190" s="86">
        <v>0</v>
      </c>
      <c r="AF1190" s="88">
        <v>47.623600015299999</v>
      </c>
      <c r="AG1190" s="85">
        <v>0</v>
      </c>
      <c r="AH1190" s="86">
        <v>1.5311E-2</v>
      </c>
      <c r="AI1190" s="88">
        <v>0</v>
      </c>
      <c r="AJ1190" s="150">
        <v>1.07</v>
      </c>
      <c r="AK1190" s="151">
        <v>0</v>
      </c>
    </row>
    <row r="1191" spans="1:37" x14ac:dyDescent="0.2">
      <c r="A1191" s="149" t="s">
        <v>2602</v>
      </c>
      <c r="B1191" s="66" t="s">
        <v>2603</v>
      </c>
      <c r="C1191" s="67">
        <v>39</v>
      </c>
      <c r="D1191" s="84" t="s">
        <v>342</v>
      </c>
      <c r="E1191" s="85">
        <v>84.298384025246193</v>
      </c>
      <c r="F1191" s="91">
        <v>84.298384025246193</v>
      </c>
      <c r="G1191" s="86">
        <v>24.2102399477665</v>
      </c>
      <c r="H1191" s="86">
        <v>24.2102399477665</v>
      </c>
      <c r="I1191" s="86">
        <v>1.66</v>
      </c>
      <c r="J1191" s="86">
        <v>2.75</v>
      </c>
      <c r="K1191" s="87">
        <v>0</v>
      </c>
      <c r="L1191" s="85">
        <v>0.25000000030800001</v>
      </c>
      <c r="M1191" s="86">
        <v>1.1024537241786E-4</v>
      </c>
      <c r="N1191" s="86">
        <v>82.330642253952007</v>
      </c>
      <c r="O1191" s="86">
        <v>22.3479490806223</v>
      </c>
      <c r="P1191" s="86">
        <v>0.19700000000000001</v>
      </c>
      <c r="Q1191" s="88">
        <v>0.50780000000000003</v>
      </c>
      <c r="R1191" s="85">
        <v>1.2687135244861701E-2</v>
      </c>
      <c r="S1191" s="86">
        <v>0</v>
      </c>
      <c r="T1191" s="86">
        <v>0.75</v>
      </c>
      <c r="U1191" s="88">
        <v>2.0675771260677898E-2</v>
      </c>
      <c r="V1191" s="89">
        <v>4.67</v>
      </c>
      <c r="W1191" s="85">
        <v>66.9037047844471</v>
      </c>
      <c r="X1191" s="88">
        <v>64.133333333300001</v>
      </c>
      <c r="Y1191" s="85">
        <v>100</v>
      </c>
      <c r="Z1191" s="88"/>
      <c r="AA1191" s="85">
        <v>0.12</v>
      </c>
      <c r="AB1191" s="91">
        <v>0.12</v>
      </c>
      <c r="AC1191" s="86">
        <v>0.04</v>
      </c>
      <c r="AD1191" s="86">
        <v>0.04</v>
      </c>
      <c r="AE1191" s="86">
        <v>0</v>
      </c>
      <c r="AF1191" s="88">
        <v>43.041099601399999</v>
      </c>
      <c r="AG1191" s="85">
        <v>0</v>
      </c>
      <c r="AH1191" s="86">
        <v>1.5517E-2</v>
      </c>
      <c r="AI1191" s="88">
        <v>0</v>
      </c>
      <c r="AJ1191" s="150">
        <v>1.06</v>
      </c>
      <c r="AK1191" s="151">
        <v>0</v>
      </c>
    </row>
    <row r="1192" spans="1:37" x14ac:dyDescent="0.2">
      <c r="A1192" s="149" t="s">
        <v>2604</v>
      </c>
      <c r="B1192" s="66" t="s">
        <v>2605</v>
      </c>
      <c r="C1192" s="67">
        <v>39</v>
      </c>
      <c r="D1192" s="84" t="s">
        <v>342</v>
      </c>
      <c r="E1192" s="85">
        <v>88.550864320358201</v>
      </c>
      <c r="F1192" s="91">
        <v>88.541537122248499</v>
      </c>
      <c r="G1192" s="86">
        <v>26.1829996269121</v>
      </c>
      <c r="H1192" s="86">
        <v>26.1829996269121</v>
      </c>
      <c r="I1192" s="86">
        <v>1.54</v>
      </c>
      <c r="J1192" s="86">
        <v>3.15</v>
      </c>
      <c r="K1192" s="87">
        <v>0</v>
      </c>
      <c r="L1192" s="85">
        <v>0.110000000049</v>
      </c>
      <c r="M1192" s="86">
        <v>0</v>
      </c>
      <c r="N1192" s="86">
        <v>86.981233578406503</v>
      </c>
      <c r="O1192" s="86">
        <v>14.3157894736842</v>
      </c>
      <c r="P1192" s="86">
        <v>0.156</v>
      </c>
      <c r="Q1192" s="88">
        <v>1.0449999999999999</v>
      </c>
      <c r="R1192" s="85">
        <v>0</v>
      </c>
      <c r="S1192" s="86">
        <v>0</v>
      </c>
      <c r="T1192" s="86">
        <v>1</v>
      </c>
      <c r="U1192" s="88">
        <v>6.1404054222111697E-2</v>
      </c>
      <c r="V1192" s="89">
        <v>4.6500000000000004</v>
      </c>
      <c r="W1192" s="85">
        <v>57.807594517932799</v>
      </c>
      <c r="X1192" s="88">
        <v>64.266666666700004</v>
      </c>
      <c r="Y1192" s="85">
        <v>100</v>
      </c>
      <c r="Z1192" s="88"/>
      <c r="AA1192" s="85">
        <v>0</v>
      </c>
      <c r="AB1192" s="91">
        <v>0.01</v>
      </c>
      <c r="AC1192" s="86">
        <v>0</v>
      </c>
      <c r="AD1192" s="86">
        <v>0</v>
      </c>
      <c r="AE1192" s="86">
        <v>0</v>
      </c>
      <c r="AF1192" s="88">
        <v>66.642799407400005</v>
      </c>
      <c r="AG1192" s="85">
        <v>0</v>
      </c>
      <c r="AH1192" s="86">
        <v>3.1142E-2</v>
      </c>
      <c r="AI1192" s="88">
        <v>0</v>
      </c>
      <c r="AJ1192" s="150">
        <v>1.04</v>
      </c>
      <c r="AK1192" s="151">
        <v>0</v>
      </c>
    </row>
    <row r="1193" spans="1:37" x14ac:dyDescent="0.2">
      <c r="A1193" s="149" t="s">
        <v>2606</v>
      </c>
      <c r="B1193" s="66" t="s">
        <v>2607</v>
      </c>
      <c r="C1193" s="67">
        <v>39</v>
      </c>
      <c r="D1193" s="84" t="s">
        <v>342</v>
      </c>
      <c r="E1193" s="85">
        <v>85.148050378474693</v>
      </c>
      <c r="F1193" s="91">
        <v>84.662235226766697</v>
      </c>
      <c r="G1193" s="86">
        <v>29.105177787672499</v>
      </c>
      <c r="H1193" s="86">
        <v>28.827682717384398</v>
      </c>
      <c r="I1193" s="86">
        <v>1.51</v>
      </c>
      <c r="J1193" s="86">
        <v>14.87</v>
      </c>
      <c r="K1193" s="87">
        <v>0</v>
      </c>
      <c r="L1193" s="85">
        <v>8.0000000016399994E-2</v>
      </c>
      <c r="M1193" s="86">
        <v>1.06750977685644E-4</v>
      </c>
      <c r="N1193" s="86">
        <v>82.847613496535203</v>
      </c>
      <c r="O1193" s="86">
        <v>7.9865016872890902</v>
      </c>
      <c r="P1193" s="86">
        <v>1.33</v>
      </c>
      <c r="Q1193" s="88">
        <v>1.8729</v>
      </c>
      <c r="R1193" s="85">
        <v>6.5586672788089497E-3</v>
      </c>
      <c r="S1193" s="86">
        <v>0</v>
      </c>
      <c r="T1193" s="86">
        <v>1.92</v>
      </c>
      <c r="U1193" s="88">
        <v>0.54465364798676896</v>
      </c>
      <c r="V1193" s="89">
        <v>4.49</v>
      </c>
      <c r="W1193" s="85">
        <v>59.800451323096397</v>
      </c>
      <c r="X1193" s="88">
        <v>62.9666666667</v>
      </c>
      <c r="Y1193" s="85">
        <v>100</v>
      </c>
      <c r="Z1193" s="88"/>
      <c r="AA1193" s="85">
        <v>0.22</v>
      </c>
      <c r="AB1193" s="91">
        <v>0.35</v>
      </c>
      <c r="AC1193" s="86">
        <v>0.02</v>
      </c>
      <c r="AD1193" s="86">
        <v>7.0000000000000007E-2</v>
      </c>
      <c r="AE1193" s="86">
        <v>0</v>
      </c>
      <c r="AF1193" s="88">
        <v>78.583602921400001</v>
      </c>
      <c r="AG1193" s="85">
        <v>0</v>
      </c>
      <c r="AH1193" s="86">
        <v>0.181038</v>
      </c>
      <c r="AI1193" s="88">
        <v>0</v>
      </c>
      <c r="AJ1193" s="150">
        <v>1.04</v>
      </c>
      <c r="AK1193" s="151">
        <v>0</v>
      </c>
    </row>
    <row r="1194" spans="1:37" x14ac:dyDescent="0.2">
      <c r="A1194" s="149" t="s">
        <v>2608</v>
      </c>
      <c r="B1194" s="66" t="s">
        <v>2609</v>
      </c>
      <c r="C1194" s="67">
        <v>39</v>
      </c>
      <c r="D1194" s="84" t="s">
        <v>342</v>
      </c>
      <c r="E1194" s="85">
        <v>81.265522081848601</v>
      </c>
      <c r="F1194" s="91">
        <v>80.828204297592094</v>
      </c>
      <c r="G1194" s="86">
        <v>25.858438613540699</v>
      </c>
      <c r="H1194" s="86">
        <v>25.6127847964583</v>
      </c>
      <c r="I1194" s="86">
        <v>29.03</v>
      </c>
      <c r="J1194" s="86">
        <v>125.88</v>
      </c>
      <c r="K1194" s="87">
        <v>7.4999999999999997E-3</v>
      </c>
      <c r="L1194" s="85">
        <v>0.35000000058500003</v>
      </c>
      <c r="M1194" s="86">
        <v>0</v>
      </c>
      <c r="N1194" s="86">
        <v>80.7500330671716</v>
      </c>
      <c r="O1194" s="86">
        <v>10.967998937724101</v>
      </c>
      <c r="P1194" s="86">
        <v>4.0759999999999996</v>
      </c>
      <c r="Q1194" s="88">
        <v>2.1071</v>
      </c>
      <c r="R1194" s="85">
        <v>0</v>
      </c>
      <c r="S1194" s="86">
        <v>0</v>
      </c>
      <c r="T1194" s="86">
        <v>2.33</v>
      </c>
      <c r="U1194" s="88">
        <v>0.11877766979807799</v>
      </c>
      <c r="V1194" s="89">
        <v>4.3</v>
      </c>
      <c r="W1194" s="85">
        <v>53.534496279446003</v>
      </c>
      <c r="X1194" s="88">
        <v>57.266666666699997</v>
      </c>
      <c r="Y1194" s="85">
        <v>100</v>
      </c>
      <c r="Z1194" s="88"/>
      <c r="AA1194" s="85">
        <v>1.19</v>
      </c>
      <c r="AB1194" s="91">
        <v>1.23</v>
      </c>
      <c r="AC1194" s="86">
        <v>0.19</v>
      </c>
      <c r="AD1194" s="86">
        <v>0.23</v>
      </c>
      <c r="AE1194" s="86">
        <v>0.08</v>
      </c>
      <c r="AF1194" s="88">
        <v>59.291500190699999</v>
      </c>
      <c r="AG1194" s="85">
        <v>1.2880000007299999E-3</v>
      </c>
      <c r="AH1194" s="86">
        <v>1.866746</v>
      </c>
      <c r="AI1194" s="88">
        <v>7.1160000040599997E-3</v>
      </c>
      <c r="AJ1194" s="150">
        <v>1.05</v>
      </c>
      <c r="AK1194" s="151">
        <v>0</v>
      </c>
    </row>
    <row r="1195" spans="1:37" x14ac:dyDescent="0.2">
      <c r="A1195" s="149" t="s">
        <v>2610</v>
      </c>
      <c r="B1195" s="66" t="s">
        <v>2611</v>
      </c>
      <c r="C1195" s="67">
        <v>39</v>
      </c>
      <c r="D1195" s="84" t="s">
        <v>342</v>
      </c>
      <c r="E1195" s="85">
        <v>76.776735969561102</v>
      </c>
      <c r="F1195" s="91">
        <v>76.751499621454798</v>
      </c>
      <c r="G1195" s="86">
        <v>24.5258478442335</v>
      </c>
      <c r="H1195" s="86">
        <v>24.504494011220501</v>
      </c>
      <c r="I1195" s="86">
        <v>2.64</v>
      </c>
      <c r="J1195" s="86">
        <v>5.16</v>
      </c>
      <c r="K1195" s="87">
        <v>0</v>
      </c>
      <c r="L1195" s="85">
        <v>0.299999992306</v>
      </c>
      <c r="M1195" s="86">
        <v>0</v>
      </c>
      <c r="N1195" s="86">
        <v>72.378511658609497</v>
      </c>
      <c r="O1195" s="86"/>
      <c r="P1195" s="86">
        <v>0.17699999999999999</v>
      </c>
      <c r="Q1195" s="88">
        <v>0.77649999999999997</v>
      </c>
      <c r="R1195" s="85">
        <v>0</v>
      </c>
      <c r="S1195" s="86">
        <v>0</v>
      </c>
      <c r="T1195" s="86">
        <v>0.75</v>
      </c>
      <c r="U1195" s="88">
        <v>1.5530060373109699E-2</v>
      </c>
      <c r="V1195" s="89">
        <v>4.5599999999999996</v>
      </c>
      <c r="W1195" s="85">
        <v>48.654140402506201</v>
      </c>
      <c r="X1195" s="88">
        <v>49.433333333299998</v>
      </c>
      <c r="Y1195" s="85"/>
      <c r="Z1195" s="88"/>
      <c r="AA1195" s="85">
        <v>0.28000000000000003</v>
      </c>
      <c r="AB1195" s="91">
        <v>0.3</v>
      </c>
      <c r="AC1195" s="86">
        <v>0</v>
      </c>
      <c r="AD1195" s="86">
        <v>0.02</v>
      </c>
      <c r="AE1195" s="86">
        <v>0</v>
      </c>
      <c r="AF1195" s="88">
        <v>1.08332415624E-7</v>
      </c>
      <c r="AG1195" s="85">
        <v>0</v>
      </c>
      <c r="AH1195" s="86">
        <v>1.7151E-2</v>
      </c>
      <c r="AI1195" s="88">
        <v>1.64532305302E-10</v>
      </c>
      <c r="AJ1195" s="150">
        <v>1.28</v>
      </c>
      <c r="AK1195" s="151">
        <v>0</v>
      </c>
    </row>
    <row r="1196" spans="1:37" x14ac:dyDescent="0.2">
      <c r="A1196" s="149" t="s">
        <v>2612</v>
      </c>
      <c r="B1196" s="66" t="s">
        <v>2613</v>
      </c>
      <c r="C1196" s="67">
        <v>39</v>
      </c>
      <c r="D1196" s="84" t="s">
        <v>342</v>
      </c>
      <c r="E1196" s="85">
        <v>66.091432233600798</v>
      </c>
      <c r="F1196" s="91">
        <v>66.0627261439043</v>
      </c>
      <c r="G1196" s="86">
        <v>19.463396397719499</v>
      </c>
      <c r="H1196" s="86">
        <v>19.4593908968316</v>
      </c>
      <c r="I1196" s="86">
        <v>3.5</v>
      </c>
      <c r="J1196" s="86">
        <v>6.72</v>
      </c>
      <c r="K1196" s="87">
        <v>7.4000000000000003E-3</v>
      </c>
      <c r="L1196" s="85">
        <v>0.149999999981</v>
      </c>
      <c r="M1196" s="86">
        <v>1.10682164628531E-3</v>
      </c>
      <c r="N1196" s="86">
        <v>63.253326550828596</v>
      </c>
      <c r="O1196" s="86">
        <v>3.5866780529461999</v>
      </c>
      <c r="P1196" s="86">
        <v>0.317</v>
      </c>
      <c r="Q1196" s="88">
        <v>1.4686999999999999</v>
      </c>
      <c r="R1196" s="85">
        <v>6.7389985848103004E-3</v>
      </c>
      <c r="S1196" s="86">
        <v>0</v>
      </c>
      <c r="T1196" s="86">
        <v>1.26</v>
      </c>
      <c r="U1196" s="88">
        <v>0.17824478951092801</v>
      </c>
      <c r="V1196" s="89">
        <v>4.42</v>
      </c>
      <c r="W1196" s="85">
        <v>51.961449904644901</v>
      </c>
      <c r="X1196" s="88">
        <v>61.233333333300003</v>
      </c>
      <c r="Y1196" s="85"/>
      <c r="Z1196" s="88"/>
      <c r="AA1196" s="85">
        <v>0.12</v>
      </c>
      <c r="AB1196" s="91">
        <v>0.15</v>
      </c>
      <c r="AC1196" s="86">
        <v>0.03</v>
      </c>
      <c r="AD1196" s="86">
        <v>0.03</v>
      </c>
      <c r="AE1196" s="86">
        <v>0</v>
      </c>
      <c r="AF1196" s="88">
        <v>2.1707000925900002</v>
      </c>
      <c r="AG1196" s="85">
        <v>0</v>
      </c>
      <c r="AH1196" s="86">
        <v>7.4619000000000005E-2</v>
      </c>
      <c r="AI1196" s="88">
        <v>9.5879998432799995E-3</v>
      </c>
      <c r="AJ1196" s="150">
        <v>1.33</v>
      </c>
      <c r="AK1196" s="151">
        <v>0</v>
      </c>
    </row>
    <row r="1197" spans="1:37" x14ac:dyDescent="0.2">
      <c r="A1197" s="149" t="s">
        <v>2614</v>
      </c>
      <c r="B1197" s="66" t="s">
        <v>2615</v>
      </c>
      <c r="C1197" s="67">
        <v>39</v>
      </c>
      <c r="D1197" s="84" t="s">
        <v>342</v>
      </c>
      <c r="E1197" s="85">
        <v>68.469050986731304</v>
      </c>
      <c r="F1197" s="91">
        <v>68.469050986731304</v>
      </c>
      <c r="G1197" s="86">
        <v>20.631777463460601</v>
      </c>
      <c r="H1197" s="86">
        <v>20.631777463460601</v>
      </c>
      <c r="I1197" s="86">
        <v>1.62</v>
      </c>
      <c r="J1197" s="86">
        <v>10.16</v>
      </c>
      <c r="K1197" s="87">
        <v>1.4999999999999999E-2</v>
      </c>
      <c r="L1197" s="85">
        <v>0.34999997714199998</v>
      </c>
      <c r="M1197" s="86">
        <v>0</v>
      </c>
      <c r="N1197" s="86">
        <v>69.321425021653596</v>
      </c>
      <c r="O1197" s="86"/>
      <c r="P1197" s="86">
        <v>0.59899999999999998</v>
      </c>
      <c r="Q1197" s="88">
        <v>0.8831</v>
      </c>
      <c r="R1197" s="85">
        <v>0</v>
      </c>
      <c r="S1197" s="86">
        <v>0</v>
      </c>
      <c r="T1197" s="86">
        <v>0.77</v>
      </c>
      <c r="U1197" s="88">
        <v>1.0776587862867899E-2</v>
      </c>
      <c r="V1197" s="89">
        <v>4.3600000000000003</v>
      </c>
      <c r="W1197" s="85">
        <v>51.772906306912901</v>
      </c>
      <c r="X1197" s="88"/>
      <c r="Y1197" s="85"/>
      <c r="Z1197" s="88"/>
      <c r="AA1197" s="85">
        <v>0</v>
      </c>
      <c r="AB1197" s="91">
        <v>0</v>
      </c>
      <c r="AC1197" s="86">
        <v>0</v>
      </c>
      <c r="AD1197" s="86">
        <v>0</v>
      </c>
      <c r="AE1197" s="86">
        <v>0</v>
      </c>
      <c r="AF1197" s="88">
        <v>19.108302756600001</v>
      </c>
      <c r="AG1197" s="85">
        <v>0</v>
      </c>
      <c r="AH1197" s="86">
        <v>5.6022000000000002E-2</v>
      </c>
      <c r="AI1197" s="88">
        <v>0</v>
      </c>
      <c r="AJ1197" s="150">
        <v>1.31</v>
      </c>
      <c r="AK1197" s="151">
        <v>0</v>
      </c>
    </row>
    <row r="1198" spans="1:37" x14ac:dyDescent="0.2">
      <c r="A1198" s="149" t="s">
        <v>2616</v>
      </c>
      <c r="B1198" s="66" t="s">
        <v>2617</v>
      </c>
      <c r="C1198" s="67">
        <v>39</v>
      </c>
      <c r="D1198" s="84" t="s">
        <v>342</v>
      </c>
      <c r="E1198" s="85">
        <v>81.485712992918707</v>
      </c>
      <c r="F1198" s="91">
        <v>81.4495147168616</v>
      </c>
      <c r="G1198" s="86">
        <v>25.600099545259202</v>
      </c>
      <c r="H1198" s="86">
        <v>25.568426053709199</v>
      </c>
      <c r="I1198" s="86">
        <v>4.01</v>
      </c>
      <c r="J1198" s="86">
        <v>7.02</v>
      </c>
      <c r="K1198" s="87">
        <v>0</v>
      </c>
      <c r="L1198" s="85">
        <v>0.110000009718</v>
      </c>
      <c r="M1198" s="86">
        <v>5.0071573776321997E-4</v>
      </c>
      <c r="N1198" s="86">
        <v>77.606558492363206</v>
      </c>
      <c r="O1198" s="86">
        <v>18.928571428571399</v>
      </c>
      <c r="P1198" s="86">
        <v>0.34599999999999997</v>
      </c>
      <c r="Q1198" s="88">
        <v>2.1493000000000002</v>
      </c>
      <c r="R1198" s="85">
        <v>1.0722710701265299E-2</v>
      </c>
      <c r="S1198" s="86">
        <v>0</v>
      </c>
      <c r="T1198" s="86">
        <v>1.64</v>
      </c>
      <c r="U1198" s="88">
        <v>0.1674170267641</v>
      </c>
      <c r="V1198" s="89">
        <v>4.5599999999999996</v>
      </c>
      <c r="W1198" s="85">
        <v>52.1419687077397</v>
      </c>
      <c r="X1198" s="88">
        <v>62.1</v>
      </c>
      <c r="Y1198" s="85"/>
      <c r="Z1198" s="88"/>
      <c r="AA1198" s="85">
        <v>0.01</v>
      </c>
      <c r="AB1198" s="91">
        <v>0.02</v>
      </c>
      <c r="AC1198" s="86">
        <v>0</v>
      </c>
      <c r="AD1198" s="86">
        <v>0</v>
      </c>
      <c r="AE1198" s="86">
        <v>0</v>
      </c>
      <c r="AF1198" s="88">
        <v>15.2820998769</v>
      </c>
      <c r="AG1198" s="85">
        <v>0</v>
      </c>
      <c r="AH1198" s="86">
        <v>4.2069000000000002E-2</v>
      </c>
      <c r="AI1198" s="88">
        <v>8.4199999772899996E-4</v>
      </c>
      <c r="AJ1198" s="150">
        <v>1.1599999999999999</v>
      </c>
      <c r="AK1198" s="151">
        <v>0</v>
      </c>
    </row>
    <row r="1199" spans="1:37" x14ac:dyDescent="0.2">
      <c r="A1199" s="149" t="s">
        <v>2618</v>
      </c>
      <c r="B1199" s="66" t="s">
        <v>2619</v>
      </c>
      <c r="C1199" s="67">
        <v>39</v>
      </c>
      <c r="D1199" s="84" t="s">
        <v>342</v>
      </c>
      <c r="E1199" s="85">
        <v>75.000987166831194</v>
      </c>
      <c r="F1199" s="91">
        <v>74.978611385324101</v>
      </c>
      <c r="G1199" s="86">
        <v>20.760776571240498</v>
      </c>
      <c r="H1199" s="86">
        <v>20.744981901941401</v>
      </c>
      <c r="I1199" s="86">
        <v>21.03</v>
      </c>
      <c r="J1199" s="86">
        <v>25.56</v>
      </c>
      <c r="K1199" s="87">
        <v>0</v>
      </c>
      <c r="L1199" s="85">
        <v>0</v>
      </c>
      <c r="M1199" s="86">
        <v>7.0418713239448094E-2</v>
      </c>
      <c r="N1199" s="86">
        <v>71.0813275704826</v>
      </c>
      <c r="O1199" s="86">
        <v>11.9834710743802</v>
      </c>
      <c r="P1199" s="86">
        <v>0.70799999999999996</v>
      </c>
      <c r="Q1199" s="88">
        <v>2.1206</v>
      </c>
      <c r="R1199" s="85">
        <v>1.46134736226801E-2</v>
      </c>
      <c r="S1199" s="86">
        <v>0</v>
      </c>
      <c r="T1199" s="86">
        <v>1.95</v>
      </c>
      <c r="U1199" s="88">
        <v>3.9486673247778901E-2</v>
      </c>
      <c r="V1199" s="89">
        <v>4.32</v>
      </c>
      <c r="W1199" s="85">
        <v>41.939855533805897</v>
      </c>
      <c r="X1199" s="88">
        <v>44.433333333299998</v>
      </c>
      <c r="Y1199" s="85"/>
      <c r="Z1199" s="88"/>
      <c r="AA1199" s="85">
        <v>0.1</v>
      </c>
      <c r="AB1199" s="91">
        <v>0.11</v>
      </c>
      <c r="AC1199" s="86">
        <v>0.08</v>
      </c>
      <c r="AD1199" s="86">
        <v>0.08</v>
      </c>
      <c r="AE1199" s="86">
        <v>7.0000000000000007E-2</v>
      </c>
      <c r="AF1199" s="88">
        <v>1.92251190765E-7</v>
      </c>
      <c r="AG1199" s="85">
        <v>0</v>
      </c>
      <c r="AH1199" s="86">
        <v>0.14479500000000001</v>
      </c>
      <c r="AI1199" s="88">
        <v>9.4400000535500004E-4</v>
      </c>
      <c r="AJ1199" s="150">
        <v>1.23</v>
      </c>
      <c r="AK1199" s="151">
        <v>0</v>
      </c>
    </row>
    <row r="1200" spans="1:37" x14ac:dyDescent="0.2">
      <c r="A1200" s="149" t="s">
        <v>2620</v>
      </c>
      <c r="B1200" s="66" t="s">
        <v>2621</v>
      </c>
      <c r="C1200" s="67">
        <v>39</v>
      </c>
      <c r="D1200" s="84" t="s">
        <v>342</v>
      </c>
      <c r="E1200" s="85">
        <v>81.866949752300101</v>
      </c>
      <c r="F1200" s="91">
        <v>81.866949752300101</v>
      </c>
      <c r="G1200" s="86">
        <v>24.049539985845701</v>
      </c>
      <c r="H1200" s="86">
        <v>24.049539985845701</v>
      </c>
      <c r="I1200" s="86">
        <v>10.08</v>
      </c>
      <c r="J1200" s="86">
        <v>10.41</v>
      </c>
      <c r="K1200" s="87">
        <v>0</v>
      </c>
      <c r="L1200" s="85">
        <v>0</v>
      </c>
      <c r="M1200" s="86">
        <v>2.2470049295911501E-3</v>
      </c>
      <c r="N1200" s="86">
        <v>78.8876744219058</v>
      </c>
      <c r="O1200" s="86">
        <v>6.2937062937062898</v>
      </c>
      <c r="P1200" s="86">
        <v>0.26900000000000002</v>
      </c>
      <c r="Q1200" s="88">
        <v>2.5163000000000002</v>
      </c>
      <c r="R1200" s="85">
        <v>1.4415453366008401E-2</v>
      </c>
      <c r="S1200" s="86">
        <v>0</v>
      </c>
      <c r="T1200" s="86">
        <v>1.86</v>
      </c>
      <c r="U1200" s="88">
        <v>6.3694267515923594E-2</v>
      </c>
      <c r="V1200" s="89">
        <v>4.59</v>
      </c>
      <c r="W1200" s="85">
        <v>53.106038837662602</v>
      </c>
      <c r="X1200" s="88">
        <v>59.133333333300001</v>
      </c>
      <c r="Y1200" s="85">
        <v>100</v>
      </c>
      <c r="Z1200" s="88"/>
      <c r="AA1200" s="85">
        <v>0.28999999999999998</v>
      </c>
      <c r="AB1200" s="91">
        <v>0.28999999999999998</v>
      </c>
      <c r="AC1200" s="86">
        <v>0.06</v>
      </c>
      <c r="AD1200" s="86">
        <v>0.06</v>
      </c>
      <c r="AE1200" s="86">
        <v>0</v>
      </c>
      <c r="AF1200" s="88">
        <v>17.421300862700001</v>
      </c>
      <c r="AG1200" s="85">
        <v>0</v>
      </c>
      <c r="AH1200" s="86">
        <v>5.7007000000000002E-2</v>
      </c>
      <c r="AI1200" s="88">
        <v>4.2899999480099999E-4</v>
      </c>
      <c r="AJ1200" s="150">
        <v>1.18</v>
      </c>
      <c r="AK1200" s="151">
        <v>0</v>
      </c>
    </row>
    <row r="1201" spans="1:37" x14ac:dyDescent="0.2">
      <c r="A1201" s="149" t="s">
        <v>965</v>
      </c>
      <c r="B1201" s="66" t="s">
        <v>2622</v>
      </c>
      <c r="C1201" s="67">
        <v>39</v>
      </c>
      <c r="D1201" s="84" t="s">
        <v>342</v>
      </c>
      <c r="E1201" s="85">
        <v>86.495606536816297</v>
      </c>
      <c r="F1201" s="91">
        <v>86.481422033759102</v>
      </c>
      <c r="G1201" s="86">
        <v>24.036760259501801</v>
      </c>
      <c r="H1201" s="86">
        <v>24.035267153916799</v>
      </c>
      <c r="I1201" s="86">
        <v>2.06</v>
      </c>
      <c r="J1201" s="86">
        <v>3.63</v>
      </c>
      <c r="K1201" s="87">
        <v>0</v>
      </c>
      <c r="L1201" s="85">
        <v>7.99999999372E-2</v>
      </c>
      <c r="M1201" s="86">
        <v>0</v>
      </c>
      <c r="N1201" s="86">
        <v>84.459121235440506</v>
      </c>
      <c r="O1201" s="86">
        <v>21.009918845807</v>
      </c>
      <c r="P1201" s="86">
        <v>0.17899999999999999</v>
      </c>
      <c r="Q1201" s="88">
        <v>1.9576</v>
      </c>
      <c r="R1201" s="85">
        <v>0</v>
      </c>
      <c r="S1201" s="86">
        <v>0</v>
      </c>
      <c r="T1201" s="86">
        <v>1.52</v>
      </c>
      <c r="U1201" s="88">
        <v>1.11982918872108E-2</v>
      </c>
      <c r="V1201" s="89">
        <v>4.6399999999999997</v>
      </c>
      <c r="W1201" s="85">
        <v>55.743947643903702</v>
      </c>
      <c r="X1201" s="88">
        <v>61.5</v>
      </c>
      <c r="Y1201" s="85"/>
      <c r="Z1201" s="88"/>
      <c r="AA1201" s="85">
        <v>0</v>
      </c>
      <c r="AB1201" s="91">
        <v>0.01</v>
      </c>
      <c r="AC1201" s="86">
        <v>0</v>
      </c>
      <c r="AD1201" s="86">
        <v>0</v>
      </c>
      <c r="AE1201" s="86">
        <v>0</v>
      </c>
      <c r="AF1201" s="88">
        <v>59.649200392600001</v>
      </c>
      <c r="AG1201" s="85">
        <v>0</v>
      </c>
      <c r="AH1201" s="86">
        <v>3.6651000000000003E-2</v>
      </c>
      <c r="AI1201" s="88">
        <v>0</v>
      </c>
      <c r="AJ1201" s="150">
        <v>1.0900000000000001</v>
      </c>
      <c r="AK1201" s="151">
        <v>0</v>
      </c>
    </row>
    <row r="1202" spans="1:37" x14ac:dyDescent="0.2">
      <c r="A1202" s="149" t="s">
        <v>2623</v>
      </c>
      <c r="B1202" s="66" t="s">
        <v>2624</v>
      </c>
      <c r="C1202" s="67">
        <v>39</v>
      </c>
      <c r="D1202" s="84" t="s">
        <v>342</v>
      </c>
      <c r="E1202" s="85">
        <v>77.836144057583098</v>
      </c>
      <c r="F1202" s="91">
        <v>77.257652955208499</v>
      </c>
      <c r="G1202" s="86">
        <v>19.846566871410399</v>
      </c>
      <c r="H1202" s="86">
        <v>19.606360077464601</v>
      </c>
      <c r="I1202" s="86">
        <v>27.16</v>
      </c>
      <c r="J1202" s="86">
        <v>25.49</v>
      </c>
      <c r="K1202" s="87">
        <v>9.1999999999999998E-3</v>
      </c>
      <c r="L1202" s="85">
        <v>1.7416487901599999E-8</v>
      </c>
      <c r="M1202" s="86">
        <v>2.07139918248902E-4</v>
      </c>
      <c r="N1202" s="86">
        <v>74.220593403283303</v>
      </c>
      <c r="O1202" s="86">
        <v>5.7374755107752602</v>
      </c>
      <c r="P1202" s="86">
        <v>1.679</v>
      </c>
      <c r="Q1202" s="88">
        <v>3.0476000000000001</v>
      </c>
      <c r="R1202" s="85">
        <v>9.1987857602796406E-3</v>
      </c>
      <c r="S1202" s="86">
        <v>0</v>
      </c>
      <c r="T1202" s="86">
        <v>3.27</v>
      </c>
      <c r="U1202" s="88">
        <v>0.33745314305187302</v>
      </c>
      <c r="V1202" s="89">
        <v>4.28</v>
      </c>
      <c r="W1202" s="85">
        <v>47.681690267189502</v>
      </c>
      <c r="X1202" s="88">
        <v>45.833333333299997</v>
      </c>
      <c r="Y1202" s="85"/>
      <c r="Z1202" s="88"/>
      <c r="AA1202" s="85">
        <v>0.21</v>
      </c>
      <c r="AB1202" s="91">
        <v>0.35</v>
      </c>
      <c r="AC1202" s="86">
        <v>0.05</v>
      </c>
      <c r="AD1202" s="86">
        <v>0.12</v>
      </c>
      <c r="AE1202" s="86">
        <v>0.01</v>
      </c>
      <c r="AF1202" s="88">
        <v>22.285199585000001</v>
      </c>
      <c r="AG1202" s="85">
        <v>3.62232102034E-11</v>
      </c>
      <c r="AH1202" s="86">
        <v>0.23216300000000001</v>
      </c>
      <c r="AI1202" s="88">
        <v>1.26509992298E-2</v>
      </c>
      <c r="AJ1202" s="150">
        <v>1.1200000000000001</v>
      </c>
      <c r="AK1202" s="151">
        <v>0</v>
      </c>
    </row>
    <row r="1203" spans="1:37" x14ac:dyDescent="0.2">
      <c r="A1203" s="149" t="s">
        <v>2625</v>
      </c>
      <c r="B1203" s="66" t="s">
        <v>2626</v>
      </c>
      <c r="C1203" s="67">
        <v>39</v>
      </c>
      <c r="D1203" s="84" t="s">
        <v>342</v>
      </c>
      <c r="E1203" s="85">
        <v>68.911496869664205</v>
      </c>
      <c r="F1203" s="91">
        <v>68.846044393853205</v>
      </c>
      <c r="G1203" s="86">
        <v>21.478372225384199</v>
      </c>
      <c r="H1203" s="86">
        <v>21.424302788844599</v>
      </c>
      <c r="I1203" s="86">
        <v>2.9</v>
      </c>
      <c r="J1203" s="86">
        <v>15.94</v>
      </c>
      <c r="K1203" s="87">
        <v>0</v>
      </c>
      <c r="L1203" s="85">
        <v>0.25999997947999998</v>
      </c>
      <c r="M1203" s="86">
        <v>4.0594684346301E-5</v>
      </c>
      <c r="N1203" s="86">
        <v>66.568786431169698</v>
      </c>
      <c r="O1203" s="86">
        <v>6.1383928571428603</v>
      </c>
      <c r="P1203" s="86">
        <v>0.60799999999999998</v>
      </c>
      <c r="Q1203" s="88">
        <v>1.5494000000000001</v>
      </c>
      <c r="R1203" s="85">
        <v>1.40964195094446E-2</v>
      </c>
      <c r="S1203" s="86">
        <v>0</v>
      </c>
      <c r="T1203" s="86">
        <v>1.54</v>
      </c>
      <c r="U1203" s="88">
        <v>0.17643710870802501</v>
      </c>
      <c r="V1203" s="89">
        <v>4.3099999999999996</v>
      </c>
      <c r="W1203" s="85">
        <v>51.209896537819802</v>
      </c>
      <c r="X1203" s="88">
        <v>63.933333333299998</v>
      </c>
      <c r="Y1203" s="85">
        <v>-99.72</v>
      </c>
      <c r="Z1203" s="88"/>
      <c r="AA1203" s="85">
        <v>0</v>
      </c>
      <c r="AB1203" s="91">
        <v>0.03</v>
      </c>
      <c r="AC1203" s="86">
        <v>0</v>
      </c>
      <c r="AD1203" s="86">
        <v>0.03</v>
      </c>
      <c r="AE1203" s="86">
        <v>0.01</v>
      </c>
      <c r="AF1203" s="88">
        <v>3.1347015789000001</v>
      </c>
      <c r="AG1203" s="85">
        <v>0</v>
      </c>
      <c r="AH1203" s="86">
        <v>0.11181199999999999</v>
      </c>
      <c r="AI1203" s="88">
        <v>8.3070002675699993E-3</v>
      </c>
      <c r="AJ1203" s="150">
        <v>1.28</v>
      </c>
      <c r="AK1203" s="151">
        <v>0</v>
      </c>
    </row>
    <row r="1204" spans="1:37" x14ac:dyDescent="0.2">
      <c r="A1204" s="149" t="s">
        <v>2627</v>
      </c>
      <c r="B1204" s="66" t="s">
        <v>2628</v>
      </c>
      <c r="C1204" s="67">
        <v>39</v>
      </c>
      <c r="D1204" s="84" t="s">
        <v>342</v>
      </c>
      <c r="E1204" s="85">
        <v>74.105494678135202</v>
      </c>
      <c r="F1204" s="91">
        <v>73.877695298692103</v>
      </c>
      <c r="G1204" s="86">
        <v>20.120969325635301</v>
      </c>
      <c r="H1204" s="86">
        <v>20.092494403204899</v>
      </c>
      <c r="I1204" s="86">
        <v>5.17</v>
      </c>
      <c r="J1204" s="86">
        <v>9.27</v>
      </c>
      <c r="K1204" s="87">
        <v>0</v>
      </c>
      <c r="L1204" s="85">
        <v>0.23999999836800001</v>
      </c>
      <c r="M1204" s="86">
        <v>1.84499407559813E-5</v>
      </c>
      <c r="N1204" s="86">
        <v>72.353814607933302</v>
      </c>
      <c r="O1204" s="86">
        <v>5.1639555899819296</v>
      </c>
      <c r="P1204" s="86">
        <v>0.45400000000000001</v>
      </c>
      <c r="Q1204" s="88">
        <v>1.0474000000000001</v>
      </c>
      <c r="R1204" s="85">
        <v>1.1290504685559401E-2</v>
      </c>
      <c r="S1204" s="86">
        <v>0</v>
      </c>
      <c r="T1204" s="86">
        <v>1.51</v>
      </c>
      <c r="U1204" s="88">
        <v>4.5167118337849997E-2</v>
      </c>
      <c r="V1204" s="89">
        <v>4.5</v>
      </c>
      <c r="W1204" s="85">
        <v>53.861345987110703</v>
      </c>
      <c r="X1204" s="88">
        <v>61.833333333299997</v>
      </c>
      <c r="Y1204" s="85">
        <v>-100</v>
      </c>
      <c r="Z1204" s="88"/>
      <c r="AA1204" s="85">
        <v>0.54</v>
      </c>
      <c r="AB1204" s="91">
        <v>0.75</v>
      </c>
      <c r="AC1204" s="86">
        <v>0.09</v>
      </c>
      <c r="AD1204" s="86">
        <v>0.1</v>
      </c>
      <c r="AE1204" s="86">
        <v>0.01</v>
      </c>
      <c r="AF1204" s="88">
        <v>3.3636997496199998</v>
      </c>
      <c r="AG1204" s="85">
        <v>0</v>
      </c>
      <c r="AH1204" s="86">
        <v>7.9080999999999999E-2</v>
      </c>
      <c r="AI1204" s="88">
        <v>8.4840002344499996E-3</v>
      </c>
      <c r="AJ1204" s="150">
        <v>1.2</v>
      </c>
      <c r="AK1204" s="151">
        <v>0</v>
      </c>
    </row>
    <row r="1205" spans="1:37" x14ac:dyDescent="0.2">
      <c r="A1205" s="149" t="s">
        <v>2629</v>
      </c>
      <c r="B1205" s="66" t="s">
        <v>2630</v>
      </c>
      <c r="C1205" s="67">
        <v>39</v>
      </c>
      <c r="D1205" s="84" t="s">
        <v>342</v>
      </c>
      <c r="E1205" s="85">
        <v>75.334569724445103</v>
      </c>
      <c r="F1205" s="91">
        <v>75.314535609208804</v>
      </c>
      <c r="G1205" s="86">
        <v>21.7261393687536</v>
      </c>
      <c r="H1205" s="86">
        <v>21.712401689734499</v>
      </c>
      <c r="I1205" s="86">
        <v>6.47</v>
      </c>
      <c r="J1205" s="86">
        <v>10.92</v>
      </c>
      <c r="K1205" s="87">
        <v>6.4000000000000003E-3</v>
      </c>
      <c r="L1205" s="85">
        <v>0.209999994552</v>
      </c>
      <c r="M1205" s="86">
        <v>0</v>
      </c>
      <c r="N1205" s="86">
        <v>72.169683401515201</v>
      </c>
      <c r="O1205" s="86">
        <v>16.455026455026498</v>
      </c>
      <c r="P1205" s="86">
        <v>0.41499999999999998</v>
      </c>
      <c r="Q1205" s="88">
        <v>1.2528999999999999</v>
      </c>
      <c r="R1205" s="85">
        <v>0</v>
      </c>
      <c r="S1205" s="86">
        <v>0</v>
      </c>
      <c r="T1205" s="86">
        <v>1.47</v>
      </c>
      <c r="U1205" s="88">
        <v>0.27990521001476798</v>
      </c>
      <c r="V1205" s="89">
        <v>4.5199999999999996</v>
      </c>
      <c r="W1205" s="85">
        <v>59.6145391508241</v>
      </c>
      <c r="X1205" s="88">
        <v>71.966666666699993</v>
      </c>
      <c r="Y1205" s="85"/>
      <c r="Z1205" s="88"/>
      <c r="AA1205" s="85">
        <v>0.26</v>
      </c>
      <c r="AB1205" s="91">
        <v>0.26</v>
      </c>
      <c r="AC1205" s="86">
        <v>0</v>
      </c>
      <c r="AD1205" s="86">
        <v>0</v>
      </c>
      <c r="AE1205" s="86">
        <v>0</v>
      </c>
      <c r="AF1205" s="88">
        <v>0.58070061467099998</v>
      </c>
      <c r="AG1205" s="85">
        <v>0</v>
      </c>
      <c r="AH1205" s="86">
        <v>0.138347</v>
      </c>
      <c r="AI1205" s="88">
        <v>5.8400001983400004E-3</v>
      </c>
      <c r="AJ1205" s="150">
        <v>1.07</v>
      </c>
      <c r="AK1205" s="151">
        <v>0</v>
      </c>
    </row>
    <row r="1206" spans="1:37" x14ac:dyDescent="0.2">
      <c r="A1206" s="149" t="s">
        <v>794</v>
      </c>
      <c r="B1206" s="66" t="s">
        <v>2631</v>
      </c>
      <c r="C1206" s="67">
        <v>39</v>
      </c>
      <c r="D1206" s="84" t="s">
        <v>342</v>
      </c>
      <c r="E1206" s="85">
        <v>68.217518715816198</v>
      </c>
      <c r="F1206" s="91">
        <v>67.702611316098597</v>
      </c>
      <c r="G1206" s="86">
        <v>18.422769822155299</v>
      </c>
      <c r="H1206" s="86">
        <v>18.069215893316901</v>
      </c>
      <c r="I1206" s="86">
        <v>29</v>
      </c>
      <c r="J1206" s="86">
        <v>31.09</v>
      </c>
      <c r="K1206" s="87">
        <v>0</v>
      </c>
      <c r="L1206" s="85">
        <v>0.42999999607599998</v>
      </c>
      <c r="M1206" s="86">
        <v>0</v>
      </c>
      <c r="N1206" s="86">
        <v>63.341611312702703</v>
      </c>
      <c r="O1206" s="86">
        <v>6.8861269734632202</v>
      </c>
      <c r="P1206" s="86">
        <v>1.02</v>
      </c>
      <c r="Q1206" s="88">
        <v>1.5951</v>
      </c>
      <c r="R1206" s="85">
        <v>0</v>
      </c>
      <c r="S1206" s="86">
        <v>0</v>
      </c>
      <c r="T1206" s="86">
        <v>1.62</v>
      </c>
      <c r="U1206" s="88">
        <v>0.24262341760888401</v>
      </c>
      <c r="V1206" s="89">
        <v>4.28</v>
      </c>
      <c r="W1206" s="85">
        <v>50.085890933087498</v>
      </c>
      <c r="X1206" s="88">
        <v>52.733333333300003</v>
      </c>
      <c r="Y1206" s="85"/>
      <c r="Z1206" s="88"/>
      <c r="AA1206" s="85">
        <v>0.2</v>
      </c>
      <c r="AB1206" s="91">
        <v>0.24</v>
      </c>
      <c r="AC1206" s="86">
        <v>0.02</v>
      </c>
      <c r="AD1206" s="86">
        <v>0.03</v>
      </c>
      <c r="AE1206" s="86">
        <v>0.05</v>
      </c>
      <c r="AF1206" s="88">
        <v>8.7001352935600004E-3</v>
      </c>
      <c r="AG1206" s="85">
        <v>1.92399996641E-3</v>
      </c>
      <c r="AH1206" s="86">
        <v>0.391629</v>
      </c>
      <c r="AI1206" s="88">
        <v>1.0768999956200001E-2</v>
      </c>
      <c r="AJ1206" s="150">
        <v>1.1599999999999999</v>
      </c>
      <c r="AK1206" s="151">
        <v>0</v>
      </c>
    </row>
    <row r="1207" spans="1:37" x14ac:dyDescent="0.2">
      <c r="A1207" s="149" t="s">
        <v>2632</v>
      </c>
      <c r="B1207" s="66" t="s">
        <v>2633</v>
      </c>
      <c r="C1207" s="67">
        <v>39</v>
      </c>
      <c r="D1207" s="84" t="s">
        <v>342</v>
      </c>
      <c r="E1207" s="85">
        <v>71.322073106966897</v>
      </c>
      <c r="F1207" s="91">
        <v>71.250772424064806</v>
      </c>
      <c r="G1207" s="86">
        <v>20.685120339708099</v>
      </c>
      <c r="H1207" s="86">
        <v>20.650262228067099</v>
      </c>
      <c r="I1207" s="86">
        <v>1.97</v>
      </c>
      <c r="J1207" s="86">
        <v>2.88</v>
      </c>
      <c r="K1207" s="87">
        <v>0</v>
      </c>
      <c r="L1207" s="85">
        <v>0.42999999417099999</v>
      </c>
      <c r="M1207" s="86">
        <v>0</v>
      </c>
      <c r="N1207" s="86">
        <v>67.697109014574707</v>
      </c>
      <c r="O1207" s="86">
        <v>30.839174086001101</v>
      </c>
      <c r="P1207" s="86">
        <v>0.13900000000000001</v>
      </c>
      <c r="Q1207" s="88">
        <v>1.0387</v>
      </c>
      <c r="R1207" s="85">
        <v>0</v>
      </c>
      <c r="S1207" s="86">
        <v>0</v>
      </c>
      <c r="T1207" s="86">
        <v>0.98</v>
      </c>
      <c r="U1207" s="88">
        <v>0.83580244957457295</v>
      </c>
      <c r="V1207" s="89">
        <v>4.6100000000000003</v>
      </c>
      <c r="W1207" s="85">
        <v>70.667937999058097</v>
      </c>
      <c r="X1207" s="88">
        <v>69.266666666700004</v>
      </c>
      <c r="Y1207" s="85">
        <v>-100</v>
      </c>
      <c r="Z1207" s="88"/>
      <c r="AA1207" s="85">
        <v>0.13</v>
      </c>
      <c r="AB1207" s="91">
        <v>0.17</v>
      </c>
      <c r="AC1207" s="86">
        <v>0.01</v>
      </c>
      <c r="AD1207" s="86">
        <v>0.01</v>
      </c>
      <c r="AE1207" s="86">
        <v>0</v>
      </c>
      <c r="AF1207" s="88">
        <v>1.4479715510399999E-8</v>
      </c>
      <c r="AG1207" s="85">
        <v>0</v>
      </c>
      <c r="AH1207" s="86">
        <v>2.3283000000000002E-2</v>
      </c>
      <c r="AI1207" s="88">
        <v>1.05216042897E-10</v>
      </c>
      <c r="AJ1207" s="150">
        <v>1.03</v>
      </c>
      <c r="AK1207" s="151">
        <v>0</v>
      </c>
    </row>
    <row r="1208" spans="1:37" x14ac:dyDescent="0.2">
      <c r="A1208" s="149" t="s">
        <v>2634</v>
      </c>
      <c r="B1208" s="66" t="s">
        <v>2635</v>
      </c>
      <c r="C1208" s="67">
        <v>39</v>
      </c>
      <c r="D1208" s="84" t="s">
        <v>342</v>
      </c>
      <c r="E1208" s="85">
        <v>73.748371487065</v>
      </c>
      <c r="F1208" s="91">
        <v>73.735963769464604</v>
      </c>
      <c r="G1208" s="86">
        <v>21.527390036602799</v>
      </c>
      <c r="H1208" s="86">
        <v>21.527390036602799</v>
      </c>
      <c r="I1208" s="86">
        <v>5.2</v>
      </c>
      <c r="J1208" s="86">
        <v>7.41</v>
      </c>
      <c r="K1208" s="87">
        <v>0</v>
      </c>
      <c r="L1208" s="85">
        <v>1.1900000015300001</v>
      </c>
      <c r="M1208" s="86">
        <v>1.4282376511753499E-3</v>
      </c>
      <c r="N1208" s="86">
        <v>71.7798311730634</v>
      </c>
      <c r="O1208" s="86">
        <v>28.237129485179398</v>
      </c>
      <c r="P1208" s="86">
        <v>0.51800000000000002</v>
      </c>
      <c r="Q1208" s="88">
        <v>0.87309999999999999</v>
      </c>
      <c r="R1208" s="85">
        <v>1.11569786901707E-2</v>
      </c>
      <c r="S1208" s="86">
        <v>0</v>
      </c>
      <c r="T1208" s="86">
        <v>1.06</v>
      </c>
      <c r="U1208" s="88">
        <v>0.68656037388588997</v>
      </c>
      <c r="V1208" s="89">
        <v>4.47</v>
      </c>
      <c r="W1208" s="85">
        <v>70.668971535831602</v>
      </c>
      <c r="X1208" s="88">
        <v>66.033333333300007</v>
      </c>
      <c r="Y1208" s="85">
        <v>-100</v>
      </c>
      <c r="Z1208" s="88"/>
      <c r="AA1208" s="85">
        <v>7.0000000000000007E-2</v>
      </c>
      <c r="AB1208" s="91">
        <v>0.08</v>
      </c>
      <c r="AC1208" s="86">
        <v>0</v>
      </c>
      <c r="AD1208" s="86">
        <v>0</v>
      </c>
      <c r="AE1208" s="86">
        <v>0</v>
      </c>
      <c r="AF1208" s="88">
        <v>0</v>
      </c>
      <c r="AG1208" s="85">
        <v>0</v>
      </c>
      <c r="AH1208" s="86">
        <v>4.4124999999999998E-2</v>
      </c>
      <c r="AI1208" s="88">
        <v>3.6840000058900001E-3</v>
      </c>
      <c r="AJ1208" s="150">
        <v>1.01</v>
      </c>
      <c r="AK1208" s="151">
        <v>0</v>
      </c>
    </row>
    <row r="1209" spans="1:37" x14ac:dyDescent="0.2">
      <c r="A1209" s="149" t="s">
        <v>2636</v>
      </c>
      <c r="B1209" s="66" t="s">
        <v>2637</v>
      </c>
      <c r="C1209" s="67">
        <v>39</v>
      </c>
      <c r="D1209" s="84" t="s">
        <v>342</v>
      </c>
      <c r="E1209" s="85">
        <v>73.9070477852935</v>
      </c>
      <c r="F1209" s="91">
        <v>73.891337551822005</v>
      </c>
      <c r="G1209" s="86">
        <v>20.499236308095099</v>
      </c>
      <c r="H1209" s="86">
        <v>20.483526074623601</v>
      </c>
      <c r="I1209" s="86">
        <v>0.84</v>
      </c>
      <c r="J1209" s="86">
        <v>4.07</v>
      </c>
      <c r="K1209" s="87">
        <v>0</v>
      </c>
      <c r="L1209" s="85">
        <v>0.45999999960799998</v>
      </c>
      <c r="M1209" s="86">
        <v>0</v>
      </c>
      <c r="N1209" s="86">
        <v>71.552112104338903</v>
      </c>
      <c r="O1209" s="86">
        <v>22.7596631397106</v>
      </c>
      <c r="P1209" s="86">
        <v>0.316</v>
      </c>
      <c r="Q1209" s="88">
        <v>3.7141999999999999</v>
      </c>
      <c r="R1209" s="85">
        <v>0</v>
      </c>
      <c r="S1209" s="86">
        <v>0</v>
      </c>
      <c r="T1209" s="86">
        <v>1.99</v>
      </c>
      <c r="U1209" s="88">
        <v>0.494872354353044</v>
      </c>
      <c r="V1209" s="89">
        <v>4.46</v>
      </c>
      <c r="W1209" s="85">
        <v>69.402916782564702</v>
      </c>
      <c r="X1209" s="88">
        <v>73.266666666700004</v>
      </c>
      <c r="Y1209" s="85">
        <v>-100</v>
      </c>
      <c r="Z1209" s="88"/>
      <c r="AA1209" s="85">
        <v>0</v>
      </c>
      <c r="AB1209" s="91">
        <v>0</v>
      </c>
      <c r="AC1209" s="86">
        <v>0</v>
      </c>
      <c r="AD1209" s="86">
        <v>0</v>
      </c>
      <c r="AE1209" s="86">
        <v>0</v>
      </c>
      <c r="AF1209" s="88">
        <v>0</v>
      </c>
      <c r="AG1209" s="85">
        <v>0</v>
      </c>
      <c r="AH1209" s="86">
        <v>2.8267E-2</v>
      </c>
      <c r="AI1209" s="88">
        <v>7.3679997312999998E-3</v>
      </c>
      <c r="AJ1209" s="150">
        <v>1.01</v>
      </c>
      <c r="AK1209" s="151">
        <v>0</v>
      </c>
    </row>
    <row r="1210" spans="1:37" x14ac:dyDescent="0.2">
      <c r="A1210" s="149" t="s">
        <v>2638</v>
      </c>
      <c r="B1210" s="66" t="s">
        <v>2639</v>
      </c>
      <c r="C1210" s="67">
        <v>39</v>
      </c>
      <c r="D1210" s="84" t="s">
        <v>342</v>
      </c>
      <c r="E1210" s="85">
        <v>64.602682313495393</v>
      </c>
      <c r="F1210" s="91">
        <v>64.601005867560801</v>
      </c>
      <c r="G1210" s="86">
        <v>19.894383906119</v>
      </c>
      <c r="H1210" s="86">
        <v>19.894383906119</v>
      </c>
      <c r="I1210" s="86">
        <v>1.6</v>
      </c>
      <c r="J1210" s="86">
        <v>4.57</v>
      </c>
      <c r="K1210" s="87">
        <v>0</v>
      </c>
      <c r="L1210" s="85">
        <v>0.610000002283</v>
      </c>
      <c r="M1210" s="86">
        <v>3.2585706618982899E-4</v>
      </c>
      <c r="N1210" s="86">
        <v>65.466266127338599</v>
      </c>
      <c r="O1210" s="86">
        <v>28.7211740041929</v>
      </c>
      <c r="P1210" s="86">
        <v>0.35299999999999998</v>
      </c>
      <c r="Q1210" s="88">
        <v>1.1735</v>
      </c>
      <c r="R1210" s="85">
        <v>8.7397308162908607E-3</v>
      </c>
      <c r="S1210" s="86">
        <v>0</v>
      </c>
      <c r="T1210" s="86">
        <v>0.87</v>
      </c>
      <c r="U1210" s="88">
        <v>0.67141659681475296</v>
      </c>
      <c r="V1210" s="89">
        <v>4.3899999999999997</v>
      </c>
      <c r="W1210" s="85">
        <v>68.959132038361801</v>
      </c>
      <c r="X1210" s="88"/>
      <c r="Y1210" s="85">
        <v>-100</v>
      </c>
      <c r="Z1210" s="88"/>
      <c r="AA1210" s="85">
        <v>0.04</v>
      </c>
      <c r="AB1210" s="91">
        <v>0.04</v>
      </c>
      <c r="AC1210" s="86">
        <v>0.01</v>
      </c>
      <c r="AD1210" s="86">
        <v>0.01</v>
      </c>
      <c r="AE1210" s="86">
        <v>0</v>
      </c>
      <c r="AF1210" s="88">
        <v>6.4747001792499996E-11</v>
      </c>
      <c r="AG1210" s="85">
        <v>0</v>
      </c>
      <c r="AH1210" s="86">
        <v>3.3385999999999999E-2</v>
      </c>
      <c r="AI1210" s="88">
        <v>7.3680003014599997E-3</v>
      </c>
      <c r="AJ1210" s="150">
        <v>1.01</v>
      </c>
      <c r="AK1210" s="151">
        <v>0</v>
      </c>
    </row>
    <row r="1211" spans="1:37" x14ac:dyDescent="0.2">
      <c r="A1211" s="149" t="s">
        <v>2640</v>
      </c>
      <c r="B1211" s="66" t="s">
        <v>2641</v>
      </c>
      <c r="C1211" s="67">
        <v>39</v>
      </c>
      <c r="D1211" s="84" t="s">
        <v>342</v>
      </c>
      <c r="E1211" s="85">
        <v>52.725975746458801</v>
      </c>
      <c r="F1211" s="91">
        <v>52.693052387335499</v>
      </c>
      <c r="G1211" s="86">
        <v>15.486521019996999</v>
      </c>
      <c r="H1211" s="86">
        <v>15.465356003417799</v>
      </c>
      <c r="I1211" s="86">
        <v>3.75</v>
      </c>
      <c r="J1211" s="86">
        <v>9.35</v>
      </c>
      <c r="K1211" s="87">
        <v>0</v>
      </c>
      <c r="L1211" s="85">
        <v>2.3000000030800001</v>
      </c>
      <c r="M1211" s="86">
        <v>0</v>
      </c>
      <c r="N1211" s="86">
        <v>48.156745921706303</v>
      </c>
      <c r="O1211" s="86">
        <v>17.0112359550562</v>
      </c>
      <c r="P1211" s="86">
        <v>0.502</v>
      </c>
      <c r="Q1211" s="88">
        <v>1.4458</v>
      </c>
      <c r="R1211" s="85">
        <v>0</v>
      </c>
      <c r="S1211" s="86">
        <v>0</v>
      </c>
      <c r="T1211" s="86">
        <v>1.06</v>
      </c>
      <c r="U1211" s="88">
        <v>1.05825082896315</v>
      </c>
      <c r="V1211" s="89">
        <v>4.17</v>
      </c>
      <c r="W1211" s="85">
        <v>58.281442440773702</v>
      </c>
      <c r="X1211" s="88">
        <v>72.133333333300001</v>
      </c>
      <c r="Y1211" s="85"/>
      <c r="Z1211" s="88"/>
      <c r="AA1211" s="85">
        <v>0</v>
      </c>
      <c r="AB1211" s="91">
        <v>0</v>
      </c>
      <c r="AC1211" s="86">
        <v>0</v>
      </c>
      <c r="AD1211" s="86">
        <v>0</v>
      </c>
      <c r="AE1211" s="86">
        <v>0</v>
      </c>
      <c r="AF1211" s="88">
        <v>1.3700000028799999E-2</v>
      </c>
      <c r="AG1211" s="85">
        <v>0</v>
      </c>
      <c r="AH1211" s="86">
        <v>7.2442000000000006E-2</v>
      </c>
      <c r="AI1211" s="88">
        <v>9.6709999646500001E-3</v>
      </c>
      <c r="AJ1211" s="150">
        <v>1</v>
      </c>
      <c r="AK1211" s="151">
        <v>0</v>
      </c>
    </row>
    <row r="1212" spans="1:37" x14ac:dyDescent="0.2">
      <c r="A1212" s="149" t="s">
        <v>2642</v>
      </c>
      <c r="B1212" s="66" t="s">
        <v>2643</v>
      </c>
      <c r="C1212" s="67">
        <v>39</v>
      </c>
      <c r="D1212" s="84" t="s">
        <v>342</v>
      </c>
      <c r="E1212" s="85">
        <v>54.7596420670098</v>
      </c>
      <c r="F1212" s="91">
        <v>54.743676491831003</v>
      </c>
      <c r="G1212" s="86">
        <v>14.3629355370896</v>
      </c>
      <c r="H1212" s="86">
        <v>14.3629355370896</v>
      </c>
      <c r="I1212" s="86">
        <v>4.5999999999999996</v>
      </c>
      <c r="J1212" s="86">
        <v>7.43</v>
      </c>
      <c r="K1212" s="87">
        <v>0</v>
      </c>
      <c r="L1212" s="85">
        <v>4.6099997446999996</v>
      </c>
      <c r="M1212" s="86">
        <v>0</v>
      </c>
      <c r="N1212" s="86">
        <v>52.001912090114999</v>
      </c>
      <c r="O1212" s="86">
        <v>4.1483650561249403</v>
      </c>
      <c r="P1212" s="86">
        <v>0.436</v>
      </c>
      <c r="Q1212" s="88">
        <v>1.1151</v>
      </c>
      <c r="R1212" s="85">
        <v>0</v>
      </c>
      <c r="S1212" s="86">
        <v>0</v>
      </c>
      <c r="T1212" s="86">
        <v>1.2</v>
      </c>
      <c r="U1212" s="88">
        <v>3.9138467152729701</v>
      </c>
      <c r="V1212" s="89">
        <v>4.12</v>
      </c>
      <c r="W1212" s="85">
        <v>58.135900894152698</v>
      </c>
      <c r="X1212" s="88">
        <v>64.133333333300001</v>
      </c>
      <c r="Y1212" s="85">
        <v>-100</v>
      </c>
      <c r="Z1212" s="88"/>
      <c r="AA1212" s="85">
        <v>0</v>
      </c>
      <c r="AB1212" s="91">
        <v>0</v>
      </c>
      <c r="AC1212" s="86">
        <v>0</v>
      </c>
      <c r="AD1212" s="86">
        <v>0</v>
      </c>
      <c r="AE1212" s="86">
        <v>0</v>
      </c>
      <c r="AF1212" s="88">
        <v>1.9999997699999999E-4</v>
      </c>
      <c r="AG1212" s="85">
        <v>0</v>
      </c>
      <c r="AH1212" s="86">
        <v>6.0148E-2</v>
      </c>
      <c r="AI1212" s="88">
        <v>4.2000976021899999E-10</v>
      </c>
      <c r="AJ1212" s="150">
        <v>1</v>
      </c>
      <c r="AK1212" s="151">
        <v>0</v>
      </c>
    </row>
    <row r="1213" spans="1:37" x14ac:dyDescent="0.2">
      <c r="A1213" s="149" t="s">
        <v>2644</v>
      </c>
      <c r="B1213" s="66" t="s">
        <v>2645</v>
      </c>
      <c r="C1213" s="67">
        <v>39</v>
      </c>
      <c r="D1213" s="84" t="s">
        <v>342</v>
      </c>
      <c r="E1213" s="85">
        <v>60.342111186135497</v>
      </c>
      <c r="F1213" s="91">
        <v>60.342111186135497</v>
      </c>
      <c r="G1213" s="86">
        <v>14.7923074999375</v>
      </c>
      <c r="H1213" s="86">
        <v>14.7923074999375</v>
      </c>
      <c r="I1213" s="86">
        <v>1.65</v>
      </c>
      <c r="J1213" s="86">
        <v>3.99</v>
      </c>
      <c r="K1213" s="87">
        <v>0</v>
      </c>
      <c r="L1213" s="85">
        <v>2.7300000021600002</v>
      </c>
      <c r="M1213" s="86">
        <v>6.5438672304069497E-3</v>
      </c>
      <c r="N1213" s="86">
        <v>55.344525181658703</v>
      </c>
      <c r="O1213" s="86">
        <v>24.620060790273602</v>
      </c>
      <c r="P1213" s="86">
        <v>0.38500000000000001</v>
      </c>
      <c r="Q1213" s="88">
        <v>0.83360000000000001</v>
      </c>
      <c r="R1213" s="85">
        <v>2.98151460942159E-2</v>
      </c>
      <c r="S1213" s="86">
        <v>0</v>
      </c>
      <c r="T1213" s="86">
        <v>1.06</v>
      </c>
      <c r="U1213" s="88">
        <v>1.07534948858379</v>
      </c>
      <c r="V1213" s="89">
        <v>4.2</v>
      </c>
      <c r="W1213" s="85">
        <v>59.865406876613399</v>
      </c>
      <c r="X1213" s="88">
        <v>60.9666666667</v>
      </c>
      <c r="Y1213" s="85"/>
      <c r="Z1213" s="88"/>
      <c r="AA1213" s="85">
        <v>0</v>
      </c>
      <c r="AB1213" s="91">
        <v>0</v>
      </c>
      <c r="AC1213" s="86">
        <v>0</v>
      </c>
      <c r="AD1213" s="86">
        <v>0</v>
      </c>
      <c r="AE1213" s="86">
        <v>0</v>
      </c>
      <c r="AF1213" s="88">
        <v>0</v>
      </c>
      <c r="AG1213" s="85">
        <v>0</v>
      </c>
      <c r="AH1213" s="86">
        <v>9.5429999999999994E-3</v>
      </c>
      <c r="AI1213" s="88">
        <v>0</v>
      </c>
      <c r="AJ1213" s="150">
        <v>1</v>
      </c>
      <c r="AK1213" s="151">
        <v>0</v>
      </c>
    </row>
    <row r="1214" spans="1:37" x14ac:dyDescent="0.2">
      <c r="A1214" s="149" t="s">
        <v>2646</v>
      </c>
      <c r="B1214" s="66" t="s">
        <v>2647</v>
      </c>
      <c r="C1214" s="67">
        <v>39</v>
      </c>
      <c r="D1214" s="84" t="s">
        <v>342</v>
      </c>
      <c r="E1214" s="85">
        <v>66.691230655858504</v>
      </c>
      <c r="F1214" s="91">
        <v>66.490112994350298</v>
      </c>
      <c r="G1214" s="86">
        <v>19.2673790223532</v>
      </c>
      <c r="H1214" s="86">
        <v>19.227462539916498</v>
      </c>
      <c r="I1214" s="86">
        <v>4.12</v>
      </c>
      <c r="J1214" s="86">
        <v>8.2899999999999991</v>
      </c>
      <c r="K1214" s="87">
        <v>0</v>
      </c>
      <c r="L1214" s="85">
        <v>0.62000001728099996</v>
      </c>
      <c r="M1214" s="86">
        <v>0</v>
      </c>
      <c r="N1214" s="86">
        <v>63.129580539529101</v>
      </c>
      <c r="O1214" s="86">
        <v>19.094602437608799</v>
      </c>
      <c r="P1214" s="86">
        <v>0.53</v>
      </c>
      <c r="Q1214" s="88">
        <v>0.83589999999999998</v>
      </c>
      <c r="R1214" s="85">
        <v>0</v>
      </c>
      <c r="S1214" s="86">
        <v>0</v>
      </c>
      <c r="T1214" s="86">
        <v>1.1399999999999999</v>
      </c>
      <c r="U1214" s="88">
        <v>2.9891304347826102</v>
      </c>
      <c r="V1214" s="89">
        <v>4.33</v>
      </c>
      <c r="W1214" s="85">
        <v>61.267850553458302</v>
      </c>
      <c r="X1214" s="88">
        <v>73.066666666700002</v>
      </c>
      <c r="Y1214" s="85">
        <v>-100</v>
      </c>
      <c r="Z1214" s="88"/>
      <c r="AA1214" s="85">
        <v>0</v>
      </c>
      <c r="AB1214" s="91">
        <v>0</v>
      </c>
      <c r="AC1214" s="86">
        <v>0</v>
      </c>
      <c r="AD1214" s="86">
        <v>0</v>
      </c>
      <c r="AE1214" s="86">
        <v>0</v>
      </c>
      <c r="AF1214" s="88">
        <v>0</v>
      </c>
      <c r="AG1214" s="85">
        <v>0</v>
      </c>
      <c r="AH1214" s="86">
        <v>3.3008000000000003E-2</v>
      </c>
      <c r="AI1214" s="88">
        <v>4.8709995757099996E-3</v>
      </c>
      <c r="AJ1214" s="150">
        <v>1</v>
      </c>
      <c r="AK1214" s="151">
        <v>0</v>
      </c>
    </row>
    <row r="1215" spans="1:37" x14ac:dyDescent="0.2">
      <c r="A1215" s="149" t="s">
        <v>2648</v>
      </c>
      <c r="B1215" s="66" t="s">
        <v>2649</v>
      </c>
      <c r="C1215" s="67">
        <v>39</v>
      </c>
      <c r="D1215" s="84" t="s">
        <v>342</v>
      </c>
      <c r="E1215" s="85">
        <v>67.841370879816694</v>
      </c>
      <c r="F1215" s="91">
        <v>67.834763168617798</v>
      </c>
      <c r="G1215" s="86">
        <v>17.610651630452701</v>
      </c>
      <c r="H1215" s="86">
        <v>17.605145204453599</v>
      </c>
      <c r="I1215" s="86">
        <v>5.0999999999999996</v>
      </c>
      <c r="J1215" s="86">
        <v>8.5299999999999994</v>
      </c>
      <c r="K1215" s="87">
        <v>0</v>
      </c>
      <c r="L1215" s="85">
        <v>1.4000000021400001</v>
      </c>
      <c r="M1215" s="86">
        <v>0</v>
      </c>
      <c r="N1215" s="86">
        <v>63.889011864706902</v>
      </c>
      <c r="O1215" s="86">
        <v>17.489878542510102</v>
      </c>
      <c r="P1215" s="86">
        <v>0.42299999999999999</v>
      </c>
      <c r="Q1215" s="88">
        <v>1.7376</v>
      </c>
      <c r="R1215" s="85">
        <v>0</v>
      </c>
      <c r="S1215" s="86">
        <v>0</v>
      </c>
      <c r="T1215" s="86">
        <v>1.4</v>
      </c>
      <c r="U1215" s="88">
        <v>1.0517273658359301</v>
      </c>
      <c r="V1215" s="89">
        <v>4.3499999999999996</v>
      </c>
      <c r="W1215" s="85">
        <v>58.757659109440503</v>
      </c>
      <c r="X1215" s="88">
        <v>63.866666666699999</v>
      </c>
      <c r="Y1215" s="85"/>
      <c r="Z1215" s="88"/>
      <c r="AA1215" s="85">
        <v>0.01</v>
      </c>
      <c r="AB1215" s="91">
        <v>0.02</v>
      </c>
      <c r="AC1215" s="86">
        <v>0</v>
      </c>
      <c r="AD1215" s="86">
        <v>0.01</v>
      </c>
      <c r="AE1215" s="86">
        <v>0</v>
      </c>
      <c r="AF1215" s="88">
        <v>0</v>
      </c>
      <c r="AG1215" s="85">
        <v>0</v>
      </c>
      <c r="AH1215" s="86">
        <v>5.0664000000000001E-2</v>
      </c>
      <c r="AI1215" s="88">
        <v>4.1219999191500004E-3</v>
      </c>
      <c r="AJ1215" s="150">
        <v>1</v>
      </c>
      <c r="AK1215" s="151">
        <v>0</v>
      </c>
    </row>
    <row r="1216" spans="1:37" x14ac:dyDescent="0.2">
      <c r="A1216" s="149" t="s">
        <v>2650</v>
      </c>
      <c r="B1216" s="66" t="s">
        <v>2651</v>
      </c>
      <c r="C1216" s="67">
        <v>39</v>
      </c>
      <c r="D1216" s="84" t="s">
        <v>342</v>
      </c>
      <c r="E1216" s="85">
        <v>69.248275269802207</v>
      </c>
      <c r="F1216" s="91">
        <v>69.062204792030499</v>
      </c>
      <c r="G1216" s="86">
        <v>15.7029170125669</v>
      </c>
      <c r="H1216" s="86">
        <v>15.6878882432084</v>
      </c>
      <c r="I1216" s="86">
        <v>13.06</v>
      </c>
      <c r="J1216" s="86">
        <v>11.16</v>
      </c>
      <c r="K1216" s="87">
        <v>0</v>
      </c>
      <c r="L1216" s="85">
        <v>2.5699999827600002</v>
      </c>
      <c r="M1216" s="86">
        <v>4.2630599035931504E-3</v>
      </c>
      <c r="N1216" s="86">
        <v>69.689301173146802</v>
      </c>
      <c r="O1216" s="86">
        <v>11.298548450372699</v>
      </c>
      <c r="P1216" s="86">
        <v>0.68700000000000006</v>
      </c>
      <c r="Q1216" s="88">
        <v>1.9084000000000001</v>
      </c>
      <c r="R1216" s="85">
        <v>1.82182546912006E-2</v>
      </c>
      <c r="S1216" s="86">
        <v>0</v>
      </c>
      <c r="T1216" s="86">
        <v>2.06</v>
      </c>
      <c r="U1216" s="88">
        <v>2.4461111270145701</v>
      </c>
      <c r="V1216" s="89">
        <v>4.26</v>
      </c>
      <c r="W1216" s="85">
        <v>57.403574516583397</v>
      </c>
      <c r="X1216" s="88">
        <v>63.333333333299997</v>
      </c>
      <c r="Y1216" s="85"/>
      <c r="Z1216" s="88"/>
      <c r="AA1216" s="85">
        <v>0.15</v>
      </c>
      <c r="AB1216" s="91">
        <v>0.17</v>
      </c>
      <c r="AC1216" s="86">
        <v>0.09</v>
      </c>
      <c r="AD1216" s="86">
        <v>0.1</v>
      </c>
      <c r="AE1216" s="86">
        <v>0</v>
      </c>
      <c r="AF1216" s="88">
        <v>0</v>
      </c>
      <c r="AG1216" s="85">
        <v>0</v>
      </c>
      <c r="AH1216" s="86">
        <v>0.10986</v>
      </c>
      <c r="AI1216" s="88">
        <v>3.2390000127E-3</v>
      </c>
      <c r="AJ1216" s="150">
        <v>1</v>
      </c>
      <c r="AK1216" s="151">
        <v>0</v>
      </c>
    </row>
    <row r="1217" spans="1:37" x14ac:dyDescent="0.2">
      <c r="A1217" s="149" t="s">
        <v>2652</v>
      </c>
      <c r="B1217" s="66" t="s">
        <v>2653</v>
      </c>
      <c r="C1217" s="67">
        <v>39</v>
      </c>
      <c r="D1217" s="84" t="s">
        <v>342</v>
      </c>
      <c r="E1217" s="85">
        <v>64.494615761135606</v>
      </c>
      <c r="F1217" s="91">
        <v>64.488497307880607</v>
      </c>
      <c r="G1217" s="86">
        <v>15.5056901615272</v>
      </c>
      <c r="H1217" s="86">
        <v>15.501101321585899</v>
      </c>
      <c r="I1217" s="86">
        <v>2.8</v>
      </c>
      <c r="J1217" s="86">
        <v>5.46</v>
      </c>
      <c r="K1217" s="87">
        <v>0</v>
      </c>
      <c r="L1217" s="85">
        <v>2.7399999946200002</v>
      </c>
      <c r="M1217" s="86">
        <v>0</v>
      </c>
      <c r="N1217" s="86">
        <v>59.934404925818797</v>
      </c>
      <c r="O1217" s="86">
        <v>16.382765531062098</v>
      </c>
      <c r="P1217" s="86">
        <v>0.36599999999999999</v>
      </c>
      <c r="Q1217" s="88">
        <v>1.3596999999999999</v>
      </c>
      <c r="R1217" s="85">
        <v>0</v>
      </c>
      <c r="S1217" s="86">
        <v>0</v>
      </c>
      <c r="T1217" s="86">
        <v>1.73</v>
      </c>
      <c r="U1217" s="88">
        <v>0.84740577581987298</v>
      </c>
      <c r="V1217" s="89">
        <v>4.42</v>
      </c>
      <c r="W1217" s="85">
        <v>64.103917181304595</v>
      </c>
      <c r="X1217" s="88">
        <v>65.3</v>
      </c>
      <c r="Y1217" s="85"/>
      <c r="Z1217" s="88"/>
      <c r="AA1217" s="85">
        <v>0.09</v>
      </c>
      <c r="AB1217" s="91">
        <v>0.09</v>
      </c>
      <c r="AC1217" s="86">
        <v>0</v>
      </c>
      <c r="AD1217" s="86">
        <v>0</v>
      </c>
      <c r="AE1217" s="86">
        <v>0</v>
      </c>
      <c r="AF1217" s="88">
        <v>0</v>
      </c>
      <c r="AG1217" s="85">
        <v>0</v>
      </c>
      <c r="AH1217" s="86">
        <v>2.2023999999999998E-2</v>
      </c>
      <c r="AI1217" s="88">
        <v>0</v>
      </c>
      <c r="AJ1217" s="150">
        <v>1</v>
      </c>
      <c r="AK1217" s="151">
        <v>0</v>
      </c>
    </row>
    <row r="1218" spans="1:37" x14ac:dyDescent="0.2">
      <c r="A1218" s="149" t="s">
        <v>2654</v>
      </c>
      <c r="B1218" s="66" t="s">
        <v>2655</v>
      </c>
      <c r="C1218" s="67">
        <v>39</v>
      </c>
      <c r="D1218" s="84" t="s">
        <v>342</v>
      </c>
      <c r="E1218" s="85">
        <v>66.792242411054303</v>
      </c>
      <c r="F1218" s="91">
        <v>66.736481340441699</v>
      </c>
      <c r="G1218" s="86">
        <v>18.690158851049901</v>
      </c>
      <c r="H1218" s="86">
        <v>18.647998041562399</v>
      </c>
      <c r="I1218" s="86">
        <v>4.3600000000000003</v>
      </c>
      <c r="J1218" s="86">
        <v>4.4400000000000004</v>
      </c>
      <c r="K1218" s="87">
        <v>0</v>
      </c>
      <c r="L1218" s="85">
        <v>2.4400000523799998</v>
      </c>
      <c r="M1218" s="86">
        <v>6.4096790889966505E-5</v>
      </c>
      <c r="N1218" s="86">
        <v>64.833511611055499</v>
      </c>
      <c r="O1218" s="86">
        <v>16.519612125447701</v>
      </c>
      <c r="P1218" s="86">
        <v>0.53500000000000003</v>
      </c>
      <c r="Q1218" s="88">
        <v>1.3222</v>
      </c>
      <c r="R1218" s="85">
        <v>6.6010957818997996E-3</v>
      </c>
      <c r="S1218" s="86">
        <v>0</v>
      </c>
      <c r="T1218" s="86">
        <v>1.43</v>
      </c>
      <c r="U1218" s="88">
        <v>4.10795887281036</v>
      </c>
      <c r="V1218" s="89">
        <v>4.3099999999999996</v>
      </c>
      <c r="W1218" s="85">
        <v>58.363825499999798</v>
      </c>
      <c r="X1218" s="88">
        <v>64.433333333299998</v>
      </c>
      <c r="Y1218" s="85">
        <v>-100</v>
      </c>
      <c r="Z1218" s="88"/>
      <c r="AA1218" s="85">
        <v>0.1</v>
      </c>
      <c r="AB1218" s="91">
        <v>0.09</v>
      </c>
      <c r="AC1218" s="86">
        <v>0</v>
      </c>
      <c r="AD1218" s="86">
        <v>0</v>
      </c>
      <c r="AE1218" s="86">
        <v>0</v>
      </c>
      <c r="AF1218" s="88">
        <v>0</v>
      </c>
      <c r="AG1218" s="85">
        <v>5.6784080576800001E-11</v>
      </c>
      <c r="AH1218" s="86">
        <v>4.1121999999999999E-2</v>
      </c>
      <c r="AI1218" s="88">
        <v>1.9595502695399999E-10</v>
      </c>
      <c r="AJ1218" s="150">
        <v>1</v>
      </c>
      <c r="AK1218" s="151">
        <v>0</v>
      </c>
    </row>
    <row r="1219" spans="1:37" x14ac:dyDescent="0.2">
      <c r="A1219" s="149" t="s">
        <v>1493</v>
      </c>
      <c r="B1219" s="66" t="s">
        <v>2656</v>
      </c>
      <c r="C1219" s="67">
        <v>39</v>
      </c>
      <c r="D1219" s="84" t="s">
        <v>342</v>
      </c>
      <c r="E1219" s="85">
        <v>71.522067759433298</v>
      </c>
      <c r="F1219" s="91">
        <v>71.394611257669595</v>
      </c>
      <c r="G1219" s="86">
        <v>17.488810504787001</v>
      </c>
      <c r="H1219" s="86">
        <v>17.431899694697201</v>
      </c>
      <c r="I1219" s="86">
        <v>4.4800000000000004</v>
      </c>
      <c r="J1219" s="86">
        <v>3.99</v>
      </c>
      <c r="K1219" s="87">
        <v>0</v>
      </c>
      <c r="L1219" s="85">
        <v>2.3900000754100001</v>
      </c>
      <c r="M1219" s="86">
        <v>3.64922692762975E-2</v>
      </c>
      <c r="N1219" s="86">
        <v>69.193254738098801</v>
      </c>
      <c r="O1219" s="86">
        <v>12.685074029611799</v>
      </c>
      <c r="P1219" s="86">
        <v>0.503</v>
      </c>
      <c r="Q1219" s="88">
        <v>1.7653000000000001</v>
      </c>
      <c r="R1219" s="85">
        <v>2.1186440677966101E-2</v>
      </c>
      <c r="S1219" s="86">
        <v>0</v>
      </c>
      <c r="T1219" s="86">
        <v>2.0099999999999998</v>
      </c>
      <c r="U1219" s="88">
        <v>1.9865429646975099</v>
      </c>
      <c r="V1219" s="89">
        <v>4.32</v>
      </c>
      <c r="W1219" s="85">
        <v>54.222562300855103</v>
      </c>
      <c r="X1219" s="88">
        <v>60.766666666699997</v>
      </c>
      <c r="Y1219" s="85"/>
      <c r="Z1219" s="88"/>
      <c r="AA1219" s="85">
        <v>7.0000000000000007E-2</v>
      </c>
      <c r="AB1219" s="91">
        <v>0.1</v>
      </c>
      <c r="AC1219" s="86">
        <v>0</v>
      </c>
      <c r="AD1219" s="86">
        <v>0</v>
      </c>
      <c r="AE1219" s="86">
        <v>0</v>
      </c>
      <c r="AF1219" s="88">
        <v>0</v>
      </c>
      <c r="AG1219" s="85">
        <v>1.40600076595E-3</v>
      </c>
      <c r="AH1219" s="86">
        <v>4.6833E-2</v>
      </c>
      <c r="AI1219" s="88">
        <v>3.8440000730800001E-3</v>
      </c>
      <c r="AJ1219" s="150">
        <v>1</v>
      </c>
      <c r="AK1219" s="151">
        <v>0</v>
      </c>
    </row>
    <row r="1220" spans="1:37" x14ac:dyDescent="0.2">
      <c r="A1220" s="149" t="s">
        <v>2657</v>
      </c>
      <c r="B1220" s="66" t="s">
        <v>2658</v>
      </c>
      <c r="C1220" s="67">
        <v>39</v>
      </c>
      <c r="D1220" s="84" t="s">
        <v>342</v>
      </c>
      <c r="E1220" s="85">
        <v>57.741070617104398</v>
      </c>
      <c r="F1220" s="91">
        <v>57.741070617104398</v>
      </c>
      <c r="G1220" s="86">
        <v>20.9601926747251</v>
      </c>
      <c r="H1220" s="86">
        <v>20.9601926747251</v>
      </c>
      <c r="I1220" s="86">
        <v>3.52</v>
      </c>
      <c r="J1220" s="86">
        <v>3.42</v>
      </c>
      <c r="K1220" s="87">
        <v>0</v>
      </c>
      <c r="L1220" s="85">
        <v>3.2599999181900001</v>
      </c>
      <c r="M1220" s="86">
        <v>0</v>
      </c>
      <c r="N1220" s="86">
        <v>54.950228363976997</v>
      </c>
      <c r="O1220" s="86">
        <v>21.308887809616301</v>
      </c>
      <c r="P1220" s="86">
        <v>0.313</v>
      </c>
      <c r="Q1220" s="88">
        <v>0.50490000000000002</v>
      </c>
      <c r="R1220" s="85">
        <v>0</v>
      </c>
      <c r="S1220" s="86">
        <v>0</v>
      </c>
      <c r="T1220" s="86">
        <v>0.89</v>
      </c>
      <c r="U1220" s="88">
        <v>10.551667726983601</v>
      </c>
      <c r="V1220" s="89">
        <v>4.37</v>
      </c>
      <c r="W1220" s="85">
        <v>61.951546561024202</v>
      </c>
      <c r="X1220" s="88">
        <v>65.5</v>
      </c>
      <c r="Y1220" s="85">
        <v>-100</v>
      </c>
      <c r="Z1220" s="88"/>
      <c r="AA1220" s="85">
        <v>0</v>
      </c>
      <c r="AB1220" s="91">
        <v>0</v>
      </c>
      <c r="AC1220" s="86">
        <v>0</v>
      </c>
      <c r="AD1220" s="86">
        <v>0</v>
      </c>
      <c r="AE1220" s="86">
        <v>0</v>
      </c>
      <c r="AF1220" s="88">
        <v>0</v>
      </c>
      <c r="AG1220" s="85">
        <v>5.16059181393E-12</v>
      </c>
      <c r="AH1220" s="86">
        <v>9.8300000000000002E-3</v>
      </c>
      <c r="AI1220" s="88">
        <v>1.4109043337699999E-11</v>
      </c>
      <c r="AJ1220" s="150">
        <v>1</v>
      </c>
      <c r="AK1220" s="151">
        <v>0</v>
      </c>
    </row>
    <row r="1221" spans="1:37" x14ac:dyDescent="0.2">
      <c r="A1221" s="149" t="s">
        <v>2659</v>
      </c>
      <c r="B1221" s="66" t="s">
        <v>2660</v>
      </c>
      <c r="C1221" s="67">
        <v>39</v>
      </c>
      <c r="D1221" s="84" t="s">
        <v>342</v>
      </c>
      <c r="E1221" s="85">
        <v>75.878019863559501</v>
      </c>
      <c r="F1221" s="91">
        <v>75.825542749412094</v>
      </c>
      <c r="G1221" s="86">
        <v>19.828574760451701</v>
      </c>
      <c r="H1221" s="86">
        <v>19.813997784299598</v>
      </c>
      <c r="I1221" s="86">
        <v>3.29</v>
      </c>
      <c r="J1221" s="86">
        <v>3.95</v>
      </c>
      <c r="K1221" s="87">
        <v>0</v>
      </c>
      <c r="L1221" s="85">
        <v>1.09000000195</v>
      </c>
      <c r="M1221" s="86">
        <v>0</v>
      </c>
      <c r="N1221" s="86">
        <v>72.822795041338395</v>
      </c>
      <c r="O1221" s="86">
        <v>9.48940269749518</v>
      </c>
      <c r="P1221" s="86">
        <v>0.35699999999999998</v>
      </c>
      <c r="Q1221" s="88">
        <v>2.3214999999999999</v>
      </c>
      <c r="R1221" s="85">
        <v>0</v>
      </c>
      <c r="S1221" s="86">
        <v>0</v>
      </c>
      <c r="T1221" s="86">
        <v>1.64</v>
      </c>
      <c r="U1221" s="88">
        <v>1.83378359993003</v>
      </c>
      <c r="V1221" s="89">
        <v>4.3899999999999997</v>
      </c>
      <c r="W1221" s="85">
        <v>58.9251399806138</v>
      </c>
      <c r="X1221" s="88">
        <v>53.8</v>
      </c>
      <c r="Y1221" s="85"/>
      <c r="Z1221" s="88"/>
      <c r="AA1221" s="85">
        <v>0</v>
      </c>
      <c r="AB1221" s="91">
        <v>0</v>
      </c>
      <c r="AC1221" s="86">
        <v>0</v>
      </c>
      <c r="AD1221" s="86">
        <v>0</v>
      </c>
      <c r="AE1221" s="86">
        <v>0</v>
      </c>
      <c r="AF1221" s="88">
        <v>0</v>
      </c>
      <c r="AG1221" s="85">
        <v>1.77599987862E-3</v>
      </c>
      <c r="AH1221" s="86">
        <v>2.9225999999999999E-2</v>
      </c>
      <c r="AI1221" s="88">
        <v>7.0359995191400003E-3</v>
      </c>
      <c r="AJ1221" s="150">
        <v>1</v>
      </c>
      <c r="AK1221" s="151">
        <v>0</v>
      </c>
    </row>
    <row r="1222" spans="1:37" x14ac:dyDescent="0.2">
      <c r="A1222" s="149" t="s">
        <v>2661</v>
      </c>
      <c r="B1222" s="66" t="s">
        <v>2662</v>
      </c>
      <c r="C1222" s="67">
        <v>39</v>
      </c>
      <c r="D1222" s="84" t="s">
        <v>342</v>
      </c>
      <c r="E1222" s="85">
        <v>59.224774731045201</v>
      </c>
      <c r="F1222" s="91">
        <v>59.206241340052401</v>
      </c>
      <c r="G1222" s="86">
        <v>20.2199295731142</v>
      </c>
      <c r="H1222" s="86">
        <v>20.2022787245497</v>
      </c>
      <c r="I1222" s="86">
        <v>3.8</v>
      </c>
      <c r="J1222" s="86">
        <v>6.29</v>
      </c>
      <c r="K1222" s="87">
        <v>0</v>
      </c>
      <c r="L1222" s="85">
        <v>5.3799997310399998</v>
      </c>
      <c r="M1222" s="86">
        <v>1.11873723321652E-4</v>
      </c>
      <c r="N1222" s="86">
        <v>56.267753264785703</v>
      </c>
      <c r="O1222" s="86">
        <v>18.295957616662999</v>
      </c>
      <c r="P1222" s="86">
        <v>0.51400000000000001</v>
      </c>
      <c r="Q1222" s="88">
        <v>1.1669</v>
      </c>
      <c r="R1222" s="85">
        <v>8.3731055848614306E-3</v>
      </c>
      <c r="S1222" s="86">
        <v>0</v>
      </c>
      <c r="T1222" s="86">
        <v>1.53</v>
      </c>
      <c r="U1222" s="88">
        <v>6.8308783944788196</v>
      </c>
      <c r="V1222" s="89">
        <v>4.26</v>
      </c>
      <c r="W1222" s="85">
        <v>61.057010884543097</v>
      </c>
      <c r="X1222" s="88">
        <v>55.433333333299998</v>
      </c>
      <c r="Y1222" s="85">
        <v>-99.86</v>
      </c>
      <c r="Z1222" s="88"/>
      <c r="AA1222" s="85">
        <v>0</v>
      </c>
      <c r="AB1222" s="91">
        <v>0</v>
      </c>
      <c r="AC1222" s="86">
        <v>0</v>
      </c>
      <c r="AD1222" s="86">
        <v>0</v>
      </c>
      <c r="AE1222" s="86">
        <v>0</v>
      </c>
      <c r="AF1222" s="88">
        <v>0</v>
      </c>
      <c r="AG1222" s="85">
        <v>4.0329999313999998E-2</v>
      </c>
      <c r="AH1222" s="86">
        <v>4.6330999999999997E-2</v>
      </c>
      <c r="AI1222" s="88">
        <v>8.6520003101499994E-3</v>
      </c>
      <c r="AJ1222" s="150">
        <v>1</v>
      </c>
      <c r="AK1222" s="151">
        <v>0</v>
      </c>
    </row>
    <row r="1223" spans="1:37" x14ac:dyDescent="0.2">
      <c r="A1223" s="149" t="s">
        <v>2663</v>
      </c>
      <c r="B1223" s="66" t="s">
        <v>2664</v>
      </c>
      <c r="C1223" s="67">
        <v>40</v>
      </c>
      <c r="D1223" s="84" t="s">
        <v>342</v>
      </c>
      <c r="E1223" s="85">
        <v>20.9260510691702</v>
      </c>
      <c r="F1223" s="91">
        <v>20.875368055220299</v>
      </c>
      <c r="G1223" s="86">
        <v>11.1044070087368</v>
      </c>
      <c r="H1223" s="86">
        <v>11.0742385480523</v>
      </c>
      <c r="I1223" s="86">
        <v>241.06</v>
      </c>
      <c r="J1223" s="86">
        <v>392.75</v>
      </c>
      <c r="K1223" s="87">
        <v>1.34E-2</v>
      </c>
      <c r="L1223" s="85">
        <v>0.41999996843800003</v>
      </c>
      <c r="M1223" s="86">
        <v>6.4026806949182002E-2</v>
      </c>
      <c r="N1223" s="86">
        <v>30.2877394677414</v>
      </c>
      <c r="O1223" s="86">
        <v>52.547008547008502</v>
      </c>
      <c r="P1223" s="86">
        <v>12.815</v>
      </c>
      <c r="Q1223" s="88">
        <v>1.6558999999999999</v>
      </c>
      <c r="R1223" s="85">
        <v>0.100486975342042</v>
      </c>
      <c r="S1223" s="86">
        <v>0.8</v>
      </c>
      <c r="T1223" s="86">
        <v>3.12</v>
      </c>
      <c r="U1223" s="88">
        <v>2.7314524303711898</v>
      </c>
      <c r="V1223" s="89">
        <v>2.66</v>
      </c>
      <c r="W1223" s="85">
        <v>44.942658739713998</v>
      </c>
      <c r="X1223" s="88">
        <v>43.8</v>
      </c>
      <c r="Y1223" s="85">
        <v>-100</v>
      </c>
      <c r="Z1223" s="88"/>
      <c r="AA1223" s="85">
        <v>0.95</v>
      </c>
      <c r="AB1223" s="91">
        <v>1</v>
      </c>
      <c r="AC1223" s="86">
        <v>0.36</v>
      </c>
      <c r="AD1223" s="86">
        <v>0.39</v>
      </c>
      <c r="AE1223" s="86">
        <v>1.34</v>
      </c>
      <c r="AF1223" s="88">
        <v>1.79999983381E-3</v>
      </c>
      <c r="AG1223" s="85">
        <v>3.6900402943799998E-4</v>
      </c>
      <c r="AH1223" s="86">
        <v>5.0799909999999997</v>
      </c>
      <c r="AI1223" s="88">
        <v>1.7314500042900001</v>
      </c>
      <c r="AJ1223" s="150">
        <v>1</v>
      </c>
      <c r="AK1223" s="151">
        <v>0</v>
      </c>
    </row>
    <row r="1224" spans="1:37" x14ac:dyDescent="0.2">
      <c r="A1224" s="149" t="s">
        <v>2665</v>
      </c>
      <c r="B1224" s="66" t="s">
        <v>2666</v>
      </c>
      <c r="C1224" s="67">
        <v>40</v>
      </c>
      <c r="D1224" s="84" t="s">
        <v>342</v>
      </c>
      <c r="E1224" s="85">
        <v>10.9857004433743</v>
      </c>
      <c r="F1224" s="91">
        <v>10.444255219191399</v>
      </c>
      <c r="G1224" s="86">
        <v>4.0027013536130598</v>
      </c>
      <c r="H1224" s="86">
        <v>3.89582171066154</v>
      </c>
      <c r="I1224" s="86">
        <v>569.41</v>
      </c>
      <c r="J1224" s="86">
        <v>1170.2</v>
      </c>
      <c r="K1224" s="87">
        <v>0</v>
      </c>
      <c r="L1224" s="85">
        <v>0.51999998029100003</v>
      </c>
      <c r="M1224" s="86">
        <v>4.7702052072978599E-4</v>
      </c>
      <c r="N1224" s="86">
        <v>20.382052784325499</v>
      </c>
      <c r="O1224" s="86">
        <v>100</v>
      </c>
      <c r="P1224" s="86">
        <v>31.03</v>
      </c>
      <c r="Q1224" s="88">
        <v>2.871</v>
      </c>
      <c r="R1224" s="85">
        <v>1.0928961748633901E-2</v>
      </c>
      <c r="S1224" s="86">
        <v>0.1</v>
      </c>
      <c r="T1224" s="86">
        <v>9.2200000000000006</v>
      </c>
      <c r="U1224" s="88">
        <v>2.9867574947881499</v>
      </c>
      <c r="V1224" s="89">
        <v>1.47</v>
      </c>
      <c r="W1224" s="85">
        <v>27.472133082041001</v>
      </c>
      <c r="X1224" s="88">
        <v>40.333333333299997</v>
      </c>
      <c r="Y1224" s="85">
        <v>-99.88</v>
      </c>
      <c r="Z1224" s="88">
        <v>-100</v>
      </c>
      <c r="AA1224" s="85">
        <v>0.5</v>
      </c>
      <c r="AB1224" s="91">
        <v>0.59</v>
      </c>
      <c r="AC1224" s="86">
        <v>0.2</v>
      </c>
      <c r="AD1224" s="86">
        <v>0.25</v>
      </c>
      <c r="AE1224" s="86">
        <v>2.25</v>
      </c>
      <c r="AF1224" s="88">
        <v>2.6599998424700001E-2</v>
      </c>
      <c r="AG1224" s="85">
        <v>6.0093636155299997E-10</v>
      </c>
      <c r="AH1224" s="86">
        <v>17.837073</v>
      </c>
      <c r="AI1224" s="88">
        <v>5.5125361469599996</v>
      </c>
      <c r="AJ1224" s="150">
        <v>1.1299999999999999</v>
      </c>
      <c r="AK1224" s="151">
        <v>0</v>
      </c>
    </row>
    <row r="1225" spans="1:37" x14ac:dyDescent="0.2">
      <c r="A1225" s="149" t="s">
        <v>2667</v>
      </c>
      <c r="B1225" s="66" t="s">
        <v>2668</v>
      </c>
      <c r="C1225" s="67">
        <v>40</v>
      </c>
      <c r="D1225" s="84" t="s">
        <v>342</v>
      </c>
      <c r="E1225" s="85">
        <v>9.5861114605610798</v>
      </c>
      <c r="F1225" s="91">
        <v>9.3772801610265404</v>
      </c>
      <c r="G1225" s="86">
        <v>3.6545477418543202</v>
      </c>
      <c r="H1225" s="86">
        <v>3.6130330859227602</v>
      </c>
      <c r="I1225" s="86">
        <v>418.11</v>
      </c>
      <c r="J1225" s="86">
        <v>1013.47</v>
      </c>
      <c r="K1225" s="87">
        <v>0</v>
      </c>
      <c r="L1225" s="85">
        <v>1.1000000000300001</v>
      </c>
      <c r="M1225" s="86">
        <v>0</v>
      </c>
      <c r="N1225" s="86">
        <v>11.132985530071901</v>
      </c>
      <c r="O1225" s="86">
        <v>23.2265910012161</v>
      </c>
      <c r="P1225" s="86">
        <v>37.765000000000001</v>
      </c>
      <c r="Q1225" s="88">
        <v>2.3483000000000001</v>
      </c>
      <c r="R1225" s="85">
        <v>0</v>
      </c>
      <c r="S1225" s="86">
        <v>0</v>
      </c>
      <c r="T1225" s="86">
        <v>5.56</v>
      </c>
      <c r="U1225" s="88">
        <v>4.8999874198012296</v>
      </c>
      <c r="V1225" s="89">
        <v>1.1200000000000001</v>
      </c>
      <c r="W1225" s="85">
        <v>37.413439469474397</v>
      </c>
      <c r="X1225" s="88">
        <v>39.299999999999997</v>
      </c>
      <c r="Y1225" s="85">
        <v>-100</v>
      </c>
      <c r="Z1225" s="88"/>
      <c r="AA1225" s="85">
        <v>0.9</v>
      </c>
      <c r="AB1225" s="91">
        <v>0.9</v>
      </c>
      <c r="AC1225" s="86">
        <v>0.12</v>
      </c>
      <c r="AD1225" s="86">
        <v>0.12</v>
      </c>
      <c r="AE1225" s="86">
        <v>1.7</v>
      </c>
      <c r="AF1225" s="88">
        <v>0</v>
      </c>
      <c r="AG1225" s="85">
        <v>8.7360000033800001E-3</v>
      </c>
      <c r="AH1225" s="86">
        <v>7.7485720000000002</v>
      </c>
      <c r="AI1225" s="88">
        <v>2.96175000114</v>
      </c>
      <c r="AJ1225" s="150">
        <v>1.05</v>
      </c>
      <c r="AK1225" s="151">
        <v>0</v>
      </c>
    </row>
    <row r="1226" spans="1:37" x14ac:dyDescent="0.2">
      <c r="A1226" s="149" t="s">
        <v>2669</v>
      </c>
      <c r="B1226" s="66" t="s">
        <v>2670</v>
      </c>
      <c r="C1226" s="67">
        <v>40</v>
      </c>
      <c r="D1226" s="84" t="s">
        <v>342</v>
      </c>
      <c r="E1226" s="85">
        <v>9.8985679502417501</v>
      </c>
      <c r="F1226" s="91">
        <v>9.8697192443946999</v>
      </c>
      <c r="G1226" s="86">
        <v>5.9832215926793504</v>
      </c>
      <c r="H1226" s="86">
        <v>5.9543728868323003</v>
      </c>
      <c r="I1226" s="86">
        <v>253.42</v>
      </c>
      <c r="J1226" s="86">
        <v>423.67</v>
      </c>
      <c r="K1226" s="87">
        <v>0</v>
      </c>
      <c r="L1226" s="85">
        <v>0.98000000089499995</v>
      </c>
      <c r="M1226" s="86">
        <v>1.63206596770121E-2</v>
      </c>
      <c r="N1226" s="86">
        <v>10.320777053529399</v>
      </c>
      <c r="O1226" s="86">
        <v>59.1827956989247</v>
      </c>
      <c r="P1226" s="86">
        <v>15.83</v>
      </c>
      <c r="Q1226" s="88">
        <v>1.8207</v>
      </c>
      <c r="R1226" s="85">
        <v>5.91278640059128E-2</v>
      </c>
      <c r="S1226" s="86">
        <v>1.3</v>
      </c>
      <c r="T1226" s="86">
        <v>3.46</v>
      </c>
      <c r="U1226" s="88">
        <v>4.2684545171303601</v>
      </c>
      <c r="V1226" s="89">
        <v>2.31</v>
      </c>
      <c r="W1226" s="85">
        <v>35.010201993791803</v>
      </c>
      <c r="X1226" s="88">
        <v>32.766666666699997</v>
      </c>
      <c r="Y1226" s="85"/>
      <c r="Z1226" s="88"/>
      <c r="AA1226" s="85">
        <v>1</v>
      </c>
      <c r="AB1226" s="91">
        <v>1</v>
      </c>
      <c r="AC1226" s="86">
        <v>0.45</v>
      </c>
      <c r="AD1226" s="86">
        <v>0.45</v>
      </c>
      <c r="AE1226" s="86">
        <v>1.71</v>
      </c>
      <c r="AF1226" s="88">
        <v>0</v>
      </c>
      <c r="AG1226" s="85">
        <v>5.6627999947599997E-2</v>
      </c>
      <c r="AH1226" s="86">
        <v>3.3079149999999999</v>
      </c>
      <c r="AI1226" s="88">
        <v>0.82518499923699995</v>
      </c>
      <c r="AJ1226" s="150">
        <v>1</v>
      </c>
      <c r="AK1226" s="151">
        <v>0</v>
      </c>
    </row>
    <row r="1227" spans="1:37" x14ac:dyDescent="0.2">
      <c r="A1227" s="149" t="s">
        <v>2671</v>
      </c>
      <c r="B1227" s="66" t="s">
        <v>2672</v>
      </c>
      <c r="C1227" s="67">
        <v>40</v>
      </c>
      <c r="D1227" s="84" t="s">
        <v>342</v>
      </c>
      <c r="E1227" s="85">
        <v>16.5147648559971</v>
      </c>
      <c r="F1227" s="91">
        <v>16.5147648559971</v>
      </c>
      <c r="G1227" s="86">
        <v>9.0817029205654798</v>
      </c>
      <c r="H1227" s="86">
        <v>9.0817029205654798</v>
      </c>
      <c r="I1227" s="86">
        <v>341.57</v>
      </c>
      <c r="J1227" s="86">
        <v>499.63</v>
      </c>
      <c r="K1227" s="87">
        <v>0</v>
      </c>
      <c r="L1227" s="85">
        <v>0.47999999889799999</v>
      </c>
      <c r="M1227" s="86">
        <v>4.8478632333480102E-3</v>
      </c>
      <c r="N1227" s="86">
        <v>20.386452453321802</v>
      </c>
      <c r="O1227" s="86">
        <v>100</v>
      </c>
      <c r="P1227" s="86">
        <v>11.108000000000001</v>
      </c>
      <c r="Q1227" s="88">
        <v>1.4853000000000001</v>
      </c>
      <c r="R1227" s="85">
        <v>2.4515812699191002E-2</v>
      </c>
      <c r="S1227" s="86">
        <v>2.2000000000000002</v>
      </c>
      <c r="T1227" s="86">
        <v>2.87</v>
      </c>
      <c r="U1227" s="88">
        <v>5.2618787215943597</v>
      </c>
      <c r="V1227" s="89">
        <v>2.83</v>
      </c>
      <c r="W1227" s="85">
        <v>40.139398154039</v>
      </c>
      <c r="X1227" s="88">
        <v>41.266666666699997</v>
      </c>
      <c r="Y1227" s="85">
        <v>-54.56</v>
      </c>
      <c r="Z1227" s="88">
        <v>-100</v>
      </c>
      <c r="AA1227" s="85">
        <v>1.21</v>
      </c>
      <c r="AB1227" s="91">
        <v>1.21</v>
      </c>
      <c r="AC1227" s="86">
        <v>0.53</v>
      </c>
      <c r="AD1227" s="86">
        <v>0.53</v>
      </c>
      <c r="AE1227" s="86">
        <v>0.42</v>
      </c>
      <c r="AF1227" s="88">
        <v>9.3699998938400003E-2</v>
      </c>
      <c r="AG1227" s="85">
        <v>0</v>
      </c>
      <c r="AH1227" s="86">
        <v>2.2348979999999998</v>
      </c>
      <c r="AI1227" s="88">
        <v>0.45413499975499999</v>
      </c>
      <c r="AJ1227" s="150">
        <v>1</v>
      </c>
      <c r="AK1227" s="151">
        <v>0</v>
      </c>
    </row>
    <row r="1228" spans="1:37" x14ac:dyDescent="0.2">
      <c r="A1228" s="149" t="s">
        <v>2673</v>
      </c>
      <c r="B1228" s="66" t="s">
        <v>2674</v>
      </c>
      <c r="C1228" s="67">
        <v>40</v>
      </c>
      <c r="D1228" s="84" t="s">
        <v>342</v>
      </c>
      <c r="E1228" s="85">
        <v>22.683435422911501</v>
      </c>
      <c r="F1228" s="91">
        <v>22.266388635475</v>
      </c>
      <c r="G1228" s="86">
        <v>10.481558712368001</v>
      </c>
      <c r="H1228" s="86">
        <v>10.4294278639385</v>
      </c>
      <c r="I1228" s="86">
        <v>457.24</v>
      </c>
      <c r="J1228" s="86">
        <v>660.33</v>
      </c>
      <c r="K1228" s="87">
        <v>0</v>
      </c>
      <c r="L1228" s="85">
        <v>0.80000000072499999</v>
      </c>
      <c r="M1228" s="86">
        <v>0.45204969123601901</v>
      </c>
      <c r="N1228" s="86">
        <v>22.9228195543072</v>
      </c>
      <c r="O1228" s="86">
        <v>78.170930865541607</v>
      </c>
      <c r="P1228" s="86">
        <v>17.652000000000001</v>
      </c>
      <c r="Q1228" s="88">
        <v>2.4798</v>
      </c>
      <c r="R1228" s="85">
        <v>4.1528239202657802E-2</v>
      </c>
      <c r="S1228" s="86">
        <v>0.9</v>
      </c>
      <c r="T1228" s="86">
        <v>4.42</v>
      </c>
      <c r="U1228" s="88">
        <v>1.6176853903297299</v>
      </c>
      <c r="V1228" s="89">
        <v>2.08</v>
      </c>
      <c r="W1228" s="85">
        <v>32.090100289985401</v>
      </c>
      <c r="X1228" s="88">
        <v>43.7</v>
      </c>
      <c r="Y1228" s="85">
        <v>-100</v>
      </c>
      <c r="Z1228" s="88">
        <v>-100</v>
      </c>
      <c r="AA1228" s="85">
        <v>1.32</v>
      </c>
      <c r="AB1228" s="91">
        <v>1.39</v>
      </c>
      <c r="AC1228" s="86">
        <v>0.23</v>
      </c>
      <c r="AD1228" s="86">
        <v>0.24</v>
      </c>
      <c r="AE1228" s="86">
        <v>0.62</v>
      </c>
      <c r="AF1228" s="88">
        <v>0</v>
      </c>
      <c r="AG1228" s="85">
        <v>0</v>
      </c>
      <c r="AH1228" s="86">
        <v>3.7678289999999999</v>
      </c>
      <c r="AI1228" s="88">
        <v>0.98725000089100001</v>
      </c>
      <c r="AJ1228" s="150">
        <v>1</v>
      </c>
      <c r="AK1228" s="151">
        <v>0</v>
      </c>
    </row>
    <row r="1229" spans="1:37" x14ac:dyDescent="0.2">
      <c r="A1229" s="149" t="s">
        <v>2675</v>
      </c>
      <c r="B1229" s="66" t="s">
        <v>2676</v>
      </c>
      <c r="C1229" s="67">
        <v>40</v>
      </c>
      <c r="D1229" s="84" t="s">
        <v>342</v>
      </c>
      <c r="E1229" s="85">
        <v>27.219387755102002</v>
      </c>
      <c r="F1229" s="91">
        <v>26.867913832199498</v>
      </c>
      <c r="G1229" s="86">
        <v>12.1258503401361</v>
      </c>
      <c r="H1229" s="86">
        <v>12.026643990929699</v>
      </c>
      <c r="I1229" s="86">
        <v>319.41000000000003</v>
      </c>
      <c r="J1229" s="86">
        <v>529.91</v>
      </c>
      <c r="K1229" s="87">
        <v>0</v>
      </c>
      <c r="L1229" s="85">
        <v>2.8100000008800001</v>
      </c>
      <c r="M1229" s="86">
        <v>1.19725824866946E-2</v>
      </c>
      <c r="N1229" s="86">
        <v>25.195824721677099</v>
      </c>
      <c r="O1229" s="86">
        <v>46.409736308316397</v>
      </c>
      <c r="P1229" s="86">
        <v>15.237</v>
      </c>
      <c r="Q1229" s="88">
        <v>2.0629</v>
      </c>
      <c r="R1229" s="85">
        <v>3.7355248412401898E-2</v>
      </c>
      <c r="S1229" s="86">
        <v>1</v>
      </c>
      <c r="T1229" s="86">
        <v>4.1399999999999997</v>
      </c>
      <c r="U1229" s="88">
        <v>1.5136054421768701</v>
      </c>
      <c r="V1229" s="89">
        <v>2.46</v>
      </c>
      <c r="W1229" s="85">
        <v>40.061094200730999</v>
      </c>
      <c r="X1229" s="88">
        <v>44.5333333333</v>
      </c>
      <c r="Y1229" s="85">
        <v>-100</v>
      </c>
      <c r="Z1229" s="88"/>
      <c r="AA1229" s="85">
        <v>0.44</v>
      </c>
      <c r="AB1229" s="91">
        <v>0.63</v>
      </c>
      <c r="AC1229" s="86">
        <v>0.13</v>
      </c>
      <c r="AD1229" s="86">
        <v>0.14000000000000001</v>
      </c>
      <c r="AE1229" s="86">
        <v>0.59</v>
      </c>
      <c r="AF1229" s="88">
        <v>0</v>
      </c>
      <c r="AG1229" s="85">
        <v>1.71600000219E-3</v>
      </c>
      <c r="AH1229" s="86">
        <v>3.552797</v>
      </c>
      <c r="AI1229" s="88">
        <v>1.3821500017599999</v>
      </c>
      <c r="AJ1229" s="150">
        <v>1.02</v>
      </c>
      <c r="AK1229" s="151">
        <v>0</v>
      </c>
    </row>
    <row r="1230" spans="1:37" x14ac:dyDescent="0.2">
      <c r="A1230" s="149" t="s">
        <v>2677</v>
      </c>
      <c r="B1230" s="66" t="s">
        <v>2678</v>
      </c>
      <c r="C1230" s="67">
        <v>40</v>
      </c>
      <c r="D1230" s="84" t="s">
        <v>342</v>
      </c>
      <c r="E1230" s="85">
        <v>20.165250400501499</v>
      </c>
      <c r="F1230" s="91">
        <v>20.0686076478373</v>
      </c>
      <c r="G1230" s="86">
        <v>8.8406352302013005</v>
      </c>
      <c r="H1230" s="86">
        <v>8.7683708295604905</v>
      </c>
      <c r="I1230" s="86">
        <v>513.17999999999995</v>
      </c>
      <c r="J1230" s="86">
        <v>645.97</v>
      </c>
      <c r="K1230" s="87">
        <v>0</v>
      </c>
      <c r="L1230" s="85">
        <v>0.96000000049099998</v>
      </c>
      <c r="M1230" s="86">
        <v>1.2448598059753799</v>
      </c>
      <c r="N1230" s="86">
        <v>22.225146165375701</v>
      </c>
      <c r="O1230" s="86">
        <v>100</v>
      </c>
      <c r="P1230" s="86">
        <v>15.965</v>
      </c>
      <c r="Q1230" s="88">
        <v>1.6446000000000001</v>
      </c>
      <c r="R1230" s="85">
        <v>8.5178875638841606E-2</v>
      </c>
      <c r="S1230" s="86">
        <v>1.3</v>
      </c>
      <c r="T1230" s="86">
        <v>3.33</v>
      </c>
      <c r="U1230" s="88">
        <v>2.33858048338789</v>
      </c>
      <c r="V1230" s="89">
        <v>2.3199999999999998</v>
      </c>
      <c r="W1230" s="85">
        <v>37.564763012917197</v>
      </c>
      <c r="X1230" s="88">
        <v>38.366666666699999</v>
      </c>
      <c r="Y1230" s="85">
        <v>100</v>
      </c>
      <c r="Z1230" s="88">
        <v>100</v>
      </c>
      <c r="AA1230" s="85">
        <v>1.37</v>
      </c>
      <c r="AB1230" s="91">
        <v>1.4</v>
      </c>
      <c r="AC1230" s="86">
        <v>0.38</v>
      </c>
      <c r="AD1230" s="86">
        <v>0.39</v>
      </c>
      <c r="AE1230" s="86">
        <v>1.18</v>
      </c>
      <c r="AF1230" s="88">
        <v>0</v>
      </c>
      <c r="AG1230" s="85">
        <v>3.4319999984299999E-3</v>
      </c>
      <c r="AH1230" s="86">
        <v>6.5699079999999999</v>
      </c>
      <c r="AI1230" s="88">
        <v>2.03373499907</v>
      </c>
      <c r="AJ1230" s="150">
        <v>1</v>
      </c>
      <c r="AK1230" s="151">
        <v>0</v>
      </c>
    </row>
    <row r="1231" spans="1:37" x14ac:dyDescent="0.2">
      <c r="A1231" s="149" t="s">
        <v>2679</v>
      </c>
      <c r="B1231" s="66" t="s">
        <v>2680</v>
      </c>
      <c r="C1231" s="67">
        <v>40</v>
      </c>
      <c r="D1231" s="84" t="s">
        <v>342</v>
      </c>
      <c r="E1231" s="85">
        <v>15.1682180639832</v>
      </c>
      <c r="F1231" s="91">
        <v>15.1682180639832</v>
      </c>
      <c r="G1231" s="86">
        <v>7.1830225243828796</v>
      </c>
      <c r="H1231" s="86">
        <v>7.1830225243828796</v>
      </c>
      <c r="I1231" s="86">
        <v>614.86</v>
      </c>
      <c r="J1231" s="86">
        <v>734.29</v>
      </c>
      <c r="K1231" s="87">
        <v>0</v>
      </c>
      <c r="L1231" s="85">
        <v>2.6899999962300001</v>
      </c>
      <c r="M1231" s="86">
        <v>3.4921120077634503E-2</v>
      </c>
      <c r="N1231" s="86">
        <v>19.894951227355602</v>
      </c>
      <c r="O1231" s="86">
        <v>15.202587674497799</v>
      </c>
      <c r="P1231" s="86">
        <v>24.631</v>
      </c>
      <c r="Q1231" s="88">
        <v>2.6120999999999999</v>
      </c>
      <c r="R1231" s="85">
        <v>4.0916530278232402E-2</v>
      </c>
      <c r="S1231" s="86">
        <v>1.1000000000000001</v>
      </c>
      <c r="T1231" s="86">
        <v>4.95</v>
      </c>
      <c r="U1231" s="88">
        <v>3.44378435047813</v>
      </c>
      <c r="V1231" s="89">
        <v>1.88</v>
      </c>
      <c r="W1231" s="85">
        <v>39.7975563054585</v>
      </c>
      <c r="X1231" s="88">
        <v>40.4</v>
      </c>
      <c r="Y1231" s="85">
        <v>-100</v>
      </c>
      <c r="Z1231" s="88"/>
      <c r="AA1231" s="85">
        <v>1.68</v>
      </c>
      <c r="AB1231" s="91">
        <v>1.65</v>
      </c>
      <c r="AC1231" s="86">
        <v>0.66</v>
      </c>
      <c r="AD1231" s="86">
        <v>0.66</v>
      </c>
      <c r="AE1231" s="86">
        <v>1.53</v>
      </c>
      <c r="AF1231" s="88">
        <v>0</v>
      </c>
      <c r="AG1231" s="85">
        <v>0</v>
      </c>
      <c r="AH1231" s="86">
        <v>4.3218709999999998</v>
      </c>
      <c r="AI1231" s="88">
        <v>1.40189499826</v>
      </c>
      <c r="AJ1231" s="150">
        <v>1.02</v>
      </c>
      <c r="AK1231" s="151">
        <v>0</v>
      </c>
    </row>
    <row r="1232" spans="1:37" x14ac:dyDescent="0.2">
      <c r="A1232" s="149" t="s">
        <v>2681</v>
      </c>
      <c r="B1232" s="66" t="s">
        <v>2682</v>
      </c>
      <c r="C1232" s="67">
        <v>47</v>
      </c>
      <c r="D1232" s="84" t="s">
        <v>342</v>
      </c>
      <c r="E1232" s="85">
        <v>20.3179445063648</v>
      </c>
      <c r="F1232" s="91">
        <v>20.3179445063648</v>
      </c>
      <c r="G1232" s="86">
        <v>8.7546195811579803</v>
      </c>
      <c r="H1232" s="86">
        <v>8.7546195811579803</v>
      </c>
      <c r="I1232" s="86">
        <v>493.71</v>
      </c>
      <c r="J1232" s="86">
        <v>658.97</v>
      </c>
      <c r="K1232" s="87">
        <v>0</v>
      </c>
      <c r="L1232" s="85">
        <v>6.3299999918700003</v>
      </c>
      <c r="M1232" s="86">
        <v>0</v>
      </c>
      <c r="N1232" s="86">
        <v>27.267625956952202</v>
      </c>
      <c r="O1232" s="86">
        <v>19.515579664438</v>
      </c>
      <c r="P1232" s="86">
        <v>17.75</v>
      </c>
      <c r="Q1232" s="88">
        <v>2.2161</v>
      </c>
      <c r="R1232" s="85">
        <v>0</v>
      </c>
      <c r="S1232" s="86">
        <v>1.3</v>
      </c>
      <c r="T1232" s="86">
        <v>4.3099999999999996</v>
      </c>
      <c r="U1232" s="88">
        <v>4.8489470288027201</v>
      </c>
      <c r="V1232" s="89">
        <v>2.2000000000000002</v>
      </c>
      <c r="W1232" s="85">
        <v>32.365558325062999</v>
      </c>
      <c r="X1232" s="88">
        <v>46.066666666700002</v>
      </c>
      <c r="Y1232" s="85">
        <v>-100</v>
      </c>
      <c r="Z1232" s="88"/>
      <c r="AA1232" s="85">
        <v>1.22</v>
      </c>
      <c r="AB1232" s="91">
        <v>1.22</v>
      </c>
      <c r="AC1232" s="86">
        <v>0.21</v>
      </c>
      <c r="AD1232" s="86">
        <v>0.21</v>
      </c>
      <c r="AE1232" s="86">
        <v>1.08</v>
      </c>
      <c r="AF1232" s="88">
        <v>6.2000001701099997E-3</v>
      </c>
      <c r="AG1232" s="85">
        <v>0</v>
      </c>
      <c r="AH1232" s="86">
        <v>5.3269869999999999</v>
      </c>
      <c r="AI1232" s="88">
        <v>1.9350099974699999</v>
      </c>
      <c r="AJ1232" s="150">
        <v>1.02</v>
      </c>
      <c r="AK1232" s="151">
        <v>0</v>
      </c>
    </row>
    <row r="1233" spans="1:37" x14ac:dyDescent="0.2">
      <c r="A1233" s="149" t="s">
        <v>2683</v>
      </c>
      <c r="B1233" s="66" t="s">
        <v>2684</v>
      </c>
      <c r="C1233" s="67">
        <v>47</v>
      </c>
      <c r="D1233" s="84" t="s">
        <v>342</v>
      </c>
      <c r="E1233" s="85">
        <v>33.593993557102799</v>
      </c>
      <c r="F1233" s="91">
        <v>33.555024420658803</v>
      </c>
      <c r="G1233" s="86">
        <v>12.788804600090099</v>
      </c>
      <c r="H1233" s="86">
        <v>12.770619003082899</v>
      </c>
      <c r="I1233" s="86">
        <v>64.459999999999994</v>
      </c>
      <c r="J1233" s="86">
        <v>118.96</v>
      </c>
      <c r="K1233" s="87">
        <v>0</v>
      </c>
      <c r="L1233" s="85">
        <v>9.5700000081999992</v>
      </c>
      <c r="M1233" s="86">
        <v>6.7216710812336699E-5</v>
      </c>
      <c r="N1233" s="86">
        <v>40.742511565399397</v>
      </c>
      <c r="O1233" s="86">
        <v>17.5594511450754</v>
      </c>
      <c r="P1233" s="86">
        <v>4.3099999999999996</v>
      </c>
      <c r="Q1233" s="88">
        <v>1.1835</v>
      </c>
      <c r="R1233" s="85">
        <v>1.0023053021950499E-2</v>
      </c>
      <c r="S1233" s="86">
        <v>2.2000000000000002</v>
      </c>
      <c r="T1233" s="86">
        <v>1.83</v>
      </c>
      <c r="U1233" s="88">
        <v>7.3227337282205802</v>
      </c>
      <c r="V1233" s="89">
        <v>3.49</v>
      </c>
      <c r="W1233" s="85">
        <v>47.4809555151502</v>
      </c>
      <c r="X1233" s="88">
        <v>50.366666666699999</v>
      </c>
      <c r="Y1233" s="85">
        <v>-95.16</v>
      </c>
      <c r="Z1233" s="88"/>
      <c r="AA1233" s="85">
        <v>0.14000000000000001</v>
      </c>
      <c r="AB1233" s="91">
        <v>0.18</v>
      </c>
      <c r="AC1233" s="86">
        <v>0</v>
      </c>
      <c r="AD1233" s="86">
        <v>0</v>
      </c>
      <c r="AE1233" s="86">
        <v>0.28000000000000003</v>
      </c>
      <c r="AF1233" s="88">
        <v>9.4020996174300002</v>
      </c>
      <c r="AG1233" s="85">
        <v>6.7080000010000002E-2</v>
      </c>
      <c r="AH1233" s="86">
        <v>1.283893</v>
      </c>
      <c r="AI1233" s="88">
        <v>0.23694000003499999</v>
      </c>
      <c r="AJ1233" s="150">
        <v>1.01</v>
      </c>
      <c r="AK1233" s="151">
        <v>0</v>
      </c>
    </row>
    <row r="1234" spans="1:37" x14ac:dyDescent="0.2">
      <c r="A1234" s="149" t="s">
        <v>2685</v>
      </c>
      <c r="B1234" s="66" t="s">
        <v>2686</v>
      </c>
      <c r="C1234" s="67">
        <v>47</v>
      </c>
      <c r="D1234" s="84" t="s">
        <v>342</v>
      </c>
      <c r="E1234" s="85">
        <v>8.7704131656352509</v>
      </c>
      <c r="F1234" s="91">
        <v>8.7472193815693693</v>
      </c>
      <c r="G1234" s="86">
        <v>5.3535470675677104</v>
      </c>
      <c r="H1234" s="86">
        <v>5.3461672271831198</v>
      </c>
      <c r="I1234" s="86">
        <v>434.27</v>
      </c>
      <c r="J1234" s="86">
        <v>620.79</v>
      </c>
      <c r="K1234" s="87">
        <v>1.17E-2</v>
      </c>
      <c r="L1234" s="85">
        <v>0.92000000063099996</v>
      </c>
      <c r="M1234" s="86">
        <v>0</v>
      </c>
      <c r="N1234" s="86">
        <v>15.380926116879699</v>
      </c>
      <c r="O1234" s="86">
        <v>17.910447761194</v>
      </c>
      <c r="P1234" s="86">
        <v>42.09</v>
      </c>
      <c r="Q1234" s="88">
        <v>2.4131</v>
      </c>
      <c r="R1234" s="85">
        <v>0</v>
      </c>
      <c r="S1234" s="86">
        <v>0.1</v>
      </c>
      <c r="T1234" s="86">
        <v>5.92</v>
      </c>
      <c r="U1234" s="88">
        <v>4.1284935637249198</v>
      </c>
      <c r="V1234" s="89">
        <v>1.48</v>
      </c>
      <c r="W1234" s="85">
        <v>29.811561036003901</v>
      </c>
      <c r="X1234" s="88">
        <v>34.266666666699997</v>
      </c>
      <c r="Y1234" s="85">
        <v>-100</v>
      </c>
      <c r="Z1234" s="88"/>
      <c r="AA1234" s="85">
        <v>0.8</v>
      </c>
      <c r="AB1234" s="91">
        <v>0.79</v>
      </c>
      <c r="AC1234" s="86">
        <v>0.13</v>
      </c>
      <c r="AD1234" s="86">
        <v>0.12</v>
      </c>
      <c r="AE1234" s="86">
        <v>2.1800000000000002</v>
      </c>
      <c r="AF1234" s="88">
        <v>0</v>
      </c>
      <c r="AG1234" s="85">
        <v>2.9600000026400002E-4</v>
      </c>
      <c r="AH1234" s="86">
        <v>4.9402720000000002</v>
      </c>
      <c r="AI1234" s="88">
        <v>6.3997970057</v>
      </c>
      <c r="AJ1234" s="150">
        <v>1.05</v>
      </c>
      <c r="AK1234" s="151">
        <v>0</v>
      </c>
    </row>
    <row r="1235" spans="1:37" x14ac:dyDescent="0.2">
      <c r="A1235" s="149" t="s">
        <v>2687</v>
      </c>
      <c r="B1235" s="66" t="s">
        <v>2688</v>
      </c>
      <c r="C1235" s="67">
        <v>47</v>
      </c>
      <c r="D1235" s="84" t="s">
        <v>342</v>
      </c>
      <c r="E1235" s="85">
        <v>14.710923683852499</v>
      </c>
      <c r="F1235" s="91">
        <v>14.671473268943</v>
      </c>
      <c r="G1235" s="86">
        <v>8.0750918242415999</v>
      </c>
      <c r="H1235" s="86">
        <v>8.0669296694327297</v>
      </c>
      <c r="I1235" s="86">
        <v>281.85000000000002</v>
      </c>
      <c r="J1235" s="86">
        <v>449.69</v>
      </c>
      <c r="K1235" s="87">
        <v>0</v>
      </c>
      <c r="L1235" s="85">
        <v>0.38999999921200001</v>
      </c>
      <c r="M1235" s="86">
        <v>7.8507859741411903E-3</v>
      </c>
      <c r="N1235" s="86">
        <v>51.487345567950101</v>
      </c>
      <c r="O1235" s="86">
        <v>100</v>
      </c>
      <c r="P1235" s="86">
        <v>14.218</v>
      </c>
      <c r="Q1235" s="88">
        <v>3.0230000000000001</v>
      </c>
      <c r="R1235" s="85">
        <v>1.50920615756112E-2</v>
      </c>
      <c r="S1235" s="86">
        <v>8.3000000000000007</v>
      </c>
      <c r="T1235" s="86">
        <v>4.7699999999999996</v>
      </c>
      <c r="U1235" s="88">
        <v>2.70847503740988</v>
      </c>
      <c r="V1235" s="89">
        <v>2.5</v>
      </c>
      <c r="W1235" s="85">
        <v>25.761010277973</v>
      </c>
      <c r="X1235" s="88">
        <v>42.0333333333</v>
      </c>
      <c r="Y1235" s="85"/>
      <c r="Z1235" s="88"/>
      <c r="AA1235" s="85">
        <v>3.31</v>
      </c>
      <c r="AB1235" s="91">
        <v>3.35</v>
      </c>
      <c r="AC1235" s="86">
        <v>1.23</v>
      </c>
      <c r="AD1235" s="86">
        <v>1.23</v>
      </c>
      <c r="AE1235" s="86">
        <v>1.66</v>
      </c>
      <c r="AF1235" s="88">
        <v>0</v>
      </c>
      <c r="AG1235" s="85">
        <v>0</v>
      </c>
      <c r="AH1235" s="86">
        <v>2.861075</v>
      </c>
      <c r="AI1235" s="88">
        <v>0.33664799920900002</v>
      </c>
      <c r="AJ1235" s="150">
        <v>1.02</v>
      </c>
      <c r="AK1235" s="151">
        <v>0</v>
      </c>
    </row>
    <row r="1236" spans="1:37" x14ac:dyDescent="0.2">
      <c r="A1236" s="149" t="s">
        <v>2689</v>
      </c>
      <c r="B1236" s="66" t="s">
        <v>2690</v>
      </c>
      <c r="C1236" s="67">
        <v>47</v>
      </c>
      <c r="D1236" s="84" t="s">
        <v>342</v>
      </c>
      <c r="E1236" s="85">
        <v>12.788295650594799</v>
      </c>
      <c r="F1236" s="91">
        <v>12.7712703168982</v>
      </c>
      <c r="G1236" s="86">
        <v>8.2164260419504203</v>
      </c>
      <c r="H1236" s="86">
        <v>8.1994007082538793</v>
      </c>
      <c r="I1236" s="86">
        <v>570.36</v>
      </c>
      <c r="J1236" s="86">
        <v>730.3</v>
      </c>
      <c r="K1236" s="87">
        <v>0</v>
      </c>
      <c r="L1236" s="85">
        <v>1.0900000002700001</v>
      </c>
      <c r="M1236" s="86">
        <v>0</v>
      </c>
      <c r="N1236" s="86">
        <v>35.811556864188397</v>
      </c>
      <c r="O1236" s="86">
        <v>100</v>
      </c>
      <c r="P1236" s="86">
        <v>22.995000000000001</v>
      </c>
      <c r="Q1236" s="88">
        <v>2.9636999999999998</v>
      </c>
      <c r="R1236" s="85">
        <v>0</v>
      </c>
      <c r="S1236" s="86">
        <v>4.7</v>
      </c>
      <c r="T1236" s="86">
        <v>5.65</v>
      </c>
      <c r="U1236" s="88">
        <v>3.9010714610006398</v>
      </c>
      <c r="V1236" s="89">
        <v>1.86</v>
      </c>
      <c r="W1236" s="85">
        <v>28.084421492646101</v>
      </c>
      <c r="X1236" s="88">
        <v>36.799999999999997</v>
      </c>
      <c r="Y1236" s="85"/>
      <c r="Z1236" s="88"/>
      <c r="AA1236" s="85">
        <v>2.23</v>
      </c>
      <c r="AB1236" s="91">
        <v>2.21</v>
      </c>
      <c r="AC1236" s="86">
        <v>1.0900000000000001</v>
      </c>
      <c r="AD1236" s="86">
        <v>1.0900000000000001</v>
      </c>
      <c r="AE1236" s="86">
        <v>2.5099999999999998</v>
      </c>
      <c r="AF1236" s="88">
        <v>0</v>
      </c>
      <c r="AG1236" s="85">
        <v>0</v>
      </c>
      <c r="AH1236" s="86">
        <v>5.4966280000000003</v>
      </c>
      <c r="AI1236" s="88">
        <v>1.13618699917</v>
      </c>
      <c r="AJ1236" s="150">
        <v>1.05</v>
      </c>
      <c r="AK1236" s="151">
        <v>0</v>
      </c>
    </row>
    <row r="1237" spans="1:37" x14ac:dyDescent="0.2">
      <c r="A1237" s="149" t="s">
        <v>2691</v>
      </c>
      <c r="B1237" s="66" t="s">
        <v>2692</v>
      </c>
      <c r="C1237" s="67">
        <v>47</v>
      </c>
      <c r="D1237" s="84" t="s">
        <v>342</v>
      </c>
      <c r="E1237" s="85">
        <v>11.440807068621099</v>
      </c>
      <c r="F1237" s="91">
        <v>11.0548766038119</v>
      </c>
      <c r="G1237" s="86">
        <v>6.8181048782964897</v>
      </c>
      <c r="H1237" s="86">
        <v>6.5557398693252997</v>
      </c>
      <c r="I1237" s="86">
        <v>232.12</v>
      </c>
      <c r="J1237" s="86">
        <v>266.43</v>
      </c>
      <c r="K1237" s="87">
        <v>1.8800000000000001E-2</v>
      </c>
      <c r="L1237" s="85">
        <v>0.28000000011600001</v>
      </c>
      <c r="M1237" s="86">
        <v>1.65916610322271E-3</v>
      </c>
      <c r="N1237" s="86">
        <v>13.8575268817204</v>
      </c>
      <c r="O1237" s="86">
        <v>19.509583467180601</v>
      </c>
      <c r="P1237" s="86">
        <v>15.605</v>
      </c>
      <c r="Q1237" s="88">
        <v>2.4262000000000001</v>
      </c>
      <c r="R1237" s="85">
        <v>5.0530570995452301E-2</v>
      </c>
      <c r="S1237" s="86">
        <v>13.5</v>
      </c>
      <c r="T1237" s="86">
        <v>3.93</v>
      </c>
      <c r="U1237" s="88">
        <v>10.090050441788801</v>
      </c>
      <c r="V1237" s="89">
        <v>2.5299999999999998</v>
      </c>
      <c r="W1237" s="85">
        <v>37.809751240290502</v>
      </c>
      <c r="X1237" s="88">
        <v>43.766666666699997</v>
      </c>
      <c r="Y1237" s="85"/>
      <c r="Z1237" s="88"/>
      <c r="AA1237" s="85">
        <v>1.37</v>
      </c>
      <c r="AB1237" s="91">
        <v>1.3</v>
      </c>
      <c r="AC1237" s="86">
        <v>0.57999999999999996</v>
      </c>
      <c r="AD1237" s="86">
        <v>0.61</v>
      </c>
      <c r="AE1237" s="86">
        <v>0.54</v>
      </c>
      <c r="AF1237" s="88">
        <v>0</v>
      </c>
      <c r="AG1237" s="85">
        <v>0.236440000239</v>
      </c>
      <c r="AH1237" s="86">
        <v>1.313466</v>
      </c>
      <c r="AI1237" s="88">
        <v>0.69304100070100005</v>
      </c>
      <c r="AJ1237" s="150">
        <v>1.02</v>
      </c>
      <c r="AK1237" s="151">
        <v>0</v>
      </c>
    </row>
    <row r="1238" spans="1:37" x14ac:dyDescent="0.2">
      <c r="A1238" s="149" t="s">
        <v>2693</v>
      </c>
      <c r="B1238" s="66" t="s">
        <v>2694</v>
      </c>
      <c r="C1238" s="67">
        <v>47</v>
      </c>
      <c r="D1238" s="84" t="s">
        <v>342</v>
      </c>
      <c r="E1238" s="85">
        <v>12.976898384465599</v>
      </c>
      <c r="F1238" s="91">
        <v>12.9084881334526</v>
      </c>
      <c r="G1238" s="86">
        <v>7.4163728534091096</v>
      </c>
      <c r="H1238" s="86">
        <v>7.3637495833991098</v>
      </c>
      <c r="I1238" s="86">
        <v>499.09</v>
      </c>
      <c r="J1238" s="86">
        <v>833.32</v>
      </c>
      <c r="K1238" s="87">
        <v>3.9E-2</v>
      </c>
      <c r="L1238" s="85">
        <v>2.00000000107E-2</v>
      </c>
      <c r="M1238" s="86">
        <v>1.71305763995757E-6</v>
      </c>
      <c r="N1238" s="86">
        <v>19.0639605190051</v>
      </c>
      <c r="O1238" s="86">
        <v>38.2590744882161</v>
      </c>
      <c r="P1238" s="86">
        <v>20.806999999999999</v>
      </c>
      <c r="Q1238" s="88">
        <v>2.9235000000000002</v>
      </c>
      <c r="R1238" s="85">
        <v>2.36127508854782E-2</v>
      </c>
      <c r="S1238" s="86">
        <v>2.2999999999999998</v>
      </c>
      <c r="T1238" s="86">
        <v>4.1500000000000004</v>
      </c>
      <c r="U1238" s="88">
        <v>6.7375326702801299</v>
      </c>
      <c r="V1238" s="89">
        <v>2.25</v>
      </c>
      <c r="W1238" s="85">
        <v>26.8294118073912</v>
      </c>
      <c r="X1238" s="88">
        <v>26.4</v>
      </c>
      <c r="Y1238" s="85">
        <v>-100</v>
      </c>
      <c r="Z1238" s="88"/>
      <c r="AA1238" s="85">
        <v>0.34</v>
      </c>
      <c r="AB1238" s="91">
        <v>0.34</v>
      </c>
      <c r="AC1238" s="86">
        <v>0.16</v>
      </c>
      <c r="AD1238" s="86">
        <v>0.16</v>
      </c>
      <c r="AE1238" s="86">
        <v>1.28</v>
      </c>
      <c r="AF1238" s="88">
        <v>1.30000000423E-3</v>
      </c>
      <c r="AG1238" s="85">
        <v>1.5599999985E-4</v>
      </c>
      <c r="AH1238" s="86">
        <v>4.1211409999999997</v>
      </c>
      <c r="AI1238" s="88">
        <v>1.48087499858</v>
      </c>
      <c r="AJ1238" s="150">
        <v>1.05</v>
      </c>
      <c r="AK1238" s="151">
        <v>0</v>
      </c>
    </row>
    <row r="1239" spans="1:37" x14ac:dyDescent="0.2">
      <c r="A1239" s="149" t="s">
        <v>2695</v>
      </c>
      <c r="B1239" s="66" t="s">
        <v>2696</v>
      </c>
      <c r="C1239" s="67">
        <v>47</v>
      </c>
      <c r="D1239" s="84" t="s">
        <v>342</v>
      </c>
      <c r="E1239" s="85">
        <v>19.4436926515396</v>
      </c>
      <c r="F1239" s="91">
        <v>18.953038649915801</v>
      </c>
      <c r="G1239" s="86">
        <v>9.3224260308535793</v>
      </c>
      <c r="H1239" s="86">
        <v>9.0971791760155796</v>
      </c>
      <c r="I1239" s="86">
        <v>103.24</v>
      </c>
      <c r="J1239" s="86">
        <v>196.11</v>
      </c>
      <c r="K1239" s="87">
        <v>1.9400000000000001E-2</v>
      </c>
      <c r="L1239" s="85">
        <v>0.21000000016100001</v>
      </c>
      <c r="M1239" s="86">
        <v>1.1940450780721401E-6</v>
      </c>
      <c r="N1239" s="86">
        <v>24.465113423581101</v>
      </c>
      <c r="O1239" s="86">
        <v>29.087913153048401</v>
      </c>
      <c r="P1239" s="86">
        <v>8.0329999999999995</v>
      </c>
      <c r="Q1239" s="88">
        <v>1.7946</v>
      </c>
      <c r="R1239" s="85">
        <v>9.9029510794216707E-3</v>
      </c>
      <c r="S1239" s="86">
        <v>6.3</v>
      </c>
      <c r="T1239" s="86">
        <v>2.38</v>
      </c>
      <c r="U1239" s="88">
        <v>6.4876332492295301</v>
      </c>
      <c r="V1239" s="89">
        <v>2.85</v>
      </c>
      <c r="W1239" s="85">
        <v>31.218187246126401</v>
      </c>
      <c r="X1239" s="88">
        <v>28.6</v>
      </c>
      <c r="Y1239" s="85"/>
      <c r="Z1239" s="88"/>
      <c r="AA1239" s="85">
        <v>0.53</v>
      </c>
      <c r="AB1239" s="91">
        <v>0.64</v>
      </c>
      <c r="AC1239" s="86">
        <v>0.13</v>
      </c>
      <c r="AD1239" s="86">
        <v>0.16</v>
      </c>
      <c r="AE1239" s="86">
        <v>0.39</v>
      </c>
      <c r="AF1239" s="88">
        <v>3.8999998972E-3</v>
      </c>
      <c r="AG1239" s="85">
        <v>0.36014800012600001</v>
      </c>
      <c r="AH1239" s="86">
        <v>2.005979</v>
      </c>
      <c r="AI1239" s="88">
        <v>0.74611100026099997</v>
      </c>
      <c r="AJ1239" s="150">
        <v>1</v>
      </c>
      <c r="AK1239" s="151">
        <v>0</v>
      </c>
    </row>
    <row r="1240" spans="1:37" x14ac:dyDescent="0.2">
      <c r="A1240" s="149" t="s">
        <v>2697</v>
      </c>
      <c r="B1240" s="66" t="s">
        <v>2698</v>
      </c>
      <c r="C1240" s="67">
        <v>47</v>
      </c>
      <c r="D1240" s="84" t="s">
        <v>342</v>
      </c>
      <c r="E1240" s="85">
        <v>15.753576331989899</v>
      </c>
      <c r="F1240" s="91">
        <v>15.583063908941901</v>
      </c>
      <c r="G1240" s="86">
        <v>9.6859914079454406</v>
      </c>
      <c r="H1240" s="86">
        <v>9.5442667965808905</v>
      </c>
      <c r="I1240" s="86">
        <v>9.74</v>
      </c>
      <c r="J1240" s="86">
        <v>15.26</v>
      </c>
      <c r="K1240" s="87">
        <v>0</v>
      </c>
      <c r="L1240" s="85">
        <v>1.5799999970700001</v>
      </c>
      <c r="M1240" s="86">
        <v>5.9669167247352605E-7</v>
      </c>
      <c r="N1240" s="86">
        <v>19.078051525989899</v>
      </c>
      <c r="O1240" s="86">
        <v>16.5063195623467</v>
      </c>
      <c r="P1240" s="86">
        <v>1.256</v>
      </c>
      <c r="Q1240" s="88">
        <v>1.0334000000000001</v>
      </c>
      <c r="R1240" s="85">
        <v>1.2168410805548801E-2</v>
      </c>
      <c r="S1240" s="86">
        <v>7.1</v>
      </c>
      <c r="T1240" s="86">
        <v>1.1100000000000001</v>
      </c>
      <c r="U1240" s="88">
        <v>12.421940741396901</v>
      </c>
      <c r="V1240" s="89">
        <v>3.31</v>
      </c>
      <c r="W1240" s="85">
        <v>28.7930956424333</v>
      </c>
      <c r="X1240" s="88">
        <v>30.833333333300001</v>
      </c>
      <c r="Y1240" s="85">
        <v>-100</v>
      </c>
      <c r="Z1240" s="88"/>
      <c r="AA1240" s="85">
        <v>0</v>
      </c>
      <c r="AB1240" s="91">
        <v>0</v>
      </c>
      <c r="AC1240" s="86">
        <v>0</v>
      </c>
      <c r="AD1240" s="86">
        <v>0</v>
      </c>
      <c r="AE1240" s="86">
        <v>0.08</v>
      </c>
      <c r="AF1240" s="88">
        <v>0</v>
      </c>
      <c r="AG1240" s="85">
        <v>0.13995199986599999</v>
      </c>
      <c r="AH1240" s="86">
        <v>0.108391</v>
      </c>
      <c r="AI1240" s="88">
        <v>1.40269999866E-2</v>
      </c>
      <c r="AJ1240" s="150">
        <v>1.01</v>
      </c>
      <c r="AK1240" s="151">
        <v>0</v>
      </c>
    </row>
    <row r="1241" spans="1:37" x14ac:dyDescent="0.2">
      <c r="A1241" s="149" t="s">
        <v>1455</v>
      </c>
      <c r="B1241" s="66" t="s">
        <v>2699</v>
      </c>
      <c r="C1241" s="67">
        <v>40</v>
      </c>
      <c r="D1241" s="84" t="s">
        <v>342</v>
      </c>
      <c r="E1241" s="85">
        <v>17.9359786275094</v>
      </c>
      <c r="F1241" s="91">
        <v>17.898499889485802</v>
      </c>
      <c r="G1241" s="86">
        <v>10.303769976647899</v>
      </c>
      <c r="H1241" s="86">
        <v>10.276862164733499</v>
      </c>
      <c r="I1241" s="86">
        <v>25.6</v>
      </c>
      <c r="J1241" s="86">
        <v>37.01</v>
      </c>
      <c r="K1241" s="87">
        <v>0</v>
      </c>
      <c r="L1241" s="85">
        <v>4.1400000056900002</v>
      </c>
      <c r="M1241" s="86">
        <v>0.107285882547376</v>
      </c>
      <c r="N1241" s="86">
        <v>43.539156193379497</v>
      </c>
      <c r="O1241" s="86">
        <v>100</v>
      </c>
      <c r="P1241" s="86">
        <v>2.819</v>
      </c>
      <c r="Q1241" s="88">
        <v>1.0891</v>
      </c>
      <c r="R1241" s="85">
        <v>1.2591286829513999E-2</v>
      </c>
      <c r="S1241" s="86">
        <v>3.9</v>
      </c>
      <c r="T1241" s="86">
        <v>2.0099999999999998</v>
      </c>
      <c r="U1241" s="88">
        <v>3.96890225737322</v>
      </c>
      <c r="V1241" s="89">
        <v>3.01</v>
      </c>
      <c r="W1241" s="85">
        <v>36.793227149024098</v>
      </c>
      <c r="X1241" s="88">
        <v>48.4666666667</v>
      </c>
      <c r="Y1241" s="85"/>
      <c r="Z1241" s="88"/>
      <c r="AA1241" s="85">
        <v>0</v>
      </c>
      <c r="AB1241" s="91">
        <v>0</v>
      </c>
      <c r="AC1241" s="86">
        <v>0</v>
      </c>
      <c r="AD1241" s="86">
        <v>0</v>
      </c>
      <c r="AE1241" s="86">
        <v>0.03</v>
      </c>
      <c r="AF1241" s="88">
        <v>0</v>
      </c>
      <c r="AG1241" s="85">
        <v>0</v>
      </c>
      <c r="AH1241" s="86">
        <v>0.30715300000000001</v>
      </c>
      <c r="AI1241" s="88">
        <v>3.1212000052800001E-2</v>
      </c>
      <c r="AJ1241" s="150">
        <v>1.01</v>
      </c>
      <c r="AK1241" s="151">
        <v>0</v>
      </c>
    </row>
    <row r="1242" spans="1:37" x14ac:dyDescent="0.2">
      <c r="A1242" s="149" t="s">
        <v>2042</v>
      </c>
      <c r="B1242" s="66" t="s">
        <v>2700</v>
      </c>
      <c r="C1242" s="67">
        <v>40</v>
      </c>
      <c r="D1242" s="84" t="s">
        <v>342</v>
      </c>
      <c r="E1242" s="85">
        <v>17.327871498910302</v>
      </c>
      <c r="F1242" s="91">
        <v>17.3228267011058</v>
      </c>
      <c r="G1242" s="86">
        <v>11.309427718137099</v>
      </c>
      <c r="H1242" s="86">
        <v>11.309427718137099</v>
      </c>
      <c r="I1242" s="86">
        <v>19.77</v>
      </c>
      <c r="J1242" s="86">
        <v>40.53</v>
      </c>
      <c r="K1242" s="87">
        <v>0</v>
      </c>
      <c r="L1242" s="85">
        <v>5.80000000216</v>
      </c>
      <c r="M1242" s="86">
        <v>0</v>
      </c>
      <c r="N1242" s="86">
        <v>42.396472724128998</v>
      </c>
      <c r="O1242" s="86">
        <v>40.210474791972601</v>
      </c>
      <c r="P1242" s="86">
        <v>2.1619999999999999</v>
      </c>
      <c r="Q1242" s="88">
        <v>0.78469999999999995</v>
      </c>
      <c r="R1242" s="85">
        <v>0</v>
      </c>
      <c r="S1242" s="86">
        <v>4.8</v>
      </c>
      <c r="T1242" s="86">
        <v>1.49</v>
      </c>
      <c r="U1242" s="88">
        <v>5.3131810477036101</v>
      </c>
      <c r="V1242" s="89">
        <v>3.3</v>
      </c>
      <c r="W1242" s="85">
        <v>44.168960251887199</v>
      </c>
      <c r="X1242" s="88">
        <v>44</v>
      </c>
      <c r="Y1242" s="85"/>
      <c r="Z1242" s="88"/>
      <c r="AA1242" s="85">
        <v>0</v>
      </c>
      <c r="AB1242" s="91">
        <v>0</v>
      </c>
      <c r="AC1242" s="86">
        <v>0</v>
      </c>
      <c r="AD1242" s="86">
        <v>0</v>
      </c>
      <c r="AE1242" s="86">
        <v>0.26</v>
      </c>
      <c r="AF1242" s="88">
        <v>0</v>
      </c>
      <c r="AG1242" s="85">
        <v>0</v>
      </c>
      <c r="AH1242" s="86">
        <v>0.33726600000000001</v>
      </c>
      <c r="AI1242" s="88">
        <v>0.168323999891</v>
      </c>
      <c r="AJ1242" s="150">
        <v>1.01</v>
      </c>
      <c r="AK1242" s="151">
        <v>0</v>
      </c>
    </row>
    <row r="1243" spans="1:37" x14ac:dyDescent="0.2">
      <c r="A1243" s="149" t="s">
        <v>1376</v>
      </c>
      <c r="B1243" s="66" t="s">
        <v>2701</v>
      </c>
      <c r="C1243" s="67">
        <v>40</v>
      </c>
      <c r="D1243" s="84" t="s">
        <v>342</v>
      </c>
      <c r="E1243" s="85">
        <v>15.190093074617399</v>
      </c>
      <c r="F1243" s="91">
        <v>15.190093074617399</v>
      </c>
      <c r="G1243" s="86">
        <v>10.4070042593469</v>
      </c>
      <c r="H1243" s="86">
        <v>10.4070042593469</v>
      </c>
      <c r="I1243" s="86">
        <v>23.49</v>
      </c>
      <c r="J1243" s="86">
        <v>48.34</v>
      </c>
      <c r="K1243" s="87">
        <v>0</v>
      </c>
      <c r="L1243" s="85">
        <v>8.3199999959399999</v>
      </c>
      <c r="M1243" s="86">
        <v>0</v>
      </c>
      <c r="N1243" s="86">
        <v>62.585616438356197</v>
      </c>
      <c r="O1243" s="86">
        <v>50.557732891166701</v>
      </c>
      <c r="P1243" s="86">
        <v>1.8919999999999999</v>
      </c>
      <c r="Q1243" s="88">
        <v>1.262</v>
      </c>
      <c r="R1243" s="85">
        <v>0</v>
      </c>
      <c r="S1243" s="86">
        <v>8.5</v>
      </c>
      <c r="T1243" s="86">
        <v>1.52</v>
      </c>
      <c r="U1243" s="88">
        <v>5.7327654204133101</v>
      </c>
      <c r="V1243" s="89">
        <v>3.1</v>
      </c>
      <c r="W1243" s="85">
        <v>45.573285622067203</v>
      </c>
      <c r="X1243" s="88">
        <v>58.233333333300003</v>
      </c>
      <c r="Y1243" s="85"/>
      <c r="Z1243" s="88"/>
      <c r="AA1243" s="85">
        <v>0.02</v>
      </c>
      <c r="AB1243" s="91">
        <v>0.02</v>
      </c>
      <c r="AC1243" s="86">
        <v>0.02</v>
      </c>
      <c r="AD1243" s="86">
        <v>0.02</v>
      </c>
      <c r="AE1243" s="86">
        <v>0.27</v>
      </c>
      <c r="AF1243" s="88">
        <v>0</v>
      </c>
      <c r="AG1243" s="85">
        <v>0</v>
      </c>
      <c r="AH1243" s="86">
        <v>0.26342700000000002</v>
      </c>
      <c r="AI1243" s="88">
        <v>2.80539999943E-2</v>
      </c>
      <c r="AJ1243" s="150">
        <v>1.01</v>
      </c>
      <c r="AK1243" s="151">
        <v>0</v>
      </c>
    </row>
    <row r="1244" spans="1:37" x14ac:dyDescent="0.2">
      <c r="A1244" s="149" t="s">
        <v>2702</v>
      </c>
      <c r="B1244" s="66" t="s">
        <v>2703</v>
      </c>
      <c r="C1244" s="67">
        <v>47</v>
      </c>
      <c r="D1244" s="84" t="s">
        <v>342</v>
      </c>
      <c r="E1244" s="85">
        <v>12.7963248433534</v>
      </c>
      <c r="F1244" s="91">
        <v>12.794024035769899</v>
      </c>
      <c r="G1244" s="86">
        <v>8.4945815981409503</v>
      </c>
      <c r="H1244" s="86">
        <v>8.4945815981409503</v>
      </c>
      <c r="I1244" s="86">
        <v>129.75</v>
      </c>
      <c r="J1244" s="86">
        <v>175.92</v>
      </c>
      <c r="K1244" s="87">
        <v>0</v>
      </c>
      <c r="L1244" s="85">
        <v>3.1699999988699998</v>
      </c>
      <c r="M1244" s="86">
        <v>2.3885395886329799E-3</v>
      </c>
      <c r="N1244" s="86">
        <v>62.524664324558401</v>
      </c>
      <c r="O1244" s="86">
        <v>100</v>
      </c>
      <c r="P1244" s="86">
        <v>5.3879999999999999</v>
      </c>
      <c r="Q1244" s="88">
        <v>1.4742</v>
      </c>
      <c r="R1244" s="85">
        <v>9.1240875912408804E-3</v>
      </c>
      <c r="S1244" s="86">
        <v>8.1</v>
      </c>
      <c r="T1244" s="86">
        <v>2.41</v>
      </c>
      <c r="U1244" s="88">
        <v>2.7740070097937699</v>
      </c>
      <c r="V1244" s="89">
        <v>2.72</v>
      </c>
      <c r="W1244" s="85">
        <v>40.427943088160497</v>
      </c>
      <c r="X1244" s="88">
        <v>45.2</v>
      </c>
      <c r="Y1244" s="85">
        <v>100</v>
      </c>
      <c r="Z1244" s="88"/>
      <c r="AA1244" s="85">
        <v>0.21</v>
      </c>
      <c r="AB1244" s="91">
        <v>0.21</v>
      </c>
      <c r="AC1244" s="86">
        <v>0.03</v>
      </c>
      <c r="AD1244" s="86">
        <v>0.03</v>
      </c>
      <c r="AE1244" s="86">
        <v>0.69</v>
      </c>
      <c r="AF1244" s="88">
        <v>0</v>
      </c>
      <c r="AG1244" s="85">
        <v>0</v>
      </c>
      <c r="AH1244" s="86">
        <v>1.9650810000000001</v>
      </c>
      <c r="AI1244" s="88">
        <v>0.26651299991299998</v>
      </c>
      <c r="AJ1244" s="150">
        <v>1.02</v>
      </c>
      <c r="AK1244" s="151">
        <v>0</v>
      </c>
    </row>
    <row r="1245" spans="1:37" x14ac:dyDescent="0.2">
      <c r="A1245" s="149" t="s">
        <v>1102</v>
      </c>
      <c r="B1245" s="66" t="s">
        <v>2704</v>
      </c>
      <c r="C1245" s="67">
        <v>40</v>
      </c>
      <c r="D1245" s="84" t="s">
        <v>342</v>
      </c>
      <c r="E1245" s="85">
        <v>23.164977280671099</v>
      </c>
      <c r="F1245" s="91">
        <v>23.150413608295501</v>
      </c>
      <c r="G1245" s="86">
        <v>12.201444716299701</v>
      </c>
      <c r="H1245" s="86">
        <v>12.186881043924</v>
      </c>
      <c r="I1245" s="86">
        <v>45.64</v>
      </c>
      <c r="J1245" s="86">
        <v>96.73</v>
      </c>
      <c r="K1245" s="87">
        <v>0</v>
      </c>
      <c r="L1245" s="85">
        <v>2.2199999959699999</v>
      </c>
      <c r="M1245" s="86">
        <v>0.14946234272605499</v>
      </c>
      <c r="N1245" s="86">
        <v>69.254218835057202</v>
      </c>
      <c r="O1245" s="86">
        <v>100</v>
      </c>
      <c r="P1245" s="86">
        <v>4.266</v>
      </c>
      <c r="Q1245" s="88">
        <v>1.4077999999999999</v>
      </c>
      <c r="R1245" s="85">
        <v>3.0840400925212001E-2</v>
      </c>
      <c r="S1245" s="86">
        <v>7.1</v>
      </c>
      <c r="T1245" s="86">
        <v>1.77</v>
      </c>
      <c r="U1245" s="88">
        <v>3.4195502737970398</v>
      </c>
      <c r="V1245" s="89">
        <v>2.94</v>
      </c>
      <c r="W1245" s="85">
        <v>41.003975739415999</v>
      </c>
      <c r="X1245" s="88">
        <v>43.066666666700002</v>
      </c>
      <c r="Y1245" s="85"/>
      <c r="Z1245" s="88"/>
      <c r="AA1245" s="85">
        <v>0.06</v>
      </c>
      <c r="AB1245" s="91">
        <v>0.06</v>
      </c>
      <c r="AC1245" s="86">
        <v>0</v>
      </c>
      <c r="AD1245" s="86">
        <v>0</v>
      </c>
      <c r="AE1245" s="86">
        <v>1</v>
      </c>
      <c r="AF1245" s="88">
        <v>0</v>
      </c>
      <c r="AG1245" s="85">
        <v>0</v>
      </c>
      <c r="AH1245" s="86">
        <v>0.56347100000000006</v>
      </c>
      <c r="AI1245" s="88">
        <v>0.19637800001</v>
      </c>
      <c r="AJ1245" s="150">
        <v>1.02</v>
      </c>
      <c r="AK1245" s="151">
        <v>0</v>
      </c>
    </row>
    <row r="1246" spans="1:37" x14ac:dyDescent="0.2">
      <c r="A1246" s="149" t="s">
        <v>2705</v>
      </c>
      <c r="B1246" s="66" t="s">
        <v>2706</v>
      </c>
      <c r="C1246" s="67">
        <v>40</v>
      </c>
      <c r="D1246" s="84" t="s">
        <v>342</v>
      </c>
      <c r="E1246" s="85">
        <v>27.635445914498899</v>
      </c>
      <c r="F1246" s="91">
        <v>27.614687919939701</v>
      </c>
      <c r="G1246" s="86">
        <v>11.568758125662301</v>
      </c>
      <c r="H1246" s="86">
        <v>11.554555287279699</v>
      </c>
      <c r="I1246" s="86">
        <v>119.1</v>
      </c>
      <c r="J1246" s="86">
        <v>136.93</v>
      </c>
      <c r="K1246" s="87">
        <v>0</v>
      </c>
      <c r="L1246" s="85">
        <v>3.3000000051399998</v>
      </c>
      <c r="M1246" s="86">
        <v>0.116873662257543</v>
      </c>
      <c r="N1246" s="86">
        <v>100</v>
      </c>
      <c r="O1246" s="86">
        <v>100</v>
      </c>
      <c r="P1246" s="86">
        <v>4.1210000000000004</v>
      </c>
      <c r="Q1246" s="88">
        <v>1.8573</v>
      </c>
      <c r="R1246" s="85">
        <v>7.4478649453823195E-2</v>
      </c>
      <c r="S1246" s="86">
        <v>5.2</v>
      </c>
      <c r="T1246" s="86">
        <v>2.92</v>
      </c>
      <c r="U1246" s="88">
        <v>4.2925347696408904</v>
      </c>
      <c r="V1246" s="89">
        <v>3.05</v>
      </c>
      <c r="W1246" s="85">
        <v>39.527725763755903</v>
      </c>
      <c r="X1246" s="88">
        <v>46.566666666700002</v>
      </c>
      <c r="Y1246" s="85"/>
      <c r="Z1246" s="88"/>
      <c r="AA1246" s="85">
        <v>0</v>
      </c>
      <c r="AB1246" s="91">
        <v>0</v>
      </c>
      <c r="AC1246" s="86">
        <v>0</v>
      </c>
      <c r="AD1246" s="86">
        <v>0</v>
      </c>
      <c r="AE1246" s="86">
        <v>0.8</v>
      </c>
      <c r="AF1246" s="88">
        <v>0</v>
      </c>
      <c r="AG1246" s="85">
        <v>0</v>
      </c>
      <c r="AH1246" s="86">
        <v>0.99685500000000005</v>
      </c>
      <c r="AI1246" s="88">
        <v>0.237647000227</v>
      </c>
      <c r="AJ1246" s="150">
        <v>1.01</v>
      </c>
      <c r="AK1246" s="151">
        <v>0</v>
      </c>
    </row>
    <row r="1247" spans="1:37" x14ac:dyDescent="0.2">
      <c r="A1247" s="149" t="s">
        <v>2707</v>
      </c>
      <c r="B1247" s="66" t="s">
        <v>2708</v>
      </c>
      <c r="C1247" s="67">
        <v>47</v>
      </c>
      <c r="D1247" s="84" t="s">
        <v>342</v>
      </c>
      <c r="E1247" s="85">
        <v>9.5025742368297905</v>
      </c>
      <c r="F1247" s="91">
        <v>9.4999739976077802</v>
      </c>
      <c r="G1247" s="86">
        <v>7.4379842945550996</v>
      </c>
      <c r="H1247" s="86">
        <v>7.4379842945550996</v>
      </c>
      <c r="I1247" s="86">
        <v>18.86</v>
      </c>
      <c r="J1247" s="86">
        <v>28.52</v>
      </c>
      <c r="K1247" s="87">
        <v>0</v>
      </c>
      <c r="L1247" s="85">
        <v>8.8999999977899993</v>
      </c>
      <c r="M1247" s="86">
        <v>0</v>
      </c>
      <c r="N1247" s="86">
        <v>31.407440360340299</v>
      </c>
      <c r="O1247" s="86">
        <v>28.641777370590901</v>
      </c>
      <c r="P1247" s="86">
        <v>2.3660000000000001</v>
      </c>
      <c r="Q1247" s="88">
        <v>1.1123000000000001</v>
      </c>
      <c r="R1247" s="85">
        <v>0</v>
      </c>
      <c r="S1247" s="86">
        <v>6.2</v>
      </c>
      <c r="T1247" s="86">
        <v>1.29</v>
      </c>
      <c r="U1247" s="88">
        <v>6.1274637266628504</v>
      </c>
      <c r="V1247" s="89">
        <v>2.95</v>
      </c>
      <c r="W1247" s="85">
        <v>52.409446805321501</v>
      </c>
      <c r="X1247" s="88">
        <v>54.566666666700002</v>
      </c>
      <c r="Y1247" s="85">
        <v>100</v>
      </c>
      <c r="Z1247" s="88"/>
      <c r="AA1247" s="85">
        <v>0</v>
      </c>
      <c r="AB1247" s="91">
        <v>0</v>
      </c>
      <c r="AC1247" s="86">
        <v>0</v>
      </c>
      <c r="AD1247" s="86">
        <v>0</v>
      </c>
      <c r="AE1247" s="86">
        <v>0.3</v>
      </c>
      <c r="AF1247" s="88">
        <v>0</v>
      </c>
      <c r="AG1247" s="85">
        <v>0</v>
      </c>
      <c r="AH1247" s="86">
        <v>0.18546699999999999</v>
      </c>
      <c r="AI1247" s="88">
        <v>0.11221599994500001</v>
      </c>
      <c r="AJ1247" s="150">
        <v>1.01</v>
      </c>
      <c r="AK1247" s="151">
        <v>0</v>
      </c>
    </row>
    <row r="1248" spans="1:37" x14ac:dyDescent="0.2">
      <c r="A1248" s="149" t="s">
        <v>2709</v>
      </c>
      <c r="B1248" s="66" t="s">
        <v>2710</v>
      </c>
      <c r="C1248" s="67">
        <v>47</v>
      </c>
      <c r="D1248" s="84" t="s">
        <v>342</v>
      </c>
      <c r="E1248" s="85">
        <v>22.605238672568898</v>
      </c>
      <c r="F1248" s="91">
        <v>22.513322243211999</v>
      </c>
      <c r="G1248" s="86">
        <v>10.6284715369216</v>
      </c>
      <c r="H1248" s="86">
        <v>10.617193447429999</v>
      </c>
      <c r="I1248" s="86">
        <v>11.85</v>
      </c>
      <c r="J1248" s="86">
        <v>22.51</v>
      </c>
      <c r="K1248" s="87">
        <v>0</v>
      </c>
      <c r="L1248" s="85">
        <v>6.1500000011199996</v>
      </c>
      <c r="M1248" s="86">
        <v>6.8646126603315403E-4</v>
      </c>
      <c r="N1248" s="86">
        <v>39.9534681563674</v>
      </c>
      <c r="O1248" s="86">
        <v>14.657818332642099</v>
      </c>
      <c r="P1248" s="86">
        <v>1.3580000000000001</v>
      </c>
      <c r="Q1248" s="88">
        <v>0.83960000000000001</v>
      </c>
      <c r="R1248" s="85">
        <v>1.2412337863836701E-2</v>
      </c>
      <c r="S1248" s="86">
        <v>11.6</v>
      </c>
      <c r="T1248" s="86">
        <v>1.28</v>
      </c>
      <c r="U1248" s="88">
        <v>11.5549665886599</v>
      </c>
      <c r="V1248" s="89">
        <v>3.41</v>
      </c>
      <c r="W1248" s="85">
        <v>39.4732223671502</v>
      </c>
      <c r="X1248" s="88">
        <v>57.833333333299997</v>
      </c>
      <c r="Y1248" s="85">
        <v>100</v>
      </c>
      <c r="Z1248" s="88"/>
      <c r="AA1248" s="85">
        <v>0</v>
      </c>
      <c r="AB1248" s="91">
        <v>0.01</v>
      </c>
      <c r="AC1248" s="86">
        <v>0</v>
      </c>
      <c r="AD1248" s="86">
        <v>0</v>
      </c>
      <c r="AE1248" s="86">
        <v>0.01</v>
      </c>
      <c r="AF1248" s="88">
        <v>0</v>
      </c>
      <c r="AG1248" s="85">
        <v>1.14586800078</v>
      </c>
      <c r="AH1248" s="86">
        <v>0.27436199999999999</v>
      </c>
      <c r="AI1248" s="88">
        <v>4.88130000334E-2</v>
      </c>
      <c r="AJ1248" s="150">
        <v>1.01</v>
      </c>
      <c r="AK1248" s="151">
        <v>0</v>
      </c>
    </row>
    <row r="1249" spans="1:37" x14ac:dyDescent="0.2">
      <c r="A1249" s="149" t="s">
        <v>2711</v>
      </c>
      <c r="B1249" s="66" t="s">
        <v>2712</v>
      </c>
      <c r="C1249" s="67">
        <v>40</v>
      </c>
      <c r="D1249" s="84" t="s">
        <v>342</v>
      </c>
      <c r="E1249" s="85">
        <v>25.700564412318101</v>
      </c>
      <c r="F1249" s="91">
        <v>24.241261511040701</v>
      </c>
      <c r="G1249" s="86">
        <v>12.1088721655609</v>
      </c>
      <c r="H1249" s="86">
        <v>11.187988909793001</v>
      </c>
      <c r="I1249" s="86">
        <v>92.8</v>
      </c>
      <c r="J1249" s="86">
        <v>76.41</v>
      </c>
      <c r="K1249" s="87">
        <v>1.38E-2</v>
      </c>
      <c r="L1249" s="85">
        <v>3.84999999932</v>
      </c>
      <c r="M1249" s="86">
        <v>0.60612777068129498</v>
      </c>
      <c r="N1249" s="86">
        <v>25.547515677761702</v>
      </c>
      <c r="O1249" s="86">
        <v>18.197598727035999</v>
      </c>
      <c r="P1249" s="86">
        <v>3.8210000000000002</v>
      </c>
      <c r="Q1249" s="88">
        <v>0.89390000000000003</v>
      </c>
      <c r="R1249" s="85">
        <v>8.7123192193761995E-2</v>
      </c>
      <c r="S1249" s="86">
        <v>2.5</v>
      </c>
      <c r="T1249" s="86">
        <v>1.91</v>
      </c>
      <c r="U1249" s="88">
        <v>4.3370630755520301</v>
      </c>
      <c r="V1249" s="89">
        <v>3.37</v>
      </c>
      <c r="W1249" s="85">
        <v>44.478036694450097</v>
      </c>
      <c r="X1249" s="88">
        <v>44.333333333299997</v>
      </c>
      <c r="Y1249" s="85">
        <v>-100</v>
      </c>
      <c r="Z1249" s="88"/>
      <c r="AA1249" s="85">
        <v>0</v>
      </c>
      <c r="AB1249" s="91">
        <v>0.08</v>
      </c>
      <c r="AC1249" s="86">
        <v>0</v>
      </c>
      <c r="AD1249" s="86">
        <v>0.06</v>
      </c>
      <c r="AE1249" s="86">
        <v>0.8</v>
      </c>
      <c r="AF1249" s="88">
        <v>0</v>
      </c>
      <c r="AG1249" s="85">
        <v>0.10030800012</v>
      </c>
      <c r="AH1249" s="86">
        <v>0.56600600000000001</v>
      </c>
      <c r="AI1249" s="88">
        <v>0.21719500025899999</v>
      </c>
      <c r="AJ1249" s="150">
        <v>1</v>
      </c>
      <c r="AK1249" s="151">
        <v>0</v>
      </c>
    </row>
    <row r="1250" spans="1:37" x14ac:dyDescent="0.2">
      <c r="A1250" s="149" t="s">
        <v>2713</v>
      </c>
      <c r="B1250" s="66" t="s">
        <v>2714</v>
      </c>
      <c r="C1250" s="67">
        <v>40</v>
      </c>
      <c r="D1250" s="84" t="s">
        <v>342</v>
      </c>
      <c r="E1250" s="85">
        <v>39.882455096560498</v>
      </c>
      <c r="F1250" s="91">
        <v>39.7883870137806</v>
      </c>
      <c r="G1250" s="86">
        <v>15.198829374969799</v>
      </c>
      <c r="H1250" s="86">
        <v>15.152197333933699</v>
      </c>
      <c r="I1250" s="86">
        <v>24.26</v>
      </c>
      <c r="J1250" s="86">
        <v>36.74</v>
      </c>
      <c r="K1250" s="87">
        <v>0</v>
      </c>
      <c r="L1250" s="85">
        <v>9.1400000123399998</v>
      </c>
      <c r="M1250" s="86">
        <v>1.34544763773924E-2</v>
      </c>
      <c r="N1250" s="86">
        <v>42.094144759303497</v>
      </c>
      <c r="O1250" s="86">
        <v>100</v>
      </c>
      <c r="P1250" s="86">
        <v>1.7789999999999999</v>
      </c>
      <c r="Q1250" s="88">
        <v>1.1792</v>
      </c>
      <c r="R1250" s="85">
        <v>1.8613308515588602E-2</v>
      </c>
      <c r="S1250" s="86">
        <v>2</v>
      </c>
      <c r="T1250" s="86">
        <v>1.78</v>
      </c>
      <c r="U1250" s="88">
        <v>4.01759153548055</v>
      </c>
      <c r="V1250" s="89">
        <v>3.6</v>
      </c>
      <c r="W1250" s="85">
        <v>36.590011850754898</v>
      </c>
      <c r="X1250" s="88">
        <v>51.0333333333</v>
      </c>
      <c r="Y1250" s="85"/>
      <c r="Z1250" s="88"/>
      <c r="AA1250" s="85">
        <v>0.08</v>
      </c>
      <c r="AB1250" s="91">
        <v>0.08</v>
      </c>
      <c r="AC1250" s="86">
        <v>0.01</v>
      </c>
      <c r="AD1250" s="86">
        <v>0.01</v>
      </c>
      <c r="AE1250" s="86">
        <v>7.0000000000000007E-2</v>
      </c>
      <c r="AF1250" s="88">
        <v>0</v>
      </c>
      <c r="AG1250" s="85">
        <v>0</v>
      </c>
      <c r="AH1250" s="86">
        <v>0.395509</v>
      </c>
      <c r="AI1250" s="88">
        <v>6.9440000052199996E-2</v>
      </c>
      <c r="AJ1250" s="150">
        <v>1</v>
      </c>
      <c r="AK1250" s="151">
        <v>0</v>
      </c>
    </row>
    <row r="1251" spans="1:37" x14ac:dyDescent="0.2">
      <c r="A1251" s="149" t="s">
        <v>2715</v>
      </c>
      <c r="B1251" s="66" t="s">
        <v>2716</v>
      </c>
      <c r="C1251" s="67">
        <v>40</v>
      </c>
      <c r="D1251" s="84" t="s">
        <v>342</v>
      </c>
      <c r="E1251" s="85">
        <v>16.445780224024698</v>
      </c>
      <c r="F1251" s="91">
        <v>16.436123986095001</v>
      </c>
      <c r="G1251" s="86">
        <v>8.0991695635380498</v>
      </c>
      <c r="H1251" s="86">
        <v>8.09192738509077</v>
      </c>
      <c r="I1251" s="86">
        <v>480.48</v>
      </c>
      <c r="J1251" s="86">
        <v>554.62</v>
      </c>
      <c r="K1251" s="87">
        <v>0</v>
      </c>
      <c r="L1251" s="85">
        <v>6.7500000026900002</v>
      </c>
      <c r="M1251" s="86">
        <v>1.1376293894162301E-2</v>
      </c>
      <c r="N1251" s="86">
        <v>28.704069537732099</v>
      </c>
      <c r="O1251" s="86">
        <v>25.034081050935701</v>
      </c>
      <c r="P1251" s="86">
        <v>15.742000000000001</v>
      </c>
      <c r="Q1251" s="88">
        <v>2.6286</v>
      </c>
      <c r="R1251" s="85">
        <v>2.6892564205997001E-2</v>
      </c>
      <c r="S1251" s="86">
        <v>2.1</v>
      </c>
      <c r="T1251" s="86">
        <v>4.13</v>
      </c>
      <c r="U1251" s="88">
        <v>5.47870799536501</v>
      </c>
      <c r="V1251" s="89">
        <v>2.4900000000000002</v>
      </c>
      <c r="W1251" s="85">
        <v>43.118804815889</v>
      </c>
      <c r="X1251" s="88">
        <v>44.9666666667</v>
      </c>
      <c r="Y1251" s="85">
        <v>-100</v>
      </c>
      <c r="Z1251" s="88"/>
      <c r="AA1251" s="85">
        <v>1.18</v>
      </c>
      <c r="AB1251" s="91">
        <v>1.18</v>
      </c>
      <c r="AC1251" s="86">
        <v>0.56000000000000005</v>
      </c>
      <c r="AD1251" s="86">
        <v>0.56000000000000005</v>
      </c>
      <c r="AE1251" s="86">
        <v>1.24</v>
      </c>
      <c r="AF1251" s="88">
        <v>0</v>
      </c>
      <c r="AG1251" s="85">
        <v>4.0560000045300002E-3</v>
      </c>
      <c r="AH1251" s="86">
        <v>4.3317540000000001</v>
      </c>
      <c r="AI1251" s="88">
        <v>1.67832500188</v>
      </c>
      <c r="AJ1251" s="150">
        <v>1</v>
      </c>
      <c r="AK1251" s="151">
        <v>0</v>
      </c>
    </row>
    <row r="1252" spans="1:37" x14ac:dyDescent="0.2">
      <c r="A1252" s="149" t="s">
        <v>2717</v>
      </c>
      <c r="B1252" s="66" t="s">
        <v>2718</v>
      </c>
      <c r="C1252" s="67">
        <v>40</v>
      </c>
      <c r="D1252" s="84" t="s">
        <v>342</v>
      </c>
      <c r="E1252" s="85">
        <v>18.837811019094701</v>
      </c>
      <c r="F1252" s="91">
        <v>18.8229729855051</v>
      </c>
      <c r="G1252" s="86">
        <v>10.9263569845406</v>
      </c>
      <c r="H1252" s="86">
        <v>10.9170832135471</v>
      </c>
      <c r="I1252" s="86">
        <v>64.28</v>
      </c>
      <c r="J1252" s="86">
        <v>118.5</v>
      </c>
      <c r="K1252" s="87">
        <v>0</v>
      </c>
      <c r="L1252" s="85">
        <v>8.0999999927200008</v>
      </c>
      <c r="M1252" s="86">
        <v>4.17671823425215E-4</v>
      </c>
      <c r="N1252" s="86">
        <v>37.194260115468502</v>
      </c>
      <c r="O1252" s="86">
        <v>53.970701619121101</v>
      </c>
      <c r="P1252" s="86">
        <v>4.4980000000000002</v>
      </c>
      <c r="Q1252" s="88">
        <v>1.6796</v>
      </c>
      <c r="R1252" s="85">
        <v>9.8638784770171597E-3</v>
      </c>
      <c r="S1252" s="86">
        <v>2.4</v>
      </c>
      <c r="T1252" s="86">
        <v>2.12</v>
      </c>
      <c r="U1252" s="88">
        <v>7.0591944802514996</v>
      </c>
      <c r="V1252" s="89">
        <v>3.21</v>
      </c>
      <c r="W1252" s="85">
        <v>46.412798287167199</v>
      </c>
      <c r="X1252" s="88">
        <v>51.133333333300001</v>
      </c>
      <c r="Y1252" s="85">
        <v>-100</v>
      </c>
      <c r="Z1252" s="88"/>
      <c r="AA1252" s="85">
        <v>0.26</v>
      </c>
      <c r="AB1252" s="91">
        <v>0.23</v>
      </c>
      <c r="AC1252" s="86">
        <v>0.1</v>
      </c>
      <c r="AD1252" s="86">
        <v>7.0000000000000007E-2</v>
      </c>
      <c r="AE1252" s="86">
        <v>0.42</v>
      </c>
      <c r="AF1252" s="88">
        <v>0</v>
      </c>
      <c r="AG1252" s="85">
        <v>0</v>
      </c>
      <c r="AH1252" s="86">
        <v>1.1413720000000001</v>
      </c>
      <c r="AI1252" s="88">
        <v>0.380058000053</v>
      </c>
      <c r="AJ1252" s="150">
        <v>1</v>
      </c>
      <c r="AK1252" s="151">
        <v>0</v>
      </c>
    </row>
    <row r="1253" spans="1:37" x14ac:dyDescent="0.2">
      <c r="A1253" s="149" t="s">
        <v>2719</v>
      </c>
      <c r="B1253" s="66" t="s">
        <v>2720</v>
      </c>
      <c r="C1253" s="67">
        <v>40</v>
      </c>
      <c r="D1253" s="84" t="s">
        <v>342</v>
      </c>
      <c r="E1253" s="85">
        <v>17.678546023616398</v>
      </c>
      <c r="F1253" s="91">
        <v>17.609190496514401</v>
      </c>
      <c r="G1253" s="86">
        <v>9.5242329397259002</v>
      </c>
      <c r="H1253" s="86">
        <v>9.5123772940674396</v>
      </c>
      <c r="I1253" s="86">
        <v>30.73</v>
      </c>
      <c r="J1253" s="86">
        <v>37.409999999999997</v>
      </c>
      <c r="K1253" s="87">
        <v>6.6E-3</v>
      </c>
      <c r="L1253" s="85">
        <v>14.0699999952</v>
      </c>
      <c r="M1253" s="86">
        <v>6.7510597265251604E-2</v>
      </c>
      <c r="N1253" s="86">
        <v>20.109560312409599</v>
      </c>
      <c r="O1253" s="86">
        <v>100</v>
      </c>
      <c r="P1253" s="86">
        <v>2.89</v>
      </c>
      <c r="Q1253" s="88">
        <v>1.3568</v>
      </c>
      <c r="R1253" s="85">
        <v>4.5603101010868702E-2</v>
      </c>
      <c r="S1253" s="86">
        <v>0.5</v>
      </c>
      <c r="T1253" s="86">
        <v>2.17</v>
      </c>
      <c r="U1253" s="88">
        <v>5.8033385498174201</v>
      </c>
      <c r="V1253" s="89">
        <v>3.35</v>
      </c>
      <c r="W1253" s="85">
        <v>50.768370935441503</v>
      </c>
      <c r="X1253" s="88">
        <v>60.833333333299997</v>
      </c>
      <c r="Y1253" s="85"/>
      <c r="Z1253" s="88"/>
      <c r="AA1253" s="85">
        <v>0.08</v>
      </c>
      <c r="AB1253" s="91">
        <v>0.08</v>
      </c>
      <c r="AC1253" s="86">
        <v>0.05</v>
      </c>
      <c r="AD1253" s="86">
        <v>0.05</v>
      </c>
      <c r="AE1253" s="86">
        <v>0</v>
      </c>
      <c r="AF1253" s="88">
        <v>0</v>
      </c>
      <c r="AG1253" s="85">
        <v>0</v>
      </c>
      <c r="AH1253" s="86">
        <v>0.37877899999999998</v>
      </c>
      <c r="AI1253" s="88">
        <v>4.2762999977599997E-2</v>
      </c>
      <c r="AJ1253" s="150">
        <v>1</v>
      </c>
      <c r="AK1253" s="151">
        <v>0</v>
      </c>
    </row>
    <row r="1254" spans="1:37" x14ac:dyDescent="0.2">
      <c r="A1254" s="149" t="s">
        <v>2721</v>
      </c>
      <c r="B1254" s="66" t="s">
        <v>2722</v>
      </c>
      <c r="C1254" s="67">
        <v>47</v>
      </c>
      <c r="D1254" s="84" t="s">
        <v>342</v>
      </c>
      <c r="E1254" s="85">
        <v>14.8113568259219</v>
      </c>
      <c r="F1254" s="91">
        <v>14.8113568259219</v>
      </c>
      <c r="G1254" s="86">
        <v>10.1083931318413</v>
      </c>
      <c r="H1254" s="86">
        <v>10.1083931318413</v>
      </c>
      <c r="I1254" s="86">
        <v>10.59</v>
      </c>
      <c r="J1254" s="86">
        <v>17.89</v>
      </c>
      <c r="K1254" s="87">
        <v>0</v>
      </c>
      <c r="L1254" s="85">
        <v>13.770000011500001</v>
      </c>
      <c r="M1254" s="86">
        <v>5.2276456799655001E-3</v>
      </c>
      <c r="N1254" s="86">
        <v>25.370981038746901</v>
      </c>
      <c r="O1254" s="86">
        <v>29.750808445881699</v>
      </c>
      <c r="P1254" s="86">
        <v>0.93200000000000005</v>
      </c>
      <c r="Q1254" s="88">
        <v>1.1955</v>
      </c>
      <c r="R1254" s="85">
        <v>7.9561527581329602E-2</v>
      </c>
      <c r="S1254" s="86">
        <v>0.8</v>
      </c>
      <c r="T1254" s="86">
        <v>1.24</v>
      </c>
      <c r="U1254" s="88">
        <v>15.2399498492811</v>
      </c>
      <c r="V1254" s="89">
        <v>3.57</v>
      </c>
      <c r="W1254" s="85">
        <v>57.164104216617197</v>
      </c>
      <c r="X1254" s="88">
        <v>54</v>
      </c>
      <c r="Y1254" s="85">
        <v>-100</v>
      </c>
      <c r="Z1254" s="88"/>
      <c r="AA1254" s="85">
        <v>0</v>
      </c>
      <c r="AB1254" s="91">
        <v>0</v>
      </c>
      <c r="AC1254" s="86">
        <v>0</v>
      </c>
      <c r="AD1254" s="86">
        <v>0</v>
      </c>
      <c r="AE1254" s="86">
        <v>0</v>
      </c>
      <c r="AF1254" s="88">
        <v>0</v>
      </c>
      <c r="AG1254" s="85">
        <v>4.8335999975400001E-2</v>
      </c>
      <c r="AH1254" s="86">
        <v>0.119229</v>
      </c>
      <c r="AI1254" s="88">
        <v>1.23889999937E-2</v>
      </c>
      <c r="AJ1254" s="150">
        <v>1</v>
      </c>
      <c r="AK1254" s="151">
        <v>0</v>
      </c>
    </row>
    <row r="1255" spans="1:37" x14ac:dyDescent="0.2">
      <c r="A1255" s="149" t="s">
        <v>2723</v>
      </c>
      <c r="B1255" s="66" t="s">
        <v>2724</v>
      </c>
      <c r="C1255" s="67">
        <v>47</v>
      </c>
      <c r="D1255" s="84" t="s">
        <v>342</v>
      </c>
      <c r="E1255" s="85">
        <v>16.386665493886898</v>
      </c>
      <c r="F1255" s="91">
        <v>16.3811680886622</v>
      </c>
      <c r="G1255" s="86">
        <v>6.70353593104055</v>
      </c>
      <c r="H1255" s="86">
        <v>6.6980385258158197</v>
      </c>
      <c r="I1255" s="86">
        <v>34.659999999999997</v>
      </c>
      <c r="J1255" s="86">
        <v>62.62</v>
      </c>
      <c r="K1255" s="87">
        <v>0</v>
      </c>
      <c r="L1255" s="85">
        <v>3.7299999987999999</v>
      </c>
      <c r="M1255" s="86">
        <v>3.9490116532981999E-3</v>
      </c>
      <c r="N1255" s="86">
        <v>36.459526249171198</v>
      </c>
      <c r="O1255" s="86">
        <v>100</v>
      </c>
      <c r="P1255" s="86">
        <v>2.89</v>
      </c>
      <c r="Q1255" s="88">
        <v>1.0994999999999999</v>
      </c>
      <c r="R1255" s="85">
        <v>2.71517784414879E-2</v>
      </c>
      <c r="S1255" s="86">
        <v>2.9</v>
      </c>
      <c r="T1255" s="86">
        <v>1.52</v>
      </c>
      <c r="U1255" s="88">
        <v>9.6204591432843696</v>
      </c>
      <c r="V1255" s="89">
        <v>3.34</v>
      </c>
      <c r="W1255" s="85">
        <v>30.367311587932601</v>
      </c>
      <c r="X1255" s="88">
        <v>41</v>
      </c>
      <c r="Y1255" s="85"/>
      <c r="Z1255" s="88"/>
      <c r="AA1255" s="85">
        <v>0.09</v>
      </c>
      <c r="AB1255" s="91">
        <v>0.09</v>
      </c>
      <c r="AC1255" s="86">
        <v>0.02</v>
      </c>
      <c r="AD1255" s="86">
        <v>0.02</v>
      </c>
      <c r="AE1255" s="86">
        <v>0.25</v>
      </c>
      <c r="AF1255" s="88">
        <v>7.27059983973</v>
      </c>
      <c r="AG1255" s="85">
        <v>0</v>
      </c>
      <c r="AH1255" s="86">
        <v>0.54318100000000002</v>
      </c>
      <c r="AI1255" s="88">
        <v>0.157960000081</v>
      </c>
      <c r="AJ1255" s="150">
        <v>1</v>
      </c>
      <c r="AK1255" s="151">
        <v>0</v>
      </c>
    </row>
    <row r="1256" spans="1:37" x14ac:dyDescent="0.2">
      <c r="A1256" s="149" t="s">
        <v>2725</v>
      </c>
      <c r="B1256" s="66" t="s">
        <v>2726</v>
      </c>
      <c r="C1256" s="67">
        <v>47</v>
      </c>
      <c r="D1256" s="84" t="s">
        <v>342</v>
      </c>
      <c r="E1256" s="85">
        <v>15.7022307923647</v>
      </c>
      <c r="F1256" s="91">
        <v>15.6367753462947</v>
      </c>
      <c r="G1256" s="86">
        <v>9.1036142020627295</v>
      </c>
      <c r="H1256" s="86">
        <v>9.0381587559927095</v>
      </c>
      <c r="I1256" s="86">
        <v>17.23</v>
      </c>
      <c r="J1256" s="86">
        <v>14.3</v>
      </c>
      <c r="K1256" s="87">
        <v>0</v>
      </c>
      <c r="L1256" s="85">
        <v>3.5699999956999999</v>
      </c>
      <c r="M1256" s="86">
        <v>1.5809807373104599E-3</v>
      </c>
      <c r="N1256" s="86">
        <v>35.1125776397515</v>
      </c>
      <c r="O1256" s="86">
        <v>10.7522646711304</v>
      </c>
      <c r="P1256" s="86">
        <v>1.2470000000000001</v>
      </c>
      <c r="Q1256" s="88">
        <v>1.258</v>
      </c>
      <c r="R1256" s="85">
        <v>1.8779342723004699E-2</v>
      </c>
      <c r="S1256" s="86">
        <v>3.3</v>
      </c>
      <c r="T1256" s="86">
        <v>1.47</v>
      </c>
      <c r="U1256" s="88">
        <v>12.970792718523899</v>
      </c>
      <c r="V1256" s="89">
        <v>3.53</v>
      </c>
      <c r="W1256" s="85">
        <v>46.2917859972505</v>
      </c>
      <c r="X1256" s="88">
        <v>58</v>
      </c>
      <c r="Y1256" s="85"/>
      <c r="Z1256" s="88"/>
      <c r="AA1256" s="85">
        <v>0</v>
      </c>
      <c r="AB1256" s="91">
        <v>0</v>
      </c>
      <c r="AC1256" s="86">
        <v>0</v>
      </c>
      <c r="AD1256" s="86">
        <v>0</v>
      </c>
      <c r="AE1256" s="86">
        <v>0.11</v>
      </c>
      <c r="AF1256" s="88">
        <v>0</v>
      </c>
      <c r="AG1256" s="85">
        <v>0</v>
      </c>
      <c r="AH1256" s="86">
        <v>7.5601000000000002E-2</v>
      </c>
      <c r="AI1256" s="88">
        <v>0</v>
      </c>
      <c r="AJ1256" s="150">
        <v>1</v>
      </c>
      <c r="AK1256" s="151">
        <v>0</v>
      </c>
    </row>
    <row r="1257" spans="1:37" x14ac:dyDescent="0.2">
      <c r="A1257" s="149" t="s">
        <v>2727</v>
      </c>
      <c r="B1257" s="66" t="s">
        <v>2728</v>
      </c>
      <c r="C1257" s="67">
        <v>47</v>
      </c>
      <c r="D1257" s="84" t="s">
        <v>342</v>
      </c>
      <c r="E1257" s="85">
        <v>20.014335872483599</v>
      </c>
      <c r="F1257" s="91">
        <v>19.846679058692001</v>
      </c>
      <c r="G1257" s="86">
        <v>9.8881073003608293</v>
      </c>
      <c r="H1257" s="86">
        <v>9.8577346891666995</v>
      </c>
      <c r="I1257" s="86">
        <v>10.31</v>
      </c>
      <c r="J1257" s="86">
        <v>8.4600000000000009</v>
      </c>
      <c r="K1257" s="87">
        <v>0</v>
      </c>
      <c r="L1257" s="85">
        <v>8.1499999920399997</v>
      </c>
      <c r="M1257" s="86">
        <v>2.3016762251182399E-3</v>
      </c>
      <c r="N1257" s="86">
        <v>25.086791538834198</v>
      </c>
      <c r="O1257" s="86">
        <v>58.159319412219602</v>
      </c>
      <c r="P1257" s="86">
        <v>0.81699999999999995</v>
      </c>
      <c r="Q1257" s="88">
        <v>0.8639</v>
      </c>
      <c r="R1257" s="85">
        <v>1.32257637878587E-2</v>
      </c>
      <c r="S1257" s="86">
        <v>13.5</v>
      </c>
      <c r="T1257" s="86">
        <v>1.54</v>
      </c>
      <c r="U1257" s="88">
        <v>13.0553631956847</v>
      </c>
      <c r="V1257" s="89">
        <v>3.54</v>
      </c>
      <c r="W1257" s="85">
        <v>30.831228153084801</v>
      </c>
      <c r="X1257" s="88">
        <v>41.933333333299998</v>
      </c>
      <c r="Y1257" s="85"/>
      <c r="Z1257" s="88"/>
      <c r="AA1257" s="85">
        <v>0</v>
      </c>
      <c r="AB1257" s="91">
        <v>0</v>
      </c>
      <c r="AC1257" s="86">
        <v>0</v>
      </c>
      <c r="AD1257" s="86">
        <v>0</v>
      </c>
      <c r="AE1257" s="86">
        <v>0</v>
      </c>
      <c r="AF1257" s="88">
        <v>0</v>
      </c>
      <c r="AG1257" s="85">
        <v>0.28173599939600003</v>
      </c>
      <c r="AH1257" s="86">
        <v>4.7606999999999997E-2</v>
      </c>
      <c r="AI1257" s="88">
        <v>0</v>
      </c>
      <c r="AJ1257" s="150">
        <v>1</v>
      </c>
      <c r="AK1257" s="151">
        <v>0</v>
      </c>
    </row>
    <row r="1258" spans="1:37" x14ac:dyDescent="0.2">
      <c r="A1258" s="149" t="s">
        <v>2729</v>
      </c>
      <c r="B1258" s="66" t="s">
        <v>2730</v>
      </c>
      <c r="C1258" s="67">
        <v>47</v>
      </c>
      <c r="D1258" s="84" t="s">
        <v>342</v>
      </c>
      <c r="E1258" s="85">
        <v>17.4384925478501</v>
      </c>
      <c r="F1258" s="91">
        <v>17.354041447016801</v>
      </c>
      <c r="G1258" s="86">
        <v>11.562543297683501</v>
      </c>
      <c r="H1258" s="86">
        <v>11.493926778256499</v>
      </c>
      <c r="I1258" s="86">
        <v>9.7100000000000009</v>
      </c>
      <c r="J1258" s="86">
        <v>13.23</v>
      </c>
      <c r="K1258" s="87">
        <v>0</v>
      </c>
      <c r="L1258" s="85">
        <v>6.0400000058199996</v>
      </c>
      <c r="M1258" s="86">
        <v>1.0666688457134499E-5</v>
      </c>
      <c r="N1258" s="86">
        <v>20.057467674433099</v>
      </c>
      <c r="O1258" s="86">
        <v>36.440597355654901</v>
      </c>
      <c r="P1258" s="86">
        <v>0.64</v>
      </c>
      <c r="Q1258" s="88">
        <v>0.68910000000000005</v>
      </c>
      <c r="R1258" s="85">
        <v>5.4869684499314099E-2</v>
      </c>
      <c r="S1258" s="86">
        <v>8.6</v>
      </c>
      <c r="T1258" s="86">
        <v>0.8</v>
      </c>
      <c r="U1258" s="88">
        <v>17.2451786998489</v>
      </c>
      <c r="V1258" s="89">
        <v>3.74</v>
      </c>
      <c r="W1258" s="85">
        <v>31.125981279866199</v>
      </c>
      <c r="X1258" s="88">
        <v>29.9666666667</v>
      </c>
      <c r="Y1258" s="85">
        <v>-77.98</v>
      </c>
      <c r="Z1258" s="88"/>
      <c r="AA1258" s="85">
        <v>0.02</v>
      </c>
      <c r="AB1258" s="91">
        <v>0</v>
      </c>
      <c r="AC1258" s="86">
        <v>0</v>
      </c>
      <c r="AD1258" s="86">
        <v>0</v>
      </c>
      <c r="AE1258" s="86">
        <v>0.01</v>
      </c>
      <c r="AF1258" s="88">
        <v>0</v>
      </c>
      <c r="AG1258" s="85">
        <v>1.01761700035</v>
      </c>
      <c r="AH1258" s="86">
        <v>0.13102</v>
      </c>
      <c r="AI1258" s="88">
        <v>1.97450000067E-2</v>
      </c>
      <c r="AJ1258" s="150">
        <v>1</v>
      </c>
      <c r="AK1258" s="151">
        <v>0</v>
      </c>
    </row>
    <row r="1259" spans="1:37" x14ac:dyDescent="0.2">
      <c r="A1259" s="149" t="s">
        <v>405</v>
      </c>
      <c r="B1259" s="66" t="s">
        <v>2731</v>
      </c>
      <c r="C1259" s="67">
        <v>40</v>
      </c>
      <c r="D1259" s="84" t="s">
        <v>342</v>
      </c>
      <c r="E1259" s="85">
        <v>16.318236398903899</v>
      </c>
      <c r="F1259" s="91">
        <v>16.318236398903899</v>
      </c>
      <c r="G1259" s="86">
        <v>8.7810585301271598</v>
      </c>
      <c r="H1259" s="86">
        <v>8.7810585301271598</v>
      </c>
      <c r="I1259" s="86">
        <v>15.87</v>
      </c>
      <c r="J1259" s="86">
        <v>35.869999999999997</v>
      </c>
      <c r="K1259" s="87">
        <v>0</v>
      </c>
      <c r="L1259" s="85">
        <v>2.1299999987699998</v>
      </c>
      <c r="M1259" s="86">
        <v>0</v>
      </c>
      <c r="N1259" s="86">
        <v>46.651961556640899</v>
      </c>
      <c r="O1259" s="86">
        <v>100</v>
      </c>
      <c r="P1259" s="86">
        <v>1.66</v>
      </c>
      <c r="Q1259" s="88">
        <v>0.5645</v>
      </c>
      <c r="R1259" s="85">
        <v>0</v>
      </c>
      <c r="S1259" s="86">
        <v>4.0999999999999996</v>
      </c>
      <c r="T1259" s="86">
        <v>1.21</v>
      </c>
      <c r="U1259" s="88">
        <v>4.2673727639397798</v>
      </c>
      <c r="V1259" s="89">
        <v>3.01</v>
      </c>
      <c r="W1259" s="85">
        <v>37.410492462427698</v>
      </c>
      <c r="X1259" s="88">
        <v>46.2</v>
      </c>
      <c r="Y1259" s="85"/>
      <c r="Z1259" s="88">
        <v>100</v>
      </c>
      <c r="AA1259" s="85">
        <v>0</v>
      </c>
      <c r="AB1259" s="91">
        <v>0</v>
      </c>
      <c r="AC1259" s="86">
        <v>0</v>
      </c>
      <c r="AD1259" s="86">
        <v>0</v>
      </c>
      <c r="AE1259" s="86">
        <v>0.22</v>
      </c>
      <c r="AF1259" s="88">
        <v>0</v>
      </c>
      <c r="AG1259" s="85">
        <v>0</v>
      </c>
      <c r="AH1259" s="86">
        <v>0.16714799999999999</v>
      </c>
      <c r="AI1259" s="88">
        <v>3.1539999968100002E-3</v>
      </c>
      <c r="AJ1259" s="150">
        <v>1.01</v>
      </c>
      <c r="AK1259" s="151">
        <v>0</v>
      </c>
    </row>
    <row r="1260" spans="1:37" x14ac:dyDescent="0.2">
      <c r="A1260" s="149" t="s">
        <v>2732</v>
      </c>
      <c r="B1260" s="66" t="s">
        <v>2733</v>
      </c>
      <c r="C1260" s="67">
        <v>40</v>
      </c>
      <c r="D1260" s="84" t="s">
        <v>342</v>
      </c>
      <c r="E1260" s="85">
        <v>15.6222331529759</v>
      </c>
      <c r="F1260" s="91">
        <v>15.6222331529759</v>
      </c>
      <c r="G1260" s="86">
        <v>9.3605509099852409</v>
      </c>
      <c r="H1260" s="86">
        <v>9.3605509099852409</v>
      </c>
      <c r="I1260" s="86">
        <v>7.56</v>
      </c>
      <c r="J1260" s="86">
        <v>8.67</v>
      </c>
      <c r="K1260" s="87">
        <v>0</v>
      </c>
      <c r="L1260" s="85">
        <v>3.3499999946100001</v>
      </c>
      <c r="M1260" s="86">
        <v>2.0063807851195899E-3</v>
      </c>
      <c r="N1260" s="86">
        <v>46.228573895773103</v>
      </c>
      <c r="O1260" s="86">
        <v>53.032291940141803</v>
      </c>
      <c r="P1260" s="86">
        <v>1.056</v>
      </c>
      <c r="Q1260" s="88">
        <v>0.34160000000000001</v>
      </c>
      <c r="R1260" s="85">
        <v>2.64131008980454E-2</v>
      </c>
      <c r="S1260" s="86">
        <v>0.2</v>
      </c>
      <c r="T1260" s="86">
        <v>1.06</v>
      </c>
      <c r="U1260" s="88">
        <v>4.5905066404328601</v>
      </c>
      <c r="V1260" s="89">
        <v>3.33</v>
      </c>
      <c r="W1260" s="85">
        <v>31.2895269252645</v>
      </c>
      <c r="X1260" s="88">
        <v>49.133333333300001</v>
      </c>
      <c r="Y1260" s="85"/>
      <c r="Z1260" s="88"/>
      <c r="AA1260" s="85">
        <v>0</v>
      </c>
      <c r="AB1260" s="91">
        <v>0</v>
      </c>
      <c r="AC1260" s="86">
        <v>0</v>
      </c>
      <c r="AD1260" s="86">
        <v>0</v>
      </c>
      <c r="AE1260" s="86">
        <v>0</v>
      </c>
      <c r="AF1260" s="88">
        <v>0</v>
      </c>
      <c r="AG1260" s="85">
        <v>0</v>
      </c>
      <c r="AH1260" s="86">
        <v>4.7946999999999997E-2</v>
      </c>
      <c r="AI1260" s="88">
        <v>2.1899999956700002E-3</v>
      </c>
      <c r="AJ1260" s="150">
        <v>1.01</v>
      </c>
      <c r="AK1260" s="151">
        <v>0</v>
      </c>
    </row>
    <row r="1261" spans="1:37" x14ac:dyDescent="0.2">
      <c r="A1261" s="149" t="s">
        <v>2734</v>
      </c>
      <c r="B1261" s="66" t="s">
        <v>2735</v>
      </c>
      <c r="C1261" s="67">
        <v>40</v>
      </c>
      <c r="D1261" s="84" t="s">
        <v>342</v>
      </c>
      <c r="E1261" s="85">
        <v>24.1850112946804</v>
      </c>
      <c r="F1261" s="91">
        <v>24.1850112946804</v>
      </c>
      <c r="G1261" s="86">
        <v>12.9933117774726</v>
      </c>
      <c r="H1261" s="86">
        <v>12.9933117774726</v>
      </c>
      <c r="I1261" s="86">
        <v>10.34</v>
      </c>
      <c r="J1261" s="86">
        <v>11.03</v>
      </c>
      <c r="K1261" s="87">
        <v>0</v>
      </c>
      <c r="L1261" s="85">
        <v>3.06000000416</v>
      </c>
      <c r="M1261" s="86">
        <v>0</v>
      </c>
      <c r="N1261" s="86">
        <v>87.980511571254596</v>
      </c>
      <c r="O1261" s="86">
        <v>96.583394562821496</v>
      </c>
      <c r="P1261" s="86">
        <v>0.65300000000000002</v>
      </c>
      <c r="Q1261" s="88">
        <v>0.71360000000000001</v>
      </c>
      <c r="R1261" s="85">
        <v>0</v>
      </c>
      <c r="S1261" s="86">
        <v>7.1</v>
      </c>
      <c r="T1261" s="86">
        <v>0.93</v>
      </c>
      <c r="U1261" s="88">
        <v>4.3728130398192899</v>
      </c>
      <c r="V1261" s="89">
        <v>3.3</v>
      </c>
      <c r="W1261" s="85">
        <v>43.478775251351699</v>
      </c>
      <c r="X1261" s="88">
        <v>55.333333333299997</v>
      </c>
      <c r="Y1261" s="85"/>
      <c r="Z1261" s="88"/>
      <c r="AA1261" s="85">
        <v>0</v>
      </c>
      <c r="AB1261" s="91">
        <v>0</v>
      </c>
      <c r="AC1261" s="86">
        <v>0</v>
      </c>
      <c r="AD1261" s="86">
        <v>0</v>
      </c>
      <c r="AE1261" s="86">
        <v>0</v>
      </c>
      <c r="AF1261" s="88">
        <v>0</v>
      </c>
      <c r="AG1261" s="85">
        <v>0</v>
      </c>
      <c r="AH1261" s="86">
        <v>6.8657999999999997E-2</v>
      </c>
      <c r="AI1261" s="88">
        <v>7.4850000127299997E-3</v>
      </c>
      <c r="AJ1261" s="150">
        <v>1.02</v>
      </c>
      <c r="AK1261" s="151">
        <v>0</v>
      </c>
    </row>
    <row r="1262" spans="1:37" x14ac:dyDescent="0.2">
      <c r="A1262" s="149" t="s">
        <v>2736</v>
      </c>
      <c r="B1262" s="66" t="s">
        <v>2737</v>
      </c>
      <c r="C1262" s="67">
        <v>40</v>
      </c>
      <c r="D1262" s="84" t="s">
        <v>342</v>
      </c>
      <c r="E1262" s="85">
        <v>39.197647236256699</v>
      </c>
      <c r="F1262" s="91">
        <v>39.197647236256699</v>
      </c>
      <c r="G1262" s="86">
        <v>14.4351858834175</v>
      </c>
      <c r="H1262" s="86">
        <v>14.4351858834175</v>
      </c>
      <c r="I1262" s="86">
        <v>9.92</v>
      </c>
      <c r="J1262" s="86">
        <v>15.01</v>
      </c>
      <c r="K1262" s="87">
        <v>0</v>
      </c>
      <c r="L1262" s="85">
        <v>2.63999999813</v>
      </c>
      <c r="M1262" s="86">
        <v>3.3539154052767898E-3</v>
      </c>
      <c r="N1262" s="86">
        <v>100</v>
      </c>
      <c r="O1262" s="86">
        <v>66.197183098591594</v>
      </c>
      <c r="P1262" s="86">
        <v>0.47599999999999998</v>
      </c>
      <c r="Q1262" s="88">
        <v>0.3352</v>
      </c>
      <c r="R1262" s="85">
        <v>2.47831474597274E-2</v>
      </c>
      <c r="S1262" s="86">
        <v>4.3</v>
      </c>
      <c r="T1262" s="86">
        <v>0.85</v>
      </c>
      <c r="U1262" s="88">
        <v>3.2934921951587399</v>
      </c>
      <c r="V1262" s="89">
        <v>3.67</v>
      </c>
      <c r="W1262" s="85">
        <v>41.202292585969502</v>
      </c>
      <c r="X1262" s="88">
        <v>43.9</v>
      </c>
      <c r="Y1262" s="85"/>
      <c r="Z1262" s="88"/>
      <c r="AA1262" s="85">
        <v>0</v>
      </c>
      <c r="AB1262" s="91">
        <v>0</v>
      </c>
      <c r="AC1262" s="86">
        <v>0</v>
      </c>
      <c r="AD1262" s="86">
        <v>0</v>
      </c>
      <c r="AE1262" s="86">
        <v>0</v>
      </c>
      <c r="AF1262" s="88">
        <v>0</v>
      </c>
      <c r="AG1262" s="85">
        <v>0</v>
      </c>
      <c r="AH1262" s="86">
        <v>5.5199999999999999E-2</v>
      </c>
      <c r="AI1262" s="88">
        <v>2.4739999977900001E-3</v>
      </c>
      <c r="AJ1262" s="150">
        <v>1</v>
      </c>
      <c r="AK1262" s="151">
        <v>0</v>
      </c>
    </row>
    <row r="1263" spans="1:37" x14ac:dyDescent="0.2">
      <c r="A1263" s="149" t="s">
        <v>2738</v>
      </c>
      <c r="B1263" s="66" t="s">
        <v>2739</v>
      </c>
      <c r="C1263" s="67">
        <v>40</v>
      </c>
      <c r="D1263" s="84" t="s">
        <v>342</v>
      </c>
      <c r="E1263" s="85">
        <v>32.477105026965603</v>
      </c>
      <c r="F1263" s="91">
        <v>32.456453880429898</v>
      </c>
      <c r="G1263" s="86">
        <v>14.218314389877801</v>
      </c>
      <c r="H1263" s="86">
        <v>14.1984575182088</v>
      </c>
      <c r="I1263" s="86">
        <v>7.99</v>
      </c>
      <c r="J1263" s="86">
        <v>9.94</v>
      </c>
      <c r="K1263" s="87">
        <v>0</v>
      </c>
      <c r="L1263" s="85">
        <v>6.6799999987199996</v>
      </c>
      <c r="M1263" s="86">
        <v>9.6169674989403397E-4</v>
      </c>
      <c r="N1263" s="86">
        <v>100</v>
      </c>
      <c r="O1263" s="86">
        <v>53.314172804023698</v>
      </c>
      <c r="P1263" s="86">
        <v>0.47399999999999998</v>
      </c>
      <c r="Q1263" s="88">
        <v>0.67949999999999999</v>
      </c>
      <c r="R1263" s="85">
        <v>9.95619275189168E-3</v>
      </c>
      <c r="S1263" s="86">
        <v>6.3</v>
      </c>
      <c r="T1263" s="86">
        <v>1.0900000000000001</v>
      </c>
      <c r="U1263" s="88">
        <v>5.4487255859762804</v>
      </c>
      <c r="V1263" s="89">
        <v>3.59</v>
      </c>
      <c r="W1263" s="85">
        <v>42.064389711757599</v>
      </c>
      <c r="X1263" s="88">
        <v>56.3</v>
      </c>
      <c r="Y1263" s="85"/>
      <c r="Z1263" s="88"/>
      <c r="AA1263" s="85">
        <v>0</v>
      </c>
      <c r="AB1263" s="91">
        <v>0</v>
      </c>
      <c r="AC1263" s="86">
        <v>0</v>
      </c>
      <c r="AD1263" s="86">
        <v>0</v>
      </c>
      <c r="AE1263" s="86">
        <v>0</v>
      </c>
      <c r="AF1263" s="88">
        <v>0</v>
      </c>
      <c r="AG1263" s="85">
        <v>0</v>
      </c>
      <c r="AH1263" s="86">
        <v>8.3812999999999999E-2</v>
      </c>
      <c r="AI1263" s="88">
        <v>1.6089999995400001E-3</v>
      </c>
      <c r="AJ1263" s="150">
        <v>1.01</v>
      </c>
      <c r="AK1263" s="151">
        <v>0</v>
      </c>
    </row>
    <row r="1264" spans="1:37" x14ac:dyDescent="0.2">
      <c r="A1264" s="149" t="s">
        <v>2740</v>
      </c>
      <c r="B1264" s="66" t="s">
        <v>2741</v>
      </c>
      <c r="C1264" s="67">
        <v>40</v>
      </c>
      <c r="D1264" s="84" t="s">
        <v>342</v>
      </c>
      <c r="E1264" s="85">
        <v>25.8222191785513</v>
      </c>
      <c r="F1264" s="91">
        <v>25.4917906487014</v>
      </c>
      <c r="G1264" s="86">
        <v>11.5179167594035</v>
      </c>
      <c r="H1264" s="86">
        <v>11.399784279819899</v>
      </c>
      <c r="I1264" s="86">
        <v>15.78</v>
      </c>
      <c r="J1264" s="86">
        <v>50.47</v>
      </c>
      <c r="K1264" s="87">
        <v>9.4999999999999998E-3</v>
      </c>
      <c r="L1264" s="85">
        <v>8.0100000084000005</v>
      </c>
      <c r="M1264" s="86">
        <v>3.4717070723253901E-3</v>
      </c>
      <c r="N1264" s="86">
        <v>78.946651223001993</v>
      </c>
      <c r="O1264" s="86">
        <v>100</v>
      </c>
      <c r="P1264" s="86">
        <v>1.913</v>
      </c>
      <c r="Q1264" s="88">
        <v>1.2270000000000001</v>
      </c>
      <c r="R1264" s="85">
        <v>1.8733608092918699E-2</v>
      </c>
      <c r="S1264" s="86">
        <v>7.5</v>
      </c>
      <c r="T1264" s="86">
        <v>1.52</v>
      </c>
      <c r="U1264" s="88">
        <v>7.5373658169117803</v>
      </c>
      <c r="V1264" s="89">
        <v>3.37</v>
      </c>
      <c r="W1264" s="85">
        <v>37.313861720611598</v>
      </c>
      <c r="X1264" s="88">
        <v>51.6</v>
      </c>
      <c r="Y1264" s="85"/>
      <c r="Z1264" s="88"/>
      <c r="AA1264" s="85">
        <v>0.08</v>
      </c>
      <c r="AB1264" s="91">
        <v>0.05</v>
      </c>
      <c r="AC1264" s="86">
        <v>0</v>
      </c>
      <c r="AD1264" s="86">
        <v>0</v>
      </c>
      <c r="AE1264" s="86">
        <v>0</v>
      </c>
      <c r="AF1264" s="88">
        <v>0</v>
      </c>
      <c r="AG1264" s="85">
        <v>0</v>
      </c>
      <c r="AH1264" s="86">
        <v>0.40618500000000002</v>
      </c>
      <c r="AI1264" s="88">
        <v>2.2207000029100001E-2</v>
      </c>
      <c r="AJ1264" s="150">
        <v>1.01</v>
      </c>
      <c r="AK1264" s="151">
        <v>0</v>
      </c>
    </row>
    <row r="1265" spans="1:37" x14ac:dyDescent="0.2">
      <c r="A1265" s="149" t="s">
        <v>2742</v>
      </c>
      <c r="B1265" s="66" t="s">
        <v>2743</v>
      </c>
      <c r="C1265" s="67">
        <v>40</v>
      </c>
      <c r="D1265" s="84" t="s">
        <v>342</v>
      </c>
      <c r="E1265" s="85">
        <v>22.1835189135242</v>
      </c>
      <c r="F1265" s="91">
        <v>22.140466918455601</v>
      </c>
      <c r="G1265" s="86">
        <v>10.474354709301201</v>
      </c>
      <c r="H1265" s="86">
        <v>10.456742529500399</v>
      </c>
      <c r="I1265" s="86">
        <v>4.88</v>
      </c>
      <c r="J1265" s="86">
        <v>8.0500000000000007</v>
      </c>
      <c r="K1265" s="87">
        <v>0</v>
      </c>
      <c r="L1265" s="85">
        <v>20.309999982000001</v>
      </c>
      <c r="M1265" s="86">
        <v>0</v>
      </c>
      <c r="N1265" s="86">
        <v>63.5002387611706</v>
      </c>
      <c r="O1265" s="86">
        <v>22.810751641936299</v>
      </c>
      <c r="P1265" s="86">
        <v>0.60299999999999998</v>
      </c>
      <c r="Q1265" s="88">
        <v>1.1197999999999999</v>
      </c>
      <c r="R1265" s="85">
        <v>0</v>
      </c>
      <c r="S1265" s="86">
        <v>10.3</v>
      </c>
      <c r="T1265" s="86">
        <v>1.1000000000000001</v>
      </c>
      <c r="U1265" s="88">
        <v>13.596602806207301</v>
      </c>
      <c r="V1265" s="89">
        <v>3.6</v>
      </c>
      <c r="W1265" s="85">
        <v>46.135495746857501</v>
      </c>
      <c r="X1265" s="88">
        <v>51.4</v>
      </c>
      <c r="Y1265" s="85"/>
      <c r="Z1265" s="88"/>
      <c r="AA1265" s="85">
        <v>0</v>
      </c>
      <c r="AB1265" s="91">
        <v>0.03</v>
      </c>
      <c r="AC1265" s="86">
        <v>0</v>
      </c>
      <c r="AD1265" s="86">
        <v>0.02</v>
      </c>
      <c r="AE1265" s="86">
        <v>0</v>
      </c>
      <c r="AF1265" s="88">
        <v>0</v>
      </c>
      <c r="AG1265" s="85">
        <v>0</v>
      </c>
      <c r="AH1265" s="86">
        <v>5.6286999999999997E-2</v>
      </c>
      <c r="AI1265" s="88">
        <v>1.6400000004899999E-3</v>
      </c>
      <c r="AJ1265" s="150">
        <v>1</v>
      </c>
      <c r="AK1265" s="151">
        <v>0</v>
      </c>
    </row>
    <row r="1266" spans="1:37" x14ac:dyDescent="0.2">
      <c r="A1266" s="149" t="s">
        <v>2744</v>
      </c>
      <c r="B1266" s="66" t="s">
        <v>2745</v>
      </c>
      <c r="C1266" s="67">
        <v>40</v>
      </c>
      <c r="D1266" s="84" t="s">
        <v>342</v>
      </c>
      <c r="E1266" s="85">
        <v>28.489821112456902</v>
      </c>
      <c r="F1266" s="91">
        <v>28.489821112456902</v>
      </c>
      <c r="G1266" s="86">
        <v>13.431705953601</v>
      </c>
      <c r="H1266" s="86">
        <v>13.431705953601</v>
      </c>
      <c r="I1266" s="86">
        <v>6.02</v>
      </c>
      <c r="J1266" s="86">
        <v>8.1</v>
      </c>
      <c r="K1266" s="87">
        <v>0</v>
      </c>
      <c r="L1266" s="85">
        <v>4.3099999996399996</v>
      </c>
      <c r="M1266" s="86">
        <v>1.92550458510946E-3</v>
      </c>
      <c r="N1266" s="86">
        <v>98.314839653700801</v>
      </c>
      <c r="O1266" s="86">
        <v>100</v>
      </c>
      <c r="P1266" s="86">
        <v>0.54800000000000004</v>
      </c>
      <c r="Q1266" s="88">
        <v>0.92520000000000002</v>
      </c>
      <c r="R1266" s="85">
        <v>6.7376364371378502E-3</v>
      </c>
      <c r="S1266" s="86">
        <v>6.1</v>
      </c>
      <c r="T1266" s="86">
        <v>1.17</v>
      </c>
      <c r="U1266" s="88">
        <v>4.9438647162955398</v>
      </c>
      <c r="V1266" s="89">
        <v>3.62</v>
      </c>
      <c r="W1266" s="85">
        <v>38.433953830771401</v>
      </c>
      <c r="X1266" s="88">
        <v>45.733333333300003</v>
      </c>
      <c r="Y1266" s="85"/>
      <c r="Z1266" s="88"/>
      <c r="AA1266" s="85">
        <v>0</v>
      </c>
      <c r="AB1266" s="91">
        <v>0</v>
      </c>
      <c r="AC1266" s="86">
        <v>0</v>
      </c>
      <c r="AD1266" s="86">
        <v>0</v>
      </c>
      <c r="AE1266" s="86">
        <v>0</v>
      </c>
      <c r="AF1266" s="88">
        <v>0</v>
      </c>
      <c r="AG1266" s="85">
        <v>0</v>
      </c>
      <c r="AH1266" s="86">
        <v>8.5598999999999995E-2</v>
      </c>
      <c r="AI1266" s="88">
        <v>8.5550000037800007E-3</v>
      </c>
      <c r="AJ1266" s="150">
        <v>1.01</v>
      </c>
      <c r="AK1266" s="151">
        <v>0</v>
      </c>
    </row>
    <row r="1267" spans="1:37" x14ac:dyDescent="0.2">
      <c r="A1267" s="149" t="s">
        <v>2746</v>
      </c>
      <c r="B1267" s="66" t="s">
        <v>2747</v>
      </c>
      <c r="C1267" s="67">
        <v>40</v>
      </c>
      <c r="D1267" s="84" t="s">
        <v>342</v>
      </c>
      <c r="E1267" s="85">
        <v>29.039804152688401</v>
      </c>
      <c r="F1267" s="91">
        <v>29.039804152688401</v>
      </c>
      <c r="G1267" s="86">
        <v>13.3094568863904</v>
      </c>
      <c r="H1267" s="86">
        <v>13.3094568863904</v>
      </c>
      <c r="I1267" s="86">
        <v>3.56</v>
      </c>
      <c r="J1267" s="86">
        <v>4.76</v>
      </c>
      <c r="K1267" s="87">
        <v>1.01E-2</v>
      </c>
      <c r="L1267" s="85">
        <v>12.4100000151</v>
      </c>
      <c r="M1267" s="86">
        <v>1.0547951402098701E-3</v>
      </c>
      <c r="N1267" s="86">
        <v>100</v>
      </c>
      <c r="O1267" s="86">
        <v>41.635424055122101</v>
      </c>
      <c r="P1267" s="86">
        <v>0.38</v>
      </c>
      <c r="Q1267" s="88">
        <v>0.84630000000000005</v>
      </c>
      <c r="R1267" s="85">
        <v>8.2939371319565407E-3</v>
      </c>
      <c r="S1267" s="86">
        <v>10.3</v>
      </c>
      <c r="T1267" s="86">
        <v>0.94</v>
      </c>
      <c r="U1267" s="88">
        <v>11.9865808323511</v>
      </c>
      <c r="V1267" s="89">
        <v>3.83</v>
      </c>
      <c r="W1267" s="85">
        <v>55.767861521913503</v>
      </c>
      <c r="X1267" s="88">
        <v>59.4666666667</v>
      </c>
      <c r="Y1267" s="85">
        <v>-100</v>
      </c>
      <c r="Z1267" s="88"/>
      <c r="AA1267" s="85">
        <v>0</v>
      </c>
      <c r="AB1267" s="91">
        <v>0</v>
      </c>
      <c r="AC1267" s="86">
        <v>0</v>
      </c>
      <c r="AD1267" s="86">
        <v>0</v>
      </c>
      <c r="AE1267" s="86">
        <v>0</v>
      </c>
      <c r="AF1267" s="88">
        <v>0</v>
      </c>
      <c r="AG1267" s="85">
        <v>0</v>
      </c>
      <c r="AH1267" s="86">
        <v>3.3480999999999997E-2</v>
      </c>
      <c r="AI1267" s="88">
        <v>0</v>
      </c>
      <c r="AJ1267" s="150">
        <v>1</v>
      </c>
      <c r="AK1267" s="151">
        <v>0</v>
      </c>
    </row>
    <row r="1268" spans="1:37" x14ac:dyDescent="0.2">
      <c r="A1268" s="149" t="s">
        <v>2748</v>
      </c>
      <c r="B1268" s="66" t="s">
        <v>2749</v>
      </c>
      <c r="C1268" s="67">
        <v>47</v>
      </c>
      <c r="D1268" s="84" t="s">
        <v>342</v>
      </c>
      <c r="E1268" s="85">
        <v>6.18962276522271</v>
      </c>
      <c r="F1268" s="91">
        <v>6.1765091576692797</v>
      </c>
      <c r="G1268" s="86">
        <v>4.1908904139528804</v>
      </c>
      <c r="H1268" s="86">
        <v>4.1777768063994403</v>
      </c>
      <c r="I1268" s="86">
        <v>2.67</v>
      </c>
      <c r="J1268" s="86">
        <v>6.12</v>
      </c>
      <c r="K1268" s="87">
        <v>0</v>
      </c>
      <c r="L1268" s="85">
        <v>37.589999999100002</v>
      </c>
      <c r="M1268" s="86">
        <v>1.0196104852767E-4</v>
      </c>
      <c r="N1268" s="86">
        <v>8.0737420528497204</v>
      </c>
      <c r="O1268" s="86">
        <v>7.6628204135367497</v>
      </c>
      <c r="P1268" s="86">
        <v>1.4410000000000001</v>
      </c>
      <c r="Q1268" s="88">
        <v>0.98350000000000004</v>
      </c>
      <c r="R1268" s="85">
        <v>1.2335019119279599E-2</v>
      </c>
      <c r="S1268" s="86">
        <v>15.5</v>
      </c>
      <c r="T1268" s="86">
        <v>1.1100000000000001</v>
      </c>
      <c r="U1268" s="88">
        <v>20.8342440005245</v>
      </c>
      <c r="V1268" s="89">
        <v>3.3</v>
      </c>
      <c r="W1268" s="85">
        <v>41.531643041711398</v>
      </c>
      <c r="X1268" s="88">
        <v>55.8</v>
      </c>
      <c r="Y1268" s="85"/>
      <c r="Z1268" s="88"/>
      <c r="AA1268" s="85">
        <v>0.06</v>
      </c>
      <c r="AB1268" s="91">
        <v>0.06</v>
      </c>
      <c r="AC1268" s="86">
        <v>0.03</v>
      </c>
      <c r="AD1268" s="86">
        <v>0.03</v>
      </c>
      <c r="AE1268" s="86">
        <v>0</v>
      </c>
      <c r="AF1268" s="88">
        <v>0</v>
      </c>
      <c r="AG1268" s="85">
        <v>0.20126399978199999</v>
      </c>
      <c r="AH1268" s="86">
        <v>3.9246000000000003E-2</v>
      </c>
      <c r="AI1268" s="88">
        <v>7.63399999173E-3</v>
      </c>
      <c r="AJ1268" s="150">
        <v>1</v>
      </c>
      <c r="AK1268" s="151">
        <v>0</v>
      </c>
    </row>
    <row r="1269" spans="1:37" x14ac:dyDescent="0.2">
      <c r="A1269" s="149" t="s">
        <v>2750</v>
      </c>
      <c r="B1269" s="66" t="s">
        <v>2751</v>
      </c>
      <c r="C1269" s="67">
        <v>47</v>
      </c>
      <c r="D1269" s="84" t="s">
        <v>342</v>
      </c>
      <c r="E1269" s="85">
        <v>12.570474002923399</v>
      </c>
      <c r="F1269" s="91">
        <v>12.5691689287952</v>
      </c>
      <c r="G1269" s="86">
        <v>6.5984547922322001</v>
      </c>
      <c r="H1269" s="86">
        <v>6.5971497181039904</v>
      </c>
      <c r="I1269" s="86">
        <v>24.13</v>
      </c>
      <c r="J1269" s="86">
        <v>45.49</v>
      </c>
      <c r="K1269" s="87">
        <v>0</v>
      </c>
      <c r="L1269" s="85">
        <v>3.3900000003900002</v>
      </c>
      <c r="M1269" s="86">
        <v>5.2772530725614199E-2</v>
      </c>
      <c r="N1269" s="86">
        <v>18.244280572823602</v>
      </c>
      <c r="O1269" s="86">
        <v>30.0400534045394</v>
      </c>
      <c r="P1269" s="86">
        <v>2.6720000000000002</v>
      </c>
      <c r="Q1269" s="88">
        <v>2.2330999999999999</v>
      </c>
      <c r="R1269" s="85">
        <v>0.12955232474449399</v>
      </c>
      <c r="S1269" s="86">
        <v>13.1</v>
      </c>
      <c r="T1269" s="86">
        <v>1.47</v>
      </c>
      <c r="U1269" s="88">
        <v>13.9655982459804</v>
      </c>
      <c r="V1269" s="89">
        <v>3.19</v>
      </c>
      <c r="W1269" s="85">
        <v>40.133333333300001</v>
      </c>
      <c r="X1269" s="88"/>
      <c r="Y1269" s="85"/>
      <c r="Z1269" s="88"/>
      <c r="AA1269" s="85">
        <v>0</v>
      </c>
      <c r="AB1269" s="91">
        <v>0</v>
      </c>
      <c r="AC1269" s="86">
        <v>0</v>
      </c>
      <c r="AD1269" s="86">
        <v>0</v>
      </c>
      <c r="AE1269" s="86">
        <v>0</v>
      </c>
      <c r="AF1269" s="88">
        <v>0</v>
      </c>
      <c r="AG1269" s="85">
        <v>0.13423199999400001</v>
      </c>
      <c r="AH1269" s="86">
        <v>0.23382800000000001</v>
      </c>
      <c r="AI1269" s="88">
        <v>1.2696999999400001E-2</v>
      </c>
      <c r="AJ1269" s="150">
        <v>1</v>
      </c>
      <c r="AK1269" s="151">
        <v>0</v>
      </c>
    </row>
    <row r="1270" spans="1:37" x14ac:dyDescent="0.2">
      <c r="A1270" s="149" t="s">
        <v>2752</v>
      </c>
      <c r="B1270" s="66" t="s">
        <v>2753</v>
      </c>
      <c r="C1270" s="67">
        <v>47</v>
      </c>
      <c r="D1270" s="84" t="s">
        <v>342</v>
      </c>
      <c r="E1270" s="85">
        <v>20.933155912913001</v>
      </c>
      <c r="F1270" s="91">
        <v>20.916735086775599</v>
      </c>
      <c r="G1270" s="86">
        <v>10.817927012259</v>
      </c>
      <c r="H1270" s="86">
        <v>10.810565952266399</v>
      </c>
      <c r="I1270" s="86">
        <v>10.86</v>
      </c>
      <c r="J1270" s="86">
        <v>32.700000000000003</v>
      </c>
      <c r="K1270" s="87">
        <v>0</v>
      </c>
      <c r="L1270" s="85">
        <v>5.9800000029099998</v>
      </c>
      <c r="M1270" s="86">
        <v>4.6886211168157299E-5</v>
      </c>
      <c r="N1270" s="86">
        <v>24.262070282326999</v>
      </c>
      <c r="O1270" s="86">
        <v>19.5010161283348</v>
      </c>
      <c r="P1270" s="86">
        <v>1.534</v>
      </c>
      <c r="Q1270" s="88">
        <v>1.0444</v>
      </c>
      <c r="R1270" s="85">
        <v>0.15313935681470101</v>
      </c>
      <c r="S1270" s="86">
        <v>3.2</v>
      </c>
      <c r="T1270" s="86">
        <v>1.49</v>
      </c>
      <c r="U1270" s="88">
        <v>9.7635967271594808</v>
      </c>
      <c r="V1270" s="89">
        <v>3.63</v>
      </c>
      <c r="W1270" s="85">
        <v>40.146800893937801</v>
      </c>
      <c r="X1270" s="88">
        <v>32.666666666700003</v>
      </c>
      <c r="Y1270" s="85">
        <v>-100</v>
      </c>
      <c r="Z1270" s="88"/>
      <c r="AA1270" s="85">
        <v>0.02</v>
      </c>
      <c r="AB1270" s="91">
        <v>0.01</v>
      </c>
      <c r="AC1270" s="86">
        <v>0.01</v>
      </c>
      <c r="AD1270" s="86">
        <v>0.01</v>
      </c>
      <c r="AE1270" s="86">
        <v>0</v>
      </c>
      <c r="AF1270" s="88">
        <v>1.190000028E-2</v>
      </c>
      <c r="AG1270" s="85">
        <v>0.30501000043199999</v>
      </c>
      <c r="AH1270" s="86">
        <v>0.332175</v>
      </c>
      <c r="AI1270" s="88">
        <v>1.60880000228E-2</v>
      </c>
      <c r="AJ1270" s="150">
        <v>1</v>
      </c>
      <c r="AK1270" s="151">
        <v>0</v>
      </c>
    </row>
    <row r="1271" spans="1:37" x14ac:dyDescent="0.2">
      <c r="A1271" s="149" t="s">
        <v>2754</v>
      </c>
      <c r="B1271" s="66" t="s">
        <v>2755</v>
      </c>
      <c r="C1271" s="67">
        <v>47</v>
      </c>
      <c r="D1271" s="84" t="s">
        <v>342</v>
      </c>
      <c r="E1271" s="85">
        <v>12.6293469715139</v>
      </c>
      <c r="F1271" s="91">
        <v>12.6293469715139</v>
      </c>
      <c r="G1271" s="86">
        <v>9.05806021235537</v>
      </c>
      <c r="H1271" s="86">
        <v>9.05806021235537</v>
      </c>
      <c r="I1271" s="86">
        <v>5.09</v>
      </c>
      <c r="J1271" s="86">
        <v>7.18</v>
      </c>
      <c r="K1271" s="87">
        <v>0</v>
      </c>
      <c r="L1271" s="85">
        <v>11.689999995999999</v>
      </c>
      <c r="M1271" s="86">
        <v>2.1144568430851898E-2</v>
      </c>
      <c r="N1271" s="86">
        <v>57.863307471013897</v>
      </c>
      <c r="O1271" s="86">
        <v>35.771812080536897</v>
      </c>
      <c r="P1271" s="86">
        <v>0.65500000000000003</v>
      </c>
      <c r="Q1271" s="88">
        <v>0.92649999999999999</v>
      </c>
      <c r="R1271" s="85">
        <v>0.117445116993405</v>
      </c>
      <c r="S1271" s="86">
        <v>0.8</v>
      </c>
      <c r="T1271" s="86">
        <v>1.1100000000000001</v>
      </c>
      <c r="U1271" s="88">
        <v>11.025960721404701</v>
      </c>
      <c r="V1271" s="89">
        <v>3.55</v>
      </c>
      <c r="W1271" s="85">
        <v>42.773768870923597</v>
      </c>
      <c r="X1271" s="88">
        <v>50.4</v>
      </c>
      <c r="Y1271" s="85"/>
      <c r="Z1271" s="88"/>
      <c r="AA1271" s="85">
        <v>0</v>
      </c>
      <c r="AB1271" s="91">
        <v>0</v>
      </c>
      <c r="AC1271" s="86">
        <v>0</v>
      </c>
      <c r="AD1271" s="86">
        <v>0</v>
      </c>
      <c r="AE1271" s="86">
        <v>0</v>
      </c>
      <c r="AF1271" s="88">
        <v>0</v>
      </c>
      <c r="AG1271" s="85">
        <v>0</v>
      </c>
      <c r="AH1271" s="86">
        <v>5.4334E-2</v>
      </c>
      <c r="AI1271" s="88">
        <v>2.3159999977499998E-3</v>
      </c>
      <c r="AJ1271" s="150">
        <v>1</v>
      </c>
      <c r="AK1271" s="151">
        <v>0</v>
      </c>
    </row>
    <row r="1272" spans="1:37" x14ac:dyDescent="0.2">
      <c r="A1272" s="149" t="s">
        <v>2756</v>
      </c>
      <c r="B1272" s="66" t="s">
        <v>2757</v>
      </c>
      <c r="C1272" s="67">
        <v>47</v>
      </c>
      <c r="D1272" s="84" t="s">
        <v>342</v>
      </c>
      <c r="E1272" s="85">
        <v>8.4673501919467302</v>
      </c>
      <c r="F1272" s="91">
        <v>8.4673501919467302</v>
      </c>
      <c r="G1272" s="86">
        <v>6.6648430941623698</v>
      </c>
      <c r="H1272" s="86">
        <v>6.6648430941623698</v>
      </c>
      <c r="I1272" s="86">
        <v>3.13</v>
      </c>
      <c r="J1272" s="86">
        <v>3.96</v>
      </c>
      <c r="K1272" s="87">
        <v>0</v>
      </c>
      <c r="L1272" s="85">
        <v>18.249999990999999</v>
      </c>
      <c r="M1272" s="86">
        <v>3.8322726452504903E-2</v>
      </c>
      <c r="N1272" s="86">
        <v>38.351090816844199</v>
      </c>
      <c r="O1272" s="86">
        <v>100</v>
      </c>
      <c r="P1272" s="86">
        <v>0.32400000000000001</v>
      </c>
      <c r="Q1272" s="88">
        <v>0.69169999999999998</v>
      </c>
      <c r="R1272" s="85">
        <v>0.21909594095941001</v>
      </c>
      <c r="S1272" s="86">
        <v>0.8</v>
      </c>
      <c r="T1272" s="86">
        <v>0.86</v>
      </c>
      <c r="U1272" s="88">
        <v>15.5792829587149</v>
      </c>
      <c r="V1272" s="89">
        <v>3.29</v>
      </c>
      <c r="W1272" s="85">
        <v>35.526145485241898</v>
      </c>
      <c r="X1272" s="88">
        <v>48.666666666700003</v>
      </c>
      <c r="Y1272" s="85"/>
      <c r="Z1272" s="88"/>
      <c r="AA1272" s="85">
        <v>0</v>
      </c>
      <c r="AB1272" s="91">
        <v>0</v>
      </c>
      <c r="AC1272" s="86">
        <v>0</v>
      </c>
      <c r="AD1272" s="86">
        <v>0</v>
      </c>
      <c r="AE1272" s="86">
        <v>0</v>
      </c>
      <c r="AF1272" s="88">
        <v>0</v>
      </c>
      <c r="AG1272" s="85">
        <v>0</v>
      </c>
      <c r="AH1272" s="86">
        <v>2.4976999999999999E-2</v>
      </c>
      <c r="AI1272" s="88">
        <v>1.60299999754E-3</v>
      </c>
      <c r="AJ1272" s="150">
        <v>1</v>
      </c>
      <c r="AK1272" s="151">
        <v>0</v>
      </c>
    </row>
    <row r="1273" spans="1:37" x14ac:dyDescent="0.2">
      <c r="A1273" s="149" t="s">
        <v>2758</v>
      </c>
      <c r="B1273" s="66" t="s">
        <v>2759</v>
      </c>
      <c r="C1273" s="67">
        <v>47</v>
      </c>
      <c r="D1273" s="84" t="s">
        <v>342</v>
      </c>
      <c r="E1273" s="85">
        <v>10.7992625090841</v>
      </c>
      <c r="F1273" s="91">
        <v>10.7992625090841</v>
      </c>
      <c r="G1273" s="86">
        <v>8.3835760234705106</v>
      </c>
      <c r="H1273" s="86">
        <v>8.3835760234705106</v>
      </c>
      <c r="I1273" s="86">
        <v>13.26</v>
      </c>
      <c r="J1273" s="86">
        <v>32.69</v>
      </c>
      <c r="K1273" s="87">
        <v>0</v>
      </c>
      <c r="L1273" s="85">
        <v>14.249999988300001</v>
      </c>
      <c r="M1273" s="86">
        <v>1.2591148576781799E-2</v>
      </c>
      <c r="N1273" s="86">
        <v>47.319997211960697</v>
      </c>
      <c r="O1273" s="86">
        <v>39.194589609591098</v>
      </c>
      <c r="P1273" s="86">
        <v>1.5049999999999999</v>
      </c>
      <c r="Q1273" s="88">
        <v>0.74019999999999997</v>
      </c>
      <c r="R1273" s="85">
        <v>0.177242112725984</v>
      </c>
      <c r="S1273" s="86">
        <v>0.8</v>
      </c>
      <c r="T1273" s="86">
        <v>1.1299999999999999</v>
      </c>
      <c r="U1273" s="88">
        <v>13.9187952520658</v>
      </c>
      <c r="V1273" s="89">
        <v>3.29</v>
      </c>
      <c r="W1273" s="85">
        <v>51.3662885807381</v>
      </c>
      <c r="X1273" s="88">
        <v>70.233333333299996</v>
      </c>
      <c r="Y1273" s="85"/>
      <c r="Z1273" s="88"/>
      <c r="AA1273" s="85">
        <v>0.06</v>
      </c>
      <c r="AB1273" s="91">
        <v>0.06</v>
      </c>
      <c r="AC1273" s="86">
        <v>0.04</v>
      </c>
      <c r="AD1273" s="86">
        <v>0.04</v>
      </c>
      <c r="AE1273" s="86">
        <v>0</v>
      </c>
      <c r="AF1273" s="88">
        <v>0</v>
      </c>
      <c r="AG1273" s="85">
        <v>0</v>
      </c>
      <c r="AH1273" s="86">
        <v>0.28925099999999998</v>
      </c>
      <c r="AI1273" s="88">
        <v>7.0280000040299998E-3</v>
      </c>
      <c r="AJ1273" s="150">
        <v>1</v>
      </c>
      <c r="AK1273" s="151">
        <v>0</v>
      </c>
    </row>
    <row r="1274" spans="1:37" x14ac:dyDescent="0.2">
      <c r="A1274" s="149" t="s">
        <v>2760</v>
      </c>
      <c r="B1274" s="66" t="s">
        <v>2761</v>
      </c>
      <c r="C1274" s="67">
        <v>40</v>
      </c>
      <c r="D1274" s="84" t="s">
        <v>342</v>
      </c>
      <c r="E1274" s="85">
        <v>13.439074506713199</v>
      </c>
      <c r="F1274" s="91">
        <v>13.439074506713199</v>
      </c>
      <c r="G1274" s="86">
        <v>8.6891659864328492</v>
      </c>
      <c r="H1274" s="86">
        <v>8.6891659864328492</v>
      </c>
      <c r="I1274" s="86">
        <v>3.35</v>
      </c>
      <c r="J1274" s="86">
        <v>3.17</v>
      </c>
      <c r="K1274" s="87">
        <v>0</v>
      </c>
      <c r="L1274" s="85">
        <v>6.2299999875600003</v>
      </c>
      <c r="M1274" s="86">
        <v>5.1742796740385901E-3</v>
      </c>
      <c r="N1274" s="86">
        <v>51.061619375365197</v>
      </c>
      <c r="O1274" s="86">
        <v>82.563208369660003</v>
      </c>
      <c r="P1274" s="86">
        <v>0.35399999999999998</v>
      </c>
      <c r="Q1274" s="88">
        <v>1.2509999999999999</v>
      </c>
      <c r="R1274" s="85">
        <v>2.45670065102567E-2</v>
      </c>
      <c r="S1274" s="86">
        <v>9.9</v>
      </c>
      <c r="T1274" s="86">
        <v>1.02</v>
      </c>
      <c r="U1274" s="88">
        <v>11.105637965491001</v>
      </c>
      <c r="V1274" s="89">
        <v>3.65</v>
      </c>
      <c r="W1274" s="85">
        <v>37.555974746525898</v>
      </c>
      <c r="X1274" s="88">
        <v>41.9666666667</v>
      </c>
      <c r="Y1274" s="85"/>
      <c r="Z1274" s="88"/>
      <c r="AA1274" s="85">
        <v>0</v>
      </c>
      <c r="AB1274" s="91">
        <v>0</v>
      </c>
      <c r="AC1274" s="86">
        <v>0</v>
      </c>
      <c r="AD1274" s="86">
        <v>0</v>
      </c>
      <c r="AE1274" s="86">
        <v>0</v>
      </c>
      <c r="AF1274" s="88">
        <v>0</v>
      </c>
      <c r="AG1274" s="85">
        <v>0</v>
      </c>
      <c r="AH1274" s="86">
        <v>1.4307E-2</v>
      </c>
      <c r="AI1274" s="88">
        <v>2.9409999977900001E-3</v>
      </c>
      <c r="AJ1274" s="150">
        <v>1</v>
      </c>
      <c r="AK1274" s="151">
        <v>0</v>
      </c>
    </row>
    <row r="1275" spans="1:37" x14ac:dyDescent="0.2">
      <c r="A1275" s="149" t="s">
        <v>2762</v>
      </c>
      <c r="B1275" s="66" t="s">
        <v>2763</v>
      </c>
      <c r="C1275" s="67">
        <v>40</v>
      </c>
      <c r="D1275" s="84" t="s">
        <v>342</v>
      </c>
      <c r="E1275" s="85">
        <v>10.8754797210861</v>
      </c>
      <c r="F1275" s="91">
        <v>10.866470874398701</v>
      </c>
      <c r="G1275" s="86">
        <v>5.5836831768796999</v>
      </c>
      <c r="H1275" s="86">
        <v>5.5764760995297404</v>
      </c>
      <c r="I1275" s="86">
        <v>1.48</v>
      </c>
      <c r="J1275" s="86">
        <v>1.53</v>
      </c>
      <c r="K1275" s="87">
        <v>0</v>
      </c>
      <c r="L1275" s="85">
        <v>8.2100000031300002</v>
      </c>
      <c r="M1275" s="86">
        <v>0</v>
      </c>
      <c r="N1275" s="86">
        <v>23.377928189942399</v>
      </c>
      <c r="O1275" s="86">
        <v>24.210981409424999</v>
      </c>
      <c r="P1275" s="86">
        <v>0.33700000000000002</v>
      </c>
      <c r="Q1275" s="88">
        <v>0.84079999999999999</v>
      </c>
      <c r="R1275" s="85">
        <v>0</v>
      </c>
      <c r="S1275" s="86">
        <v>4.5999999999999996</v>
      </c>
      <c r="T1275" s="86">
        <v>0.95</v>
      </c>
      <c r="U1275" s="88">
        <v>14.5312697068521</v>
      </c>
      <c r="V1275" s="89">
        <v>3.58</v>
      </c>
      <c r="W1275" s="85">
        <v>29.710021799080799</v>
      </c>
      <c r="X1275" s="88">
        <v>29.5333333333</v>
      </c>
      <c r="Y1275" s="85"/>
      <c r="Z1275" s="88"/>
      <c r="AA1275" s="85">
        <v>0</v>
      </c>
      <c r="AB1275" s="91">
        <v>0</v>
      </c>
      <c r="AC1275" s="86">
        <v>0</v>
      </c>
      <c r="AD1275" s="86">
        <v>0</v>
      </c>
      <c r="AE1275" s="86">
        <v>0</v>
      </c>
      <c r="AF1275" s="88">
        <v>0</v>
      </c>
      <c r="AG1275" s="85">
        <v>2.3744000015499998E-2</v>
      </c>
      <c r="AH1275" s="86">
        <v>6.1050000000000002E-3</v>
      </c>
      <c r="AI1275" s="88">
        <v>0</v>
      </c>
      <c r="AJ1275" s="150">
        <v>1</v>
      </c>
      <c r="AK1275" s="151">
        <v>0</v>
      </c>
    </row>
    <row r="1276" spans="1:37" x14ac:dyDescent="0.2">
      <c r="A1276" s="149" t="s">
        <v>2317</v>
      </c>
      <c r="B1276" s="66" t="s">
        <v>2764</v>
      </c>
      <c r="C1276" s="67">
        <v>40</v>
      </c>
      <c r="D1276" s="84" t="s">
        <v>342</v>
      </c>
      <c r="E1276" s="85">
        <v>15.0269704532646</v>
      </c>
      <c r="F1276" s="91">
        <v>15.0075141561334</v>
      </c>
      <c r="G1276" s="86">
        <v>7.7301881222660498</v>
      </c>
      <c r="H1276" s="86">
        <v>7.7214663338968998</v>
      </c>
      <c r="I1276" s="86">
        <v>1.56</v>
      </c>
      <c r="J1276" s="86">
        <v>1.81</v>
      </c>
      <c r="K1276" s="87">
        <v>0</v>
      </c>
      <c r="L1276" s="85">
        <v>3.2299999982499998</v>
      </c>
      <c r="M1276" s="86">
        <v>3.9716595104420599E-3</v>
      </c>
      <c r="N1276" s="86">
        <v>32.8770969326876</v>
      </c>
      <c r="O1276" s="86">
        <v>33.287997279836802</v>
      </c>
      <c r="P1276" s="86">
        <v>0.36199999999999999</v>
      </c>
      <c r="Q1276" s="88">
        <v>1.0958000000000001</v>
      </c>
      <c r="R1276" s="85">
        <v>1.33564845732603E-2</v>
      </c>
      <c r="S1276" s="86">
        <v>2.8</v>
      </c>
      <c r="T1276" s="86">
        <v>1</v>
      </c>
      <c r="U1276" s="88">
        <v>13.5804953975794</v>
      </c>
      <c r="V1276" s="89">
        <v>3.59</v>
      </c>
      <c r="W1276" s="85">
        <v>34.206070646707602</v>
      </c>
      <c r="X1276" s="88">
        <v>41.2</v>
      </c>
      <c r="Y1276" s="85"/>
      <c r="Z1276" s="88"/>
      <c r="AA1276" s="85">
        <v>0.02</v>
      </c>
      <c r="AB1276" s="91">
        <v>0.02</v>
      </c>
      <c r="AC1276" s="86">
        <v>0</v>
      </c>
      <c r="AD1276" s="86">
        <v>0</v>
      </c>
      <c r="AE1276" s="86">
        <v>0</v>
      </c>
      <c r="AF1276" s="88">
        <v>0</v>
      </c>
      <c r="AG1276" s="85">
        <v>0</v>
      </c>
      <c r="AH1276" s="86">
        <v>1.8964000000000002E-2</v>
      </c>
      <c r="AI1276" s="88">
        <v>1.55000000051E-3</v>
      </c>
      <c r="AJ1276" s="150">
        <v>1</v>
      </c>
      <c r="AK1276" s="151">
        <v>0</v>
      </c>
    </row>
    <row r="1277" spans="1:37" x14ac:dyDescent="0.2">
      <c r="A1277" s="149" t="s">
        <v>1832</v>
      </c>
      <c r="B1277" s="66" t="s">
        <v>2765</v>
      </c>
      <c r="C1277" s="67">
        <v>40</v>
      </c>
      <c r="D1277" s="84" t="s">
        <v>342</v>
      </c>
      <c r="E1277" s="85">
        <v>7.6046187644001497</v>
      </c>
      <c r="F1277" s="91">
        <v>7.6046187644001497</v>
      </c>
      <c r="G1277" s="86">
        <v>5.9315222633017202</v>
      </c>
      <c r="H1277" s="86">
        <v>5.9315222633017202</v>
      </c>
      <c r="I1277" s="86">
        <v>1.79</v>
      </c>
      <c r="J1277" s="86">
        <v>1.63</v>
      </c>
      <c r="K1277" s="87">
        <v>0</v>
      </c>
      <c r="L1277" s="85">
        <v>9.3200000124500004</v>
      </c>
      <c r="M1277" s="86">
        <v>0</v>
      </c>
      <c r="N1277" s="86">
        <v>31.758760107816698</v>
      </c>
      <c r="O1277" s="86">
        <v>24.586519651431601</v>
      </c>
      <c r="P1277" s="86">
        <v>0.40600000000000003</v>
      </c>
      <c r="Q1277" s="88">
        <v>1.1907000000000001</v>
      </c>
      <c r="R1277" s="85">
        <v>0</v>
      </c>
      <c r="S1277" s="86">
        <v>3.1</v>
      </c>
      <c r="T1277" s="86">
        <v>1.24</v>
      </c>
      <c r="U1277" s="88">
        <v>19.055082248298799</v>
      </c>
      <c r="V1277" s="89">
        <v>3.5</v>
      </c>
      <c r="W1277" s="85">
        <v>39.863635364943597</v>
      </c>
      <c r="X1277" s="88">
        <v>58.8</v>
      </c>
      <c r="Y1277" s="85"/>
      <c r="Z1277" s="88"/>
      <c r="AA1277" s="85">
        <v>0</v>
      </c>
      <c r="AB1277" s="91">
        <v>0</v>
      </c>
      <c r="AC1277" s="86">
        <v>0</v>
      </c>
      <c r="AD1277" s="86">
        <v>0</v>
      </c>
      <c r="AE1277" s="86">
        <v>0</v>
      </c>
      <c r="AF1277" s="88">
        <v>0</v>
      </c>
      <c r="AG1277" s="85">
        <v>0</v>
      </c>
      <c r="AH1277" s="86">
        <v>7.8720000000000005E-3</v>
      </c>
      <c r="AI1277" s="88">
        <v>0</v>
      </c>
      <c r="AJ1277" s="150">
        <v>1</v>
      </c>
      <c r="AK1277" s="151">
        <v>0</v>
      </c>
    </row>
    <row r="1278" spans="1:37" x14ac:dyDescent="0.2">
      <c r="A1278" s="149" t="s">
        <v>2766</v>
      </c>
      <c r="B1278" s="66" t="s">
        <v>2767</v>
      </c>
      <c r="C1278" s="67">
        <v>40</v>
      </c>
      <c r="D1278" s="84" t="s">
        <v>342</v>
      </c>
      <c r="E1278" s="85">
        <v>13.414367342736501</v>
      </c>
      <c r="F1278" s="91">
        <v>13.3094821373417</v>
      </c>
      <c r="G1278" s="86">
        <v>6.6759754967569203</v>
      </c>
      <c r="H1278" s="86">
        <v>6.6425151858334202</v>
      </c>
      <c r="I1278" s="86">
        <v>2.19</v>
      </c>
      <c r="J1278" s="86">
        <v>2.58</v>
      </c>
      <c r="K1278" s="87">
        <v>0</v>
      </c>
      <c r="L1278" s="85">
        <v>11.880000004699999</v>
      </c>
      <c r="M1278" s="86">
        <v>2.0023558768403399E-3</v>
      </c>
      <c r="N1278" s="86">
        <v>35.041336929130402</v>
      </c>
      <c r="O1278" s="86">
        <v>14.774855772832799</v>
      </c>
      <c r="P1278" s="86">
        <v>0.443</v>
      </c>
      <c r="Q1278" s="88">
        <v>1.2583</v>
      </c>
      <c r="R1278" s="85">
        <v>1.80310133429499E-2</v>
      </c>
      <c r="S1278" s="86">
        <v>9.1999999999999993</v>
      </c>
      <c r="T1278" s="86">
        <v>1.08</v>
      </c>
      <c r="U1278" s="88">
        <v>15.454802841552601</v>
      </c>
      <c r="V1278" s="89">
        <v>3.62</v>
      </c>
      <c r="W1278" s="85">
        <v>37.219196428623597</v>
      </c>
      <c r="X1278" s="88">
        <v>51.766666666699997</v>
      </c>
      <c r="Y1278" s="85"/>
      <c r="Z1278" s="88"/>
      <c r="AA1278" s="85">
        <v>0</v>
      </c>
      <c r="AB1278" s="91">
        <v>0</v>
      </c>
      <c r="AC1278" s="86">
        <v>0</v>
      </c>
      <c r="AD1278" s="86">
        <v>0</v>
      </c>
      <c r="AE1278" s="86">
        <v>0</v>
      </c>
      <c r="AF1278" s="88">
        <v>0</v>
      </c>
      <c r="AG1278" s="85">
        <v>0</v>
      </c>
      <c r="AH1278" s="86">
        <v>2.7899E-2</v>
      </c>
      <c r="AI1278" s="88">
        <v>1.60100000016E-3</v>
      </c>
      <c r="AJ1278" s="150">
        <v>1.01</v>
      </c>
      <c r="AK1278" s="151">
        <v>0</v>
      </c>
    </row>
    <row r="1279" spans="1:37" x14ac:dyDescent="0.2">
      <c r="A1279" s="149" t="s">
        <v>2768</v>
      </c>
      <c r="B1279" s="66" t="s">
        <v>2769</v>
      </c>
      <c r="C1279" s="67">
        <v>47</v>
      </c>
      <c r="D1279" s="84" t="s">
        <v>342</v>
      </c>
      <c r="E1279" s="85">
        <v>4.0633641092937101</v>
      </c>
      <c r="F1279" s="91">
        <v>4.0352439424473898</v>
      </c>
      <c r="G1279" s="86">
        <v>1.7372014185061899</v>
      </c>
      <c r="H1279" s="86">
        <v>1.7372014185061899</v>
      </c>
      <c r="I1279" s="86">
        <v>2.2000000000000002</v>
      </c>
      <c r="J1279" s="86">
        <v>3.49</v>
      </c>
      <c r="K1279" s="87">
        <v>0</v>
      </c>
      <c r="L1279" s="85">
        <v>65.599999982900002</v>
      </c>
      <c r="M1279" s="86">
        <v>0</v>
      </c>
      <c r="N1279" s="86">
        <v>5.1786963971138302</v>
      </c>
      <c r="O1279" s="86">
        <v>6.2225015713387801</v>
      </c>
      <c r="P1279" s="86">
        <v>0.54300000000000004</v>
      </c>
      <c r="Q1279" s="88">
        <v>0.93730000000000002</v>
      </c>
      <c r="R1279" s="85">
        <v>0</v>
      </c>
      <c r="S1279" s="86">
        <v>4.9000000000000004</v>
      </c>
      <c r="T1279" s="86">
        <v>1.66</v>
      </c>
      <c r="U1279" s="88">
        <v>16.4409242161503</v>
      </c>
      <c r="V1279" s="89">
        <v>3.17</v>
      </c>
      <c r="W1279" s="85"/>
      <c r="X1279" s="88"/>
      <c r="Y1279" s="85"/>
      <c r="Z1279" s="88"/>
      <c r="AA1279" s="85">
        <v>0</v>
      </c>
      <c r="AB1279" s="91">
        <v>0.03</v>
      </c>
      <c r="AC1279" s="86">
        <v>0</v>
      </c>
      <c r="AD1279" s="86">
        <v>0</v>
      </c>
      <c r="AE1279" s="86">
        <v>0</v>
      </c>
      <c r="AF1279" s="88">
        <v>0</v>
      </c>
      <c r="AG1279" s="85">
        <v>2.15179999962E-2</v>
      </c>
      <c r="AH1279" s="86">
        <v>1.5783999999999999E-2</v>
      </c>
      <c r="AI1279" s="88">
        <v>0</v>
      </c>
      <c r="AJ1279" s="150">
        <v>1</v>
      </c>
      <c r="AK1279" s="151">
        <v>0</v>
      </c>
    </row>
    <row r="1280" spans="1:37" x14ac:dyDescent="0.2">
      <c r="A1280" s="149" t="s">
        <v>2770</v>
      </c>
      <c r="B1280" s="66" t="s">
        <v>2771</v>
      </c>
      <c r="C1280" s="67">
        <v>40</v>
      </c>
      <c r="D1280" s="84" t="s">
        <v>342</v>
      </c>
      <c r="E1280" s="85">
        <v>13.9516122183819</v>
      </c>
      <c r="F1280" s="91">
        <v>13.9516122183819</v>
      </c>
      <c r="G1280" s="86">
        <v>9.1408578683220494</v>
      </c>
      <c r="H1280" s="86">
        <v>9.1408578683220494</v>
      </c>
      <c r="I1280" s="86">
        <v>1.83</v>
      </c>
      <c r="J1280" s="86">
        <v>2.57</v>
      </c>
      <c r="K1280" s="87">
        <v>0</v>
      </c>
      <c r="L1280" s="85">
        <v>6.4599999991699999</v>
      </c>
      <c r="M1280" s="86">
        <v>6.01127353618064E-4</v>
      </c>
      <c r="N1280" s="86">
        <v>28.768644874643002</v>
      </c>
      <c r="O1280" s="86">
        <v>41.2066438690767</v>
      </c>
      <c r="P1280" s="86">
        <v>0.44400000000000001</v>
      </c>
      <c r="Q1280" s="88">
        <v>1.1040000000000001</v>
      </c>
      <c r="R1280" s="85">
        <v>8.20209973753281E-3</v>
      </c>
      <c r="S1280" s="86">
        <v>2.8</v>
      </c>
      <c r="T1280" s="86">
        <v>1.1000000000000001</v>
      </c>
      <c r="U1280" s="88">
        <v>13.107501040277899</v>
      </c>
      <c r="V1280" s="89">
        <v>3.61</v>
      </c>
      <c r="W1280" s="85">
        <v>37.221421548945699</v>
      </c>
      <c r="X1280" s="88">
        <v>58.4</v>
      </c>
      <c r="Y1280" s="85"/>
      <c r="Z1280" s="88"/>
      <c r="AA1280" s="85">
        <v>0</v>
      </c>
      <c r="AB1280" s="91">
        <v>0</v>
      </c>
      <c r="AC1280" s="86">
        <v>0</v>
      </c>
      <c r="AD1280" s="86">
        <v>0</v>
      </c>
      <c r="AE1280" s="86">
        <v>0</v>
      </c>
      <c r="AF1280" s="88">
        <v>0</v>
      </c>
      <c r="AG1280" s="85">
        <v>0</v>
      </c>
      <c r="AH1280" s="86">
        <v>1.9924000000000001E-2</v>
      </c>
      <c r="AI1280" s="88">
        <v>0</v>
      </c>
      <c r="AJ1280" s="150">
        <v>1</v>
      </c>
      <c r="AK1280" s="151">
        <v>0</v>
      </c>
    </row>
    <row r="1281" spans="1:37" x14ac:dyDescent="0.2">
      <c r="A1281" s="149" t="s">
        <v>2772</v>
      </c>
      <c r="B1281" s="66" t="s">
        <v>2773</v>
      </c>
      <c r="C1281" s="67">
        <v>40</v>
      </c>
      <c r="D1281" s="84" t="s">
        <v>342</v>
      </c>
      <c r="E1281" s="85">
        <v>20.875930218372599</v>
      </c>
      <c r="F1281" s="91">
        <v>20.8381115042089</v>
      </c>
      <c r="G1281" s="86">
        <v>10.9576674393071</v>
      </c>
      <c r="H1281" s="86">
        <v>10.9296083933146</v>
      </c>
      <c r="I1281" s="86">
        <v>6.33</v>
      </c>
      <c r="J1281" s="86">
        <v>8.06</v>
      </c>
      <c r="K1281" s="87">
        <v>0</v>
      </c>
      <c r="L1281" s="85">
        <v>6.8599999999500003</v>
      </c>
      <c r="M1281" s="86">
        <v>1.8120448926033201E-3</v>
      </c>
      <c r="N1281" s="86">
        <v>47.215513077082299</v>
      </c>
      <c r="O1281" s="86">
        <v>100</v>
      </c>
      <c r="P1281" s="86">
        <v>0.98399999999999999</v>
      </c>
      <c r="Q1281" s="88">
        <v>1.6943999999999999</v>
      </c>
      <c r="R1281" s="85">
        <v>1.2639029322548E-2</v>
      </c>
      <c r="S1281" s="86">
        <v>2.2000000000000002</v>
      </c>
      <c r="T1281" s="86">
        <v>1.53</v>
      </c>
      <c r="U1281" s="88">
        <v>9.8621446870806402</v>
      </c>
      <c r="V1281" s="89">
        <v>3.56</v>
      </c>
      <c r="W1281" s="85">
        <v>37.733333333300003</v>
      </c>
      <c r="X1281" s="88"/>
      <c r="Y1281" s="85"/>
      <c r="Z1281" s="88"/>
      <c r="AA1281" s="85">
        <v>0.09</v>
      </c>
      <c r="AB1281" s="91">
        <v>0.09</v>
      </c>
      <c r="AC1281" s="86">
        <v>0</v>
      </c>
      <c r="AD1281" s="86">
        <v>0</v>
      </c>
      <c r="AE1281" s="86">
        <v>0.02</v>
      </c>
      <c r="AF1281" s="88">
        <v>0</v>
      </c>
      <c r="AG1281" s="85">
        <v>3.7629999995000003E-2</v>
      </c>
      <c r="AH1281" s="86">
        <v>4.5204000000000001E-2</v>
      </c>
      <c r="AI1281" s="88">
        <v>8.6799999988399997E-4</v>
      </c>
      <c r="AJ1281" s="150">
        <v>1</v>
      </c>
      <c r="AK1281" s="151">
        <v>0</v>
      </c>
    </row>
    <row r="1282" spans="1:37" x14ac:dyDescent="0.2">
      <c r="A1282" s="149" t="s">
        <v>2774</v>
      </c>
      <c r="B1282" s="66" t="s">
        <v>2775</v>
      </c>
      <c r="C1282" s="67">
        <v>47</v>
      </c>
      <c r="D1282" s="84" t="s">
        <v>342</v>
      </c>
      <c r="E1282" s="85">
        <v>11.477695614127899</v>
      </c>
      <c r="F1282" s="91">
        <v>11.477695614127899</v>
      </c>
      <c r="G1282" s="86">
        <v>8.5178810112219097</v>
      </c>
      <c r="H1282" s="86">
        <v>8.5178810112219097</v>
      </c>
      <c r="I1282" s="86">
        <v>23.53</v>
      </c>
      <c r="J1282" s="86">
        <v>47.38</v>
      </c>
      <c r="K1282" s="87">
        <v>0</v>
      </c>
      <c r="L1282" s="85">
        <v>32.550000018600002</v>
      </c>
      <c r="M1282" s="86">
        <v>0</v>
      </c>
      <c r="N1282" s="86">
        <v>18.9622100496352</v>
      </c>
      <c r="O1282" s="86">
        <v>14.722583510452701</v>
      </c>
      <c r="P1282" s="86">
        <v>2.8130000000000002</v>
      </c>
      <c r="Q1282" s="88">
        <v>1.4958</v>
      </c>
      <c r="R1282" s="85">
        <v>0</v>
      </c>
      <c r="S1282" s="86">
        <v>3.4</v>
      </c>
      <c r="T1282" s="86">
        <v>1.96</v>
      </c>
      <c r="U1282" s="88">
        <v>16.1895512197936</v>
      </c>
      <c r="V1282" s="89">
        <v>3.32</v>
      </c>
      <c r="W1282" s="85">
        <v>58.186512504209801</v>
      </c>
      <c r="X1282" s="88">
        <v>60.933333333299998</v>
      </c>
      <c r="Y1282" s="85"/>
      <c r="Z1282" s="88"/>
      <c r="AA1282" s="85">
        <v>0</v>
      </c>
      <c r="AB1282" s="91">
        <v>0</v>
      </c>
      <c r="AC1282" s="86">
        <v>0</v>
      </c>
      <c r="AD1282" s="86">
        <v>0</v>
      </c>
      <c r="AE1282" s="86">
        <v>0.08</v>
      </c>
      <c r="AF1282" s="88">
        <v>0</v>
      </c>
      <c r="AG1282" s="85">
        <v>3.17999999817E-3</v>
      </c>
      <c r="AH1282" s="86">
        <v>0.32516099999999998</v>
      </c>
      <c r="AI1282" s="88">
        <v>1.36689999921E-2</v>
      </c>
      <c r="AJ1282" s="150">
        <v>1</v>
      </c>
      <c r="AK1282" s="151">
        <v>0</v>
      </c>
    </row>
    <row r="1283" spans="1:37" x14ac:dyDescent="0.2">
      <c r="A1283" s="149" t="s">
        <v>2776</v>
      </c>
      <c r="B1283" s="66" t="s">
        <v>2777</v>
      </c>
      <c r="C1283" s="67">
        <v>47</v>
      </c>
      <c r="D1283" s="84" t="s">
        <v>342</v>
      </c>
      <c r="E1283" s="85">
        <v>17.5469422911283</v>
      </c>
      <c r="F1283" s="91">
        <v>17.520241171403999</v>
      </c>
      <c r="G1283" s="86">
        <v>8.3143841515934493</v>
      </c>
      <c r="H1283" s="86">
        <v>8.2876830318690793</v>
      </c>
      <c r="I1283" s="86">
        <v>3.15</v>
      </c>
      <c r="J1283" s="86">
        <v>1.64</v>
      </c>
      <c r="K1283" s="87">
        <v>0</v>
      </c>
      <c r="L1283" s="85">
        <v>6.5800000017800002</v>
      </c>
      <c r="M1283" s="86">
        <v>0</v>
      </c>
      <c r="N1283" s="86">
        <v>17.914152286174701</v>
      </c>
      <c r="O1283" s="86">
        <v>11.237032025259399</v>
      </c>
      <c r="P1283" s="86">
        <v>0.58699999999999997</v>
      </c>
      <c r="Q1283" s="88">
        <v>1.1293</v>
      </c>
      <c r="R1283" s="85">
        <v>0</v>
      </c>
      <c r="S1283" s="86">
        <v>3.8</v>
      </c>
      <c r="T1283" s="86">
        <v>2.0499999999999998</v>
      </c>
      <c r="U1283" s="88">
        <v>14.8199827734711</v>
      </c>
      <c r="V1283" s="89">
        <v>3.53</v>
      </c>
      <c r="W1283" s="85">
        <v>62.916383224281297</v>
      </c>
      <c r="X1283" s="88">
        <v>76.599999999999994</v>
      </c>
      <c r="Y1283" s="85"/>
      <c r="Z1283" s="88"/>
      <c r="AA1283" s="85">
        <v>0.09</v>
      </c>
      <c r="AB1283" s="91">
        <v>0.09</v>
      </c>
      <c r="AC1283" s="86">
        <v>0</v>
      </c>
      <c r="AD1283" s="86">
        <v>0</v>
      </c>
      <c r="AE1283" s="86">
        <v>0</v>
      </c>
      <c r="AF1283" s="88">
        <v>0</v>
      </c>
      <c r="AG1283" s="85">
        <v>0.58755800013000004</v>
      </c>
      <c r="AH1283" s="86">
        <v>1.2101000000000001E-2</v>
      </c>
      <c r="AI1283" s="88">
        <v>0</v>
      </c>
      <c r="AJ1283" s="150">
        <v>1</v>
      </c>
      <c r="AK1283" s="151">
        <v>0</v>
      </c>
    </row>
    <row r="1284" spans="1:37" x14ac:dyDescent="0.2">
      <c r="A1284" s="149" t="s">
        <v>2778</v>
      </c>
      <c r="B1284" s="66" t="s">
        <v>2779</v>
      </c>
      <c r="C1284" s="67">
        <v>47</v>
      </c>
      <c r="D1284" s="84" t="s">
        <v>342</v>
      </c>
      <c r="E1284" s="85">
        <v>9.1266288005345793</v>
      </c>
      <c r="F1284" s="91">
        <v>8.9488807216839295</v>
      </c>
      <c r="G1284" s="86">
        <v>6.5419311727363798</v>
      </c>
      <c r="H1284" s="86">
        <v>6.4002672903441402</v>
      </c>
      <c r="I1284" s="86">
        <v>1.05</v>
      </c>
      <c r="J1284" s="86">
        <v>7.87</v>
      </c>
      <c r="K1284" s="87">
        <v>0</v>
      </c>
      <c r="L1284" s="85">
        <v>11.800000007</v>
      </c>
      <c r="M1284" s="86">
        <v>0</v>
      </c>
      <c r="N1284" s="86">
        <v>7.1284899706593396</v>
      </c>
      <c r="O1284" s="86">
        <v>7.0945945945945903</v>
      </c>
      <c r="P1284" s="86">
        <v>0.60199999999999998</v>
      </c>
      <c r="Q1284" s="88">
        <v>1.6036999999999999</v>
      </c>
      <c r="R1284" s="85">
        <v>0</v>
      </c>
      <c r="S1284" s="86">
        <v>11.7</v>
      </c>
      <c r="T1284" s="86">
        <v>1.02</v>
      </c>
      <c r="U1284" s="88">
        <v>28.535917139993298</v>
      </c>
      <c r="V1284" s="89">
        <v>3.43</v>
      </c>
      <c r="W1284" s="85">
        <v>37.983772386336902</v>
      </c>
      <c r="X1284" s="88"/>
      <c r="Y1284" s="85">
        <v>-100</v>
      </c>
      <c r="Z1284" s="88"/>
      <c r="AA1284" s="85">
        <v>0.2</v>
      </c>
      <c r="AB1284" s="91">
        <v>0</v>
      </c>
      <c r="AC1284" s="86">
        <v>0</v>
      </c>
      <c r="AD1284" s="86">
        <v>0</v>
      </c>
      <c r="AE1284" s="86">
        <v>0</v>
      </c>
      <c r="AF1284" s="88">
        <v>0</v>
      </c>
      <c r="AG1284" s="85">
        <v>0.67084399945600004</v>
      </c>
      <c r="AH1284" s="86">
        <v>3.4859000000000001E-2</v>
      </c>
      <c r="AI1284" s="88">
        <v>0</v>
      </c>
      <c r="AJ1284" s="150">
        <v>1</v>
      </c>
      <c r="AK1284" s="151">
        <v>0</v>
      </c>
    </row>
    <row r="1285" spans="1:37" x14ac:dyDescent="0.2">
      <c r="A1285" s="149" t="s">
        <v>2780</v>
      </c>
      <c r="B1285" s="66" t="s">
        <v>2781</v>
      </c>
      <c r="C1285" s="67">
        <v>47</v>
      </c>
      <c r="D1285" s="84" t="s">
        <v>342</v>
      </c>
      <c r="E1285" s="85">
        <v>1.9873228037278301</v>
      </c>
      <c r="F1285" s="91">
        <v>1.9793094053257001</v>
      </c>
      <c r="G1285" s="86">
        <v>0.83900281270283905</v>
      </c>
      <c r="H1285" s="86">
        <v>0.83499611350177505</v>
      </c>
      <c r="I1285" s="86">
        <v>5.76</v>
      </c>
      <c r="J1285" s="86">
        <v>3.98</v>
      </c>
      <c r="K1285" s="87">
        <v>0</v>
      </c>
      <c r="L1285" s="85">
        <v>56.640000065000002</v>
      </c>
      <c r="M1285" s="86">
        <v>0</v>
      </c>
      <c r="N1285" s="86">
        <v>1.9953163577794</v>
      </c>
      <c r="O1285" s="86">
        <v>0.458368131761415</v>
      </c>
      <c r="P1285" s="86">
        <v>0.73899999999999999</v>
      </c>
      <c r="Q1285" s="88">
        <v>0.4541</v>
      </c>
      <c r="R1285" s="85">
        <v>0</v>
      </c>
      <c r="S1285" s="86">
        <v>11.2</v>
      </c>
      <c r="T1285" s="86">
        <v>1.34</v>
      </c>
      <c r="U1285" s="88">
        <v>12.1579280557091</v>
      </c>
      <c r="V1285" s="89">
        <v>3.17</v>
      </c>
      <c r="W1285" s="85">
        <v>28.295820015123201</v>
      </c>
      <c r="X1285" s="88">
        <v>28.4</v>
      </c>
      <c r="Y1285" s="85"/>
      <c r="Z1285" s="88"/>
      <c r="AA1285" s="85">
        <v>0</v>
      </c>
      <c r="AB1285" s="91">
        <v>0</v>
      </c>
      <c r="AC1285" s="86">
        <v>0</v>
      </c>
      <c r="AD1285" s="86">
        <v>0</v>
      </c>
      <c r="AE1285" s="86">
        <v>0</v>
      </c>
      <c r="AF1285" s="88">
        <v>0</v>
      </c>
      <c r="AG1285" s="85">
        <v>6.5519999961100001E-2</v>
      </c>
      <c r="AH1285" s="86">
        <v>3.4597999999999997E-2</v>
      </c>
      <c r="AI1285" s="88">
        <v>0</v>
      </c>
      <c r="AJ1285" s="150">
        <v>1</v>
      </c>
      <c r="AK1285" s="151">
        <v>0</v>
      </c>
    </row>
    <row r="1286" spans="1:37" x14ac:dyDescent="0.2">
      <c r="A1286" s="149" t="s">
        <v>2782</v>
      </c>
      <c r="B1286" s="66" t="s">
        <v>2783</v>
      </c>
      <c r="C1286" s="67">
        <v>47</v>
      </c>
      <c r="D1286" s="84" t="s">
        <v>342</v>
      </c>
      <c r="E1286" s="85">
        <v>2.9240919751868701</v>
      </c>
      <c r="F1286" s="91">
        <v>2.9021722452379399</v>
      </c>
      <c r="G1286" s="86">
        <v>2.9211693445270099</v>
      </c>
      <c r="H1286" s="86">
        <v>2.8992496145780802</v>
      </c>
      <c r="I1286" s="86">
        <v>4.76</v>
      </c>
      <c r="J1286" s="86">
        <v>6.49</v>
      </c>
      <c r="K1286" s="87">
        <v>0</v>
      </c>
      <c r="L1286" s="85">
        <v>32.619999959499999</v>
      </c>
      <c r="M1286" s="86">
        <v>0</v>
      </c>
      <c r="N1286" s="86">
        <v>2.8515956801359099</v>
      </c>
      <c r="O1286" s="86">
        <v>5.4414280149711196</v>
      </c>
      <c r="P1286" s="86">
        <v>0.88</v>
      </c>
      <c r="Q1286" s="88">
        <v>0.7631</v>
      </c>
      <c r="R1286" s="85">
        <v>0</v>
      </c>
      <c r="S1286" s="86">
        <v>4</v>
      </c>
      <c r="T1286" s="86">
        <v>1.54</v>
      </c>
      <c r="U1286" s="88">
        <v>16.981945449098699</v>
      </c>
      <c r="V1286" s="89">
        <v>3.33</v>
      </c>
      <c r="W1286" s="85">
        <v>43.067745237436803</v>
      </c>
      <c r="X1286" s="88">
        <v>62.1</v>
      </c>
      <c r="Y1286" s="85"/>
      <c r="Z1286" s="88"/>
      <c r="AA1286" s="85">
        <v>0.06</v>
      </c>
      <c r="AB1286" s="91">
        <v>0.06</v>
      </c>
      <c r="AC1286" s="86">
        <v>0.06</v>
      </c>
      <c r="AD1286" s="86">
        <v>0.06</v>
      </c>
      <c r="AE1286" s="86">
        <v>0</v>
      </c>
      <c r="AF1286" s="88">
        <v>0</v>
      </c>
      <c r="AG1286" s="85">
        <v>0.92718200038300003</v>
      </c>
      <c r="AH1286" s="86">
        <v>6.0211000000000001E-2</v>
      </c>
      <c r="AI1286" s="88">
        <v>3.2080000013299998E-3</v>
      </c>
      <c r="AJ1286" s="150">
        <v>1</v>
      </c>
      <c r="AK1286" s="151">
        <v>0</v>
      </c>
    </row>
    <row r="1287" spans="1:37" x14ac:dyDescent="0.2">
      <c r="A1287" s="149" t="s">
        <v>2784</v>
      </c>
      <c r="B1287" s="66" t="s">
        <v>2785</v>
      </c>
      <c r="C1287" s="67">
        <v>47</v>
      </c>
      <c r="D1287" s="84" t="s">
        <v>342</v>
      </c>
      <c r="E1287" s="85">
        <v>28.7748907344603</v>
      </c>
      <c r="F1287" s="91">
        <v>28.559475169350499</v>
      </c>
      <c r="G1287" s="86">
        <v>14.5307590283156</v>
      </c>
      <c r="H1287" s="86">
        <v>14.350059194773101</v>
      </c>
      <c r="I1287" s="86">
        <v>4.43</v>
      </c>
      <c r="J1287" s="86">
        <v>8.9700000000000006</v>
      </c>
      <c r="K1287" s="87">
        <v>0</v>
      </c>
      <c r="L1287" s="85">
        <v>5.8300000007600001</v>
      </c>
      <c r="M1287" s="86">
        <v>5.0877740926944997E-7</v>
      </c>
      <c r="N1287" s="86">
        <v>30.788498273222899</v>
      </c>
      <c r="O1287" s="86">
        <v>17.689761930180399</v>
      </c>
      <c r="P1287" s="86">
        <v>0.48799999999999999</v>
      </c>
      <c r="Q1287" s="88">
        <v>0.7319</v>
      </c>
      <c r="R1287" s="85">
        <v>9.8814229249011894E-3</v>
      </c>
      <c r="S1287" s="86">
        <v>1.6</v>
      </c>
      <c r="T1287" s="86">
        <v>0.72</v>
      </c>
      <c r="U1287" s="88">
        <v>13.880061598169901</v>
      </c>
      <c r="V1287" s="89">
        <v>3.97</v>
      </c>
      <c r="W1287" s="85">
        <v>29.389532346699799</v>
      </c>
      <c r="X1287" s="88">
        <v>29.6</v>
      </c>
      <c r="Y1287" s="85">
        <v>-100</v>
      </c>
      <c r="Z1287" s="88"/>
      <c r="AA1287" s="85">
        <v>0</v>
      </c>
      <c r="AB1287" s="91">
        <v>0.02</v>
      </c>
      <c r="AC1287" s="86">
        <v>0</v>
      </c>
      <c r="AD1287" s="86">
        <v>0.02</v>
      </c>
      <c r="AE1287" s="86">
        <v>0</v>
      </c>
      <c r="AF1287" s="88">
        <v>0</v>
      </c>
      <c r="AG1287" s="85">
        <v>0.26045199996500001</v>
      </c>
      <c r="AH1287" s="86">
        <v>5.1769000000000003E-2</v>
      </c>
      <c r="AI1287" s="88">
        <v>0</v>
      </c>
      <c r="AJ1287" s="150">
        <v>1</v>
      </c>
      <c r="AK1287" s="151">
        <v>0</v>
      </c>
    </row>
    <row r="1288" spans="1:37" x14ac:dyDescent="0.2">
      <c r="A1288" s="149" t="s">
        <v>2786</v>
      </c>
      <c r="B1288" s="66" t="s">
        <v>2787</v>
      </c>
      <c r="C1288" s="67">
        <v>47</v>
      </c>
      <c r="D1288" s="84" t="s">
        <v>342</v>
      </c>
      <c r="E1288" s="85">
        <v>9.3160701125673704</v>
      </c>
      <c r="F1288" s="91">
        <v>9.2553791020620508</v>
      </c>
      <c r="G1288" s="86">
        <v>6.6976865164805002</v>
      </c>
      <c r="H1288" s="86">
        <v>6.63699550597517</v>
      </c>
      <c r="I1288" s="86">
        <v>1.1599999999999999</v>
      </c>
      <c r="J1288" s="86">
        <v>0.68</v>
      </c>
      <c r="K1288" s="87">
        <v>0</v>
      </c>
      <c r="L1288" s="85">
        <v>12.1799999857</v>
      </c>
      <c r="M1288" s="86">
        <v>0</v>
      </c>
      <c r="N1288" s="86">
        <v>10.8865569806106</v>
      </c>
      <c r="O1288" s="86">
        <v>14.916510402714501</v>
      </c>
      <c r="P1288" s="86">
        <v>0.19700000000000001</v>
      </c>
      <c r="Q1288" s="88">
        <v>0.73860000000000003</v>
      </c>
      <c r="R1288" s="85">
        <v>0</v>
      </c>
      <c r="S1288" s="86">
        <v>1.5</v>
      </c>
      <c r="T1288" s="86">
        <v>1.46</v>
      </c>
      <c r="U1288" s="88">
        <v>19.623426730055101</v>
      </c>
      <c r="V1288" s="89">
        <v>3.43</v>
      </c>
      <c r="W1288" s="85">
        <v>27.659025259410299</v>
      </c>
      <c r="X1288" s="88">
        <v>27.5333333333</v>
      </c>
      <c r="Y1288" s="85">
        <v>-100</v>
      </c>
      <c r="Z1288" s="88"/>
      <c r="AA1288" s="85">
        <v>0.11</v>
      </c>
      <c r="AB1288" s="91">
        <v>0</v>
      </c>
      <c r="AC1288" s="86">
        <v>0.02</v>
      </c>
      <c r="AD1288" s="86">
        <v>0</v>
      </c>
      <c r="AE1288" s="86">
        <v>0</v>
      </c>
      <c r="AF1288" s="88">
        <v>0</v>
      </c>
      <c r="AG1288" s="85">
        <v>0.47646600052100002</v>
      </c>
      <c r="AH1288" s="86">
        <v>3.081E-3</v>
      </c>
      <c r="AI1288" s="88">
        <v>0</v>
      </c>
      <c r="AJ1288" s="150">
        <v>1</v>
      </c>
      <c r="AK1288" s="151">
        <v>0</v>
      </c>
    </row>
    <row r="1289" spans="1:37" x14ac:dyDescent="0.2">
      <c r="A1289" s="149" t="s">
        <v>2788</v>
      </c>
      <c r="B1289" s="66" t="s">
        <v>2789</v>
      </c>
      <c r="C1289" s="67">
        <v>47</v>
      </c>
      <c r="D1289" s="84" t="s">
        <v>342</v>
      </c>
      <c r="E1289" s="85">
        <v>18.5791623276391</v>
      </c>
      <c r="F1289" s="91">
        <v>18.508260770020499</v>
      </c>
      <c r="G1289" s="86">
        <v>13.2179705906247</v>
      </c>
      <c r="H1289" s="86">
        <v>13.147807590897999</v>
      </c>
      <c r="I1289" s="86">
        <v>1.61</v>
      </c>
      <c r="J1289" s="86">
        <v>2.54</v>
      </c>
      <c r="K1289" s="87">
        <v>0</v>
      </c>
      <c r="L1289" s="85">
        <v>20.400000007900001</v>
      </c>
      <c r="M1289" s="86">
        <v>7.8733543846731595E-6</v>
      </c>
      <c r="N1289" s="86">
        <v>18.524844061611599</v>
      </c>
      <c r="O1289" s="86">
        <v>22.573986265533001</v>
      </c>
      <c r="P1289" s="86">
        <v>0.32</v>
      </c>
      <c r="Q1289" s="88">
        <v>1.8218000000000001</v>
      </c>
      <c r="R1289" s="85">
        <v>8.6941401495392104E-3</v>
      </c>
      <c r="S1289" s="86">
        <v>1.8</v>
      </c>
      <c r="T1289" s="86">
        <v>2.25</v>
      </c>
      <c r="U1289" s="88">
        <v>22.603564280386099</v>
      </c>
      <c r="V1289" s="89">
        <v>3.66</v>
      </c>
      <c r="W1289" s="85">
        <v>41.6777309945833</v>
      </c>
      <c r="X1289" s="88"/>
      <c r="Y1289" s="85">
        <v>-100</v>
      </c>
      <c r="Z1289" s="88"/>
      <c r="AA1289" s="85">
        <v>0</v>
      </c>
      <c r="AB1289" s="91">
        <v>0</v>
      </c>
      <c r="AC1289" s="86">
        <v>0</v>
      </c>
      <c r="AD1289" s="86">
        <v>0</v>
      </c>
      <c r="AE1289" s="86">
        <v>0</v>
      </c>
      <c r="AF1289" s="88">
        <v>0</v>
      </c>
      <c r="AG1289" s="85">
        <v>0.53511799975100005</v>
      </c>
      <c r="AH1289" s="86">
        <v>2.1758E-2</v>
      </c>
      <c r="AI1289" s="88">
        <v>3.55499999835E-3</v>
      </c>
      <c r="AJ1289" s="150">
        <v>1</v>
      </c>
      <c r="AK1289" s="151">
        <v>0</v>
      </c>
    </row>
    <row r="1290" spans="1:37" x14ac:dyDescent="0.2">
      <c r="A1290" s="149" t="s">
        <v>2790</v>
      </c>
      <c r="B1290" s="66" t="s">
        <v>2791</v>
      </c>
      <c r="C1290" s="67">
        <v>47</v>
      </c>
      <c r="D1290" s="84" t="s">
        <v>342</v>
      </c>
      <c r="E1290" s="85">
        <v>14.7389385650298</v>
      </c>
      <c r="F1290" s="91">
        <v>14.7100143794523</v>
      </c>
      <c r="G1290" s="86">
        <v>8.9185660215196005</v>
      </c>
      <c r="H1290" s="86">
        <v>8.8896418359420206</v>
      </c>
      <c r="I1290" s="86">
        <v>1.97</v>
      </c>
      <c r="J1290" s="86">
        <v>3.39</v>
      </c>
      <c r="K1290" s="87">
        <v>0</v>
      </c>
      <c r="L1290" s="85">
        <v>2.7399999982700001</v>
      </c>
      <c r="M1290" s="86">
        <v>3.0161037272656099E-6</v>
      </c>
      <c r="N1290" s="86">
        <v>18.0245057307535</v>
      </c>
      <c r="O1290" s="86">
        <v>14.6324074602179</v>
      </c>
      <c r="P1290" s="86">
        <v>0.52600000000000002</v>
      </c>
      <c r="Q1290" s="88">
        <v>0.89990000000000003</v>
      </c>
      <c r="R1290" s="85">
        <v>1.01050929668553E-2</v>
      </c>
      <c r="S1290" s="86">
        <v>2.4</v>
      </c>
      <c r="T1290" s="86">
        <v>1.27</v>
      </c>
      <c r="U1290" s="88">
        <v>13.821628679569599</v>
      </c>
      <c r="V1290" s="89">
        <v>3.57</v>
      </c>
      <c r="W1290" s="85">
        <v>30.966989692482599</v>
      </c>
      <c r="X1290" s="88">
        <v>25.833333333300001</v>
      </c>
      <c r="Y1290" s="85">
        <v>-100</v>
      </c>
      <c r="Z1290" s="88"/>
      <c r="AA1290" s="85">
        <v>0</v>
      </c>
      <c r="AB1290" s="91">
        <v>0</v>
      </c>
      <c r="AC1290" s="86">
        <v>0</v>
      </c>
      <c r="AD1290" s="86">
        <v>0</v>
      </c>
      <c r="AE1290" s="86">
        <v>0</v>
      </c>
      <c r="AF1290" s="88">
        <v>0</v>
      </c>
      <c r="AG1290" s="85">
        <v>0.36272799985600002</v>
      </c>
      <c r="AH1290" s="86">
        <v>2.6942000000000001E-2</v>
      </c>
      <c r="AI1290" s="88">
        <v>1.8799999992500001E-3</v>
      </c>
      <c r="AJ1290" s="150">
        <v>1</v>
      </c>
      <c r="AK1290" s="151">
        <v>0</v>
      </c>
    </row>
    <row r="1291" spans="1:37" x14ac:dyDescent="0.2">
      <c r="A1291" s="149" t="s">
        <v>2792</v>
      </c>
      <c r="B1291" s="66" t="s">
        <v>2793</v>
      </c>
      <c r="C1291" s="67">
        <v>47</v>
      </c>
      <c r="D1291" s="84" t="s">
        <v>342</v>
      </c>
      <c r="E1291" s="85">
        <v>14.200876609400099</v>
      </c>
      <c r="F1291" s="91">
        <v>14.161742261182599</v>
      </c>
      <c r="G1291" s="86">
        <v>9.2591867882440404</v>
      </c>
      <c r="H1291" s="86">
        <v>9.2347278206081498</v>
      </c>
      <c r="I1291" s="86">
        <v>1.02</v>
      </c>
      <c r="J1291" s="86">
        <v>1.35</v>
      </c>
      <c r="K1291" s="87">
        <v>0</v>
      </c>
      <c r="L1291" s="85">
        <v>1.66999999876</v>
      </c>
      <c r="M1291" s="86">
        <v>0</v>
      </c>
      <c r="N1291" s="86">
        <v>23.745103581957</v>
      </c>
      <c r="O1291" s="86">
        <v>16.855915298450199</v>
      </c>
      <c r="P1291" s="86">
        <v>0.29499999999999998</v>
      </c>
      <c r="Q1291" s="88">
        <v>0.63049999999999995</v>
      </c>
      <c r="R1291" s="85">
        <v>0</v>
      </c>
      <c r="S1291" s="86">
        <v>1.8</v>
      </c>
      <c r="T1291" s="86">
        <v>1.33</v>
      </c>
      <c r="U1291" s="88">
        <v>12.7088795836105</v>
      </c>
      <c r="V1291" s="89">
        <v>3.5</v>
      </c>
      <c r="W1291" s="85">
        <v>30.907851242309999</v>
      </c>
      <c r="X1291" s="88">
        <v>30.766666666700001</v>
      </c>
      <c r="Y1291" s="85"/>
      <c r="Z1291" s="88"/>
      <c r="AA1291" s="85">
        <v>0.14000000000000001</v>
      </c>
      <c r="AB1291" s="91">
        <v>0.15</v>
      </c>
      <c r="AC1291" s="86">
        <v>0.01</v>
      </c>
      <c r="AD1291" s="86">
        <v>0.02</v>
      </c>
      <c r="AE1291" s="86">
        <v>0</v>
      </c>
      <c r="AF1291" s="88">
        <v>0</v>
      </c>
      <c r="AG1291" s="85">
        <v>0.109849999989</v>
      </c>
      <c r="AH1291" s="86">
        <v>9.8820000000000002E-3</v>
      </c>
      <c r="AI1291" s="88">
        <v>0</v>
      </c>
      <c r="AJ1291" s="150">
        <v>1</v>
      </c>
      <c r="AK1291" s="151">
        <v>0</v>
      </c>
    </row>
    <row r="1292" spans="1:37" x14ac:dyDescent="0.2">
      <c r="A1292" s="149" t="s">
        <v>2794</v>
      </c>
      <c r="B1292" s="66" t="s">
        <v>2795</v>
      </c>
      <c r="C1292" s="67">
        <v>40</v>
      </c>
      <c r="D1292" s="84" t="s">
        <v>342</v>
      </c>
      <c r="E1292" s="85">
        <v>17.369191581548499</v>
      </c>
      <c r="F1292" s="91">
        <v>17.369191581548499</v>
      </c>
      <c r="G1292" s="86">
        <v>8.4023728727500409</v>
      </c>
      <c r="H1292" s="86">
        <v>8.4023728727500409</v>
      </c>
      <c r="I1292" s="86">
        <v>3.27</v>
      </c>
      <c r="J1292" s="86">
        <v>3.36</v>
      </c>
      <c r="K1292" s="87">
        <v>0</v>
      </c>
      <c r="L1292" s="85">
        <v>7.6400000153800001</v>
      </c>
      <c r="M1292" s="86">
        <v>0</v>
      </c>
      <c r="N1292" s="86">
        <v>23.893026617642398</v>
      </c>
      <c r="O1292" s="86">
        <v>100</v>
      </c>
      <c r="P1292" s="86">
        <v>0.61699999999999999</v>
      </c>
      <c r="Q1292" s="88">
        <v>1.4104000000000001</v>
      </c>
      <c r="R1292" s="85">
        <v>0</v>
      </c>
      <c r="S1292" s="86">
        <v>7.2</v>
      </c>
      <c r="T1292" s="86">
        <v>1.35</v>
      </c>
      <c r="U1292" s="88">
        <v>9.9239225177500003</v>
      </c>
      <c r="V1292" s="89">
        <v>3.45</v>
      </c>
      <c r="W1292" s="85">
        <v>36.030641779618598</v>
      </c>
      <c r="X1292" s="88">
        <v>42.766666666699997</v>
      </c>
      <c r="Y1292" s="85"/>
      <c r="Z1292" s="88"/>
      <c r="AA1292" s="85">
        <v>0</v>
      </c>
      <c r="AB1292" s="91">
        <v>0</v>
      </c>
      <c r="AC1292" s="86">
        <v>0</v>
      </c>
      <c r="AD1292" s="86">
        <v>0</v>
      </c>
      <c r="AE1292" s="86">
        <v>0</v>
      </c>
      <c r="AF1292" s="88">
        <v>0</v>
      </c>
      <c r="AG1292" s="85">
        <v>0</v>
      </c>
      <c r="AH1292" s="86">
        <v>1.9986E-2</v>
      </c>
      <c r="AI1292" s="88">
        <v>0</v>
      </c>
      <c r="AJ1292" s="150">
        <v>1</v>
      </c>
      <c r="AK1292" s="151">
        <v>0</v>
      </c>
    </row>
    <row r="1293" spans="1:37" x14ac:dyDescent="0.2">
      <c r="A1293" s="149" t="s">
        <v>2796</v>
      </c>
      <c r="B1293" s="66" t="s">
        <v>2797</v>
      </c>
      <c r="C1293" s="67">
        <v>47</v>
      </c>
      <c r="D1293" s="84" t="s">
        <v>342</v>
      </c>
      <c r="E1293" s="85">
        <v>17.03875601328</v>
      </c>
      <c r="F1293" s="91">
        <v>16.947286401517701</v>
      </c>
      <c r="G1293" s="86">
        <v>13.9279422725117</v>
      </c>
      <c r="H1293" s="86">
        <v>13.837319601599001</v>
      </c>
      <c r="I1293" s="86">
        <v>0.95</v>
      </c>
      <c r="J1293" s="86">
        <v>0.81</v>
      </c>
      <c r="K1293" s="87">
        <v>0</v>
      </c>
      <c r="L1293" s="85">
        <v>18.309999984800001</v>
      </c>
      <c r="M1293" s="86">
        <v>0</v>
      </c>
      <c r="N1293" s="86">
        <v>14.8627173496967</v>
      </c>
      <c r="O1293" s="86">
        <v>43.282492604402798</v>
      </c>
      <c r="P1293" s="86">
        <v>0.46899999999999997</v>
      </c>
      <c r="Q1293" s="88">
        <v>1.6751</v>
      </c>
      <c r="R1293" s="85">
        <v>0</v>
      </c>
      <c r="S1293" s="86">
        <v>11.2</v>
      </c>
      <c r="T1293" s="86">
        <v>2.08</v>
      </c>
      <c r="U1293" s="88">
        <v>21.438613727217302</v>
      </c>
      <c r="V1293" s="89">
        <v>3.59</v>
      </c>
      <c r="W1293" s="85">
        <v>41.393758515380199</v>
      </c>
      <c r="X1293" s="88">
        <v>27.9666666667</v>
      </c>
      <c r="Y1293" s="85">
        <v>-100</v>
      </c>
      <c r="Z1293" s="88"/>
      <c r="AA1293" s="85">
        <v>0</v>
      </c>
      <c r="AB1293" s="91">
        <v>0</v>
      </c>
      <c r="AC1293" s="86">
        <v>0</v>
      </c>
      <c r="AD1293" s="86">
        <v>0</v>
      </c>
      <c r="AE1293" s="86">
        <v>0</v>
      </c>
      <c r="AF1293" s="88">
        <v>0</v>
      </c>
      <c r="AG1293" s="85">
        <v>0.13593599989800001</v>
      </c>
      <c r="AH1293" s="86">
        <v>4.9160000000000002E-3</v>
      </c>
      <c r="AI1293" s="88">
        <v>0</v>
      </c>
      <c r="AJ1293" s="150">
        <v>1</v>
      </c>
      <c r="AK1293" s="151">
        <v>0</v>
      </c>
    </row>
    <row r="1294" spans="1:37" x14ac:dyDescent="0.2">
      <c r="A1294" s="149" t="s">
        <v>1418</v>
      </c>
      <c r="B1294" s="66" t="s">
        <v>2798</v>
      </c>
      <c r="C1294" s="67">
        <v>47</v>
      </c>
      <c r="D1294" s="84" t="s">
        <v>342</v>
      </c>
      <c r="E1294" s="85">
        <v>16.071700738875499</v>
      </c>
      <c r="F1294" s="91">
        <v>15.982903150988999</v>
      </c>
      <c r="G1294" s="86">
        <v>11.2262681819688</v>
      </c>
      <c r="H1294" s="86">
        <v>11.1374705940824</v>
      </c>
      <c r="I1294" s="86">
        <v>3.27</v>
      </c>
      <c r="J1294" s="86">
        <v>14.13</v>
      </c>
      <c r="K1294" s="87">
        <v>7.4000000000000003E-3</v>
      </c>
      <c r="L1294" s="85">
        <v>1.69000000009</v>
      </c>
      <c r="M1294" s="86">
        <v>3.6755639879232002E-6</v>
      </c>
      <c r="N1294" s="86">
        <v>16.7877617644717</v>
      </c>
      <c r="O1294" s="86">
        <v>20.825724493846799</v>
      </c>
      <c r="P1294" s="86">
        <v>0.78200000000000003</v>
      </c>
      <c r="Q1294" s="88">
        <v>0.79520000000000002</v>
      </c>
      <c r="R1294" s="85">
        <v>1.4981273408239701E-2</v>
      </c>
      <c r="S1294" s="86">
        <v>4.8</v>
      </c>
      <c r="T1294" s="86">
        <v>1.6</v>
      </c>
      <c r="U1294" s="88">
        <v>15.6509061992644</v>
      </c>
      <c r="V1294" s="89">
        <v>3.64</v>
      </c>
      <c r="W1294" s="85">
        <v>39.188556913394102</v>
      </c>
      <c r="X1294" s="88">
        <v>24.5333333333</v>
      </c>
      <c r="Y1294" s="85">
        <v>-100</v>
      </c>
      <c r="Z1294" s="88"/>
      <c r="AA1294" s="85">
        <v>0</v>
      </c>
      <c r="AB1294" s="91">
        <v>0</v>
      </c>
      <c r="AC1294" s="86">
        <v>0</v>
      </c>
      <c r="AD1294" s="86">
        <v>0</v>
      </c>
      <c r="AE1294" s="86">
        <v>0.01</v>
      </c>
      <c r="AF1294" s="88">
        <v>0</v>
      </c>
      <c r="AG1294" s="85">
        <v>0.18044599969</v>
      </c>
      <c r="AH1294" s="86">
        <v>0.14887700000000001</v>
      </c>
      <c r="AI1294" s="88">
        <v>9.3809999838799993E-3</v>
      </c>
      <c r="AJ1294" s="150">
        <v>1</v>
      </c>
      <c r="AK1294" s="151">
        <v>0</v>
      </c>
    </row>
    <row r="1295" spans="1:37" x14ac:dyDescent="0.2">
      <c r="A1295" s="149" t="s">
        <v>2799</v>
      </c>
      <c r="B1295" s="66" t="s">
        <v>2800</v>
      </c>
      <c r="C1295" s="67">
        <v>47</v>
      </c>
      <c r="D1295" s="84" t="s">
        <v>342</v>
      </c>
      <c r="E1295" s="85">
        <v>26.159841873648102</v>
      </c>
      <c r="F1295" s="91">
        <v>25.809278734989199</v>
      </c>
      <c r="G1295" s="86">
        <v>13.0211829641232</v>
      </c>
      <c r="H1295" s="86">
        <v>12.8496307898859</v>
      </c>
      <c r="I1295" s="86">
        <v>1.89</v>
      </c>
      <c r="J1295" s="86">
        <v>5.31</v>
      </c>
      <c r="K1295" s="87">
        <v>0</v>
      </c>
      <c r="L1295" s="85">
        <v>0.92999999970000002</v>
      </c>
      <c r="M1295" s="86">
        <v>0</v>
      </c>
      <c r="N1295" s="86">
        <v>60.209266059660898</v>
      </c>
      <c r="O1295" s="86">
        <v>20.586025544703201</v>
      </c>
      <c r="P1295" s="86">
        <v>0.49</v>
      </c>
      <c r="Q1295" s="88">
        <v>0.80800000000000005</v>
      </c>
      <c r="R1295" s="85">
        <v>0</v>
      </c>
      <c r="S1295" s="86">
        <v>1.1000000000000001</v>
      </c>
      <c r="T1295" s="86">
        <v>0.79</v>
      </c>
      <c r="U1295" s="88">
        <v>9.0997240247631801</v>
      </c>
      <c r="V1295" s="89">
        <v>3.75</v>
      </c>
      <c r="W1295" s="85">
        <v>35.4114569520003</v>
      </c>
      <c r="X1295" s="88">
        <v>28.8</v>
      </c>
      <c r="Y1295" s="85"/>
      <c r="Z1295" s="88"/>
      <c r="AA1295" s="85">
        <v>0.33</v>
      </c>
      <c r="AB1295" s="91">
        <v>0.39</v>
      </c>
      <c r="AC1295" s="86">
        <v>0.08</v>
      </c>
      <c r="AD1295" s="86">
        <v>0.09</v>
      </c>
      <c r="AE1295" s="86">
        <v>0</v>
      </c>
      <c r="AF1295" s="88">
        <v>0</v>
      </c>
      <c r="AG1295" s="85">
        <v>0</v>
      </c>
      <c r="AH1295" s="86">
        <v>2.1527000000000001E-2</v>
      </c>
      <c r="AI1295" s="88">
        <v>0</v>
      </c>
      <c r="AJ1295" s="150">
        <v>1</v>
      </c>
      <c r="AK1295" s="151">
        <v>0</v>
      </c>
    </row>
    <row r="1296" spans="1:37" x14ac:dyDescent="0.2">
      <c r="A1296" s="149" t="s">
        <v>2801</v>
      </c>
      <c r="B1296" s="66" t="s">
        <v>2802</v>
      </c>
      <c r="C1296" s="67">
        <v>72</v>
      </c>
      <c r="D1296" s="84" t="s">
        <v>342</v>
      </c>
      <c r="E1296" s="85">
        <v>37.980993689663997</v>
      </c>
      <c r="F1296" s="91">
        <v>37.974969502552703</v>
      </c>
      <c r="G1296" s="86">
        <v>17.313513757737301</v>
      </c>
      <c r="H1296" s="86">
        <v>17.313513757737301</v>
      </c>
      <c r="I1296" s="86">
        <v>1.27</v>
      </c>
      <c r="J1296" s="86">
        <v>3.57</v>
      </c>
      <c r="K1296" s="87">
        <v>0</v>
      </c>
      <c r="L1296" s="85">
        <v>4.4300001988500002</v>
      </c>
      <c r="M1296" s="86">
        <v>3.9042156123066099E-3</v>
      </c>
      <c r="N1296" s="86">
        <v>35.601002930248001</v>
      </c>
      <c r="O1296" s="86">
        <v>17.0591061989428</v>
      </c>
      <c r="P1296" s="86">
        <v>0.438</v>
      </c>
      <c r="Q1296" s="88">
        <v>0.68610000000000004</v>
      </c>
      <c r="R1296" s="85">
        <v>1.57803376992268E-2</v>
      </c>
      <c r="S1296" s="86">
        <v>3.3</v>
      </c>
      <c r="T1296" s="86">
        <v>0.79</v>
      </c>
      <c r="U1296" s="88">
        <v>8.8148917905390096</v>
      </c>
      <c r="V1296" s="89">
        <v>4</v>
      </c>
      <c r="W1296" s="85">
        <v>31.518364075454201</v>
      </c>
      <c r="X1296" s="88">
        <v>38.4666666667</v>
      </c>
      <c r="Y1296" s="85"/>
      <c r="Z1296" s="88"/>
      <c r="AA1296" s="85">
        <v>0.31</v>
      </c>
      <c r="AB1296" s="91">
        <v>0.31</v>
      </c>
      <c r="AC1296" s="86">
        <v>0.03</v>
      </c>
      <c r="AD1296" s="86">
        <v>0.03</v>
      </c>
      <c r="AE1296" s="86">
        <v>0</v>
      </c>
      <c r="AF1296" s="88">
        <v>0</v>
      </c>
      <c r="AG1296" s="85">
        <v>6.23999992831E-4</v>
      </c>
      <c r="AH1296" s="86">
        <v>1.5701E-2</v>
      </c>
      <c r="AI1296" s="88">
        <v>3.30400004969E-3</v>
      </c>
      <c r="AJ1296" s="150">
        <v>1</v>
      </c>
      <c r="AK1296" s="151">
        <v>0</v>
      </c>
    </row>
    <row r="1297" spans="1:37" x14ac:dyDescent="0.2">
      <c r="A1297" s="149" t="s">
        <v>2803</v>
      </c>
      <c r="B1297" s="66" t="s">
        <v>2804</v>
      </c>
      <c r="C1297" s="67">
        <v>47</v>
      </c>
      <c r="D1297" s="84" t="s">
        <v>342</v>
      </c>
      <c r="E1297" s="85">
        <v>16.3627413210051</v>
      </c>
      <c r="F1297" s="91">
        <v>16.356320362998201</v>
      </c>
      <c r="G1297" s="86">
        <v>11.2088523607722</v>
      </c>
      <c r="H1297" s="86">
        <v>11.202431402765299</v>
      </c>
      <c r="I1297" s="86">
        <v>3.38</v>
      </c>
      <c r="J1297" s="86">
        <v>4.43</v>
      </c>
      <c r="K1297" s="87">
        <v>0</v>
      </c>
      <c r="L1297" s="85">
        <v>2.3200000656999999</v>
      </c>
      <c r="M1297" s="86">
        <v>0</v>
      </c>
      <c r="N1297" s="86">
        <v>51.238402581686202</v>
      </c>
      <c r="O1297" s="86">
        <v>21.6315789473684</v>
      </c>
      <c r="P1297" s="86">
        <v>0.45600000000000002</v>
      </c>
      <c r="Q1297" s="88">
        <v>1.3793</v>
      </c>
      <c r="R1297" s="85">
        <v>0</v>
      </c>
      <c r="S1297" s="86">
        <v>1.3</v>
      </c>
      <c r="T1297" s="86">
        <v>1.55</v>
      </c>
      <c r="U1297" s="88">
        <v>12.664269509010699</v>
      </c>
      <c r="V1297" s="89">
        <v>3.52</v>
      </c>
      <c r="W1297" s="85">
        <v>32.790863392120798</v>
      </c>
      <c r="X1297" s="88">
        <v>41.9666666667</v>
      </c>
      <c r="Y1297" s="85"/>
      <c r="Z1297" s="88"/>
      <c r="AA1297" s="85">
        <v>0.04</v>
      </c>
      <c r="AB1297" s="91">
        <v>0.04</v>
      </c>
      <c r="AC1297" s="86">
        <v>0</v>
      </c>
      <c r="AD1297" s="86">
        <v>0</v>
      </c>
      <c r="AE1297" s="86">
        <v>0</v>
      </c>
      <c r="AF1297" s="88">
        <v>0</v>
      </c>
      <c r="AG1297" s="85">
        <v>4.83560105807E-2</v>
      </c>
      <c r="AH1297" s="86">
        <v>1.5817999999999999E-2</v>
      </c>
      <c r="AI1297" s="88">
        <v>1.8197210451099999E-10</v>
      </c>
      <c r="AJ1297" s="150">
        <v>1</v>
      </c>
      <c r="AK1297" s="151">
        <v>0</v>
      </c>
    </row>
    <row r="1298" spans="1:37" x14ac:dyDescent="0.2">
      <c r="A1298" s="149" t="s">
        <v>2805</v>
      </c>
      <c r="B1298" s="66" t="s">
        <v>2806</v>
      </c>
      <c r="C1298" s="67">
        <v>47</v>
      </c>
      <c r="D1298" s="84" t="s">
        <v>342</v>
      </c>
      <c r="E1298" s="85">
        <v>23.071096994869301</v>
      </c>
      <c r="F1298" s="91">
        <v>22.706450036647901</v>
      </c>
      <c r="G1298" s="86">
        <v>12.322868311751799</v>
      </c>
      <c r="H1298" s="86">
        <v>12.021744441729799</v>
      </c>
      <c r="I1298" s="86">
        <v>3.55</v>
      </c>
      <c r="J1298" s="86">
        <v>11.16</v>
      </c>
      <c r="K1298" s="87">
        <v>6.7999999999999996E-3</v>
      </c>
      <c r="L1298" s="85">
        <v>3.5999999954900002</v>
      </c>
      <c r="M1298" s="86">
        <v>0</v>
      </c>
      <c r="N1298" s="86">
        <v>27.442548590845199</v>
      </c>
      <c r="O1298" s="86">
        <v>6.7725111213376303</v>
      </c>
      <c r="P1298" s="86">
        <v>1.1020000000000001</v>
      </c>
      <c r="Q1298" s="88">
        <v>1.1334</v>
      </c>
      <c r="R1298" s="85">
        <v>0</v>
      </c>
      <c r="S1298" s="86">
        <v>2.7</v>
      </c>
      <c r="T1298" s="86">
        <v>1.4</v>
      </c>
      <c r="U1298" s="88">
        <v>10.4739799657953</v>
      </c>
      <c r="V1298" s="89">
        <v>3.65</v>
      </c>
      <c r="W1298" s="85">
        <v>33.203927519953503</v>
      </c>
      <c r="X1298" s="88">
        <v>25</v>
      </c>
      <c r="Y1298" s="85">
        <v>-100</v>
      </c>
      <c r="Z1298" s="88"/>
      <c r="AA1298" s="85">
        <v>0</v>
      </c>
      <c r="AB1298" s="91">
        <v>0</v>
      </c>
      <c r="AC1298" s="86">
        <v>0</v>
      </c>
      <c r="AD1298" s="86">
        <v>0</v>
      </c>
      <c r="AE1298" s="86">
        <v>0.04</v>
      </c>
      <c r="AF1298" s="88">
        <v>0</v>
      </c>
      <c r="AG1298" s="85">
        <v>0.73109398988899998</v>
      </c>
      <c r="AH1298" s="86">
        <v>0.119468</v>
      </c>
      <c r="AI1298" s="88">
        <v>1.2647999825100001E-2</v>
      </c>
      <c r="AJ1298" s="150">
        <v>1</v>
      </c>
      <c r="AK1298" s="151">
        <v>0</v>
      </c>
    </row>
    <row r="1299" spans="1:37" x14ac:dyDescent="0.2">
      <c r="A1299" s="149" t="s">
        <v>2807</v>
      </c>
      <c r="B1299" s="66" t="s">
        <v>2808</v>
      </c>
      <c r="C1299" s="67">
        <v>72</v>
      </c>
      <c r="D1299" s="84" t="s">
        <v>342</v>
      </c>
      <c r="E1299" s="85">
        <v>47.384028022314098</v>
      </c>
      <c r="F1299" s="91">
        <v>46.105231943955403</v>
      </c>
      <c r="G1299" s="86">
        <v>29.436403061697298</v>
      </c>
      <c r="H1299" s="86">
        <v>28.184480234260601</v>
      </c>
      <c r="I1299" s="86">
        <v>1.69</v>
      </c>
      <c r="J1299" s="86">
        <v>4.54</v>
      </c>
      <c r="K1299" s="87">
        <v>0</v>
      </c>
      <c r="L1299" s="85">
        <v>1.98000045882</v>
      </c>
      <c r="M1299" s="86">
        <v>0</v>
      </c>
      <c r="N1299" s="86">
        <v>44.599766253408802</v>
      </c>
      <c r="O1299" s="86">
        <v>55.460660235419098</v>
      </c>
      <c r="P1299" s="86">
        <v>0.377</v>
      </c>
      <c r="Q1299" s="88">
        <v>1.5033000000000001</v>
      </c>
      <c r="R1299" s="85">
        <v>0</v>
      </c>
      <c r="S1299" s="86">
        <v>1.9</v>
      </c>
      <c r="T1299" s="86">
        <v>1.26</v>
      </c>
      <c r="U1299" s="88">
        <v>4.8344051744907999</v>
      </c>
      <c r="V1299" s="89">
        <v>4.09</v>
      </c>
      <c r="W1299" s="85">
        <v>29.276942095001701</v>
      </c>
      <c r="X1299" s="88">
        <v>25</v>
      </c>
      <c r="Y1299" s="85">
        <v>-100</v>
      </c>
      <c r="Z1299" s="88"/>
      <c r="AA1299" s="85">
        <v>0.14000000000000001</v>
      </c>
      <c r="AB1299" s="91">
        <v>0</v>
      </c>
      <c r="AC1299" s="86">
        <v>0.13</v>
      </c>
      <c r="AD1299" s="86">
        <v>0</v>
      </c>
      <c r="AE1299" s="86">
        <v>0</v>
      </c>
      <c r="AF1299" s="88">
        <v>8.2999988333499995E-3</v>
      </c>
      <c r="AG1299" s="85">
        <v>1.7160493345899999E-3</v>
      </c>
      <c r="AH1299" s="86">
        <v>2.9239999999999999E-2</v>
      </c>
      <c r="AI1299" s="88">
        <v>1.9180013143499999E-3</v>
      </c>
      <c r="AJ1299" s="150">
        <v>1</v>
      </c>
      <c r="AK1299" s="151">
        <v>0</v>
      </c>
    </row>
    <row r="1300" spans="1:37" x14ac:dyDescent="0.2">
      <c r="A1300" s="149" t="s">
        <v>2809</v>
      </c>
      <c r="B1300" s="66" t="s">
        <v>2810</v>
      </c>
      <c r="C1300" s="67">
        <v>72</v>
      </c>
      <c r="D1300" s="84" t="s">
        <v>342</v>
      </c>
      <c r="E1300" s="85">
        <v>17.8302348628673</v>
      </c>
      <c r="F1300" s="91">
        <v>17.615312055975501</v>
      </c>
      <c r="G1300" s="86">
        <v>10.588530286205501</v>
      </c>
      <c r="H1300" s="86">
        <v>10.391517713221299</v>
      </c>
      <c r="I1300" s="86">
        <v>1.6</v>
      </c>
      <c r="J1300" s="86">
        <v>1.96</v>
      </c>
      <c r="K1300" s="87">
        <v>0</v>
      </c>
      <c r="L1300" s="85">
        <v>4.6799999962300003</v>
      </c>
      <c r="M1300" s="86">
        <v>0</v>
      </c>
      <c r="N1300" s="86">
        <v>17.398776201015501</v>
      </c>
      <c r="O1300" s="86">
        <v>5.0715068416172597</v>
      </c>
      <c r="P1300" s="86">
        <v>0.47899999999999998</v>
      </c>
      <c r="Q1300" s="88">
        <v>3.2635999999999998</v>
      </c>
      <c r="R1300" s="85">
        <v>0</v>
      </c>
      <c r="S1300" s="86">
        <v>2.6</v>
      </c>
      <c r="T1300" s="86">
        <v>1.69</v>
      </c>
      <c r="U1300" s="88">
        <v>15.464889971463</v>
      </c>
      <c r="V1300" s="89">
        <v>3.62</v>
      </c>
      <c r="W1300" s="85">
        <v>32.743715510931096</v>
      </c>
      <c r="X1300" s="88">
        <v>28.5</v>
      </c>
      <c r="Y1300" s="85">
        <v>-100</v>
      </c>
      <c r="Z1300" s="88"/>
      <c r="AA1300" s="85">
        <v>0</v>
      </c>
      <c r="AB1300" s="91">
        <v>0</v>
      </c>
      <c r="AC1300" s="86">
        <v>0</v>
      </c>
      <c r="AD1300" s="86">
        <v>0</v>
      </c>
      <c r="AE1300" s="86">
        <v>0</v>
      </c>
      <c r="AF1300" s="88">
        <v>0</v>
      </c>
      <c r="AG1300" s="85">
        <v>0.43675598375300001</v>
      </c>
      <c r="AH1300" s="86">
        <v>1.1102000000000001E-2</v>
      </c>
      <c r="AI1300" s="88">
        <v>0</v>
      </c>
      <c r="AJ1300" s="150">
        <v>1</v>
      </c>
      <c r="AK1300" s="151">
        <v>0</v>
      </c>
    </row>
    <row r="1301" spans="1:37" x14ac:dyDescent="0.2">
      <c r="A1301" s="149" t="s">
        <v>2811</v>
      </c>
      <c r="B1301" s="66" t="s">
        <v>2812</v>
      </c>
      <c r="C1301" s="67">
        <v>72</v>
      </c>
      <c r="D1301" s="84" t="s">
        <v>342</v>
      </c>
      <c r="E1301" s="85">
        <v>61.357412077333997</v>
      </c>
      <c r="F1301" s="91">
        <v>61.357412077333997</v>
      </c>
      <c r="G1301" s="86">
        <v>22.581957211421098</v>
      </c>
      <c r="H1301" s="86">
        <v>22.581957211421098</v>
      </c>
      <c r="I1301" s="86">
        <v>3.8</v>
      </c>
      <c r="J1301" s="86">
        <v>7.81</v>
      </c>
      <c r="K1301" s="87">
        <v>0</v>
      </c>
      <c r="L1301" s="85">
        <v>3.7700001412200002</v>
      </c>
      <c r="M1301" s="86">
        <v>1.15871278613673E-2</v>
      </c>
      <c r="N1301" s="86">
        <v>55.601070511770203</v>
      </c>
      <c r="O1301" s="86">
        <v>24.494593323930399</v>
      </c>
      <c r="P1301" s="86">
        <v>0.379</v>
      </c>
      <c r="Q1301" s="88">
        <v>1.0093000000000001</v>
      </c>
      <c r="R1301" s="85">
        <v>2.84738041002278E-2</v>
      </c>
      <c r="S1301" s="86">
        <v>1.4</v>
      </c>
      <c r="T1301" s="86">
        <v>1.19</v>
      </c>
      <c r="U1301" s="88">
        <v>3.2877789527915602</v>
      </c>
      <c r="V1301" s="89">
        <v>4.18</v>
      </c>
      <c r="W1301" s="85">
        <v>36.825075005001899</v>
      </c>
      <c r="X1301" s="88"/>
      <c r="Y1301" s="85"/>
      <c r="Z1301" s="88"/>
      <c r="AA1301" s="85">
        <v>0.24</v>
      </c>
      <c r="AB1301" s="91">
        <v>0.24</v>
      </c>
      <c r="AC1301" s="86">
        <v>0.03</v>
      </c>
      <c r="AD1301" s="86">
        <v>0.03</v>
      </c>
      <c r="AE1301" s="86">
        <v>0</v>
      </c>
      <c r="AF1301" s="88">
        <v>0</v>
      </c>
      <c r="AG1301" s="85">
        <v>0</v>
      </c>
      <c r="AH1301" s="86">
        <v>3.2010999999999998E-2</v>
      </c>
      <c r="AI1301" s="88">
        <v>9.7569996210000003E-3</v>
      </c>
      <c r="AJ1301" s="150">
        <v>1</v>
      </c>
      <c r="AK1301" s="151">
        <v>0</v>
      </c>
    </row>
    <row r="1302" spans="1:37" x14ac:dyDescent="0.2">
      <c r="A1302" s="149" t="s">
        <v>2813</v>
      </c>
      <c r="B1302" s="66" t="s">
        <v>2814</v>
      </c>
      <c r="C1302" s="67">
        <v>72</v>
      </c>
      <c r="D1302" s="84" t="s">
        <v>342</v>
      </c>
      <c r="E1302" s="85">
        <v>41.861259415053297</v>
      </c>
      <c r="F1302" s="91">
        <v>41.858562979740803</v>
      </c>
      <c r="G1302" s="86">
        <v>17.9843247227166</v>
      </c>
      <c r="H1302" s="86">
        <v>17.981628287404099</v>
      </c>
      <c r="I1302" s="86">
        <v>1.84</v>
      </c>
      <c r="J1302" s="86">
        <v>3.71</v>
      </c>
      <c r="K1302" s="87">
        <v>0</v>
      </c>
      <c r="L1302" s="85">
        <v>5.0699999708599996</v>
      </c>
      <c r="M1302" s="86">
        <v>4.2456234377615297E-3</v>
      </c>
      <c r="N1302" s="86">
        <v>40.2063687978277</v>
      </c>
      <c r="O1302" s="86">
        <v>17.574021012416399</v>
      </c>
      <c r="P1302" s="86">
        <v>0.317</v>
      </c>
      <c r="Q1302" s="88">
        <v>1.6778</v>
      </c>
      <c r="R1302" s="85">
        <v>9.6227867590454198E-3</v>
      </c>
      <c r="S1302" s="86">
        <v>3</v>
      </c>
      <c r="T1302" s="86">
        <v>1.26</v>
      </c>
      <c r="U1302" s="88">
        <v>5.0998579877402097</v>
      </c>
      <c r="V1302" s="89">
        <v>3.96</v>
      </c>
      <c r="W1302" s="85">
        <v>36.142087971628499</v>
      </c>
      <c r="X1302" s="88">
        <v>44.7</v>
      </c>
      <c r="Y1302" s="85"/>
      <c r="Z1302" s="88"/>
      <c r="AA1302" s="85">
        <v>0.05</v>
      </c>
      <c r="AB1302" s="91">
        <v>0.05</v>
      </c>
      <c r="AC1302" s="86">
        <v>0.02</v>
      </c>
      <c r="AD1302" s="86">
        <v>0.02</v>
      </c>
      <c r="AE1302" s="86">
        <v>0</v>
      </c>
      <c r="AF1302" s="88">
        <v>0</v>
      </c>
      <c r="AG1302" s="85">
        <v>0</v>
      </c>
      <c r="AH1302" s="86">
        <v>2.6505000000000001E-2</v>
      </c>
      <c r="AI1302" s="88">
        <v>3.5175167550499999E-10</v>
      </c>
      <c r="AJ1302" s="150">
        <v>1</v>
      </c>
      <c r="AK1302" s="151">
        <v>0</v>
      </c>
    </row>
    <row r="1303" spans="1:37" x14ac:dyDescent="0.2">
      <c r="A1303" s="149" t="s">
        <v>2815</v>
      </c>
      <c r="B1303" s="66" t="s">
        <v>2816</v>
      </c>
      <c r="C1303" s="67">
        <v>72</v>
      </c>
      <c r="D1303" s="84" t="s">
        <v>342</v>
      </c>
      <c r="E1303" s="85">
        <v>38.732114642822502</v>
      </c>
      <c r="F1303" s="91">
        <v>38.713578307191199</v>
      </c>
      <c r="G1303" s="86">
        <v>18.570760254565698</v>
      </c>
      <c r="H1303" s="86">
        <v>18.570760254565698</v>
      </c>
      <c r="I1303" s="86">
        <v>14.19</v>
      </c>
      <c r="J1303" s="86">
        <v>36.21</v>
      </c>
      <c r="K1303" s="87">
        <v>0</v>
      </c>
      <c r="L1303" s="85">
        <v>4.23000015528</v>
      </c>
      <c r="M1303" s="86">
        <v>6.14193786209975E-2</v>
      </c>
      <c r="N1303" s="86">
        <v>33.446758843598502</v>
      </c>
      <c r="O1303" s="86">
        <v>16.901408450704199</v>
      </c>
      <c r="P1303" s="86">
        <v>1.45</v>
      </c>
      <c r="Q1303" s="88">
        <v>1.4220999999999999</v>
      </c>
      <c r="R1303" s="85">
        <v>5.5813953488372099E-2</v>
      </c>
      <c r="S1303" s="86">
        <v>2.4</v>
      </c>
      <c r="T1303" s="86">
        <v>1.36</v>
      </c>
      <c r="U1303" s="88">
        <v>4.4963854145519102</v>
      </c>
      <c r="V1303" s="89">
        <v>3.59</v>
      </c>
      <c r="W1303" s="85">
        <v>39.236673788072899</v>
      </c>
      <c r="X1303" s="88">
        <v>49.8</v>
      </c>
      <c r="Y1303" s="85"/>
      <c r="Z1303" s="88"/>
      <c r="AA1303" s="85">
        <v>0.06</v>
      </c>
      <c r="AB1303" s="91">
        <v>0.06</v>
      </c>
      <c r="AC1303" s="86">
        <v>0.06</v>
      </c>
      <c r="AD1303" s="86">
        <v>0.06</v>
      </c>
      <c r="AE1303" s="86">
        <v>0.01</v>
      </c>
      <c r="AF1303" s="88">
        <v>0</v>
      </c>
      <c r="AG1303" s="85">
        <v>2.0564711270199999E-9</v>
      </c>
      <c r="AH1303" s="86">
        <v>0.27482699999999999</v>
      </c>
      <c r="AI1303" s="88">
        <v>3.5990002416899998E-3</v>
      </c>
      <c r="AJ1303" s="150">
        <v>1.01</v>
      </c>
      <c r="AK1303" s="151">
        <v>0</v>
      </c>
    </row>
    <row r="1304" spans="1:37" x14ac:dyDescent="0.2">
      <c r="A1304" s="149" t="s">
        <v>688</v>
      </c>
      <c r="B1304" s="66" t="s">
        <v>2817</v>
      </c>
      <c r="C1304" s="67">
        <v>72</v>
      </c>
      <c r="D1304" s="84" t="s">
        <v>342</v>
      </c>
      <c r="E1304" s="85">
        <v>27.5877686274806</v>
      </c>
      <c r="F1304" s="91">
        <v>27.549271960084202</v>
      </c>
      <c r="G1304" s="86">
        <v>13.751613463265899</v>
      </c>
      <c r="H1304" s="86">
        <v>13.7425554238785</v>
      </c>
      <c r="I1304" s="86">
        <v>4.8</v>
      </c>
      <c r="J1304" s="86">
        <v>9.6300000000000008</v>
      </c>
      <c r="K1304" s="87">
        <v>0</v>
      </c>
      <c r="L1304" s="85">
        <v>7.9199999818800002</v>
      </c>
      <c r="M1304" s="86">
        <v>1.0234259671617001E-2</v>
      </c>
      <c r="N1304" s="86">
        <v>23.8060907773216</v>
      </c>
      <c r="O1304" s="86">
        <v>9.8157335223245905</v>
      </c>
      <c r="P1304" s="86">
        <v>0.624</v>
      </c>
      <c r="Q1304" s="88">
        <v>1.0651999999999999</v>
      </c>
      <c r="R1304" s="85">
        <v>2.2473593527605099E-2</v>
      </c>
      <c r="S1304" s="86">
        <v>2.9</v>
      </c>
      <c r="T1304" s="86">
        <v>1.25</v>
      </c>
      <c r="U1304" s="88">
        <v>9.9094950897878107</v>
      </c>
      <c r="V1304" s="89">
        <v>3.81</v>
      </c>
      <c r="W1304" s="85">
        <v>36.750623054703503</v>
      </c>
      <c r="X1304" s="88">
        <v>44.866666666699999</v>
      </c>
      <c r="Y1304" s="85"/>
      <c r="Z1304" s="88"/>
      <c r="AA1304" s="85">
        <v>0.22</v>
      </c>
      <c r="AB1304" s="91">
        <v>0.23</v>
      </c>
      <c r="AC1304" s="86">
        <v>0.06</v>
      </c>
      <c r="AD1304" s="86">
        <v>0.05</v>
      </c>
      <c r="AE1304" s="86">
        <v>0</v>
      </c>
      <c r="AF1304" s="88">
        <v>0</v>
      </c>
      <c r="AG1304" s="85">
        <v>0</v>
      </c>
      <c r="AH1304" s="86">
        <v>8.7076000000000001E-2</v>
      </c>
      <c r="AI1304" s="88">
        <v>3.13599962856E-3</v>
      </c>
      <c r="AJ1304" s="150">
        <v>1</v>
      </c>
      <c r="AK1304" s="151">
        <v>0</v>
      </c>
    </row>
    <row r="1305" spans="1:37" x14ac:dyDescent="0.2">
      <c r="A1305" s="149" t="s">
        <v>2818</v>
      </c>
      <c r="B1305" s="66" t="s">
        <v>2819</v>
      </c>
      <c r="C1305" s="67">
        <v>72</v>
      </c>
      <c r="D1305" s="84" t="s">
        <v>342</v>
      </c>
      <c r="E1305" s="85">
        <v>27.7376373626374</v>
      </c>
      <c r="F1305" s="91">
        <v>27.6991758241758</v>
      </c>
      <c r="G1305" s="86">
        <v>15.7252747252747</v>
      </c>
      <c r="H1305" s="86">
        <v>15.722527472527499</v>
      </c>
      <c r="I1305" s="86">
        <v>4.3</v>
      </c>
      <c r="J1305" s="86">
        <v>14.89</v>
      </c>
      <c r="K1305" s="87">
        <v>0</v>
      </c>
      <c r="L1305" s="85">
        <v>7.2199992207600001</v>
      </c>
      <c r="M1305" s="86">
        <v>6.1181596951536701E-4</v>
      </c>
      <c r="N1305" s="86">
        <v>24.133115805773699</v>
      </c>
      <c r="O1305" s="86">
        <v>19.885086185361001</v>
      </c>
      <c r="P1305" s="86">
        <v>0.60699999999999998</v>
      </c>
      <c r="Q1305" s="88">
        <v>1.1294</v>
      </c>
      <c r="R1305" s="85">
        <v>1.3477088948787099E-2</v>
      </c>
      <c r="S1305" s="86">
        <v>3.6</v>
      </c>
      <c r="T1305" s="86">
        <v>1.19</v>
      </c>
      <c r="U1305" s="88">
        <v>7.9230769230769198</v>
      </c>
      <c r="V1305" s="89">
        <v>3.6</v>
      </c>
      <c r="W1305" s="85">
        <v>46.368913927649302</v>
      </c>
      <c r="X1305" s="88">
        <v>49.6</v>
      </c>
      <c r="Y1305" s="85"/>
      <c r="Z1305" s="88"/>
      <c r="AA1305" s="85">
        <v>0</v>
      </c>
      <c r="AB1305" s="91">
        <v>0</v>
      </c>
      <c r="AC1305" s="86">
        <v>0</v>
      </c>
      <c r="AD1305" s="86">
        <v>0</v>
      </c>
      <c r="AE1305" s="86">
        <v>0</v>
      </c>
      <c r="AF1305" s="88">
        <v>0</v>
      </c>
      <c r="AG1305" s="85">
        <v>1.3461209217700001E-7</v>
      </c>
      <c r="AH1305" s="86">
        <v>7.2470999999999994E-2</v>
      </c>
      <c r="AI1305" s="88">
        <v>3.5580023247599999E-3</v>
      </c>
      <c r="AJ1305" s="150">
        <v>1</v>
      </c>
      <c r="AK1305" s="151">
        <v>0</v>
      </c>
    </row>
    <row r="1306" spans="1:37" x14ac:dyDescent="0.2">
      <c r="A1306" s="149" t="s">
        <v>2820</v>
      </c>
      <c r="B1306" s="66" t="s">
        <v>2821</v>
      </c>
      <c r="C1306" s="67">
        <v>72</v>
      </c>
      <c r="D1306" s="84" t="s">
        <v>342</v>
      </c>
      <c r="E1306" s="85">
        <v>43.597221649696998</v>
      </c>
      <c r="F1306" s="91">
        <v>43.597221649696998</v>
      </c>
      <c r="G1306" s="86">
        <v>18.533327837091399</v>
      </c>
      <c r="H1306" s="86">
        <v>18.533327837091399</v>
      </c>
      <c r="I1306" s="86">
        <v>3.42</v>
      </c>
      <c r="J1306" s="86">
        <v>4.3499999999999996</v>
      </c>
      <c r="K1306" s="87">
        <v>0</v>
      </c>
      <c r="L1306" s="85">
        <v>6.9500001580999999</v>
      </c>
      <c r="M1306" s="86">
        <v>1.8067422983211699E-2</v>
      </c>
      <c r="N1306" s="86">
        <v>38.150306970773102</v>
      </c>
      <c r="O1306" s="86">
        <v>18.971212836243499</v>
      </c>
      <c r="P1306" s="86">
        <v>0.23599999999999999</v>
      </c>
      <c r="Q1306" s="88">
        <v>1.4885999999999999</v>
      </c>
      <c r="R1306" s="85">
        <v>9.1307523739956195E-2</v>
      </c>
      <c r="S1306" s="86">
        <v>2.7</v>
      </c>
      <c r="T1306" s="86">
        <v>1.28</v>
      </c>
      <c r="U1306" s="88">
        <v>5.00226719980214</v>
      </c>
      <c r="V1306" s="89">
        <v>3.72</v>
      </c>
      <c r="W1306" s="85">
        <v>34.443469207000497</v>
      </c>
      <c r="X1306" s="88">
        <v>54.866666666699999</v>
      </c>
      <c r="Y1306" s="85"/>
      <c r="Z1306" s="88"/>
      <c r="AA1306" s="85">
        <v>0.2</v>
      </c>
      <c r="AB1306" s="91">
        <v>0.2</v>
      </c>
      <c r="AC1306" s="86">
        <v>0.08</v>
      </c>
      <c r="AD1306" s="86">
        <v>0.08</v>
      </c>
      <c r="AE1306" s="86">
        <v>0</v>
      </c>
      <c r="AF1306" s="88">
        <v>0</v>
      </c>
      <c r="AG1306" s="85">
        <v>0</v>
      </c>
      <c r="AH1306" s="86">
        <v>2.8781000000000001E-2</v>
      </c>
      <c r="AI1306" s="88">
        <v>6.57326320365E-11</v>
      </c>
      <c r="AJ1306" s="150">
        <v>1</v>
      </c>
      <c r="AK1306" s="151">
        <v>0</v>
      </c>
    </row>
    <row r="1307" spans="1:37" x14ac:dyDescent="0.2">
      <c r="A1307" s="149" t="s">
        <v>2822</v>
      </c>
      <c r="B1307" s="66" t="s">
        <v>2823</v>
      </c>
      <c r="C1307" s="67">
        <v>72</v>
      </c>
      <c r="D1307" s="84" t="s">
        <v>342</v>
      </c>
      <c r="E1307" s="85">
        <v>54.4816473903104</v>
      </c>
      <c r="F1307" s="91">
        <v>54.439467179578003</v>
      </c>
      <c r="G1307" s="86">
        <v>17.586617062738799</v>
      </c>
      <c r="H1307" s="86">
        <v>17.555403706796898</v>
      </c>
      <c r="I1307" s="86">
        <v>4.01</v>
      </c>
      <c r="J1307" s="86">
        <v>8.18</v>
      </c>
      <c r="K1307" s="87">
        <v>0</v>
      </c>
      <c r="L1307" s="85">
        <v>13.949999935599999</v>
      </c>
      <c r="M1307" s="86">
        <v>2.7400161119589799E-2</v>
      </c>
      <c r="N1307" s="86">
        <v>50.791644664514102</v>
      </c>
      <c r="O1307" s="86">
        <v>21.123556177808901</v>
      </c>
      <c r="P1307" s="86">
        <v>0.436</v>
      </c>
      <c r="Q1307" s="88">
        <v>0.89049999999999996</v>
      </c>
      <c r="R1307" s="85">
        <v>8.3099615664277607E-2</v>
      </c>
      <c r="S1307" s="86">
        <v>1.2</v>
      </c>
      <c r="T1307" s="86">
        <v>0.95</v>
      </c>
      <c r="U1307" s="88">
        <v>4.0172432701473797</v>
      </c>
      <c r="V1307" s="89">
        <v>4.13</v>
      </c>
      <c r="W1307" s="85">
        <v>41.886261467910103</v>
      </c>
      <c r="X1307" s="88">
        <v>48.9666666667</v>
      </c>
      <c r="Y1307" s="85"/>
      <c r="Z1307" s="88"/>
      <c r="AA1307" s="85">
        <v>0.1</v>
      </c>
      <c r="AB1307" s="91">
        <v>0.1</v>
      </c>
      <c r="AC1307" s="86">
        <v>0.06</v>
      </c>
      <c r="AD1307" s="86">
        <v>0.06</v>
      </c>
      <c r="AE1307" s="86">
        <v>0</v>
      </c>
      <c r="AF1307" s="88">
        <v>0</v>
      </c>
      <c r="AG1307" s="85">
        <v>2.2359072881199999E-11</v>
      </c>
      <c r="AH1307" s="86">
        <v>5.4332999999999999E-2</v>
      </c>
      <c r="AI1307" s="88">
        <v>2.6009232168500001E-11</v>
      </c>
      <c r="AJ1307" s="150">
        <v>1</v>
      </c>
      <c r="AK1307" s="151">
        <v>0</v>
      </c>
    </row>
    <row r="1308" spans="1:37" x14ac:dyDescent="0.2">
      <c r="A1308" s="149" t="s">
        <v>1505</v>
      </c>
      <c r="B1308" s="66" t="s">
        <v>2824</v>
      </c>
      <c r="C1308" s="67">
        <v>72</v>
      </c>
      <c r="D1308" s="84" t="s">
        <v>342</v>
      </c>
      <c r="E1308" s="85">
        <v>33.3333333333333</v>
      </c>
      <c r="F1308" s="91">
        <v>33.315536572343802</v>
      </c>
      <c r="G1308" s="86">
        <v>15.260129323129901</v>
      </c>
      <c r="H1308" s="86">
        <v>15.256569970932</v>
      </c>
      <c r="I1308" s="86">
        <v>9.34</v>
      </c>
      <c r="J1308" s="86">
        <v>9.74</v>
      </c>
      <c r="K1308" s="87">
        <v>0</v>
      </c>
      <c r="L1308" s="85">
        <v>4.3000003119999999</v>
      </c>
      <c r="M1308" s="86">
        <v>2.6393818863233E-3</v>
      </c>
      <c r="N1308" s="86">
        <v>28.1801067581737</v>
      </c>
      <c r="O1308" s="86">
        <v>31.206006569685599</v>
      </c>
      <c r="P1308" s="86">
        <v>0.44900000000000001</v>
      </c>
      <c r="Q1308" s="88">
        <v>1.3842000000000001</v>
      </c>
      <c r="R1308" s="85">
        <v>1.27323656735421E-2</v>
      </c>
      <c r="S1308" s="86">
        <v>1.7</v>
      </c>
      <c r="T1308" s="86">
        <v>1.42</v>
      </c>
      <c r="U1308" s="88">
        <v>4.1727472266714098</v>
      </c>
      <c r="V1308" s="89">
        <v>3.63</v>
      </c>
      <c r="W1308" s="85">
        <v>40.229921591191797</v>
      </c>
      <c r="X1308" s="88">
        <v>47.666666666700003</v>
      </c>
      <c r="Y1308" s="85"/>
      <c r="Z1308" s="88"/>
      <c r="AA1308" s="85">
        <v>0.28999999999999998</v>
      </c>
      <c r="AB1308" s="91">
        <v>0.28999999999999998</v>
      </c>
      <c r="AC1308" s="86">
        <v>7.0000000000000007E-2</v>
      </c>
      <c r="AD1308" s="86">
        <v>7.0000000000000007E-2</v>
      </c>
      <c r="AE1308" s="86">
        <v>0.01</v>
      </c>
      <c r="AF1308" s="88">
        <v>0</v>
      </c>
      <c r="AG1308" s="85">
        <v>0</v>
      </c>
      <c r="AH1308" s="86">
        <v>6.4526E-2</v>
      </c>
      <c r="AI1308" s="88">
        <v>3.58640768176E-11</v>
      </c>
      <c r="AJ1308" s="150">
        <v>1</v>
      </c>
      <c r="AK1308" s="151">
        <v>0</v>
      </c>
    </row>
    <row r="1309" spans="1:37" x14ac:dyDescent="0.2">
      <c r="A1309" s="149" t="s">
        <v>2825</v>
      </c>
      <c r="B1309" s="66" t="s">
        <v>2826</v>
      </c>
      <c r="C1309" s="67">
        <v>72</v>
      </c>
      <c r="D1309" s="84" t="s">
        <v>342</v>
      </c>
      <c r="E1309" s="85">
        <v>38.371855185109403</v>
      </c>
      <c r="F1309" s="91">
        <v>38.3639882310367</v>
      </c>
      <c r="G1309" s="86">
        <v>19.017574775398501</v>
      </c>
      <c r="H1309" s="86">
        <v>19.017574775398501</v>
      </c>
      <c r="I1309" s="86">
        <v>3.37</v>
      </c>
      <c r="J1309" s="86">
        <v>3.61</v>
      </c>
      <c r="K1309" s="87">
        <v>0</v>
      </c>
      <c r="L1309" s="85">
        <v>9.8200000831000001</v>
      </c>
      <c r="M1309" s="86">
        <v>5.3492703876804404E-3</v>
      </c>
      <c r="N1309" s="86">
        <v>32.542228261728297</v>
      </c>
      <c r="O1309" s="86">
        <v>22.294558408057998</v>
      </c>
      <c r="P1309" s="86">
        <v>0.218</v>
      </c>
      <c r="Q1309" s="88">
        <v>1.0664</v>
      </c>
      <c r="R1309" s="85">
        <v>0.16464601107618601</v>
      </c>
      <c r="S1309" s="86">
        <v>3</v>
      </c>
      <c r="T1309" s="86">
        <v>1.26</v>
      </c>
      <c r="U1309" s="88">
        <v>6.8536903881555098</v>
      </c>
      <c r="V1309" s="89">
        <v>3.77</v>
      </c>
      <c r="W1309" s="85">
        <v>46.590517267961701</v>
      </c>
      <c r="X1309" s="88">
        <v>48.4666666667</v>
      </c>
      <c r="Y1309" s="85"/>
      <c r="Z1309" s="88"/>
      <c r="AA1309" s="85">
        <v>0</v>
      </c>
      <c r="AB1309" s="91">
        <v>0</v>
      </c>
      <c r="AC1309" s="86">
        <v>0</v>
      </c>
      <c r="AD1309" s="86">
        <v>0</v>
      </c>
      <c r="AE1309" s="86">
        <v>0</v>
      </c>
      <c r="AF1309" s="88">
        <v>0</v>
      </c>
      <c r="AG1309" s="85">
        <v>1.35242265788E-8</v>
      </c>
      <c r="AH1309" s="86">
        <v>1.5833E-2</v>
      </c>
      <c r="AI1309" s="88">
        <v>8.0453474926899994E-11</v>
      </c>
      <c r="AJ1309" s="150">
        <v>1.01</v>
      </c>
      <c r="AK1309" s="151">
        <v>0</v>
      </c>
    </row>
    <row r="1310" spans="1:37" x14ac:dyDescent="0.2">
      <c r="A1310" s="149" t="s">
        <v>2827</v>
      </c>
      <c r="B1310" s="66" t="s">
        <v>2828</v>
      </c>
      <c r="C1310" s="67">
        <v>72</v>
      </c>
      <c r="D1310" s="84" t="s">
        <v>342</v>
      </c>
      <c r="E1310" s="85">
        <v>41.414883473748397</v>
      </c>
      <c r="F1310" s="91">
        <v>41.400815918220601</v>
      </c>
      <c r="G1310" s="86">
        <v>19.9649874173531</v>
      </c>
      <c r="H1310" s="86">
        <v>19.963424355627801</v>
      </c>
      <c r="I1310" s="86">
        <v>11.87</v>
      </c>
      <c r="J1310" s="86">
        <v>11.12</v>
      </c>
      <c r="K1310" s="87">
        <v>0</v>
      </c>
      <c r="L1310" s="85">
        <v>5.5500005076900001</v>
      </c>
      <c r="M1310" s="86">
        <v>0</v>
      </c>
      <c r="N1310" s="86">
        <v>36.619960861056697</v>
      </c>
      <c r="O1310" s="86">
        <v>17.7777777777778</v>
      </c>
      <c r="P1310" s="86">
        <v>0.77700000000000002</v>
      </c>
      <c r="Q1310" s="88">
        <v>1.3372999999999999</v>
      </c>
      <c r="R1310" s="85">
        <v>0</v>
      </c>
      <c r="S1310" s="86">
        <v>1.9</v>
      </c>
      <c r="T1310" s="86">
        <v>1.54</v>
      </c>
      <c r="U1310" s="88">
        <v>3.5262672522937901</v>
      </c>
      <c r="V1310" s="89">
        <v>3.65</v>
      </c>
      <c r="W1310" s="85">
        <v>42.927017298166803</v>
      </c>
      <c r="X1310" s="88">
        <v>54.433333333299998</v>
      </c>
      <c r="Y1310" s="85"/>
      <c r="Z1310" s="88"/>
      <c r="AA1310" s="85">
        <v>0.08</v>
      </c>
      <c r="AB1310" s="91">
        <v>0.08</v>
      </c>
      <c r="AC1310" s="86">
        <v>0.01</v>
      </c>
      <c r="AD1310" s="86">
        <v>0.01</v>
      </c>
      <c r="AE1310" s="86">
        <v>0.14000000000000001</v>
      </c>
      <c r="AF1310" s="88">
        <v>0</v>
      </c>
      <c r="AG1310" s="85">
        <v>6.9720886692499994E-8</v>
      </c>
      <c r="AH1310" s="86">
        <v>5.5599000000000003E-2</v>
      </c>
      <c r="AI1310" s="88">
        <v>3.7909998717500001E-3</v>
      </c>
      <c r="AJ1310" s="150">
        <v>1</v>
      </c>
      <c r="AK1310" s="151">
        <v>0</v>
      </c>
    </row>
    <row r="1311" spans="1:37" x14ac:dyDescent="0.2">
      <c r="A1311" s="149" t="s">
        <v>2829</v>
      </c>
      <c r="B1311" s="66" t="s">
        <v>2830</v>
      </c>
      <c r="C1311" s="67">
        <v>39</v>
      </c>
      <c r="D1311" s="84" t="s">
        <v>342</v>
      </c>
      <c r="E1311" s="85">
        <v>17.538619162030901</v>
      </c>
      <c r="F1311" s="91">
        <v>17.444822037994999</v>
      </c>
      <c r="G1311" s="86">
        <v>8.9475241166836206</v>
      </c>
      <c r="H1311" s="86">
        <v>8.8789800645035601</v>
      </c>
      <c r="I1311" s="86">
        <v>2.65</v>
      </c>
      <c r="J1311" s="86">
        <v>2.37</v>
      </c>
      <c r="K1311" s="87">
        <v>0</v>
      </c>
      <c r="L1311" s="85">
        <v>8.6899999871299993</v>
      </c>
      <c r="M1311" s="86">
        <v>1.7828939559374399E-3</v>
      </c>
      <c r="N1311" s="86">
        <v>41.692088671954401</v>
      </c>
      <c r="O1311" s="86">
        <v>13.5007105637139</v>
      </c>
      <c r="P1311" s="86">
        <v>0.433</v>
      </c>
      <c r="Q1311" s="88">
        <v>1.0422</v>
      </c>
      <c r="R1311" s="85">
        <v>7.82656335603037E-3</v>
      </c>
      <c r="S1311" s="86">
        <v>1.3</v>
      </c>
      <c r="T1311" s="86">
        <v>1.1000000000000001</v>
      </c>
      <c r="U1311" s="88">
        <v>11.705881079677001</v>
      </c>
      <c r="V1311" s="89">
        <v>2.95</v>
      </c>
      <c r="W1311" s="85">
        <v>43.517847913647799</v>
      </c>
      <c r="X1311" s="88">
        <v>48.9666666667</v>
      </c>
      <c r="Y1311" s="85"/>
      <c r="Z1311" s="88"/>
      <c r="AA1311" s="85">
        <v>0.18</v>
      </c>
      <c r="AB1311" s="91">
        <v>0.24</v>
      </c>
      <c r="AC1311" s="86">
        <v>0</v>
      </c>
      <c r="AD1311" s="86">
        <v>0.06</v>
      </c>
      <c r="AE1311" s="86">
        <v>0</v>
      </c>
      <c r="AF1311" s="88">
        <v>0</v>
      </c>
      <c r="AG1311" s="85">
        <v>0.28013600068799999</v>
      </c>
      <c r="AH1311" s="86">
        <v>2.3730000000000001E-2</v>
      </c>
      <c r="AI1311" s="88">
        <v>0</v>
      </c>
      <c r="AJ1311" s="150">
        <v>1</v>
      </c>
      <c r="AK1311" s="151">
        <v>0</v>
      </c>
    </row>
    <row r="1312" spans="1:37" x14ac:dyDescent="0.2">
      <c r="A1312" s="149" t="s">
        <v>2831</v>
      </c>
      <c r="B1312" s="66" t="s">
        <v>2832</v>
      </c>
      <c r="C1312" s="67">
        <v>39</v>
      </c>
      <c r="D1312" s="84" t="s">
        <v>342</v>
      </c>
      <c r="E1312" s="85">
        <v>23.027649723099302</v>
      </c>
      <c r="F1312" s="91">
        <v>23.0064660607467</v>
      </c>
      <c r="G1312" s="86">
        <v>11.504746149112799</v>
      </c>
      <c r="H1312" s="86">
        <v>11.4916324533707</v>
      </c>
      <c r="I1312" s="86">
        <v>5.17</v>
      </c>
      <c r="J1312" s="86">
        <v>7.52</v>
      </c>
      <c r="K1312" s="87">
        <v>0</v>
      </c>
      <c r="L1312" s="85">
        <v>12.629999997900001</v>
      </c>
      <c r="M1312" s="86">
        <v>0</v>
      </c>
      <c r="N1312" s="86">
        <v>39.208238703109103</v>
      </c>
      <c r="O1312" s="86">
        <v>6.7335243553008599</v>
      </c>
      <c r="P1312" s="86">
        <v>0.54900000000000004</v>
      </c>
      <c r="Q1312" s="88">
        <v>1.1208</v>
      </c>
      <c r="R1312" s="85">
        <v>0</v>
      </c>
      <c r="S1312" s="86">
        <v>1.1000000000000001</v>
      </c>
      <c r="T1312" s="86">
        <v>1.32</v>
      </c>
      <c r="U1312" s="88">
        <v>8.0760190854710299</v>
      </c>
      <c r="V1312" s="89">
        <v>3.32</v>
      </c>
      <c r="W1312" s="85">
        <v>40.952775441763599</v>
      </c>
      <c r="X1312" s="88">
        <v>53.6</v>
      </c>
      <c r="Y1312" s="85"/>
      <c r="Z1312" s="88"/>
      <c r="AA1312" s="85">
        <v>0.54</v>
      </c>
      <c r="AB1312" s="91">
        <v>0.53</v>
      </c>
      <c r="AC1312" s="86">
        <v>0.05</v>
      </c>
      <c r="AD1312" s="86">
        <v>0.05</v>
      </c>
      <c r="AE1312" s="86">
        <v>0</v>
      </c>
      <c r="AF1312" s="88">
        <v>0</v>
      </c>
      <c r="AG1312" s="85">
        <v>7.7671999928199995E-2</v>
      </c>
      <c r="AH1312" s="86">
        <v>5.4536000000000001E-2</v>
      </c>
      <c r="AI1312" s="88">
        <v>6.3899999940900001E-4</v>
      </c>
      <c r="AJ1312" s="150">
        <v>1</v>
      </c>
      <c r="AK1312" s="151">
        <v>0</v>
      </c>
    </row>
    <row r="1313" spans="1:37" x14ac:dyDescent="0.2">
      <c r="A1313" s="149" t="s">
        <v>2833</v>
      </c>
      <c r="B1313" s="66" t="s">
        <v>2834</v>
      </c>
      <c r="C1313" s="67">
        <v>72</v>
      </c>
      <c r="D1313" s="84" t="s">
        <v>342</v>
      </c>
      <c r="E1313" s="85">
        <v>18.516983304548098</v>
      </c>
      <c r="F1313" s="91">
        <v>18.446747265400099</v>
      </c>
      <c r="G1313" s="86">
        <v>9.9769717904432902</v>
      </c>
      <c r="H1313" s="86">
        <v>9.9597006332757605</v>
      </c>
      <c r="I1313" s="86">
        <v>3.65</v>
      </c>
      <c r="J1313" s="86">
        <v>14.39</v>
      </c>
      <c r="K1313" s="87">
        <v>0</v>
      </c>
      <c r="L1313" s="85">
        <v>7.1099996172599997</v>
      </c>
      <c r="M1313" s="86">
        <v>0</v>
      </c>
      <c r="N1313" s="86">
        <v>26.815205707026301</v>
      </c>
      <c r="O1313" s="86">
        <v>11.473737888832201</v>
      </c>
      <c r="P1313" s="86">
        <v>1.1180000000000001</v>
      </c>
      <c r="Q1313" s="88">
        <v>1.1514</v>
      </c>
      <c r="R1313" s="85">
        <v>0</v>
      </c>
      <c r="S1313" s="86">
        <v>1.1000000000000001</v>
      </c>
      <c r="T1313" s="86">
        <v>1.1200000000000001</v>
      </c>
      <c r="U1313" s="88">
        <v>9.6983304548071398</v>
      </c>
      <c r="V1313" s="89">
        <v>3.47</v>
      </c>
      <c r="W1313" s="85">
        <v>47.698729853917797</v>
      </c>
      <c r="X1313" s="88">
        <v>54.833333333299997</v>
      </c>
      <c r="Y1313" s="85"/>
      <c r="Z1313" s="88"/>
      <c r="AA1313" s="85">
        <v>0.02</v>
      </c>
      <c r="AB1313" s="91">
        <v>0.02</v>
      </c>
      <c r="AC1313" s="86">
        <v>0.01</v>
      </c>
      <c r="AD1313" s="86">
        <v>0.01</v>
      </c>
      <c r="AE1313" s="86">
        <v>0</v>
      </c>
      <c r="AF1313" s="88">
        <v>0</v>
      </c>
      <c r="AG1313" s="85">
        <v>6.7716642538299995E-8</v>
      </c>
      <c r="AH1313" s="86">
        <v>9.1089000000000003E-2</v>
      </c>
      <c r="AI1313" s="88">
        <v>4.3040015080499996E-3</v>
      </c>
      <c r="AJ1313" s="150">
        <v>1</v>
      </c>
      <c r="AK1313" s="151">
        <v>0</v>
      </c>
    </row>
    <row r="1314" spans="1:37" x14ac:dyDescent="0.2">
      <c r="A1314" s="149" t="s">
        <v>2835</v>
      </c>
      <c r="B1314" s="66" t="s">
        <v>2836</v>
      </c>
      <c r="C1314" s="67">
        <v>39</v>
      </c>
      <c r="D1314" s="84" t="s">
        <v>342</v>
      </c>
      <c r="E1314" s="85">
        <v>21.741339452804102</v>
      </c>
      <c r="F1314" s="91">
        <v>21.670209072510598</v>
      </c>
      <c r="G1314" s="86">
        <v>11.545984944069501</v>
      </c>
      <c r="H1314" s="86">
        <v>11.4875564173998</v>
      </c>
      <c r="I1314" s="86">
        <v>6.73</v>
      </c>
      <c r="J1314" s="86">
        <v>7.1</v>
      </c>
      <c r="K1314" s="87">
        <v>0</v>
      </c>
      <c r="L1314" s="85">
        <v>14.499997862500001</v>
      </c>
      <c r="M1314" s="86">
        <v>0</v>
      </c>
      <c r="N1314" s="86">
        <v>32.443864464743697</v>
      </c>
      <c r="O1314" s="86">
        <v>6.9156883671291398</v>
      </c>
      <c r="P1314" s="86">
        <v>0.59099999999999997</v>
      </c>
      <c r="Q1314" s="88">
        <v>1.4207000000000001</v>
      </c>
      <c r="R1314" s="85">
        <v>0</v>
      </c>
      <c r="S1314" s="86">
        <v>1.1000000000000001</v>
      </c>
      <c r="T1314" s="86">
        <v>1.31</v>
      </c>
      <c r="U1314" s="88">
        <v>10.2842674841015</v>
      </c>
      <c r="V1314" s="89">
        <v>3.24</v>
      </c>
      <c r="W1314" s="85">
        <v>42.7041646741162</v>
      </c>
      <c r="X1314" s="88">
        <v>46.366666666699999</v>
      </c>
      <c r="Y1314" s="85"/>
      <c r="Z1314" s="88"/>
      <c r="AA1314" s="85">
        <v>0</v>
      </c>
      <c r="AB1314" s="91">
        <v>0.05</v>
      </c>
      <c r="AC1314" s="86">
        <v>0</v>
      </c>
      <c r="AD1314" s="86">
        <v>0.03</v>
      </c>
      <c r="AE1314" s="86">
        <v>0</v>
      </c>
      <c r="AF1314" s="88">
        <v>0</v>
      </c>
      <c r="AG1314" s="85">
        <v>0.135583993303</v>
      </c>
      <c r="AH1314" s="86">
        <v>6.1505999999999998E-2</v>
      </c>
      <c r="AI1314" s="88">
        <v>1.6610002122799999E-3</v>
      </c>
      <c r="AJ1314" s="150">
        <v>1</v>
      </c>
      <c r="AK1314" s="151">
        <v>0</v>
      </c>
    </row>
    <row r="1315" spans="1:37" x14ac:dyDescent="0.2">
      <c r="A1315" s="149" t="s">
        <v>2837</v>
      </c>
      <c r="B1315" s="66" t="s">
        <v>2838</v>
      </c>
      <c r="C1315" s="67">
        <v>72</v>
      </c>
      <c r="D1315" s="84" t="s">
        <v>342</v>
      </c>
      <c r="E1315" s="85">
        <v>22.272362802319702</v>
      </c>
      <c r="F1315" s="91">
        <v>21.879836649449</v>
      </c>
      <c r="G1315" s="86">
        <v>13.0298170697596</v>
      </c>
      <c r="H1315" s="86">
        <v>12.8629235273277</v>
      </c>
      <c r="I1315" s="86">
        <v>12.72</v>
      </c>
      <c r="J1315" s="86">
        <v>20.61</v>
      </c>
      <c r="K1315" s="87">
        <v>1.04E-2</v>
      </c>
      <c r="L1315" s="85">
        <v>4.5899999353999998</v>
      </c>
      <c r="M1315" s="86">
        <v>6.4698230992730303E-3</v>
      </c>
      <c r="N1315" s="86">
        <v>23.849009598710399</v>
      </c>
      <c r="O1315" s="86">
        <v>13.9688195991091</v>
      </c>
      <c r="P1315" s="86">
        <v>2.4049999999999998</v>
      </c>
      <c r="Q1315" s="88">
        <v>1.2535000000000001</v>
      </c>
      <c r="R1315" s="85">
        <v>1.76787766286573E-2</v>
      </c>
      <c r="S1315" s="86">
        <v>1.1000000000000001</v>
      </c>
      <c r="T1315" s="86">
        <v>1.45</v>
      </c>
      <c r="U1315" s="88">
        <v>10.128293583456101</v>
      </c>
      <c r="V1315" s="89">
        <v>3.47</v>
      </c>
      <c r="W1315" s="85">
        <v>42.9666666667</v>
      </c>
      <c r="X1315" s="88">
        <v>53.1</v>
      </c>
      <c r="Y1315" s="85"/>
      <c r="Z1315" s="88"/>
      <c r="AA1315" s="85">
        <v>0.21</v>
      </c>
      <c r="AB1315" s="91">
        <v>0.21</v>
      </c>
      <c r="AC1315" s="86">
        <v>0.06</v>
      </c>
      <c r="AD1315" s="86">
        <v>0.06</v>
      </c>
      <c r="AE1315" s="86">
        <v>0</v>
      </c>
      <c r="AF1315" s="88">
        <v>0</v>
      </c>
      <c r="AG1315" s="85">
        <v>0.102904042088</v>
      </c>
      <c r="AH1315" s="86">
        <v>0.15725500000000001</v>
      </c>
      <c r="AI1315" s="88">
        <v>9.1430009466100005E-3</v>
      </c>
      <c r="AJ1315" s="150">
        <v>1</v>
      </c>
      <c r="AK1315" s="151">
        <v>0</v>
      </c>
    </row>
    <row r="1316" spans="1:37" x14ac:dyDescent="0.2">
      <c r="A1316" s="149" t="s">
        <v>2839</v>
      </c>
      <c r="B1316" s="66" t="s">
        <v>2840</v>
      </c>
      <c r="C1316" s="67">
        <v>72</v>
      </c>
      <c r="D1316" s="84" t="s">
        <v>342</v>
      </c>
      <c r="E1316" s="85">
        <v>43.262287825020501</v>
      </c>
      <c r="F1316" s="91">
        <v>43.252853794294602</v>
      </c>
      <c r="G1316" s="86">
        <v>19.310735201271399</v>
      </c>
      <c r="H1316" s="86">
        <v>19.310735201271399</v>
      </c>
      <c r="I1316" s="86">
        <v>5.43</v>
      </c>
      <c r="J1316" s="86">
        <v>7.3</v>
      </c>
      <c r="K1316" s="87">
        <v>0</v>
      </c>
      <c r="L1316" s="85">
        <v>5.3300006194699998</v>
      </c>
      <c r="M1316" s="86">
        <v>1.5331666765619801E-4</v>
      </c>
      <c r="N1316" s="86">
        <v>38.885584714891102</v>
      </c>
      <c r="O1316" s="86">
        <v>15.013262599469501</v>
      </c>
      <c r="P1316" s="86">
        <v>0.59</v>
      </c>
      <c r="Q1316" s="88">
        <v>1.0805</v>
      </c>
      <c r="R1316" s="85">
        <v>6.6080750677327696E-3</v>
      </c>
      <c r="S1316" s="86">
        <v>1</v>
      </c>
      <c r="T1316" s="86">
        <v>1.1299999999999999</v>
      </c>
      <c r="U1316" s="88">
        <v>7.4739294189362804</v>
      </c>
      <c r="V1316" s="89">
        <v>4.01</v>
      </c>
      <c r="W1316" s="85">
        <v>38.566666666700002</v>
      </c>
      <c r="X1316" s="88">
        <v>60.4</v>
      </c>
      <c r="Y1316" s="85">
        <v>100</v>
      </c>
      <c r="Z1316" s="88"/>
      <c r="AA1316" s="85">
        <v>0</v>
      </c>
      <c r="AB1316" s="91">
        <v>0</v>
      </c>
      <c r="AC1316" s="86">
        <v>0</v>
      </c>
      <c r="AD1316" s="86">
        <v>0</v>
      </c>
      <c r="AE1316" s="86">
        <v>0</v>
      </c>
      <c r="AF1316" s="88">
        <v>0</v>
      </c>
      <c r="AG1316" s="85">
        <v>3.7514854709499998E-8</v>
      </c>
      <c r="AH1316" s="86">
        <v>7.2164000000000006E-2</v>
      </c>
      <c r="AI1316" s="88">
        <v>1.81899974722E-3</v>
      </c>
      <c r="AJ1316" s="150">
        <v>1</v>
      </c>
      <c r="AK1316" s="151">
        <v>0</v>
      </c>
    </row>
    <row r="1317" spans="1:37" x14ac:dyDescent="0.2">
      <c r="A1317" s="149" t="s">
        <v>2841</v>
      </c>
      <c r="B1317" s="66" t="s">
        <v>2842</v>
      </c>
      <c r="C1317" s="67">
        <v>72</v>
      </c>
      <c r="D1317" s="84" t="s">
        <v>342</v>
      </c>
      <c r="E1317" s="85">
        <v>26.507685821071501</v>
      </c>
      <c r="F1317" s="91">
        <v>25.935269021603201</v>
      </c>
      <c r="G1317" s="86">
        <v>13.381403957608301</v>
      </c>
      <c r="H1317" s="86">
        <v>12.9011741333352</v>
      </c>
      <c r="I1317" s="86">
        <v>49.75</v>
      </c>
      <c r="J1317" s="86">
        <v>76.48</v>
      </c>
      <c r="K1317" s="87">
        <v>0</v>
      </c>
      <c r="L1317" s="85">
        <v>2.7900001394</v>
      </c>
      <c r="M1317" s="86">
        <v>3.9075368492986803E-6</v>
      </c>
      <c r="N1317" s="86">
        <v>24.178745249175499</v>
      </c>
      <c r="O1317" s="86">
        <v>5.5507329457046897</v>
      </c>
      <c r="P1317" s="86">
        <v>2.9430000000000001</v>
      </c>
      <c r="Q1317" s="88">
        <v>1.3975</v>
      </c>
      <c r="R1317" s="85">
        <v>2.87714587129567E-2</v>
      </c>
      <c r="S1317" s="86">
        <v>3.7</v>
      </c>
      <c r="T1317" s="86">
        <v>1.88</v>
      </c>
      <c r="U1317" s="88">
        <v>7.7808665575668403</v>
      </c>
      <c r="V1317" s="89">
        <v>3.51</v>
      </c>
      <c r="W1317" s="85">
        <v>35.199885168539303</v>
      </c>
      <c r="X1317" s="88">
        <v>28.366666666699999</v>
      </c>
      <c r="Y1317" s="85">
        <v>-100</v>
      </c>
      <c r="Z1317" s="88"/>
      <c r="AA1317" s="85">
        <v>0.28999999999999998</v>
      </c>
      <c r="AB1317" s="91">
        <v>0.31</v>
      </c>
      <c r="AC1317" s="86">
        <v>0.08</v>
      </c>
      <c r="AD1317" s="86">
        <v>0.08</v>
      </c>
      <c r="AE1317" s="86">
        <v>0</v>
      </c>
      <c r="AF1317" s="88">
        <v>0</v>
      </c>
      <c r="AG1317" s="85">
        <v>1.28300373965</v>
      </c>
      <c r="AH1317" s="86">
        <v>0.73063599999999995</v>
      </c>
      <c r="AI1317" s="88">
        <v>2.86629938836E-2</v>
      </c>
      <c r="AJ1317" s="150">
        <v>1</v>
      </c>
      <c r="AK1317" s="151">
        <v>0</v>
      </c>
    </row>
    <row r="1318" spans="1:37" x14ac:dyDescent="0.2">
      <c r="A1318" s="149" t="s">
        <v>2843</v>
      </c>
      <c r="B1318" s="66" t="s">
        <v>2844</v>
      </c>
      <c r="C1318" s="67">
        <v>72</v>
      </c>
      <c r="D1318" s="84" t="s">
        <v>342</v>
      </c>
      <c r="E1318" s="85">
        <v>35.025951922130197</v>
      </c>
      <c r="F1318" s="91">
        <v>34.781202087406598</v>
      </c>
      <c r="G1318" s="86">
        <v>17.869551151308801</v>
      </c>
      <c r="H1318" s="86">
        <v>17.633944270181299</v>
      </c>
      <c r="I1318" s="86">
        <v>3.36</v>
      </c>
      <c r="J1318" s="86">
        <v>4.3600000000000003</v>
      </c>
      <c r="K1318" s="87">
        <v>0</v>
      </c>
      <c r="L1318" s="85">
        <v>6.1400000204599996</v>
      </c>
      <c r="M1318" s="86">
        <v>0</v>
      </c>
      <c r="N1318" s="86">
        <v>30.8148223379714</v>
      </c>
      <c r="O1318" s="86">
        <v>12.461131241487401</v>
      </c>
      <c r="P1318" s="86">
        <v>0.38500000000000001</v>
      </c>
      <c r="Q1318" s="88">
        <v>1.7347999999999999</v>
      </c>
      <c r="R1318" s="85">
        <v>0</v>
      </c>
      <c r="S1318" s="86">
        <v>3.9</v>
      </c>
      <c r="T1318" s="86">
        <v>1.44</v>
      </c>
      <c r="U1318" s="88">
        <v>7.1540095368039003</v>
      </c>
      <c r="V1318" s="89">
        <v>3.81</v>
      </c>
      <c r="W1318" s="85">
        <v>36.643755727816398</v>
      </c>
      <c r="X1318" s="88">
        <v>27.833333333300001</v>
      </c>
      <c r="Y1318" s="85"/>
      <c r="Z1318" s="88"/>
      <c r="AA1318" s="85">
        <v>0</v>
      </c>
      <c r="AB1318" s="91">
        <v>0</v>
      </c>
      <c r="AC1318" s="86">
        <v>0</v>
      </c>
      <c r="AD1318" s="86">
        <v>0</v>
      </c>
      <c r="AE1318" s="86">
        <v>0</v>
      </c>
      <c r="AF1318" s="88">
        <v>0</v>
      </c>
      <c r="AG1318" s="85">
        <v>0.389375872111</v>
      </c>
      <c r="AH1318" s="86">
        <v>4.2548000000000002E-2</v>
      </c>
      <c r="AI1318" s="88">
        <v>1.62599969966E-3</v>
      </c>
      <c r="AJ1318" s="150">
        <v>1</v>
      </c>
      <c r="AK1318" s="151">
        <v>0</v>
      </c>
    </row>
    <row r="1319" spans="1:37" x14ac:dyDescent="0.2">
      <c r="A1319" s="149" t="s">
        <v>2845</v>
      </c>
      <c r="B1319" s="66" t="s">
        <v>2846</v>
      </c>
      <c r="C1319" s="67">
        <v>72</v>
      </c>
      <c r="D1319" s="84" t="s">
        <v>342</v>
      </c>
      <c r="E1319" s="85">
        <v>46.132875270127997</v>
      </c>
      <c r="F1319" s="91">
        <v>45.310577935390903</v>
      </c>
      <c r="G1319" s="86">
        <v>24.4949299052474</v>
      </c>
      <c r="H1319" s="86">
        <v>23.685931179697501</v>
      </c>
      <c r="I1319" s="86">
        <v>8.4600000000000009</v>
      </c>
      <c r="J1319" s="86">
        <v>17.28</v>
      </c>
      <c r="K1319" s="87">
        <v>0</v>
      </c>
      <c r="L1319" s="85">
        <v>11.9899990704</v>
      </c>
      <c r="M1319" s="86">
        <v>0</v>
      </c>
      <c r="N1319" s="86">
        <v>40.792817211587298</v>
      </c>
      <c r="O1319" s="86">
        <v>17.358081293598602</v>
      </c>
      <c r="P1319" s="86">
        <v>1.0309999999999999</v>
      </c>
      <c r="Q1319" s="88">
        <v>0.96050000000000002</v>
      </c>
      <c r="R1319" s="85">
        <v>0</v>
      </c>
      <c r="S1319" s="86">
        <v>1.4</v>
      </c>
      <c r="T1319" s="86">
        <v>1.35</v>
      </c>
      <c r="U1319" s="88">
        <v>10.365157643929701</v>
      </c>
      <c r="V1319" s="89">
        <v>3.84</v>
      </c>
      <c r="W1319" s="85">
        <v>33.986520004926803</v>
      </c>
      <c r="X1319" s="88">
        <v>29.5333333333</v>
      </c>
      <c r="Y1319" s="85">
        <v>-99.88</v>
      </c>
      <c r="Z1319" s="88"/>
      <c r="AA1319" s="85">
        <v>0</v>
      </c>
      <c r="AB1319" s="91">
        <v>0</v>
      </c>
      <c r="AC1319" s="86">
        <v>0</v>
      </c>
      <c r="AD1319" s="86">
        <v>0</v>
      </c>
      <c r="AE1319" s="86">
        <v>0.23</v>
      </c>
      <c r="AF1319" s="88">
        <v>0</v>
      </c>
      <c r="AG1319" s="85">
        <v>0.15926197104699999</v>
      </c>
      <c r="AH1319" s="86">
        <v>0.106532</v>
      </c>
      <c r="AI1319" s="88">
        <v>3.75779857992E-10</v>
      </c>
      <c r="AJ1319" s="150">
        <v>1</v>
      </c>
      <c r="AK1319" s="151">
        <v>0</v>
      </c>
    </row>
    <row r="1320" spans="1:37" x14ac:dyDescent="0.2">
      <c r="A1320" s="149" t="s">
        <v>2847</v>
      </c>
      <c r="B1320" s="66" t="s">
        <v>2848</v>
      </c>
      <c r="C1320" s="67">
        <v>40</v>
      </c>
      <c r="D1320" s="84" t="s">
        <v>342</v>
      </c>
      <c r="E1320" s="85">
        <v>38.603221502096801</v>
      </c>
      <c r="F1320" s="91">
        <v>38.592499046892897</v>
      </c>
      <c r="G1320" s="86">
        <v>20.447722073961099</v>
      </c>
      <c r="H1320" s="86">
        <v>20.444147922226499</v>
      </c>
      <c r="I1320" s="86">
        <v>23.99</v>
      </c>
      <c r="J1320" s="86">
        <v>26.69</v>
      </c>
      <c r="K1320" s="87">
        <v>0</v>
      </c>
      <c r="L1320" s="85">
        <v>21.890000000800001</v>
      </c>
      <c r="M1320" s="86">
        <v>0</v>
      </c>
      <c r="N1320" s="86">
        <v>44.878968877711401</v>
      </c>
      <c r="O1320" s="86">
        <v>33.959502317638403</v>
      </c>
      <c r="P1320" s="86">
        <v>0.51400000000000001</v>
      </c>
      <c r="Q1320" s="88">
        <v>1.0589999999999999</v>
      </c>
      <c r="R1320" s="85">
        <v>0</v>
      </c>
      <c r="S1320" s="86">
        <v>0.8</v>
      </c>
      <c r="T1320" s="86">
        <v>1.44</v>
      </c>
      <c r="U1320" s="88">
        <v>1.9014487228364501</v>
      </c>
      <c r="V1320" s="89">
        <v>3.54</v>
      </c>
      <c r="W1320" s="85">
        <v>47.113321019753101</v>
      </c>
      <c r="X1320" s="88">
        <v>38.133333333300001</v>
      </c>
      <c r="Y1320" s="85">
        <v>-100</v>
      </c>
      <c r="Z1320" s="88"/>
      <c r="AA1320" s="85">
        <v>0</v>
      </c>
      <c r="AB1320" s="91">
        <v>0</v>
      </c>
      <c r="AC1320" s="86">
        <v>0</v>
      </c>
      <c r="AD1320" s="86">
        <v>0</v>
      </c>
      <c r="AE1320" s="86">
        <v>0.21</v>
      </c>
      <c r="AF1320" s="88">
        <v>0</v>
      </c>
      <c r="AG1320" s="85">
        <v>0</v>
      </c>
      <c r="AH1320" s="86">
        <v>0.19173999999999999</v>
      </c>
      <c r="AI1320" s="88">
        <v>6.9649999930799997E-3</v>
      </c>
      <c r="AJ1320" s="150">
        <v>1</v>
      </c>
      <c r="AK1320" s="151">
        <v>0</v>
      </c>
    </row>
    <row r="1321" spans="1:37" x14ac:dyDescent="0.2">
      <c r="A1321" s="149" t="s">
        <v>2849</v>
      </c>
      <c r="B1321" s="66" t="s">
        <v>2850</v>
      </c>
      <c r="C1321" s="67">
        <v>40</v>
      </c>
      <c r="D1321" s="84" t="s">
        <v>342</v>
      </c>
      <c r="E1321" s="85">
        <v>36.064673031886102</v>
      </c>
      <c r="F1321" s="91">
        <v>35.737704918032797</v>
      </c>
      <c r="G1321" s="86">
        <v>16.76274545127</v>
      </c>
      <c r="H1321" s="86">
        <v>16.691587101423199</v>
      </c>
      <c r="I1321" s="86">
        <v>226.31</v>
      </c>
      <c r="J1321" s="86">
        <v>330.4</v>
      </c>
      <c r="K1321" s="87">
        <v>0</v>
      </c>
      <c r="L1321" s="85">
        <v>15.170000009900001</v>
      </c>
      <c r="M1321" s="86">
        <v>8.3132135673328802E-3</v>
      </c>
      <c r="N1321" s="86">
        <v>36.3361928768905</v>
      </c>
      <c r="O1321" s="86">
        <v>48.3193277310924</v>
      </c>
      <c r="P1321" s="86">
        <v>11.221</v>
      </c>
      <c r="Q1321" s="88">
        <v>1.7014</v>
      </c>
      <c r="R1321" s="85">
        <v>4.5315509233034998E-2</v>
      </c>
      <c r="S1321" s="86">
        <v>0.5</v>
      </c>
      <c r="T1321" s="86">
        <v>3.5</v>
      </c>
      <c r="U1321" s="88">
        <v>2.51576292559899</v>
      </c>
      <c r="V1321" s="89">
        <v>3.17</v>
      </c>
      <c r="W1321" s="85">
        <v>39.538924655536398</v>
      </c>
      <c r="X1321" s="88">
        <v>41.5333333333</v>
      </c>
      <c r="Y1321" s="85">
        <v>-99.84</v>
      </c>
      <c r="Z1321" s="88"/>
      <c r="AA1321" s="85">
        <v>3.1</v>
      </c>
      <c r="AB1321" s="91">
        <v>2.96</v>
      </c>
      <c r="AC1321" s="86">
        <v>0.81</v>
      </c>
      <c r="AD1321" s="86">
        <v>0.81</v>
      </c>
      <c r="AE1321" s="86">
        <v>2.38</v>
      </c>
      <c r="AF1321" s="88">
        <v>8.6114622553099993E-12</v>
      </c>
      <c r="AG1321" s="85">
        <v>4.1077507499799998E-13</v>
      </c>
      <c r="AH1321" s="86">
        <v>3.1546720000000001</v>
      </c>
      <c r="AI1321" s="88">
        <v>6.3828000139100005E-2</v>
      </c>
      <c r="AJ1321" s="150">
        <v>1</v>
      </c>
      <c r="AK1321" s="151">
        <v>0</v>
      </c>
    </row>
    <row r="1322" spans="1:37" x14ac:dyDescent="0.2">
      <c r="A1322" s="149" t="s">
        <v>2851</v>
      </c>
      <c r="B1322" s="66" t="s">
        <v>2852</v>
      </c>
      <c r="C1322" s="67">
        <v>72</v>
      </c>
      <c r="D1322" s="84" t="s">
        <v>342</v>
      </c>
      <c r="E1322" s="85">
        <v>26.679051607418401</v>
      </c>
      <c r="F1322" s="91">
        <v>26.6286721874114</v>
      </c>
      <c r="G1322" s="86">
        <v>14.312478352593001</v>
      </c>
      <c r="H1322" s="86">
        <v>14.2998834975912</v>
      </c>
      <c r="I1322" s="86">
        <v>485.8</v>
      </c>
      <c r="J1322" s="86">
        <v>952.85</v>
      </c>
      <c r="K1322" s="87">
        <v>0</v>
      </c>
      <c r="L1322" s="85">
        <v>1.56000009615</v>
      </c>
      <c r="M1322" s="86">
        <v>5.3876064331897199E-3</v>
      </c>
      <c r="N1322" s="86">
        <v>23.9669159086219</v>
      </c>
      <c r="O1322" s="86">
        <v>29.094351530451199</v>
      </c>
      <c r="P1322" s="86">
        <v>22.983000000000001</v>
      </c>
      <c r="Q1322" s="88">
        <v>3.0263</v>
      </c>
      <c r="R1322" s="85">
        <v>5.4132082280765097E-2</v>
      </c>
      <c r="S1322" s="86">
        <v>0.3</v>
      </c>
      <c r="T1322" s="86">
        <v>5.19</v>
      </c>
      <c r="U1322" s="88">
        <v>2.8543090147674701</v>
      </c>
      <c r="V1322" s="89">
        <v>2.1800000000000002</v>
      </c>
      <c r="W1322" s="85">
        <v>39.979323103416498</v>
      </c>
      <c r="X1322" s="88">
        <v>49.0333333333</v>
      </c>
      <c r="Y1322" s="85">
        <v>-100</v>
      </c>
      <c r="Z1322" s="88"/>
      <c r="AA1322" s="85">
        <v>2.76</v>
      </c>
      <c r="AB1322" s="91">
        <v>2.7</v>
      </c>
      <c r="AC1322" s="86">
        <v>0.53</v>
      </c>
      <c r="AD1322" s="86">
        <v>0.52</v>
      </c>
      <c r="AE1322" s="86">
        <v>3.73</v>
      </c>
      <c r="AF1322" s="88">
        <v>4.0499999313299999E-2</v>
      </c>
      <c r="AG1322" s="85">
        <v>1.10499993617E-3</v>
      </c>
      <c r="AH1322" s="86">
        <v>5.1535840000000004</v>
      </c>
      <c r="AI1322" s="88">
        <v>0.14375199202300001</v>
      </c>
      <c r="AJ1322" s="150">
        <v>1</v>
      </c>
      <c r="AK1322" s="151">
        <v>0</v>
      </c>
    </row>
    <row r="1323" spans="1:37" x14ac:dyDescent="0.2">
      <c r="A1323" s="149" t="s">
        <v>644</v>
      </c>
      <c r="B1323" s="66" t="s">
        <v>2853</v>
      </c>
      <c r="C1323" s="67">
        <v>40</v>
      </c>
      <c r="D1323" s="84" t="s">
        <v>342</v>
      </c>
      <c r="E1323" s="85">
        <v>50.904795863790298</v>
      </c>
      <c r="F1323" s="91">
        <v>50.649254174838099</v>
      </c>
      <c r="G1323" s="86">
        <v>19.351340108159501</v>
      </c>
      <c r="H1323" s="86">
        <v>19.280026148451899</v>
      </c>
      <c r="I1323" s="86">
        <v>6.04</v>
      </c>
      <c r="J1323" s="86">
        <v>10.64</v>
      </c>
      <c r="K1323" s="87">
        <v>0</v>
      </c>
      <c r="L1323" s="85">
        <v>16.1999981359</v>
      </c>
      <c r="M1323" s="86">
        <v>0</v>
      </c>
      <c r="N1323" s="86">
        <v>45.588212956634003</v>
      </c>
      <c r="O1323" s="86">
        <v>21.3836477987421</v>
      </c>
      <c r="P1323" s="86">
        <v>0.65100000000000002</v>
      </c>
      <c r="Q1323" s="88">
        <v>1.0235000000000001</v>
      </c>
      <c r="R1323" s="85">
        <v>0</v>
      </c>
      <c r="S1323" s="86">
        <v>0.6</v>
      </c>
      <c r="T1323" s="86">
        <v>1.42</v>
      </c>
      <c r="U1323" s="88">
        <v>1.91507695964818</v>
      </c>
      <c r="V1323" s="89">
        <v>3.97</v>
      </c>
      <c r="W1323" s="85">
        <v>41.531084215608097</v>
      </c>
      <c r="X1323" s="88">
        <v>42.566666666700002</v>
      </c>
      <c r="Y1323" s="85"/>
      <c r="Z1323" s="88"/>
      <c r="AA1323" s="85">
        <v>0</v>
      </c>
      <c r="AB1323" s="91">
        <v>0</v>
      </c>
      <c r="AC1323" s="86">
        <v>0</v>
      </c>
      <c r="AD1323" s="86">
        <v>0</v>
      </c>
      <c r="AE1323" s="86">
        <v>0.04</v>
      </c>
      <c r="AF1323" s="88">
        <v>0</v>
      </c>
      <c r="AG1323" s="85">
        <v>0</v>
      </c>
      <c r="AH1323" s="86">
        <v>5.3089999999999998E-2</v>
      </c>
      <c r="AI1323" s="88">
        <v>0</v>
      </c>
      <c r="AJ1323" s="150">
        <v>1</v>
      </c>
      <c r="AK1323" s="151">
        <v>0</v>
      </c>
    </row>
    <row r="1324" spans="1:37" x14ac:dyDescent="0.2">
      <c r="A1324" s="149" t="s">
        <v>2854</v>
      </c>
      <c r="B1324" s="66" t="s">
        <v>2855</v>
      </c>
      <c r="C1324" s="67">
        <v>40</v>
      </c>
      <c r="D1324" s="84" t="s">
        <v>342</v>
      </c>
      <c r="E1324" s="85">
        <v>59.228778560713401</v>
      </c>
      <c r="F1324" s="91">
        <v>59.215630024085698</v>
      </c>
      <c r="G1324" s="86">
        <v>21.3854971640997</v>
      </c>
      <c r="H1324" s="86">
        <v>21.378922895785902</v>
      </c>
      <c r="I1324" s="86">
        <v>6.75</v>
      </c>
      <c r="J1324" s="86">
        <v>9.3800000000000008</v>
      </c>
      <c r="K1324" s="87">
        <v>0</v>
      </c>
      <c r="L1324" s="85">
        <v>10.0900001092</v>
      </c>
      <c r="M1324" s="86">
        <v>5.2357215406140202E-3</v>
      </c>
      <c r="N1324" s="86">
        <v>55.078117766159103</v>
      </c>
      <c r="O1324" s="86">
        <v>34.125495101104903</v>
      </c>
      <c r="P1324" s="86">
        <v>0.35</v>
      </c>
      <c r="Q1324" s="88">
        <v>0.77700000000000002</v>
      </c>
      <c r="R1324" s="85">
        <v>1.39772171360682E-2</v>
      </c>
      <c r="S1324" s="86">
        <v>0.3</v>
      </c>
      <c r="T1324" s="86">
        <v>0.86</v>
      </c>
      <c r="U1324" s="88">
        <v>1.79895887496339</v>
      </c>
      <c r="V1324" s="89">
        <v>4.13</v>
      </c>
      <c r="W1324" s="85">
        <v>39.050154858094601</v>
      </c>
      <c r="X1324" s="88">
        <v>43.1</v>
      </c>
      <c r="Y1324" s="85">
        <v>100</v>
      </c>
      <c r="Z1324" s="88"/>
      <c r="AA1324" s="85">
        <v>0.02</v>
      </c>
      <c r="AB1324" s="91">
        <v>0.03</v>
      </c>
      <c r="AC1324" s="86">
        <v>0</v>
      </c>
      <c r="AD1324" s="86">
        <v>0</v>
      </c>
      <c r="AE1324" s="86">
        <v>0</v>
      </c>
      <c r="AF1324" s="88">
        <v>0</v>
      </c>
      <c r="AG1324" s="85">
        <v>1.36169999835E-2</v>
      </c>
      <c r="AH1324" s="86">
        <v>0.108366</v>
      </c>
      <c r="AI1324" s="88">
        <v>1.5839999980800001E-2</v>
      </c>
      <c r="AJ1324" s="150">
        <v>1</v>
      </c>
      <c r="AK1324" s="151">
        <v>0</v>
      </c>
    </row>
    <row r="1325" spans="1:37" x14ac:dyDescent="0.2">
      <c r="A1325" s="149" t="s">
        <v>2856</v>
      </c>
      <c r="B1325" s="66" t="s">
        <v>2857</v>
      </c>
      <c r="C1325" s="67">
        <v>40</v>
      </c>
      <c r="D1325" s="84" t="s">
        <v>342</v>
      </c>
      <c r="E1325" s="85">
        <v>40.647250695364498</v>
      </c>
      <c r="F1325" s="91">
        <v>40.6162595201017</v>
      </c>
      <c r="G1325" s="86">
        <v>19.208330427910699</v>
      </c>
      <c r="H1325" s="86">
        <v>19.1874113846082</v>
      </c>
      <c r="I1325" s="86">
        <v>16.649999999999999</v>
      </c>
      <c r="J1325" s="86">
        <v>18.07</v>
      </c>
      <c r="K1325" s="87">
        <v>0</v>
      </c>
      <c r="L1325" s="85">
        <v>25.320000029999999</v>
      </c>
      <c r="M1325" s="86">
        <v>3.59959802879012E-2</v>
      </c>
      <c r="N1325" s="86">
        <v>49.0276770864429</v>
      </c>
      <c r="O1325" s="86">
        <v>26.8987341772152</v>
      </c>
      <c r="P1325" s="86">
        <v>0.55500000000000005</v>
      </c>
      <c r="Q1325" s="88">
        <v>0.63700000000000001</v>
      </c>
      <c r="R1325" s="85">
        <v>4.3398068785938999E-2</v>
      </c>
      <c r="S1325" s="86">
        <v>1</v>
      </c>
      <c r="T1325" s="86">
        <v>1.21</v>
      </c>
      <c r="U1325" s="88">
        <v>2.5211321076323499</v>
      </c>
      <c r="V1325" s="89">
        <v>3.86</v>
      </c>
      <c r="W1325" s="85">
        <v>48.889091766331603</v>
      </c>
      <c r="X1325" s="88">
        <v>49.7</v>
      </c>
      <c r="Y1325" s="85"/>
      <c r="Z1325" s="88"/>
      <c r="AA1325" s="85">
        <v>0.03</v>
      </c>
      <c r="AB1325" s="91">
        <v>0.03</v>
      </c>
      <c r="AC1325" s="86">
        <v>0.01</v>
      </c>
      <c r="AD1325" s="86">
        <v>0.01</v>
      </c>
      <c r="AE1325" s="86">
        <v>0.25</v>
      </c>
      <c r="AF1325" s="88">
        <v>0</v>
      </c>
      <c r="AG1325" s="85">
        <v>0</v>
      </c>
      <c r="AH1325" s="86">
        <v>0.20414599999999999</v>
      </c>
      <c r="AI1325" s="88">
        <v>1.8337000003700001E-2</v>
      </c>
      <c r="AJ1325" s="150">
        <v>1</v>
      </c>
      <c r="AK1325" s="151">
        <v>0</v>
      </c>
    </row>
    <row r="1326" spans="1:37" x14ac:dyDescent="0.2">
      <c r="A1326" s="149" t="s">
        <v>1953</v>
      </c>
      <c r="B1326" s="66" t="s">
        <v>2858</v>
      </c>
      <c r="C1326" s="67">
        <v>40</v>
      </c>
      <c r="D1326" s="84" t="s">
        <v>342</v>
      </c>
      <c r="E1326" s="85">
        <v>41.461233874058003</v>
      </c>
      <c r="F1326" s="91">
        <v>41.411206199174003</v>
      </c>
      <c r="G1326" s="86">
        <v>18.512368544301101</v>
      </c>
      <c r="H1326" s="86">
        <v>18.494273427853699</v>
      </c>
      <c r="I1326" s="86">
        <v>19.2</v>
      </c>
      <c r="J1326" s="86">
        <v>33.58</v>
      </c>
      <c r="K1326" s="87">
        <v>0</v>
      </c>
      <c r="L1326" s="85">
        <v>27.499998792500001</v>
      </c>
      <c r="M1326" s="86">
        <v>5.7448663702535404E-4</v>
      </c>
      <c r="N1326" s="86">
        <v>45.233449207190198</v>
      </c>
      <c r="O1326" s="86">
        <v>19.140483929216298</v>
      </c>
      <c r="P1326" s="86">
        <v>1.3819999999999999</v>
      </c>
      <c r="Q1326" s="88">
        <v>0.69779999999999998</v>
      </c>
      <c r="R1326" s="85">
        <v>1.30975769482646E-2</v>
      </c>
      <c r="S1326" s="86">
        <v>0.8</v>
      </c>
      <c r="T1326" s="86">
        <v>1.27</v>
      </c>
      <c r="U1326" s="88">
        <v>4.4492698088304197</v>
      </c>
      <c r="V1326" s="89">
        <v>3.77</v>
      </c>
      <c r="W1326" s="85">
        <v>48.824003739126901</v>
      </c>
      <c r="X1326" s="88">
        <v>57.7</v>
      </c>
      <c r="Y1326" s="85"/>
      <c r="Z1326" s="88"/>
      <c r="AA1326" s="85">
        <v>0.32</v>
      </c>
      <c r="AB1326" s="91">
        <v>0.3</v>
      </c>
      <c r="AC1326" s="86">
        <v>7.0000000000000007E-2</v>
      </c>
      <c r="AD1326" s="86">
        <v>0.06</v>
      </c>
      <c r="AE1326" s="86">
        <v>0.4</v>
      </c>
      <c r="AF1326" s="88">
        <v>0</v>
      </c>
      <c r="AG1326" s="85">
        <v>0</v>
      </c>
      <c r="AH1326" s="86">
        <v>0.27145900000000001</v>
      </c>
      <c r="AI1326" s="88">
        <v>2.09659999327E-2</v>
      </c>
      <c r="AJ1326" s="150">
        <v>1</v>
      </c>
      <c r="AK1326" s="151">
        <v>0</v>
      </c>
    </row>
    <row r="1327" spans="1:37" x14ac:dyDescent="0.2">
      <c r="A1327" s="149" t="s">
        <v>2859</v>
      </c>
      <c r="B1327" s="66" t="s">
        <v>2860</v>
      </c>
      <c r="C1327" s="67">
        <v>40</v>
      </c>
      <c r="D1327" s="84" t="s">
        <v>342</v>
      </c>
      <c r="E1327" s="85">
        <v>69.440820549732294</v>
      </c>
      <c r="F1327" s="91">
        <v>69.422826038058403</v>
      </c>
      <c r="G1327" s="86">
        <v>25.4329929371542</v>
      </c>
      <c r="H1327" s="86">
        <v>25.4329929371542</v>
      </c>
      <c r="I1327" s="86">
        <v>17.66</v>
      </c>
      <c r="J1327" s="86">
        <v>21.46</v>
      </c>
      <c r="K1327" s="87">
        <v>0</v>
      </c>
      <c r="L1327" s="85">
        <v>4.1800004086099998</v>
      </c>
      <c r="M1327" s="86">
        <v>3.1521927171563398E-3</v>
      </c>
      <c r="N1327" s="86">
        <v>63.0387028104264</v>
      </c>
      <c r="O1327" s="86">
        <v>36.156351791530902</v>
      </c>
      <c r="P1327" s="86">
        <v>0.29099999999999998</v>
      </c>
      <c r="Q1327" s="88">
        <v>0.87470000000000003</v>
      </c>
      <c r="R1327" s="85">
        <v>7.3873430189608499E-2</v>
      </c>
      <c r="S1327" s="86">
        <v>0.5</v>
      </c>
      <c r="T1327" s="86">
        <v>1.06</v>
      </c>
      <c r="U1327" s="88">
        <v>1.6037608529398499</v>
      </c>
      <c r="V1327" s="89">
        <v>4.09</v>
      </c>
      <c r="W1327" s="85">
        <v>46.542389976991899</v>
      </c>
      <c r="X1327" s="88">
        <v>50</v>
      </c>
      <c r="Y1327" s="85">
        <v>100</v>
      </c>
      <c r="Z1327" s="88"/>
      <c r="AA1327" s="85">
        <v>0.18</v>
      </c>
      <c r="AB1327" s="91">
        <v>0.18</v>
      </c>
      <c r="AC1327" s="86">
        <v>0.08</v>
      </c>
      <c r="AD1327" s="86">
        <v>0.08</v>
      </c>
      <c r="AE1327" s="86">
        <v>0.06</v>
      </c>
      <c r="AF1327" s="88">
        <v>0</v>
      </c>
      <c r="AG1327" s="85">
        <v>0</v>
      </c>
      <c r="AH1327" s="86">
        <v>7.8946000000000002E-2</v>
      </c>
      <c r="AI1327" s="88">
        <v>1.5377952433E-10</v>
      </c>
      <c r="AJ1327" s="150">
        <v>1</v>
      </c>
      <c r="AK1327" s="151">
        <v>0</v>
      </c>
    </row>
    <row r="1328" spans="1:37" x14ac:dyDescent="0.2">
      <c r="A1328" s="149" t="s">
        <v>2861</v>
      </c>
      <c r="B1328" s="66" t="s">
        <v>2862</v>
      </c>
      <c r="C1328" s="67">
        <v>40</v>
      </c>
      <c r="D1328" s="84" t="s">
        <v>342</v>
      </c>
      <c r="E1328" s="85">
        <v>46.465238865767397</v>
      </c>
      <c r="F1328" s="91">
        <v>45.436430827498</v>
      </c>
      <c r="G1328" s="86">
        <v>19.874508030496798</v>
      </c>
      <c r="H1328" s="86">
        <v>19.403206545932498</v>
      </c>
      <c r="I1328" s="86">
        <v>163.9</v>
      </c>
      <c r="J1328" s="86">
        <v>210.83</v>
      </c>
      <c r="K1328" s="87">
        <v>1.5699999999999999E-2</v>
      </c>
      <c r="L1328" s="85">
        <v>9.9599999443700007</v>
      </c>
      <c r="M1328" s="86">
        <v>1.7167956090349201E-3</v>
      </c>
      <c r="N1328" s="86">
        <v>41.410948228963001</v>
      </c>
      <c r="O1328" s="86">
        <v>24.780316344464001</v>
      </c>
      <c r="P1328" s="86">
        <v>8.4819999999999993</v>
      </c>
      <c r="Q1328" s="88">
        <v>2.0804999999999998</v>
      </c>
      <c r="R1328" s="85">
        <v>8.6918730986527606E-3</v>
      </c>
      <c r="S1328" s="86">
        <v>0.6</v>
      </c>
      <c r="T1328" s="86">
        <v>3.16</v>
      </c>
      <c r="U1328" s="88">
        <v>2.8970556022695999</v>
      </c>
      <c r="V1328" s="89">
        <v>3.34</v>
      </c>
      <c r="W1328" s="85">
        <v>37.343102974967998</v>
      </c>
      <c r="X1328" s="88">
        <v>50.6</v>
      </c>
      <c r="Y1328" s="85">
        <v>-96.72</v>
      </c>
      <c r="Z1328" s="88">
        <v>100</v>
      </c>
      <c r="AA1328" s="85">
        <v>1.88</v>
      </c>
      <c r="AB1328" s="91">
        <v>1.7</v>
      </c>
      <c r="AC1328" s="86">
        <v>0.39</v>
      </c>
      <c r="AD1328" s="86">
        <v>0.36</v>
      </c>
      <c r="AE1328" s="86">
        <v>1.81</v>
      </c>
      <c r="AF1328" s="88">
        <v>0</v>
      </c>
      <c r="AG1328" s="85">
        <v>0</v>
      </c>
      <c r="AH1328" s="86">
        <v>2.5424220000000002</v>
      </c>
      <c r="AI1328" s="88">
        <v>9.3132000158300005E-2</v>
      </c>
      <c r="AJ1328" s="150">
        <v>1</v>
      </c>
      <c r="AK1328" s="151">
        <v>0</v>
      </c>
    </row>
    <row r="1329" spans="1:37" x14ac:dyDescent="0.2">
      <c r="A1329" s="149" t="s">
        <v>2863</v>
      </c>
      <c r="B1329" s="66" t="s">
        <v>2864</v>
      </c>
      <c r="C1329" s="67">
        <v>40</v>
      </c>
      <c r="D1329" s="84" t="s">
        <v>342</v>
      </c>
      <c r="E1329" s="85">
        <v>60.270219198790599</v>
      </c>
      <c r="F1329" s="91">
        <v>60.258408919123198</v>
      </c>
      <c r="G1329" s="86">
        <v>21.943499622071101</v>
      </c>
      <c r="H1329" s="86">
        <v>21.943499622071101</v>
      </c>
      <c r="I1329" s="86">
        <v>21.32</v>
      </c>
      <c r="J1329" s="86">
        <v>22.57</v>
      </c>
      <c r="K1329" s="87">
        <v>0</v>
      </c>
      <c r="L1329" s="85">
        <v>6.7199999714700001</v>
      </c>
      <c r="M1329" s="86">
        <v>6.6090972997272001E-3</v>
      </c>
      <c r="N1329" s="86">
        <v>55.191557586924802</v>
      </c>
      <c r="O1329" s="86">
        <v>25.907140070230199</v>
      </c>
      <c r="P1329" s="86">
        <v>0.35199999999999998</v>
      </c>
      <c r="Q1329" s="88">
        <v>0.65610000000000002</v>
      </c>
      <c r="R1329" s="85">
        <v>6.2952470884482206E-2</v>
      </c>
      <c r="S1329" s="86">
        <v>0.4</v>
      </c>
      <c r="T1329" s="86">
        <v>1.24</v>
      </c>
      <c r="U1329" s="88">
        <v>1.9321617535903299</v>
      </c>
      <c r="V1329" s="89">
        <v>3.78</v>
      </c>
      <c r="W1329" s="85">
        <v>52.862659892853102</v>
      </c>
      <c r="X1329" s="88">
        <v>53.433333333299998</v>
      </c>
      <c r="Y1329" s="85"/>
      <c r="Z1329" s="88"/>
      <c r="AA1329" s="85">
        <v>0.22</v>
      </c>
      <c r="AB1329" s="91">
        <v>0.22</v>
      </c>
      <c r="AC1329" s="86">
        <v>0.09</v>
      </c>
      <c r="AD1329" s="86">
        <v>0.09</v>
      </c>
      <c r="AE1329" s="86">
        <v>0.45</v>
      </c>
      <c r="AF1329" s="88">
        <v>0</v>
      </c>
      <c r="AG1329" s="85">
        <v>0</v>
      </c>
      <c r="AH1329" s="86">
        <v>7.9699000000000006E-2</v>
      </c>
      <c r="AI1329" s="88">
        <v>1.34399995545E-3</v>
      </c>
      <c r="AJ1329" s="150">
        <v>1</v>
      </c>
      <c r="AK1329" s="151">
        <v>0</v>
      </c>
    </row>
    <row r="1330" spans="1:37" x14ac:dyDescent="0.2">
      <c r="A1330" s="149" t="s">
        <v>2865</v>
      </c>
      <c r="B1330" s="66" t="s">
        <v>2866</v>
      </c>
      <c r="C1330" s="67">
        <v>72</v>
      </c>
      <c r="D1330" s="84" t="s">
        <v>342</v>
      </c>
      <c r="E1330" s="85">
        <v>39.309128551163603</v>
      </c>
      <c r="F1330" s="91">
        <v>39.236923155567503</v>
      </c>
      <c r="G1330" s="86">
        <v>17.986172347250399</v>
      </c>
      <c r="H1330" s="86">
        <v>17.977865531827899</v>
      </c>
      <c r="I1330" s="86">
        <v>42.38</v>
      </c>
      <c r="J1330" s="86">
        <v>89.98</v>
      </c>
      <c r="K1330" s="87">
        <v>0</v>
      </c>
      <c r="L1330" s="85">
        <v>4.6799999879699996</v>
      </c>
      <c r="M1330" s="86">
        <v>3.7602706772714499E-3</v>
      </c>
      <c r="N1330" s="86">
        <v>34.244033363083602</v>
      </c>
      <c r="O1330" s="86">
        <v>22.641223686203201</v>
      </c>
      <c r="P1330" s="86">
        <v>3.4940000000000002</v>
      </c>
      <c r="Q1330" s="88">
        <v>2.0448</v>
      </c>
      <c r="R1330" s="85">
        <v>5.1049709654776301E-2</v>
      </c>
      <c r="S1330" s="86">
        <v>0.6</v>
      </c>
      <c r="T1330" s="86">
        <v>1.99</v>
      </c>
      <c r="U1330" s="88">
        <v>4.2939845876624601</v>
      </c>
      <c r="V1330" s="89">
        <v>3.45</v>
      </c>
      <c r="W1330" s="85">
        <v>45.801288890970298</v>
      </c>
      <c r="X1330" s="88">
        <v>56.9</v>
      </c>
      <c r="Y1330" s="85"/>
      <c r="Z1330" s="88"/>
      <c r="AA1330" s="85">
        <v>0.7</v>
      </c>
      <c r="AB1330" s="91">
        <v>0.7</v>
      </c>
      <c r="AC1330" s="86">
        <v>0.15</v>
      </c>
      <c r="AD1330" s="86">
        <v>0.15</v>
      </c>
      <c r="AE1330" s="86">
        <v>0.9</v>
      </c>
      <c r="AF1330" s="88">
        <v>5.0913803597199998E-10</v>
      </c>
      <c r="AG1330" s="85">
        <v>3.9855508232100001E-10</v>
      </c>
      <c r="AH1330" s="86">
        <v>1.1943140000000001</v>
      </c>
      <c r="AI1330" s="88">
        <v>4.5042004077300003E-2</v>
      </c>
      <c r="AJ1330" s="150">
        <v>1</v>
      </c>
      <c r="AK1330" s="151">
        <v>0</v>
      </c>
    </row>
    <row r="1331" spans="1:37" x14ac:dyDescent="0.2">
      <c r="A1331" s="149" t="s">
        <v>2867</v>
      </c>
      <c r="B1331" s="66" t="s">
        <v>2868</v>
      </c>
      <c r="C1331" s="67">
        <v>72</v>
      </c>
      <c r="D1331" s="84" t="s">
        <v>342</v>
      </c>
      <c r="E1331" s="85">
        <v>44.829246610860103</v>
      </c>
      <c r="F1331" s="91">
        <v>44.045855248536903</v>
      </c>
      <c r="G1331" s="86">
        <v>18.568042077190899</v>
      </c>
      <c r="H1331" s="86">
        <v>17.817986517519799</v>
      </c>
      <c r="I1331" s="86">
        <v>6.26</v>
      </c>
      <c r="J1331" s="86">
        <v>18.100000000000001</v>
      </c>
      <c r="K1331" s="87">
        <v>0</v>
      </c>
      <c r="L1331" s="85">
        <v>10.490000093700001</v>
      </c>
      <c r="M1331" s="86">
        <v>2.1855099764063598E-3</v>
      </c>
      <c r="N1331" s="86">
        <v>40.371060364530301</v>
      </c>
      <c r="O1331" s="86">
        <v>9.0417819955186491</v>
      </c>
      <c r="P1331" s="86">
        <v>0.71299999999999997</v>
      </c>
      <c r="Q1331" s="88">
        <v>0.96709999999999996</v>
      </c>
      <c r="R1331" s="85">
        <v>5.0942435048395303E-2</v>
      </c>
      <c r="S1331" s="86">
        <v>1.3</v>
      </c>
      <c r="T1331" s="86">
        <v>1.35</v>
      </c>
      <c r="U1331" s="88">
        <v>13.536187865767801</v>
      </c>
      <c r="V1331" s="89">
        <v>4.0199999999999996</v>
      </c>
      <c r="W1331" s="85">
        <v>58.665554876143702</v>
      </c>
      <c r="X1331" s="88">
        <v>57.4666666667</v>
      </c>
      <c r="Y1331" s="85">
        <v>100</v>
      </c>
      <c r="Z1331" s="88"/>
      <c r="AA1331" s="85">
        <v>0</v>
      </c>
      <c r="AB1331" s="91">
        <v>0</v>
      </c>
      <c r="AC1331" s="86">
        <v>0</v>
      </c>
      <c r="AD1331" s="86">
        <v>0</v>
      </c>
      <c r="AE1331" s="86">
        <v>0.25</v>
      </c>
      <c r="AF1331" s="88">
        <v>1.15501171748E-9</v>
      </c>
      <c r="AG1331" s="85">
        <v>2.5805020696700001E-2</v>
      </c>
      <c r="AH1331" s="86">
        <v>7.9177999999999998E-2</v>
      </c>
      <c r="AI1331" s="88">
        <v>3.89900341339E-3</v>
      </c>
      <c r="AJ1331" s="150">
        <v>1</v>
      </c>
      <c r="AK1331" s="151">
        <v>0</v>
      </c>
    </row>
    <row r="1332" spans="1:37" x14ac:dyDescent="0.2">
      <c r="A1332" s="149" t="s">
        <v>2869</v>
      </c>
      <c r="B1332" s="66" t="s">
        <v>2870</v>
      </c>
      <c r="C1332" s="67">
        <v>39</v>
      </c>
      <c r="D1332" s="84" t="s">
        <v>342</v>
      </c>
      <c r="E1332" s="85">
        <v>20.736093194167498</v>
      </c>
      <c r="F1332" s="91">
        <v>20.714592861889699</v>
      </c>
      <c r="G1332" s="86">
        <v>10.470661819319</v>
      </c>
      <c r="H1332" s="86">
        <v>10.470661819319</v>
      </c>
      <c r="I1332" s="86">
        <v>34</v>
      </c>
      <c r="J1332" s="86">
        <v>37.06</v>
      </c>
      <c r="K1332" s="87">
        <v>2.1700000000000001E-2</v>
      </c>
      <c r="L1332" s="85">
        <v>5.0100000085299996</v>
      </c>
      <c r="M1332" s="86">
        <v>0</v>
      </c>
      <c r="N1332" s="86">
        <v>35.587729472463302</v>
      </c>
      <c r="O1332" s="86">
        <v>25.7336343115124</v>
      </c>
      <c r="P1332" s="86">
        <v>1.0580000000000001</v>
      </c>
      <c r="Q1332" s="88">
        <v>1.1075999999999999</v>
      </c>
      <c r="R1332" s="85">
        <v>0</v>
      </c>
      <c r="S1332" s="86">
        <v>2.2999999999999998</v>
      </c>
      <c r="T1332" s="86">
        <v>1.21</v>
      </c>
      <c r="U1332" s="88">
        <v>5.85199953090184</v>
      </c>
      <c r="V1332" s="89">
        <v>3.29</v>
      </c>
      <c r="W1332" s="85">
        <v>38.334367744014799</v>
      </c>
      <c r="X1332" s="88">
        <v>48.633333333300001</v>
      </c>
      <c r="Y1332" s="85"/>
      <c r="Z1332" s="88"/>
      <c r="AA1332" s="85">
        <v>0.08</v>
      </c>
      <c r="AB1332" s="91">
        <v>0.08</v>
      </c>
      <c r="AC1332" s="86">
        <v>0</v>
      </c>
      <c r="AD1332" s="86">
        <v>0</v>
      </c>
      <c r="AE1332" s="86">
        <v>0</v>
      </c>
      <c r="AF1332" s="88">
        <v>0</v>
      </c>
      <c r="AG1332" s="85">
        <v>5.4599992668700002E-3</v>
      </c>
      <c r="AH1332" s="86">
        <v>0.13408600000000001</v>
      </c>
      <c r="AI1332" s="88">
        <v>0</v>
      </c>
      <c r="AJ1332" s="150">
        <v>1</v>
      </c>
      <c r="AK1332" s="151">
        <v>0</v>
      </c>
    </row>
    <row r="1333" spans="1:37" x14ac:dyDescent="0.2">
      <c r="A1333" s="149" t="s">
        <v>2871</v>
      </c>
      <c r="B1333" s="66" t="s">
        <v>2872</v>
      </c>
      <c r="C1333" s="67">
        <v>72</v>
      </c>
      <c r="D1333" s="84" t="s">
        <v>342</v>
      </c>
      <c r="E1333" s="85">
        <v>23.481653613334501</v>
      </c>
      <c r="F1333" s="91">
        <v>23.481653613334501</v>
      </c>
      <c r="G1333" s="86">
        <v>10.4426657486301</v>
      </c>
      <c r="H1333" s="86">
        <v>10.4426657486301</v>
      </c>
      <c r="I1333" s="86">
        <v>2.92</v>
      </c>
      <c r="J1333" s="86">
        <v>6.22</v>
      </c>
      <c r="K1333" s="87">
        <v>0</v>
      </c>
      <c r="L1333" s="85">
        <v>3.4700005362800002</v>
      </c>
      <c r="M1333" s="86">
        <v>0</v>
      </c>
      <c r="N1333" s="86">
        <v>24.259980085091001</v>
      </c>
      <c r="O1333" s="86">
        <v>20.8888888888889</v>
      </c>
      <c r="P1333" s="86">
        <v>0.442</v>
      </c>
      <c r="Q1333" s="88">
        <v>0.89249999999999996</v>
      </c>
      <c r="R1333" s="85">
        <v>0</v>
      </c>
      <c r="S1333" s="86">
        <v>1.7</v>
      </c>
      <c r="T1333" s="86">
        <v>0.94</v>
      </c>
      <c r="U1333" s="88">
        <v>2.4012393493416</v>
      </c>
      <c r="V1333" s="89">
        <v>3.36</v>
      </c>
      <c r="W1333" s="85">
        <v>42.269698157227701</v>
      </c>
      <c r="X1333" s="88">
        <v>47.866666666699999</v>
      </c>
      <c r="Y1333" s="85"/>
      <c r="Z1333" s="88"/>
      <c r="AA1333" s="85">
        <v>0.08</v>
      </c>
      <c r="AB1333" s="91">
        <v>0.08</v>
      </c>
      <c r="AC1333" s="86">
        <v>7.0000000000000007E-2</v>
      </c>
      <c r="AD1333" s="86">
        <v>7.0000000000000007E-2</v>
      </c>
      <c r="AE1333" s="86">
        <v>0</v>
      </c>
      <c r="AF1333" s="88">
        <v>0</v>
      </c>
      <c r="AG1333" s="85">
        <v>2.5733024672100001E-8</v>
      </c>
      <c r="AH1333" s="86">
        <v>3.0334E-2</v>
      </c>
      <c r="AI1333" s="88">
        <v>1.0370002079700001E-3</v>
      </c>
      <c r="AJ1333" s="150">
        <v>1</v>
      </c>
      <c r="AK1333" s="151">
        <v>0</v>
      </c>
    </row>
    <row r="1334" spans="1:37" x14ac:dyDescent="0.2">
      <c r="A1334" s="149" t="s">
        <v>2873</v>
      </c>
      <c r="B1334" s="66" t="s">
        <v>2874</v>
      </c>
      <c r="C1334" s="67">
        <v>39</v>
      </c>
      <c r="D1334" s="84" t="s">
        <v>342</v>
      </c>
      <c r="E1334" s="85">
        <v>24.767572099031799</v>
      </c>
      <c r="F1334" s="91">
        <v>24.670684193528398</v>
      </c>
      <c r="G1334" s="86">
        <v>10.3134083241141</v>
      </c>
      <c r="H1334" s="86">
        <v>10.2776766142831</v>
      </c>
      <c r="I1334" s="86">
        <v>1.6</v>
      </c>
      <c r="J1334" s="86">
        <v>2.19</v>
      </c>
      <c r="K1334" s="87">
        <v>0</v>
      </c>
      <c r="L1334" s="85">
        <v>7.5299999852599999</v>
      </c>
      <c r="M1334" s="86">
        <v>0</v>
      </c>
      <c r="N1334" s="86">
        <v>38.795627914823903</v>
      </c>
      <c r="O1334" s="86">
        <v>11.4360104145804</v>
      </c>
      <c r="P1334" s="86">
        <v>0.371</v>
      </c>
      <c r="Q1334" s="88">
        <v>0.8246</v>
      </c>
      <c r="R1334" s="85">
        <v>0</v>
      </c>
      <c r="S1334" s="86">
        <v>1.3</v>
      </c>
      <c r="T1334" s="86">
        <v>0.88</v>
      </c>
      <c r="U1334" s="88">
        <v>7.2136824962722201</v>
      </c>
      <c r="V1334" s="89">
        <v>3.31</v>
      </c>
      <c r="W1334" s="85">
        <v>43.219548664357099</v>
      </c>
      <c r="X1334" s="88">
        <v>60.433333333299998</v>
      </c>
      <c r="Y1334" s="85">
        <v>100</v>
      </c>
      <c r="Z1334" s="88"/>
      <c r="AA1334" s="85">
        <v>0.2</v>
      </c>
      <c r="AB1334" s="91">
        <v>0.2</v>
      </c>
      <c r="AC1334" s="86">
        <v>0.05</v>
      </c>
      <c r="AD1334" s="86">
        <v>0.05</v>
      </c>
      <c r="AE1334" s="86">
        <v>0</v>
      </c>
      <c r="AF1334" s="88">
        <v>0</v>
      </c>
      <c r="AG1334" s="85">
        <v>0.42331597317500003</v>
      </c>
      <c r="AH1334" s="86">
        <v>2.4028999999999998E-2</v>
      </c>
      <c r="AI1334" s="88">
        <v>8.7147636362400008E-12</v>
      </c>
      <c r="AJ1334" s="150">
        <v>1.01</v>
      </c>
      <c r="AK1334" s="151">
        <v>0</v>
      </c>
    </row>
    <row r="1335" spans="1:37" x14ac:dyDescent="0.2">
      <c r="A1335" s="149" t="s">
        <v>2875</v>
      </c>
      <c r="B1335" s="66" t="s">
        <v>2876</v>
      </c>
      <c r="C1335" s="67">
        <v>72</v>
      </c>
      <c r="D1335" s="84" t="s">
        <v>342</v>
      </c>
      <c r="E1335" s="85">
        <v>38.593387519401801</v>
      </c>
      <c r="F1335" s="91">
        <v>38.546656207754097</v>
      </c>
      <c r="G1335" s="86">
        <v>14.2497121017407</v>
      </c>
      <c r="H1335" s="86">
        <v>14.2497121017407</v>
      </c>
      <c r="I1335" s="86">
        <v>18.23</v>
      </c>
      <c r="J1335" s="86">
        <v>43.12</v>
      </c>
      <c r="K1335" s="87">
        <v>0</v>
      </c>
      <c r="L1335" s="85">
        <v>3.7200001944499999</v>
      </c>
      <c r="M1335" s="86">
        <v>0</v>
      </c>
      <c r="N1335" s="86">
        <v>38.462710444122798</v>
      </c>
      <c r="O1335" s="86">
        <v>20.215897939156001</v>
      </c>
      <c r="P1335" s="86">
        <v>2.1680000000000001</v>
      </c>
      <c r="Q1335" s="88">
        <v>1.4278999999999999</v>
      </c>
      <c r="R1335" s="85">
        <v>0</v>
      </c>
      <c r="S1335" s="86">
        <v>1.2</v>
      </c>
      <c r="T1335" s="86">
        <v>1.65</v>
      </c>
      <c r="U1335" s="88">
        <v>2.1846888195336902</v>
      </c>
      <c r="V1335" s="89">
        <v>3.37</v>
      </c>
      <c r="W1335" s="85">
        <v>46.998289938745302</v>
      </c>
      <c r="X1335" s="88">
        <v>51.5333333333</v>
      </c>
      <c r="Y1335" s="85">
        <v>100</v>
      </c>
      <c r="Z1335" s="88"/>
      <c r="AA1335" s="85">
        <v>0</v>
      </c>
      <c r="AB1335" s="91">
        <v>0</v>
      </c>
      <c r="AC1335" s="86">
        <v>0</v>
      </c>
      <c r="AD1335" s="86">
        <v>0</v>
      </c>
      <c r="AE1335" s="86">
        <v>0</v>
      </c>
      <c r="AF1335" s="88">
        <v>0</v>
      </c>
      <c r="AG1335" s="85">
        <v>6.1966147031199996E-10</v>
      </c>
      <c r="AH1335" s="86">
        <v>0.18169099999999999</v>
      </c>
      <c r="AI1335" s="88">
        <v>5.70599794389E-3</v>
      </c>
      <c r="AJ1335" s="150">
        <v>1.01</v>
      </c>
      <c r="AK1335" s="151">
        <v>0</v>
      </c>
    </row>
    <row r="1336" spans="1:37" x14ac:dyDescent="0.2">
      <c r="A1336" s="149" t="s">
        <v>2877</v>
      </c>
      <c r="B1336" s="66" t="s">
        <v>2878</v>
      </c>
      <c r="C1336" s="67">
        <v>72</v>
      </c>
      <c r="D1336" s="84" t="s">
        <v>342</v>
      </c>
      <c r="E1336" s="85">
        <v>36.858358134267398</v>
      </c>
      <c r="F1336" s="91">
        <v>36.839922041665602</v>
      </c>
      <c r="G1336" s="86">
        <v>14.8529063183123</v>
      </c>
      <c r="H1336" s="86">
        <v>14.851589454555</v>
      </c>
      <c r="I1336" s="86">
        <v>4.21</v>
      </c>
      <c r="J1336" s="86">
        <v>4.54</v>
      </c>
      <c r="K1336" s="87">
        <v>0</v>
      </c>
      <c r="L1336" s="85">
        <v>4.7800000786299996</v>
      </c>
      <c r="M1336" s="86">
        <v>0</v>
      </c>
      <c r="N1336" s="86">
        <v>35.812743248024503</v>
      </c>
      <c r="O1336" s="86">
        <v>13.9459018621721</v>
      </c>
      <c r="P1336" s="86">
        <v>0.34899999999999998</v>
      </c>
      <c r="Q1336" s="88">
        <v>1.3973</v>
      </c>
      <c r="R1336" s="85">
        <v>0</v>
      </c>
      <c r="S1336" s="86">
        <v>1.6</v>
      </c>
      <c r="T1336" s="86">
        <v>1.37</v>
      </c>
      <c r="U1336" s="88">
        <v>3.9789038426084402</v>
      </c>
      <c r="V1336" s="89">
        <v>3.54</v>
      </c>
      <c r="W1336" s="85">
        <v>47.824281235123799</v>
      </c>
      <c r="X1336" s="88">
        <v>65.933333333299998</v>
      </c>
      <c r="Y1336" s="85"/>
      <c r="Z1336" s="88"/>
      <c r="AA1336" s="85">
        <v>0.2</v>
      </c>
      <c r="AB1336" s="91">
        <v>0.2</v>
      </c>
      <c r="AC1336" s="86">
        <v>0.04</v>
      </c>
      <c r="AD1336" s="86">
        <v>0.04</v>
      </c>
      <c r="AE1336" s="86">
        <v>0</v>
      </c>
      <c r="AF1336" s="88">
        <v>0</v>
      </c>
      <c r="AG1336" s="85">
        <v>4.9924001405099998E-2</v>
      </c>
      <c r="AH1336" s="86">
        <v>5.0027000000000002E-2</v>
      </c>
      <c r="AI1336" s="88">
        <v>1.73100042117E-3</v>
      </c>
      <c r="AJ1336" s="150">
        <v>1</v>
      </c>
      <c r="AK1336" s="151">
        <v>0</v>
      </c>
    </row>
    <row r="1337" spans="1:37" x14ac:dyDescent="0.2">
      <c r="A1337" s="149" t="s">
        <v>2879</v>
      </c>
      <c r="B1337" s="66" t="s">
        <v>2880</v>
      </c>
      <c r="C1337" s="67">
        <v>72</v>
      </c>
      <c r="D1337" s="84" t="s">
        <v>342</v>
      </c>
      <c r="E1337" s="85">
        <v>53.173549177418799</v>
      </c>
      <c r="F1337" s="91">
        <v>53.1105819318351</v>
      </c>
      <c r="G1337" s="86">
        <v>16.113318144870501</v>
      </c>
      <c r="H1337" s="86">
        <v>16.104731702290898</v>
      </c>
      <c r="I1337" s="86">
        <v>6</v>
      </c>
      <c r="J1337" s="86">
        <v>10.6</v>
      </c>
      <c r="K1337" s="87">
        <v>0</v>
      </c>
      <c r="L1337" s="85">
        <v>4.9999998553699996</v>
      </c>
      <c r="M1337" s="86">
        <v>1.3171850681158699E-3</v>
      </c>
      <c r="N1337" s="86">
        <v>48.463476942062499</v>
      </c>
      <c r="O1337" s="86">
        <v>23.2500650533437</v>
      </c>
      <c r="P1337" s="86">
        <v>0.45100000000000001</v>
      </c>
      <c r="Q1337" s="88">
        <v>0.96040000000000003</v>
      </c>
      <c r="R1337" s="85">
        <v>6.0240963855421699E-3</v>
      </c>
      <c r="S1337" s="86">
        <v>1.9</v>
      </c>
      <c r="T1337" s="86">
        <v>1.23</v>
      </c>
      <c r="U1337" s="88">
        <v>3.1855701970302399</v>
      </c>
      <c r="V1337" s="89">
        <v>3.85</v>
      </c>
      <c r="W1337" s="85">
        <v>50.470792481430301</v>
      </c>
      <c r="X1337" s="88">
        <v>60.633333333300001</v>
      </c>
      <c r="Y1337" s="85"/>
      <c r="Z1337" s="88"/>
      <c r="AA1337" s="85">
        <v>0.05</v>
      </c>
      <c r="AB1337" s="91">
        <v>0.05</v>
      </c>
      <c r="AC1337" s="86">
        <v>0.01</v>
      </c>
      <c r="AD1337" s="86">
        <v>0.01</v>
      </c>
      <c r="AE1337" s="86">
        <v>0</v>
      </c>
      <c r="AF1337" s="88">
        <v>0</v>
      </c>
      <c r="AG1337" s="85">
        <v>0</v>
      </c>
      <c r="AH1337" s="86">
        <v>0.130911</v>
      </c>
      <c r="AI1337" s="88">
        <v>5.0600142759600001E-4</v>
      </c>
      <c r="AJ1337" s="150">
        <v>1.01</v>
      </c>
      <c r="AK1337" s="151">
        <v>0</v>
      </c>
    </row>
    <row r="1338" spans="1:37" x14ac:dyDescent="0.2">
      <c r="A1338" s="149" t="s">
        <v>2881</v>
      </c>
      <c r="B1338" s="66" t="s">
        <v>2882</v>
      </c>
      <c r="C1338" s="67">
        <v>72</v>
      </c>
      <c r="D1338" s="84" t="s">
        <v>342</v>
      </c>
      <c r="E1338" s="85">
        <v>48.908454272171497</v>
      </c>
      <c r="F1338" s="91">
        <v>48.3882952971774</v>
      </c>
      <c r="G1338" s="86">
        <v>19.859489523638</v>
      </c>
      <c r="H1338" s="86">
        <v>19.379862416825201</v>
      </c>
      <c r="I1338" s="86">
        <v>4.1900000000000004</v>
      </c>
      <c r="J1338" s="86">
        <v>5.7</v>
      </c>
      <c r="K1338" s="87">
        <v>0</v>
      </c>
      <c r="L1338" s="85">
        <v>3.14000023434</v>
      </c>
      <c r="M1338" s="86">
        <v>0</v>
      </c>
      <c r="N1338" s="86">
        <v>47.7809547488812</v>
      </c>
      <c r="O1338" s="86">
        <v>39.636935391652401</v>
      </c>
      <c r="P1338" s="86">
        <v>0.35499999999999998</v>
      </c>
      <c r="Q1338" s="88">
        <v>1.0383</v>
      </c>
      <c r="R1338" s="85">
        <v>0</v>
      </c>
      <c r="S1338" s="86">
        <v>1.5</v>
      </c>
      <c r="T1338" s="86">
        <v>1.26</v>
      </c>
      <c r="U1338" s="88">
        <v>2.8113354124680501</v>
      </c>
      <c r="V1338" s="89">
        <v>4.05</v>
      </c>
      <c r="W1338" s="85">
        <v>41.408258537111202</v>
      </c>
      <c r="X1338" s="88">
        <v>26.633333333300001</v>
      </c>
      <c r="Y1338" s="85">
        <v>-95.56</v>
      </c>
      <c r="Z1338" s="88"/>
      <c r="AA1338" s="85">
        <v>0</v>
      </c>
      <c r="AB1338" s="91">
        <v>0</v>
      </c>
      <c r="AC1338" s="86">
        <v>0</v>
      </c>
      <c r="AD1338" s="86">
        <v>0</v>
      </c>
      <c r="AE1338" s="86">
        <v>0</v>
      </c>
      <c r="AF1338" s="88">
        <v>0</v>
      </c>
      <c r="AG1338" s="85">
        <v>4.4069999182399996E-3</v>
      </c>
      <c r="AH1338" s="86">
        <v>3.2646000000000001E-2</v>
      </c>
      <c r="AI1338" s="88">
        <v>1.2613260670299999E-10</v>
      </c>
      <c r="AJ1338" s="150">
        <v>1</v>
      </c>
      <c r="AK1338" s="151">
        <v>0</v>
      </c>
    </row>
    <row r="1339" spans="1:37" x14ac:dyDescent="0.2">
      <c r="A1339" s="149" t="s">
        <v>2883</v>
      </c>
      <c r="B1339" s="66" t="s">
        <v>2884</v>
      </c>
      <c r="C1339" s="67">
        <v>40</v>
      </c>
      <c r="D1339" s="84" t="s">
        <v>342</v>
      </c>
      <c r="E1339" s="85">
        <v>42.426372529053502</v>
      </c>
      <c r="F1339" s="91">
        <v>42.365276345265698</v>
      </c>
      <c r="G1339" s="86">
        <v>19.182230864740902</v>
      </c>
      <c r="H1339" s="86">
        <v>19.168434952272701</v>
      </c>
      <c r="I1339" s="86">
        <v>17.850000000000001</v>
      </c>
      <c r="J1339" s="86">
        <v>26.86</v>
      </c>
      <c r="K1339" s="87">
        <v>0</v>
      </c>
      <c r="L1339" s="85">
        <v>27.799999032700001</v>
      </c>
      <c r="M1339" s="86">
        <v>0</v>
      </c>
      <c r="N1339" s="86">
        <v>52.333178401985499</v>
      </c>
      <c r="O1339" s="86">
        <v>15.534537116652301</v>
      </c>
      <c r="P1339" s="86">
        <v>1.3959999999999999</v>
      </c>
      <c r="Q1339" s="88">
        <v>1.6716</v>
      </c>
      <c r="R1339" s="85">
        <v>0</v>
      </c>
      <c r="S1339" s="86">
        <v>0.7</v>
      </c>
      <c r="T1339" s="86">
        <v>1.66</v>
      </c>
      <c r="U1339" s="88">
        <v>3.7163560396533901</v>
      </c>
      <c r="V1339" s="89">
        <v>3.79</v>
      </c>
      <c r="W1339" s="85">
        <v>41.991572464714899</v>
      </c>
      <c r="X1339" s="88">
        <v>49.5</v>
      </c>
      <c r="Y1339" s="85">
        <v>-100</v>
      </c>
      <c r="Z1339" s="88"/>
      <c r="AA1339" s="85">
        <v>0.08</v>
      </c>
      <c r="AB1339" s="91">
        <v>0.08</v>
      </c>
      <c r="AC1339" s="86">
        <v>0.01</v>
      </c>
      <c r="AD1339" s="86">
        <v>0.02</v>
      </c>
      <c r="AE1339" s="86">
        <v>0.35</v>
      </c>
      <c r="AF1339" s="88">
        <v>1.6628776148999998E-8</v>
      </c>
      <c r="AG1339" s="85">
        <v>1.3420301082E-9</v>
      </c>
      <c r="AH1339" s="86">
        <v>0.35105900000000001</v>
      </c>
      <c r="AI1339" s="88">
        <v>3.0542999222799998E-2</v>
      </c>
      <c r="AJ1339" s="150">
        <v>1</v>
      </c>
      <c r="AK1339" s="151">
        <v>0</v>
      </c>
    </row>
    <row r="1340" spans="1:37" x14ac:dyDescent="0.2">
      <c r="A1340" s="149" t="s">
        <v>2885</v>
      </c>
      <c r="B1340" s="66" t="s">
        <v>2886</v>
      </c>
      <c r="C1340" s="67">
        <v>72</v>
      </c>
      <c r="D1340" s="84" t="s">
        <v>342</v>
      </c>
      <c r="E1340" s="85">
        <v>44.609812926318597</v>
      </c>
      <c r="F1340" s="91">
        <v>44.433376105895903</v>
      </c>
      <c r="G1340" s="86">
        <v>18.710744917944201</v>
      </c>
      <c r="H1340" s="86">
        <v>18.581583035051001</v>
      </c>
      <c r="I1340" s="86">
        <v>89.17</v>
      </c>
      <c r="J1340" s="86">
        <v>141.41</v>
      </c>
      <c r="K1340" s="87">
        <v>0</v>
      </c>
      <c r="L1340" s="85">
        <v>14.420000332700001</v>
      </c>
      <c r="M1340" s="86">
        <v>2.4101796534205E-5</v>
      </c>
      <c r="N1340" s="86">
        <v>46.584002419441397</v>
      </c>
      <c r="O1340" s="86">
        <v>15.8147415984185</v>
      </c>
      <c r="P1340" s="86">
        <v>3.5289999999999999</v>
      </c>
      <c r="Q1340" s="88">
        <v>1.9135</v>
      </c>
      <c r="R1340" s="85">
        <v>4.8718698236383098E-2</v>
      </c>
      <c r="S1340" s="86">
        <v>0.5</v>
      </c>
      <c r="T1340" s="86">
        <v>2.3199999999999998</v>
      </c>
      <c r="U1340" s="88">
        <v>1.8563854933477399</v>
      </c>
      <c r="V1340" s="89">
        <v>3.59</v>
      </c>
      <c r="W1340" s="85">
        <v>42.333930208652902</v>
      </c>
      <c r="X1340" s="88">
        <v>24.733333333299999</v>
      </c>
      <c r="Y1340" s="85">
        <v>-96.94</v>
      </c>
      <c r="Z1340" s="88">
        <v>-100</v>
      </c>
      <c r="AA1340" s="85">
        <v>0.44</v>
      </c>
      <c r="AB1340" s="91">
        <v>0.45</v>
      </c>
      <c r="AC1340" s="86">
        <v>0.11</v>
      </c>
      <c r="AD1340" s="86">
        <v>0.11</v>
      </c>
      <c r="AE1340" s="86">
        <v>1.1200000000000001</v>
      </c>
      <c r="AF1340" s="88">
        <v>4.68735493715E-7</v>
      </c>
      <c r="AG1340" s="85">
        <v>7.6306562706399997E-10</v>
      </c>
      <c r="AH1340" s="86">
        <v>1.4189069999999999</v>
      </c>
      <c r="AI1340" s="88">
        <v>2.0178001608300002E-2</v>
      </c>
      <c r="AJ1340" s="150">
        <v>1</v>
      </c>
      <c r="AK1340" s="151">
        <v>0</v>
      </c>
    </row>
    <row r="1341" spans="1:37" x14ac:dyDescent="0.2">
      <c r="A1341" s="149" t="s">
        <v>2887</v>
      </c>
      <c r="B1341" s="66" t="s">
        <v>2888</v>
      </c>
      <c r="C1341" s="67">
        <v>72</v>
      </c>
      <c r="D1341" s="84" t="s">
        <v>342</v>
      </c>
      <c r="E1341" s="85">
        <v>41.337055995036501</v>
      </c>
      <c r="F1341" s="91">
        <v>41.054409458318297</v>
      </c>
      <c r="G1341" s="86">
        <v>17.055305654654202</v>
      </c>
      <c r="H1341" s="86">
        <v>16.772659117936001</v>
      </c>
      <c r="I1341" s="86">
        <v>4.13</v>
      </c>
      <c r="J1341" s="86">
        <v>8.77</v>
      </c>
      <c r="K1341" s="87">
        <v>0</v>
      </c>
      <c r="L1341" s="85">
        <v>0.55000032694099998</v>
      </c>
      <c r="M1341" s="86">
        <v>0</v>
      </c>
      <c r="N1341" s="86">
        <v>38.112205811612498</v>
      </c>
      <c r="O1341" s="86">
        <v>7.3403241182078203</v>
      </c>
      <c r="P1341" s="86">
        <v>0.44700000000000001</v>
      </c>
      <c r="Q1341" s="88">
        <v>1.1107</v>
      </c>
      <c r="R1341" s="85">
        <v>0</v>
      </c>
      <c r="S1341" s="86">
        <v>2.6</v>
      </c>
      <c r="T1341" s="86">
        <v>1.49</v>
      </c>
      <c r="U1341" s="88">
        <v>5.5340123744032503</v>
      </c>
      <c r="V1341" s="89">
        <v>3.84</v>
      </c>
      <c r="W1341" s="85">
        <v>36.712636101858003</v>
      </c>
      <c r="X1341" s="88">
        <v>25.266666666700001</v>
      </c>
      <c r="Y1341" s="85"/>
      <c r="Z1341" s="88"/>
      <c r="AA1341" s="85">
        <v>0</v>
      </c>
      <c r="AB1341" s="91">
        <v>0</v>
      </c>
      <c r="AC1341" s="86">
        <v>0</v>
      </c>
      <c r="AD1341" s="86">
        <v>0</v>
      </c>
      <c r="AE1341" s="86">
        <v>0</v>
      </c>
      <c r="AF1341" s="88">
        <v>0</v>
      </c>
      <c r="AG1341" s="85">
        <v>1.56006126682E-4</v>
      </c>
      <c r="AH1341" s="86">
        <v>3.4761E-2</v>
      </c>
      <c r="AI1341" s="88">
        <v>0</v>
      </c>
      <c r="AJ1341" s="150">
        <v>1</v>
      </c>
      <c r="AK1341" s="151">
        <v>0</v>
      </c>
    </row>
    <row r="1342" spans="1:37" x14ac:dyDescent="0.2">
      <c r="A1342" s="149" t="s">
        <v>2889</v>
      </c>
      <c r="B1342" s="66" t="s">
        <v>2890</v>
      </c>
      <c r="C1342" s="67">
        <v>72</v>
      </c>
      <c r="D1342" s="84" t="s">
        <v>342</v>
      </c>
      <c r="E1342" s="85">
        <v>57.366112792636997</v>
      </c>
      <c r="F1342" s="91">
        <v>56.5399345234419</v>
      </c>
      <c r="G1342" s="86">
        <v>30.602569646056001</v>
      </c>
      <c r="H1342" s="86">
        <v>29.794922478225999</v>
      </c>
      <c r="I1342" s="86">
        <v>9.18</v>
      </c>
      <c r="J1342" s="86">
        <v>8.08</v>
      </c>
      <c r="K1342" s="87">
        <v>0</v>
      </c>
      <c r="L1342" s="85">
        <v>4.2700000063400001</v>
      </c>
      <c r="M1342" s="86">
        <v>0</v>
      </c>
      <c r="N1342" s="86">
        <v>55.661479267580503</v>
      </c>
      <c r="O1342" s="86">
        <v>16.2800117837679</v>
      </c>
      <c r="P1342" s="86">
        <v>0.27300000000000002</v>
      </c>
      <c r="Q1342" s="88">
        <v>1.9903999999999999</v>
      </c>
      <c r="R1342" s="85">
        <v>0</v>
      </c>
      <c r="S1342" s="86">
        <v>7.5</v>
      </c>
      <c r="T1342" s="86">
        <v>1.68</v>
      </c>
      <c r="U1342" s="88">
        <v>6.5986163444313997</v>
      </c>
      <c r="V1342" s="89">
        <v>4.1900000000000004</v>
      </c>
      <c r="W1342" s="85">
        <v>39.110915779714901</v>
      </c>
      <c r="X1342" s="88">
        <v>28.833333333300001</v>
      </c>
      <c r="Y1342" s="85">
        <v>-100</v>
      </c>
      <c r="Z1342" s="88"/>
      <c r="AA1342" s="85">
        <v>0</v>
      </c>
      <c r="AB1342" s="91">
        <v>0</v>
      </c>
      <c r="AC1342" s="86">
        <v>0</v>
      </c>
      <c r="AD1342" s="86">
        <v>0</v>
      </c>
      <c r="AE1342" s="86">
        <v>0.09</v>
      </c>
      <c r="AF1342" s="88">
        <v>0</v>
      </c>
      <c r="AG1342" s="85">
        <v>8.81249870357E-2</v>
      </c>
      <c r="AH1342" s="86">
        <v>3.4957000000000002E-2</v>
      </c>
      <c r="AI1342" s="88">
        <v>0</v>
      </c>
      <c r="AJ1342" s="150">
        <v>1</v>
      </c>
      <c r="AK1342" s="151">
        <v>0</v>
      </c>
    </row>
    <row r="1343" spans="1:37" x14ac:dyDescent="0.2">
      <c r="A1343" s="149" t="s">
        <v>2891</v>
      </c>
      <c r="B1343" s="66" t="s">
        <v>2892</v>
      </c>
      <c r="C1343" s="67">
        <v>40</v>
      </c>
      <c r="D1343" s="84" t="s">
        <v>342</v>
      </c>
      <c r="E1343" s="85">
        <v>25.778983102277699</v>
      </c>
      <c r="F1343" s="91">
        <v>25.760018206300099</v>
      </c>
      <c r="G1343" s="86">
        <v>15.9855108194732</v>
      </c>
      <c r="H1343" s="86">
        <v>15.974131881886599</v>
      </c>
      <c r="I1343" s="86">
        <v>16.09</v>
      </c>
      <c r="J1343" s="86">
        <v>19.29</v>
      </c>
      <c r="K1343" s="87">
        <v>0</v>
      </c>
      <c r="L1343" s="85">
        <v>48.399999764</v>
      </c>
      <c r="M1343" s="86">
        <v>1.21783389503364E-2</v>
      </c>
      <c r="N1343" s="86">
        <v>50.542090501904603</v>
      </c>
      <c r="O1343" s="86">
        <v>5.9608386761393204</v>
      </c>
      <c r="P1343" s="86">
        <v>0.91700000000000004</v>
      </c>
      <c r="Q1343" s="88">
        <v>1.2643</v>
      </c>
      <c r="R1343" s="85">
        <v>2.1372088053002801E-2</v>
      </c>
      <c r="S1343" s="86">
        <v>1.1000000000000001</v>
      </c>
      <c r="T1343" s="86">
        <v>1.38</v>
      </c>
      <c r="U1343" s="88">
        <v>5.1698306434789201</v>
      </c>
      <c r="V1343" s="89">
        <v>3.52</v>
      </c>
      <c r="W1343" s="85">
        <v>43.825456340720102</v>
      </c>
      <c r="X1343" s="88">
        <v>45.733333333300003</v>
      </c>
      <c r="Y1343" s="85"/>
      <c r="Z1343" s="88"/>
      <c r="AA1343" s="85">
        <v>0.01</v>
      </c>
      <c r="AB1343" s="91">
        <v>0.01</v>
      </c>
      <c r="AC1343" s="86">
        <v>0.01</v>
      </c>
      <c r="AD1343" s="86">
        <v>0.01</v>
      </c>
      <c r="AE1343" s="86">
        <v>0.33</v>
      </c>
      <c r="AF1343" s="88">
        <v>0</v>
      </c>
      <c r="AG1343" s="85">
        <v>0</v>
      </c>
      <c r="AH1343" s="86">
        <v>7.9062999999999994E-2</v>
      </c>
      <c r="AI1343" s="88">
        <v>1.0511000018699999E-2</v>
      </c>
      <c r="AJ1343" s="150">
        <v>1</v>
      </c>
      <c r="AK1343" s="151">
        <v>0</v>
      </c>
    </row>
    <row r="1344" spans="1:37" x14ac:dyDescent="0.2">
      <c r="A1344" s="149" t="s">
        <v>935</v>
      </c>
      <c r="B1344" s="66" t="s">
        <v>2893</v>
      </c>
      <c r="C1344" s="67">
        <v>40</v>
      </c>
      <c r="D1344" s="84" t="s">
        <v>342</v>
      </c>
      <c r="E1344" s="85">
        <v>27.978131146448</v>
      </c>
      <c r="F1344" s="91">
        <v>27.944127746107899</v>
      </c>
      <c r="G1344" s="86">
        <v>17.311731173117298</v>
      </c>
      <c r="H1344" s="86">
        <v>17.297729772977299</v>
      </c>
      <c r="I1344" s="86">
        <v>10.27</v>
      </c>
      <c r="J1344" s="86">
        <v>14.58</v>
      </c>
      <c r="K1344" s="87">
        <v>0</v>
      </c>
      <c r="L1344" s="85">
        <v>40.659999989600003</v>
      </c>
      <c r="M1344" s="86">
        <v>8.8184725588964109E-3</v>
      </c>
      <c r="N1344" s="86">
        <v>46.402923338493203</v>
      </c>
      <c r="O1344" s="86">
        <v>24.4660194174757</v>
      </c>
      <c r="P1344" s="86">
        <v>0.84</v>
      </c>
      <c r="Q1344" s="88">
        <v>0.88160000000000005</v>
      </c>
      <c r="R1344" s="85">
        <v>4.3917435221782999E-2</v>
      </c>
      <c r="S1344" s="86">
        <v>0.8</v>
      </c>
      <c r="T1344" s="86">
        <v>1.28</v>
      </c>
      <c r="U1344" s="88">
        <v>6.0599393272660604</v>
      </c>
      <c r="V1344" s="89">
        <v>3.56</v>
      </c>
      <c r="W1344" s="85">
        <v>50.369405430445298</v>
      </c>
      <c r="X1344" s="88">
        <v>52.8</v>
      </c>
      <c r="Y1344" s="85">
        <v>-86.24</v>
      </c>
      <c r="Z1344" s="88"/>
      <c r="AA1344" s="85">
        <v>0.09</v>
      </c>
      <c r="AB1344" s="91">
        <v>7.0000000000000007E-2</v>
      </c>
      <c r="AC1344" s="86">
        <v>0.02</v>
      </c>
      <c r="AD1344" s="86">
        <v>0.02</v>
      </c>
      <c r="AE1344" s="86">
        <v>0.03</v>
      </c>
      <c r="AF1344" s="88">
        <v>0</v>
      </c>
      <c r="AG1344" s="85">
        <v>0.105592000046</v>
      </c>
      <c r="AH1344" s="86">
        <v>0.165157</v>
      </c>
      <c r="AI1344" s="88">
        <v>5.9792000025999999E-2</v>
      </c>
      <c r="AJ1344" s="150">
        <v>1</v>
      </c>
      <c r="AK1344" s="151">
        <v>0</v>
      </c>
    </row>
    <row r="1345" spans="1:37" x14ac:dyDescent="0.2">
      <c r="A1345" s="149" t="s">
        <v>2894</v>
      </c>
      <c r="B1345" s="66" t="s">
        <v>2895</v>
      </c>
      <c r="C1345" s="67">
        <v>40</v>
      </c>
      <c r="D1345" s="84" t="s">
        <v>342</v>
      </c>
      <c r="E1345" s="85">
        <v>52.217745846778598</v>
      </c>
      <c r="F1345" s="91">
        <v>51.931272188775097</v>
      </c>
      <c r="G1345" s="86">
        <v>22.4800988107786</v>
      </c>
      <c r="H1345" s="86">
        <v>22.300325273702001</v>
      </c>
      <c r="I1345" s="86">
        <v>14.66</v>
      </c>
      <c r="J1345" s="86">
        <v>15.68</v>
      </c>
      <c r="K1345" s="87">
        <v>7.1999999999999998E-3</v>
      </c>
      <c r="L1345" s="85">
        <v>7.9899998934000003</v>
      </c>
      <c r="M1345" s="86">
        <v>5.2511614946180799E-2</v>
      </c>
      <c r="N1345" s="86">
        <v>53.373243475767097</v>
      </c>
      <c r="O1345" s="86">
        <v>32.5005892057506</v>
      </c>
      <c r="P1345" s="86">
        <v>0.40200000000000002</v>
      </c>
      <c r="Q1345" s="88">
        <v>0.96279999999999999</v>
      </c>
      <c r="R1345" s="85">
        <v>1.4151277152763E-2</v>
      </c>
      <c r="S1345" s="86">
        <v>0.3</v>
      </c>
      <c r="T1345" s="86">
        <v>1.25</v>
      </c>
      <c r="U1345" s="88">
        <v>1.2590614269362801</v>
      </c>
      <c r="V1345" s="89">
        <v>3.93</v>
      </c>
      <c r="W1345" s="85">
        <v>46.559817905354898</v>
      </c>
      <c r="X1345" s="88">
        <v>56.5333333333</v>
      </c>
      <c r="Y1345" s="85">
        <v>-100</v>
      </c>
      <c r="Z1345" s="88"/>
      <c r="AA1345" s="85">
        <v>0.05</v>
      </c>
      <c r="AB1345" s="91">
        <v>7.0000000000000007E-2</v>
      </c>
      <c r="AC1345" s="86">
        <v>0.01</v>
      </c>
      <c r="AD1345" s="86">
        <v>0.02</v>
      </c>
      <c r="AE1345" s="86">
        <v>0.02</v>
      </c>
      <c r="AF1345" s="88">
        <v>16.704999661799999</v>
      </c>
      <c r="AG1345" s="85">
        <v>3.0551999330499999E-2</v>
      </c>
      <c r="AH1345" s="86">
        <v>0.16801199999999999</v>
      </c>
      <c r="AI1345" s="88">
        <v>4.3495000368399997E-2</v>
      </c>
      <c r="AJ1345" s="150">
        <v>1</v>
      </c>
      <c r="AK1345" s="151">
        <v>0</v>
      </c>
    </row>
    <row r="1346" spans="1:37" x14ac:dyDescent="0.2">
      <c r="A1346" s="149" t="s">
        <v>2896</v>
      </c>
      <c r="B1346" s="66" t="s">
        <v>2897</v>
      </c>
      <c r="C1346" s="67">
        <v>72</v>
      </c>
      <c r="D1346" s="84" t="s">
        <v>342</v>
      </c>
      <c r="E1346" s="85">
        <v>57.076241971187002</v>
      </c>
      <c r="F1346" s="91">
        <v>57.064750638071402</v>
      </c>
      <c r="G1346" s="86">
        <v>24.100349578449499</v>
      </c>
      <c r="H1346" s="86">
        <v>24.093696701382601</v>
      </c>
      <c r="I1346" s="86">
        <v>12.13</v>
      </c>
      <c r="J1346" s="86">
        <v>23.2</v>
      </c>
      <c r="K1346" s="87">
        <v>0</v>
      </c>
      <c r="L1346" s="85">
        <v>7.55000018466</v>
      </c>
      <c r="M1346" s="86">
        <v>8.3869273450739093E-3</v>
      </c>
      <c r="N1346" s="86">
        <v>57.063796687111903</v>
      </c>
      <c r="O1346" s="86">
        <v>25.4299114121938</v>
      </c>
      <c r="P1346" s="86">
        <v>0.97099999999999997</v>
      </c>
      <c r="Q1346" s="88">
        <v>1.0215000000000001</v>
      </c>
      <c r="R1346" s="85">
        <v>2.2971343249296498E-2</v>
      </c>
      <c r="S1346" s="86">
        <v>0.3</v>
      </c>
      <c r="T1346" s="86">
        <v>1.1399999999999999</v>
      </c>
      <c r="U1346" s="88">
        <v>1.4188772362739099</v>
      </c>
      <c r="V1346" s="89">
        <v>3.94</v>
      </c>
      <c r="W1346" s="85">
        <v>52.749982339006202</v>
      </c>
      <c r="X1346" s="88">
        <v>61.233333333300003</v>
      </c>
      <c r="Y1346" s="85">
        <v>-100</v>
      </c>
      <c r="Z1346" s="88"/>
      <c r="AA1346" s="85">
        <v>0.08</v>
      </c>
      <c r="AB1346" s="91">
        <v>7.0000000000000007E-2</v>
      </c>
      <c r="AC1346" s="86">
        <v>0.03</v>
      </c>
      <c r="AD1346" s="86">
        <v>0.03</v>
      </c>
      <c r="AE1346" s="86">
        <v>0.35</v>
      </c>
      <c r="AF1346" s="88">
        <v>19.446199226299999</v>
      </c>
      <c r="AG1346" s="85">
        <v>0</v>
      </c>
      <c r="AH1346" s="86">
        <v>0.31836999999999999</v>
      </c>
      <c r="AI1346" s="88">
        <v>3.1750999105200003E-2</v>
      </c>
      <c r="AJ1346" s="150">
        <v>1</v>
      </c>
      <c r="AK1346" s="151">
        <v>0</v>
      </c>
    </row>
    <row r="1347" spans="1:37" x14ac:dyDescent="0.2">
      <c r="A1347" s="149" t="s">
        <v>2898</v>
      </c>
      <c r="B1347" s="66" t="s">
        <v>2899</v>
      </c>
      <c r="C1347" s="67">
        <v>72</v>
      </c>
      <c r="D1347" s="84" t="s">
        <v>342</v>
      </c>
      <c r="E1347" s="85">
        <v>60.684683128993299</v>
      </c>
      <c r="F1347" s="91">
        <v>60.2853565878087</v>
      </c>
      <c r="G1347" s="86">
        <v>21.7287601450527</v>
      </c>
      <c r="H1347" s="86">
        <v>21.6575289241927</v>
      </c>
      <c r="I1347" s="86">
        <v>27.64</v>
      </c>
      <c r="J1347" s="86">
        <v>23.24</v>
      </c>
      <c r="K1347" s="87">
        <v>0</v>
      </c>
      <c r="L1347" s="85">
        <v>0.80000031194400001</v>
      </c>
      <c r="M1347" s="86">
        <v>1.11387983723051E-2</v>
      </c>
      <c r="N1347" s="86">
        <v>58.059860978000998</v>
      </c>
      <c r="O1347" s="86">
        <v>21.309314586994699</v>
      </c>
      <c r="P1347" s="86">
        <v>0.63200000000000001</v>
      </c>
      <c r="Q1347" s="88">
        <v>1.3310999999999999</v>
      </c>
      <c r="R1347" s="85">
        <v>1.0924186148132E-2</v>
      </c>
      <c r="S1347" s="86">
        <v>0.1</v>
      </c>
      <c r="T1347" s="86">
        <v>1.68</v>
      </c>
      <c r="U1347" s="88">
        <v>1.3728198929373201</v>
      </c>
      <c r="V1347" s="89">
        <v>4</v>
      </c>
      <c r="W1347" s="85">
        <v>55.743499655538798</v>
      </c>
      <c r="X1347" s="88">
        <v>54.2</v>
      </c>
      <c r="Y1347" s="85"/>
      <c r="Z1347" s="88"/>
      <c r="AA1347" s="85">
        <v>0.08</v>
      </c>
      <c r="AB1347" s="91">
        <v>0.05</v>
      </c>
      <c r="AC1347" s="86">
        <v>0.05</v>
      </c>
      <c r="AD1347" s="86">
        <v>0.05</v>
      </c>
      <c r="AE1347" s="86">
        <v>0.05</v>
      </c>
      <c r="AF1347" s="88">
        <v>3.9288007527</v>
      </c>
      <c r="AG1347" s="85">
        <v>2.2136312636400001E-10</v>
      </c>
      <c r="AH1347" s="86">
        <v>0.14845</v>
      </c>
      <c r="AI1347" s="88">
        <v>4.0119999429100002E-2</v>
      </c>
      <c r="AJ1347" s="150">
        <v>1</v>
      </c>
      <c r="AK1347" s="151">
        <v>0</v>
      </c>
    </row>
    <row r="1348" spans="1:37" x14ac:dyDescent="0.2">
      <c r="A1348" s="149" t="s">
        <v>2900</v>
      </c>
      <c r="B1348" s="66" t="s">
        <v>2901</v>
      </c>
      <c r="C1348" s="67">
        <v>39</v>
      </c>
      <c r="D1348" s="84" t="s">
        <v>342</v>
      </c>
      <c r="E1348" s="85">
        <v>18.451268357810399</v>
      </c>
      <c r="F1348" s="91">
        <v>18.434403766425401</v>
      </c>
      <c r="G1348" s="86">
        <v>9.9796219520764495</v>
      </c>
      <c r="H1348" s="86">
        <v>9.9711896563839506</v>
      </c>
      <c r="I1348" s="86">
        <v>9.9700000000000006</v>
      </c>
      <c r="J1348" s="86">
        <v>23.97</v>
      </c>
      <c r="K1348" s="87">
        <v>0</v>
      </c>
      <c r="L1348" s="85">
        <v>15.980000009799999</v>
      </c>
      <c r="M1348" s="86">
        <v>0</v>
      </c>
      <c r="N1348" s="86">
        <v>38.837696749189298</v>
      </c>
      <c r="O1348" s="86">
        <v>12.2018790652855</v>
      </c>
      <c r="P1348" s="86">
        <v>1.647</v>
      </c>
      <c r="Q1348" s="88">
        <v>1.3663000000000001</v>
      </c>
      <c r="R1348" s="85">
        <v>0</v>
      </c>
      <c r="S1348" s="86">
        <v>0.5</v>
      </c>
      <c r="T1348" s="86">
        <v>1.37</v>
      </c>
      <c r="U1348" s="88">
        <v>5.2462933033518402</v>
      </c>
      <c r="V1348" s="89">
        <v>3.57</v>
      </c>
      <c r="W1348" s="85">
        <v>35.104227134756997</v>
      </c>
      <c r="X1348" s="88">
        <v>57.8</v>
      </c>
      <c r="Y1348" s="85"/>
      <c r="Z1348" s="88"/>
      <c r="AA1348" s="85">
        <v>0</v>
      </c>
      <c r="AB1348" s="91">
        <v>0</v>
      </c>
      <c r="AC1348" s="86">
        <v>0</v>
      </c>
      <c r="AD1348" s="86">
        <v>0</v>
      </c>
      <c r="AE1348" s="86">
        <v>0</v>
      </c>
      <c r="AF1348" s="88">
        <v>0</v>
      </c>
      <c r="AG1348" s="85">
        <v>0</v>
      </c>
      <c r="AH1348" s="86">
        <v>0.215473</v>
      </c>
      <c r="AI1348" s="88">
        <v>4.1229999398000004E-3</v>
      </c>
      <c r="AJ1348" s="150">
        <v>1.06</v>
      </c>
      <c r="AK1348" s="151">
        <v>0</v>
      </c>
    </row>
    <row r="1349" spans="1:37" x14ac:dyDescent="0.2">
      <c r="A1349" s="149" t="s">
        <v>2902</v>
      </c>
      <c r="B1349" s="66" t="s">
        <v>2903</v>
      </c>
      <c r="C1349" s="67">
        <v>39</v>
      </c>
      <c r="D1349" s="84" t="s">
        <v>342</v>
      </c>
      <c r="E1349" s="85">
        <v>12.3666424621572</v>
      </c>
      <c r="F1349" s="91">
        <v>12.298218175724701</v>
      </c>
      <c r="G1349" s="86">
        <v>8.0070379266044807</v>
      </c>
      <c r="H1349" s="86">
        <v>8.0028486845779998</v>
      </c>
      <c r="I1349" s="86">
        <v>9.5399999999999991</v>
      </c>
      <c r="J1349" s="86">
        <v>32.200000000000003</v>
      </c>
      <c r="K1349" s="87">
        <v>0</v>
      </c>
      <c r="L1349" s="85">
        <v>12.480000001400001</v>
      </c>
      <c r="M1349" s="86">
        <v>2.4366193679211702E-3</v>
      </c>
      <c r="N1349" s="86">
        <v>31.646453189075999</v>
      </c>
      <c r="O1349" s="86">
        <v>9.6556620518281893</v>
      </c>
      <c r="P1349" s="86">
        <v>1.9430000000000001</v>
      </c>
      <c r="Q1349" s="88">
        <v>1.3344</v>
      </c>
      <c r="R1349" s="85">
        <v>1.46993973247097E-2</v>
      </c>
      <c r="S1349" s="86">
        <v>4.8</v>
      </c>
      <c r="T1349" s="86">
        <v>1.3</v>
      </c>
      <c r="U1349" s="88">
        <v>8.9817349047645596</v>
      </c>
      <c r="V1349" s="89">
        <v>3.03</v>
      </c>
      <c r="W1349" s="85">
        <v>37.056410945957701</v>
      </c>
      <c r="X1349" s="88">
        <v>63.9666666667</v>
      </c>
      <c r="Y1349" s="85">
        <v>-44.18</v>
      </c>
      <c r="Z1349" s="88"/>
      <c r="AA1349" s="85">
        <v>0.3</v>
      </c>
      <c r="AB1349" s="91">
        <v>0.26</v>
      </c>
      <c r="AC1349" s="86">
        <v>0.1</v>
      </c>
      <c r="AD1349" s="86">
        <v>0.1</v>
      </c>
      <c r="AE1349" s="86">
        <v>0</v>
      </c>
      <c r="AF1349" s="88">
        <v>0</v>
      </c>
      <c r="AG1349" s="85">
        <v>0.22276800078100001</v>
      </c>
      <c r="AH1349" s="86">
        <v>0.163216</v>
      </c>
      <c r="AI1349" s="88">
        <v>1.8403000064900001E-2</v>
      </c>
      <c r="AJ1349" s="150">
        <v>1.01</v>
      </c>
      <c r="AK1349" s="151">
        <v>0</v>
      </c>
    </row>
    <row r="1350" spans="1:37" x14ac:dyDescent="0.2">
      <c r="A1350" s="149" t="s">
        <v>2904</v>
      </c>
      <c r="B1350" s="66" t="s">
        <v>2905</v>
      </c>
      <c r="C1350" s="67">
        <v>39</v>
      </c>
      <c r="D1350" s="84" t="s">
        <v>342</v>
      </c>
      <c r="E1350" s="85">
        <v>13.245902148508801</v>
      </c>
      <c r="F1350" s="91">
        <v>13.2311491066645</v>
      </c>
      <c r="G1350" s="86">
        <v>8.0186664803124508</v>
      </c>
      <c r="H1350" s="86">
        <v>8.0171135285393706</v>
      </c>
      <c r="I1350" s="86">
        <v>8.0500000000000007</v>
      </c>
      <c r="J1350" s="86">
        <v>9.9</v>
      </c>
      <c r="K1350" s="87">
        <v>0</v>
      </c>
      <c r="L1350" s="85">
        <v>18.399999276599999</v>
      </c>
      <c r="M1350" s="86">
        <v>0</v>
      </c>
      <c r="N1350" s="86">
        <v>34.658810768168799</v>
      </c>
      <c r="O1350" s="86">
        <v>11.1070246414123</v>
      </c>
      <c r="P1350" s="86">
        <v>0.64500000000000002</v>
      </c>
      <c r="Q1350" s="88">
        <v>1.0526</v>
      </c>
      <c r="R1350" s="85">
        <v>0</v>
      </c>
      <c r="S1350" s="86">
        <v>1.9</v>
      </c>
      <c r="T1350" s="86">
        <v>1.1399999999999999</v>
      </c>
      <c r="U1350" s="88">
        <v>6.9867300270990098</v>
      </c>
      <c r="V1350" s="89">
        <v>3.32</v>
      </c>
      <c r="W1350" s="85">
        <v>37.995547894899403</v>
      </c>
      <c r="X1350" s="88">
        <v>52.1</v>
      </c>
      <c r="Y1350" s="85"/>
      <c r="Z1350" s="88"/>
      <c r="AA1350" s="85">
        <v>0.13</v>
      </c>
      <c r="AB1350" s="91">
        <v>0.11</v>
      </c>
      <c r="AC1350" s="86">
        <v>7.0000000000000007E-2</v>
      </c>
      <c r="AD1350" s="86">
        <v>7.0000000000000007E-2</v>
      </c>
      <c r="AE1350" s="86">
        <v>0</v>
      </c>
      <c r="AF1350" s="88">
        <v>0</v>
      </c>
      <c r="AG1350" s="85">
        <v>0</v>
      </c>
      <c r="AH1350" s="86">
        <v>8.7831000000000006E-2</v>
      </c>
      <c r="AI1350" s="88">
        <v>8.2320000404599997E-3</v>
      </c>
      <c r="AJ1350" s="150">
        <v>1.03</v>
      </c>
      <c r="AK1350" s="151">
        <v>0</v>
      </c>
    </row>
    <row r="1351" spans="1:37" x14ac:dyDescent="0.2">
      <c r="A1351" s="149" t="s">
        <v>2906</v>
      </c>
      <c r="B1351" s="66" t="s">
        <v>2907</v>
      </c>
      <c r="C1351" s="67">
        <v>39</v>
      </c>
      <c r="D1351" s="84" t="s">
        <v>342</v>
      </c>
      <c r="E1351" s="85">
        <v>12.7621225229679</v>
      </c>
      <c r="F1351" s="91">
        <v>12.669426935277899</v>
      </c>
      <c r="G1351" s="86">
        <v>7.4022576525357398</v>
      </c>
      <c r="H1351" s="86">
        <v>7.3971078976640703</v>
      </c>
      <c r="I1351" s="86">
        <v>9.2799999999999994</v>
      </c>
      <c r="J1351" s="86">
        <v>12.67</v>
      </c>
      <c r="K1351" s="87">
        <v>0</v>
      </c>
      <c r="L1351" s="85">
        <v>10.2899999943</v>
      </c>
      <c r="M1351" s="86">
        <v>0</v>
      </c>
      <c r="N1351" s="86">
        <v>29.058185262795298</v>
      </c>
      <c r="O1351" s="86">
        <v>14.499484004128</v>
      </c>
      <c r="P1351" s="86">
        <v>0.76</v>
      </c>
      <c r="Q1351" s="88">
        <v>1.0414000000000001</v>
      </c>
      <c r="R1351" s="85">
        <v>0</v>
      </c>
      <c r="S1351" s="86">
        <v>0</v>
      </c>
      <c r="T1351" s="86">
        <v>1.17</v>
      </c>
      <c r="U1351" s="88">
        <v>2.5161702302970399</v>
      </c>
      <c r="V1351" s="89">
        <v>3.51</v>
      </c>
      <c r="W1351" s="85">
        <v>35.3748717805789</v>
      </c>
      <c r="X1351" s="88">
        <v>36.933333333299998</v>
      </c>
      <c r="Y1351" s="85"/>
      <c r="Z1351" s="88"/>
      <c r="AA1351" s="85">
        <v>0.08</v>
      </c>
      <c r="AB1351" s="91">
        <v>0.05</v>
      </c>
      <c r="AC1351" s="86">
        <v>0.01</v>
      </c>
      <c r="AD1351" s="86">
        <v>0</v>
      </c>
      <c r="AE1351" s="86">
        <v>0</v>
      </c>
      <c r="AF1351" s="88">
        <v>0</v>
      </c>
      <c r="AG1351" s="85">
        <v>0</v>
      </c>
      <c r="AH1351" s="86">
        <v>7.9089999999999994E-2</v>
      </c>
      <c r="AI1351" s="88">
        <v>4.6269994076399996E-3</v>
      </c>
      <c r="AJ1351" s="150">
        <v>1.31</v>
      </c>
      <c r="AK1351" s="151">
        <v>0</v>
      </c>
    </row>
    <row r="1352" spans="1:37" x14ac:dyDescent="0.2">
      <c r="A1352" s="149" t="s">
        <v>2908</v>
      </c>
      <c r="B1352" s="66" t="s">
        <v>2909</v>
      </c>
      <c r="C1352" s="67">
        <v>39</v>
      </c>
      <c r="D1352" s="84" t="s">
        <v>342</v>
      </c>
      <c r="E1352" s="85">
        <v>23.027450622008502</v>
      </c>
      <c r="F1352" s="91">
        <v>22.978329658780702</v>
      </c>
      <c r="G1352" s="86">
        <v>10.610128057208801</v>
      </c>
      <c r="H1352" s="86">
        <v>10.610128057208801</v>
      </c>
      <c r="I1352" s="86">
        <v>7.31</v>
      </c>
      <c r="J1352" s="86">
        <v>8.32</v>
      </c>
      <c r="K1352" s="87">
        <v>0</v>
      </c>
      <c r="L1352" s="85">
        <v>9.8400004682999995</v>
      </c>
      <c r="M1352" s="86">
        <v>0</v>
      </c>
      <c r="N1352" s="86">
        <v>42.712188426754203</v>
      </c>
      <c r="O1352" s="86">
        <v>10.2276588515121</v>
      </c>
      <c r="P1352" s="86">
        <v>0.57199999999999995</v>
      </c>
      <c r="Q1352" s="88">
        <v>0.87580000000000002</v>
      </c>
      <c r="R1352" s="85">
        <v>0</v>
      </c>
      <c r="S1352" s="86">
        <v>2</v>
      </c>
      <c r="T1352" s="86">
        <v>0.94</v>
      </c>
      <c r="U1352" s="88">
        <v>2.7861867282011401</v>
      </c>
      <c r="V1352" s="89">
        <v>3.76</v>
      </c>
      <c r="W1352" s="85">
        <v>43.790290899121104</v>
      </c>
      <c r="X1352" s="88">
        <v>45.4</v>
      </c>
      <c r="Y1352" s="85"/>
      <c r="Z1352" s="88"/>
      <c r="AA1352" s="85">
        <v>0.06</v>
      </c>
      <c r="AB1352" s="91">
        <v>0.04</v>
      </c>
      <c r="AC1352" s="86">
        <v>0</v>
      </c>
      <c r="AD1352" s="86">
        <v>0</v>
      </c>
      <c r="AE1352" s="86">
        <v>0</v>
      </c>
      <c r="AF1352" s="88">
        <v>0</v>
      </c>
      <c r="AG1352" s="85">
        <v>0</v>
      </c>
      <c r="AH1352" s="86">
        <v>5.0939999999999999E-2</v>
      </c>
      <c r="AI1352" s="88">
        <v>4.1030118064900002E-10</v>
      </c>
      <c r="AJ1352" s="150">
        <v>1.03</v>
      </c>
      <c r="AK1352" s="151">
        <v>0</v>
      </c>
    </row>
    <row r="1353" spans="1:37" x14ac:dyDescent="0.2">
      <c r="A1353" s="149" t="s">
        <v>2910</v>
      </c>
      <c r="B1353" s="66" t="s">
        <v>2911</v>
      </c>
      <c r="C1353" s="67">
        <v>39</v>
      </c>
      <c r="D1353" s="84" t="s">
        <v>342</v>
      </c>
      <c r="E1353" s="85">
        <v>25.248487020774999</v>
      </c>
      <c r="F1353" s="91">
        <v>25.237458470615799</v>
      </c>
      <c r="G1353" s="86">
        <v>11.636498986752001</v>
      </c>
      <c r="H1353" s="86">
        <v>11.636498986752001</v>
      </c>
      <c r="I1353" s="86">
        <v>3.46</v>
      </c>
      <c r="J1353" s="86">
        <v>5.83</v>
      </c>
      <c r="K1353" s="87">
        <v>0</v>
      </c>
      <c r="L1353" s="85">
        <v>8.5000000078600007</v>
      </c>
      <c r="M1353" s="86">
        <v>5.2232048421599299E-4</v>
      </c>
      <c r="N1353" s="86">
        <v>35.508363174833399</v>
      </c>
      <c r="O1353" s="86">
        <v>16.2493195427327</v>
      </c>
      <c r="P1353" s="86">
        <v>0.621</v>
      </c>
      <c r="Q1353" s="88">
        <v>0.93440000000000001</v>
      </c>
      <c r="R1353" s="85">
        <v>1.5248551387618201E-2</v>
      </c>
      <c r="S1353" s="86">
        <v>2.1</v>
      </c>
      <c r="T1353" s="86">
        <v>1.07</v>
      </c>
      <c r="U1353" s="88">
        <v>2.4924523359847801</v>
      </c>
      <c r="V1353" s="89">
        <v>3.6</v>
      </c>
      <c r="W1353" s="85">
        <v>44.358372171346801</v>
      </c>
      <c r="X1353" s="88">
        <v>55.233333333300003</v>
      </c>
      <c r="Y1353" s="85">
        <v>-100</v>
      </c>
      <c r="Z1353" s="88"/>
      <c r="AA1353" s="85">
        <v>0.15</v>
      </c>
      <c r="AB1353" s="91">
        <v>0.15</v>
      </c>
      <c r="AC1353" s="86">
        <v>0</v>
      </c>
      <c r="AD1353" s="86">
        <v>0</v>
      </c>
      <c r="AE1353" s="86">
        <v>0</v>
      </c>
      <c r="AF1353" s="88">
        <v>0</v>
      </c>
      <c r="AG1353" s="85">
        <v>0</v>
      </c>
      <c r="AH1353" s="86">
        <v>2.9618999999999999E-2</v>
      </c>
      <c r="AI1353" s="88">
        <v>4.0579999491799999E-3</v>
      </c>
      <c r="AJ1353" s="150">
        <v>1.04</v>
      </c>
      <c r="AK1353" s="151">
        <v>0</v>
      </c>
    </row>
    <row r="1354" spans="1:37" x14ac:dyDescent="0.2">
      <c r="A1354" s="149" t="s">
        <v>2912</v>
      </c>
      <c r="B1354" s="66" t="s">
        <v>2913</v>
      </c>
      <c r="C1354" s="67">
        <v>72</v>
      </c>
      <c r="D1354" s="84" t="s">
        <v>342</v>
      </c>
      <c r="E1354" s="85">
        <v>22.7175565073921</v>
      </c>
      <c r="F1354" s="91">
        <v>22.684233198143598</v>
      </c>
      <c r="G1354" s="86">
        <v>10.8853434332762</v>
      </c>
      <c r="H1354" s="86">
        <v>10.881279615075099</v>
      </c>
      <c r="I1354" s="86">
        <v>22.07</v>
      </c>
      <c r="J1354" s="86">
        <v>32.58</v>
      </c>
      <c r="K1354" s="87">
        <v>0</v>
      </c>
      <c r="L1354" s="85">
        <v>11.549999570900001</v>
      </c>
      <c r="M1354" s="86">
        <v>4.56455207765083E-4</v>
      </c>
      <c r="N1354" s="86">
        <v>29.008542646397601</v>
      </c>
      <c r="O1354" s="86">
        <v>13.4004365753092</v>
      </c>
      <c r="P1354" s="86">
        <v>1.7889999999999999</v>
      </c>
      <c r="Q1354" s="88">
        <v>1.0747</v>
      </c>
      <c r="R1354" s="85">
        <v>8.9814981138854003E-3</v>
      </c>
      <c r="S1354" s="86">
        <v>2.6</v>
      </c>
      <c r="T1354" s="86">
        <v>1.24</v>
      </c>
      <c r="U1354" s="88">
        <v>4.4019278753545699</v>
      </c>
      <c r="V1354" s="89">
        <v>3.21</v>
      </c>
      <c r="W1354" s="85"/>
      <c r="X1354" s="88">
        <v>63.1</v>
      </c>
      <c r="Y1354" s="85">
        <v>-99.82</v>
      </c>
      <c r="Z1354" s="88"/>
      <c r="AA1354" s="85">
        <v>0.13</v>
      </c>
      <c r="AB1354" s="91">
        <v>0.13</v>
      </c>
      <c r="AC1354" s="86">
        <v>0.04</v>
      </c>
      <c r="AD1354" s="86">
        <v>0.04</v>
      </c>
      <c r="AE1354" s="86">
        <v>0</v>
      </c>
      <c r="AF1354" s="88">
        <v>0</v>
      </c>
      <c r="AG1354" s="85">
        <v>5.95920005443E-2</v>
      </c>
      <c r="AH1354" s="86">
        <v>0.28045900000000001</v>
      </c>
      <c r="AI1354" s="88">
        <v>5.0780002437000003E-3</v>
      </c>
      <c r="AJ1354" s="150">
        <v>1.04</v>
      </c>
      <c r="AK1354" s="151">
        <v>0</v>
      </c>
    </row>
    <row r="1355" spans="1:37" x14ac:dyDescent="0.2">
      <c r="A1355" s="149" t="s">
        <v>2914</v>
      </c>
      <c r="B1355" s="66" t="s">
        <v>2915</v>
      </c>
      <c r="C1355" s="67">
        <v>72</v>
      </c>
      <c r="D1355" s="84" t="s">
        <v>342</v>
      </c>
      <c r="E1355" s="85">
        <v>39.773470860851198</v>
      </c>
      <c r="F1355" s="91">
        <v>39.753907593920502</v>
      </c>
      <c r="G1355" s="86">
        <v>16.215249903870198</v>
      </c>
      <c r="H1355" s="86">
        <v>16.212551522224501</v>
      </c>
      <c r="I1355" s="86">
        <v>8.27</v>
      </c>
      <c r="J1355" s="86">
        <v>13.29</v>
      </c>
      <c r="K1355" s="87">
        <v>0</v>
      </c>
      <c r="L1355" s="85">
        <v>3.7799999787499998</v>
      </c>
      <c r="M1355" s="86">
        <v>0</v>
      </c>
      <c r="N1355" s="86">
        <v>36.5651659949012</v>
      </c>
      <c r="O1355" s="86">
        <v>16.848599905078299</v>
      </c>
      <c r="P1355" s="86">
        <v>0.996</v>
      </c>
      <c r="Q1355" s="88">
        <v>0.877</v>
      </c>
      <c r="R1355" s="85">
        <v>0</v>
      </c>
      <c r="S1355" s="86">
        <v>2.7</v>
      </c>
      <c r="T1355" s="86">
        <v>1.18</v>
      </c>
      <c r="U1355" s="88">
        <v>2.2335854071520602</v>
      </c>
      <c r="V1355" s="89">
        <v>3.46</v>
      </c>
      <c r="W1355" s="85"/>
      <c r="X1355" s="88">
        <v>73.833333333300004</v>
      </c>
      <c r="Y1355" s="85">
        <v>-100</v>
      </c>
      <c r="Z1355" s="88"/>
      <c r="AA1355" s="85">
        <v>0.26</v>
      </c>
      <c r="AB1355" s="91">
        <v>0.25</v>
      </c>
      <c r="AC1355" s="86">
        <v>0.12</v>
      </c>
      <c r="AD1355" s="86">
        <v>0.12</v>
      </c>
      <c r="AE1355" s="86">
        <v>0</v>
      </c>
      <c r="AF1355" s="88">
        <v>0</v>
      </c>
      <c r="AG1355" s="85">
        <v>1.0945235260100001E-9</v>
      </c>
      <c r="AH1355" s="86">
        <v>0.151447</v>
      </c>
      <c r="AI1355" s="88">
        <v>2.4820000384200001E-3</v>
      </c>
      <c r="AJ1355" s="150">
        <v>1.05</v>
      </c>
      <c r="AK1355" s="151">
        <v>0</v>
      </c>
    </row>
    <row r="1356" spans="1:37" x14ac:dyDescent="0.2">
      <c r="A1356" s="149" t="s">
        <v>2916</v>
      </c>
      <c r="B1356" s="66" t="s">
        <v>2917</v>
      </c>
      <c r="C1356" s="67">
        <v>72</v>
      </c>
      <c r="D1356" s="84" t="s">
        <v>342</v>
      </c>
      <c r="E1356" s="85">
        <v>43.146719834898597</v>
      </c>
      <c r="F1356" s="91">
        <v>43.140598492400798</v>
      </c>
      <c r="G1356" s="86">
        <v>17.210591671476301</v>
      </c>
      <c r="H1356" s="86">
        <v>17.210591671476301</v>
      </c>
      <c r="I1356" s="86">
        <v>29.53</v>
      </c>
      <c r="J1356" s="86">
        <v>52.84</v>
      </c>
      <c r="K1356" s="87">
        <v>0</v>
      </c>
      <c r="L1356" s="85">
        <v>5.5199998104499999</v>
      </c>
      <c r="M1356" s="86">
        <v>0</v>
      </c>
      <c r="N1356" s="86">
        <v>39.850329870859099</v>
      </c>
      <c r="O1356" s="86">
        <v>18.7980886045193</v>
      </c>
      <c r="P1356" s="86">
        <v>1.24</v>
      </c>
      <c r="Q1356" s="88">
        <v>1.1563000000000001</v>
      </c>
      <c r="R1356" s="85">
        <v>0</v>
      </c>
      <c r="S1356" s="86">
        <v>5.7</v>
      </c>
      <c r="T1356" s="86">
        <v>1.32</v>
      </c>
      <c r="U1356" s="88">
        <v>3.4795459712821599</v>
      </c>
      <c r="V1356" s="89">
        <v>3.56</v>
      </c>
      <c r="W1356" s="85">
        <v>67.1818605786967</v>
      </c>
      <c r="X1356" s="88">
        <v>70</v>
      </c>
      <c r="Y1356" s="85">
        <v>-100</v>
      </c>
      <c r="Z1356" s="88"/>
      <c r="AA1356" s="85">
        <v>0.23</v>
      </c>
      <c r="AB1356" s="91">
        <v>0.23</v>
      </c>
      <c r="AC1356" s="86">
        <v>0</v>
      </c>
      <c r="AD1356" s="86">
        <v>0</v>
      </c>
      <c r="AE1356" s="86">
        <v>0.09</v>
      </c>
      <c r="AF1356" s="88">
        <v>0</v>
      </c>
      <c r="AG1356" s="85">
        <v>1.00380663476E-9</v>
      </c>
      <c r="AH1356" s="86">
        <v>0.48941000000000001</v>
      </c>
      <c r="AI1356" s="88">
        <v>1.55200014755E-3</v>
      </c>
      <c r="AJ1356" s="150">
        <v>1.04</v>
      </c>
      <c r="AK1356" s="151">
        <v>0</v>
      </c>
    </row>
    <row r="1357" spans="1:37" x14ac:dyDescent="0.2">
      <c r="A1357" s="149" t="s">
        <v>2918</v>
      </c>
      <c r="B1357" s="66" t="s">
        <v>2919</v>
      </c>
      <c r="C1357" s="67">
        <v>39</v>
      </c>
      <c r="D1357" s="84" t="s">
        <v>342</v>
      </c>
      <c r="E1357" s="85">
        <v>22.0488996575823</v>
      </c>
      <c r="F1357" s="91">
        <v>21.844650473577801</v>
      </c>
      <c r="G1357" s="86">
        <v>8.1919942329642197</v>
      </c>
      <c r="H1357" s="86">
        <v>8.0978794128837208</v>
      </c>
      <c r="I1357" s="86">
        <v>33.26</v>
      </c>
      <c r="J1357" s="86">
        <v>92.76</v>
      </c>
      <c r="K1357" s="87">
        <v>0</v>
      </c>
      <c r="L1357" s="85">
        <v>10.979999994</v>
      </c>
      <c r="M1357" s="86">
        <v>0</v>
      </c>
      <c r="N1357" s="86">
        <v>27.141818588524799</v>
      </c>
      <c r="O1357" s="86">
        <v>10.3064066852368</v>
      </c>
      <c r="P1357" s="86">
        <v>4.5289999999999999</v>
      </c>
      <c r="Q1357" s="88">
        <v>1.4461999999999999</v>
      </c>
      <c r="R1357" s="85">
        <v>0</v>
      </c>
      <c r="S1357" s="86">
        <v>0</v>
      </c>
      <c r="T1357" s="86">
        <v>1.77</v>
      </c>
      <c r="U1357" s="88">
        <v>0.41050081098940699</v>
      </c>
      <c r="V1357" s="89">
        <v>3.42</v>
      </c>
      <c r="W1357" s="85">
        <v>26.1360358081775</v>
      </c>
      <c r="X1357" s="88">
        <v>45.833333333299997</v>
      </c>
      <c r="Y1357" s="85"/>
      <c r="Z1357" s="88"/>
      <c r="AA1357" s="85">
        <v>0</v>
      </c>
      <c r="AB1357" s="91">
        <v>0</v>
      </c>
      <c r="AC1357" s="86">
        <v>0</v>
      </c>
      <c r="AD1357" s="86">
        <v>0</v>
      </c>
      <c r="AE1357" s="86">
        <v>0</v>
      </c>
      <c r="AF1357" s="88">
        <v>0</v>
      </c>
      <c r="AG1357" s="85">
        <v>4.6199992201799997E-4</v>
      </c>
      <c r="AH1357" s="86">
        <v>0.28111999999999998</v>
      </c>
      <c r="AI1357" s="88">
        <v>6.9209988382599999E-3</v>
      </c>
      <c r="AJ1357" s="150">
        <v>1.07</v>
      </c>
      <c r="AK1357" s="151">
        <v>0</v>
      </c>
    </row>
    <row r="1358" spans="1:37" x14ac:dyDescent="0.2">
      <c r="A1358" s="149" t="s">
        <v>2920</v>
      </c>
      <c r="B1358" s="66" t="s">
        <v>2921</v>
      </c>
      <c r="C1358" s="67">
        <v>39</v>
      </c>
      <c r="D1358" s="84" t="s">
        <v>342</v>
      </c>
      <c r="E1358" s="85">
        <v>21.605177313809001</v>
      </c>
      <c r="F1358" s="91">
        <v>21.573016008453799</v>
      </c>
      <c r="G1358" s="86">
        <v>9.7704732962712608</v>
      </c>
      <c r="H1358" s="86">
        <v>9.7678478835891998</v>
      </c>
      <c r="I1358" s="86">
        <v>9.25</v>
      </c>
      <c r="J1358" s="86">
        <v>21</v>
      </c>
      <c r="K1358" s="87">
        <v>0</v>
      </c>
      <c r="L1358" s="85">
        <v>11.3799999854</v>
      </c>
      <c r="M1358" s="86">
        <v>3.3727421603589399E-3</v>
      </c>
      <c r="N1358" s="86">
        <v>30.980857442503499</v>
      </c>
      <c r="O1358" s="86">
        <v>7.2104879825200303</v>
      </c>
      <c r="P1358" s="86">
        <v>0.79400000000000004</v>
      </c>
      <c r="Q1358" s="88">
        <v>1.4220999999999999</v>
      </c>
      <c r="R1358" s="85">
        <v>1.1887779362815E-2</v>
      </c>
      <c r="S1358" s="86">
        <v>0.2</v>
      </c>
      <c r="T1358" s="86">
        <v>1.23</v>
      </c>
      <c r="U1358" s="88">
        <v>0.75021167389749099</v>
      </c>
      <c r="V1358" s="89">
        <v>3.65</v>
      </c>
      <c r="W1358" s="85">
        <v>30.765912661244101</v>
      </c>
      <c r="X1358" s="88">
        <v>57.666666666700003</v>
      </c>
      <c r="Y1358" s="85"/>
      <c r="Z1358" s="88"/>
      <c r="AA1358" s="85">
        <v>0.01</v>
      </c>
      <c r="AB1358" s="91">
        <v>0</v>
      </c>
      <c r="AC1358" s="86">
        <v>0</v>
      </c>
      <c r="AD1358" s="86">
        <v>0</v>
      </c>
      <c r="AE1358" s="86">
        <v>0</v>
      </c>
      <c r="AF1358" s="88">
        <v>0</v>
      </c>
      <c r="AG1358" s="85">
        <v>3.1200002698200002E-4</v>
      </c>
      <c r="AH1358" s="86">
        <v>0.19587599999999999</v>
      </c>
      <c r="AI1358" s="88">
        <v>4.8550004043899997E-3</v>
      </c>
      <c r="AJ1358" s="150">
        <v>1.31</v>
      </c>
      <c r="AK1358" s="151">
        <v>0</v>
      </c>
    </row>
    <row r="1359" spans="1:37" x14ac:dyDescent="0.2">
      <c r="A1359" s="149" t="s">
        <v>700</v>
      </c>
      <c r="B1359" s="66" t="s">
        <v>2922</v>
      </c>
      <c r="C1359" s="67">
        <v>39</v>
      </c>
      <c r="D1359" s="84" t="s">
        <v>342</v>
      </c>
      <c r="E1359" s="85">
        <v>29.703381579801398</v>
      </c>
      <c r="F1359" s="91">
        <v>29.6579476861167</v>
      </c>
      <c r="G1359" s="86">
        <v>9.5190497825663698</v>
      </c>
      <c r="H1359" s="86">
        <v>9.5190497825663698</v>
      </c>
      <c r="I1359" s="86">
        <v>7.09</v>
      </c>
      <c r="J1359" s="86">
        <v>13.54</v>
      </c>
      <c r="K1359" s="87">
        <v>0</v>
      </c>
      <c r="L1359" s="85">
        <v>8.5300001611499994</v>
      </c>
      <c r="M1359" s="86">
        <v>0</v>
      </c>
      <c r="N1359" s="86">
        <v>29.021319176140299</v>
      </c>
      <c r="O1359" s="86">
        <v>1.52314001171646</v>
      </c>
      <c r="P1359" s="86">
        <v>0.90300000000000002</v>
      </c>
      <c r="Q1359" s="88">
        <v>1.0818000000000001</v>
      </c>
      <c r="R1359" s="85">
        <v>0</v>
      </c>
      <c r="S1359" s="86">
        <v>0.8</v>
      </c>
      <c r="T1359" s="86">
        <v>1.35</v>
      </c>
      <c r="U1359" s="88">
        <v>0.221977023430908</v>
      </c>
      <c r="V1359" s="89">
        <v>3.74</v>
      </c>
      <c r="W1359" s="85">
        <v>29.281113886838</v>
      </c>
      <c r="X1359" s="88">
        <v>43.6</v>
      </c>
      <c r="Y1359" s="85"/>
      <c r="Z1359" s="88"/>
      <c r="AA1359" s="85">
        <v>0.01</v>
      </c>
      <c r="AB1359" s="91">
        <v>0</v>
      </c>
      <c r="AC1359" s="86">
        <v>0</v>
      </c>
      <c r="AD1359" s="86">
        <v>0</v>
      </c>
      <c r="AE1359" s="86">
        <v>0</v>
      </c>
      <c r="AF1359" s="88">
        <v>0</v>
      </c>
      <c r="AG1359" s="85">
        <v>5.03895480789E-11</v>
      </c>
      <c r="AH1359" s="86">
        <v>6.3587000000000005E-2</v>
      </c>
      <c r="AI1359" s="88">
        <v>1.0950007481499999E-3</v>
      </c>
      <c r="AJ1359" s="150">
        <v>1.03</v>
      </c>
      <c r="AK1359" s="151">
        <v>0</v>
      </c>
    </row>
    <row r="1360" spans="1:37" x14ac:dyDescent="0.2">
      <c r="A1360" s="149" t="s">
        <v>2923</v>
      </c>
      <c r="B1360" s="66" t="s">
        <v>2924</v>
      </c>
      <c r="C1360" s="67">
        <v>72</v>
      </c>
      <c r="D1360" s="84" t="s">
        <v>342</v>
      </c>
      <c r="E1360" s="85">
        <v>32.151545363908298</v>
      </c>
      <c r="F1360" s="91">
        <v>32.148886673313399</v>
      </c>
      <c r="G1360" s="86">
        <v>10.979062811565299</v>
      </c>
      <c r="H1360" s="86">
        <v>10.979062811565299</v>
      </c>
      <c r="I1360" s="86">
        <v>9.5500000000000007</v>
      </c>
      <c r="J1360" s="86">
        <v>9.92</v>
      </c>
      <c r="K1360" s="87">
        <v>0</v>
      </c>
      <c r="L1360" s="85">
        <v>6.4900001141699999</v>
      </c>
      <c r="M1360" s="86">
        <v>0</v>
      </c>
      <c r="N1360" s="86">
        <v>47.338635340521797</v>
      </c>
      <c r="O1360" s="86">
        <v>9.2997811816192595</v>
      </c>
      <c r="P1360" s="86">
        <v>0.44600000000000001</v>
      </c>
      <c r="Q1360" s="88">
        <v>1.4179999999999999</v>
      </c>
      <c r="R1360" s="85">
        <v>0</v>
      </c>
      <c r="S1360" s="86">
        <v>2.8</v>
      </c>
      <c r="T1360" s="86">
        <v>1.46</v>
      </c>
      <c r="U1360" s="88">
        <v>1.1312728481223</v>
      </c>
      <c r="V1360" s="89">
        <v>3.42</v>
      </c>
      <c r="W1360" s="85">
        <v>38</v>
      </c>
      <c r="X1360" s="88">
        <v>64.166666666699996</v>
      </c>
      <c r="Y1360" s="85"/>
      <c r="Z1360" s="88"/>
      <c r="AA1360" s="85">
        <v>0.06</v>
      </c>
      <c r="AB1360" s="91">
        <v>0.06</v>
      </c>
      <c r="AC1360" s="86">
        <v>0.01</v>
      </c>
      <c r="AD1360" s="86">
        <v>0.01</v>
      </c>
      <c r="AE1360" s="86">
        <v>0.01</v>
      </c>
      <c r="AF1360" s="88">
        <v>0</v>
      </c>
      <c r="AG1360" s="85">
        <v>0</v>
      </c>
      <c r="AH1360" s="86">
        <v>5.0816E-2</v>
      </c>
      <c r="AI1360" s="88">
        <v>5.1561746699999998E-11</v>
      </c>
      <c r="AJ1360" s="150">
        <v>1.06</v>
      </c>
      <c r="AK1360" s="151">
        <v>0</v>
      </c>
    </row>
    <row r="1361" spans="1:37" x14ac:dyDescent="0.2">
      <c r="A1361" s="149" t="s">
        <v>2925</v>
      </c>
      <c r="B1361" s="66" t="s">
        <v>2926</v>
      </c>
      <c r="C1361" s="67">
        <v>72</v>
      </c>
      <c r="D1361" s="84" t="s">
        <v>342</v>
      </c>
      <c r="E1361" s="85">
        <v>41.4375548874687</v>
      </c>
      <c r="F1361" s="91">
        <v>41.409349940064502</v>
      </c>
      <c r="G1361" s="86">
        <v>13.309530067115</v>
      </c>
      <c r="H1361" s="86">
        <v>13.3044018948596</v>
      </c>
      <c r="I1361" s="86">
        <v>10.56</v>
      </c>
      <c r="J1361" s="86">
        <v>16.88</v>
      </c>
      <c r="K1361" s="87">
        <v>0</v>
      </c>
      <c r="L1361" s="85">
        <v>4.9099998879999998</v>
      </c>
      <c r="M1361" s="86">
        <v>6.1505814255664497E-3</v>
      </c>
      <c r="N1361" s="86">
        <v>40.268832066344203</v>
      </c>
      <c r="O1361" s="86">
        <v>14.8331470541274</v>
      </c>
      <c r="P1361" s="86">
        <v>0.68700000000000006</v>
      </c>
      <c r="Q1361" s="88">
        <v>0.92589999999999995</v>
      </c>
      <c r="R1361" s="85">
        <v>2.2003813994425699E-2</v>
      </c>
      <c r="S1361" s="86">
        <v>5.5</v>
      </c>
      <c r="T1361" s="86">
        <v>1.0900000000000001</v>
      </c>
      <c r="U1361" s="88">
        <v>2.2044730482496901</v>
      </c>
      <c r="V1361" s="89">
        <v>3.57</v>
      </c>
      <c r="W1361" s="85">
        <v>32.195480729821</v>
      </c>
      <c r="X1361" s="88">
        <v>64.866666666699999</v>
      </c>
      <c r="Y1361" s="85"/>
      <c r="Z1361" s="88"/>
      <c r="AA1361" s="85">
        <v>0</v>
      </c>
      <c r="AB1361" s="91">
        <v>0</v>
      </c>
      <c r="AC1361" s="86">
        <v>0</v>
      </c>
      <c r="AD1361" s="86">
        <v>0</v>
      </c>
      <c r="AE1361" s="86">
        <v>0.01</v>
      </c>
      <c r="AF1361" s="88">
        <v>0</v>
      </c>
      <c r="AG1361" s="85">
        <v>0</v>
      </c>
      <c r="AH1361" s="86">
        <v>0.21678800000000001</v>
      </c>
      <c r="AI1361" s="88">
        <v>4.2520006289000004E-3</v>
      </c>
      <c r="AJ1361" s="150">
        <v>1.05</v>
      </c>
      <c r="AK1361" s="151">
        <v>0</v>
      </c>
    </row>
    <row r="1362" spans="1:37" x14ac:dyDescent="0.2">
      <c r="A1362" s="149" t="s">
        <v>2927</v>
      </c>
      <c r="B1362" s="66" t="s">
        <v>2928</v>
      </c>
      <c r="C1362" s="67">
        <v>72</v>
      </c>
      <c r="D1362" s="84" t="s">
        <v>342</v>
      </c>
      <c r="E1362" s="85">
        <v>51.772477777238102</v>
      </c>
      <c r="F1362" s="91">
        <v>51.6617282751251</v>
      </c>
      <c r="G1362" s="86">
        <v>15.902268421819601</v>
      </c>
      <c r="H1362" s="86">
        <v>15.854665565648199</v>
      </c>
      <c r="I1362" s="86">
        <v>47.1</v>
      </c>
      <c r="J1362" s="86">
        <v>56.67</v>
      </c>
      <c r="K1362" s="87">
        <v>0</v>
      </c>
      <c r="L1362" s="85">
        <v>3.4900000661699999</v>
      </c>
      <c r="M1362" s="86">
        <v>9.6467567937107103E-4</v>
      </c>
      <c r="N1362" s="86">
        <v>47.712424692903497</v>
      </c>
      <c r="O1362" s="86">
        <v>17.744790957374398</v>
      </c>
      <c r="P1362" s="86">
        <v>1.6120000000000001</v>
      </c>
      <c r="Q1362" s="88">
        <v>1.1442000000000001</v>
      </c>
      <c r="R1362" s="85">
        <v>2.0022024226649299E-2</v>
      </c>
      <c r="S1362" s="86">
        <v>5</v>
      </c>
      <c r="T1362" s="86">
        <v>1.4</v>
      </c>
      <c r="U1362" s="88">
        <v>3.0514402292709</v>
      </c>
      <c r="V1362" s="89">
        <v>3.71</v>
      </c>
      <c r="W1362" s="85"/>
      <c r="X1362" s="88">
        <v>70.833333333300004</v>
      </c>
      <c r="Y1362" s="85"/>
      <c r="Z1362" s="88"/>
      <c r="AA1362" s="85">
        <v>0.22</v>
      </c>
      <c r="AB1362" s="91">
        <v>0.2</v>
      </c>
      <c r="AC1362" s="86">
        <v>7.0000000000000007E-2</v>
      </c>
      <c r="AD1362" s="86">
        <v>0.06</v>
      </c>
      <c r="AE1362" s="86">
        <v>0.01</v>
      </c>
      <c r="AF1362" s="88">
        <v>0</v>
      </c>
      <c r="AG1362" s="85">
        <v>0</v>
      </c>
      <c r="AH1362" s="86">
        <v>0.48204399999999997</v>
      </c>
      <c r="AI1362" s="88">
        <v>5.7979988211699996E-3</v>
      </c>
      <c r="AJ1362" s="150">
        <v>1.02</v>
      </c>
      <c r="AK1362" s="151">
        <v>0</v>
      </c>
    </row>
    <row r="1363" spans="1:37" x14ac:dyDescent="0.2">
      <c r="A1363" s="149" t="s">
        <v>2929</v>
      </c>
      <c r="B1363" s="66" t="s">
        <v>2930</v>
      </c>
      <c r="C1363" s="67">
        <v>72</v>
      </c>
      <c r="D1363" s="84" t="s">
        <v>342</v>
      </c>
      <c r="E1363" s="85">
        <v>42.354927463731897</v>
      </c>
      <c r="F1363" s="91">
        <v>41.595797898949499</v>
      </c>
      <c r="G1363" s="86">
        <v>15.9467233616808</v>
      </c>
      <c r="H1363" s="86">
        <v>15.829164582291099</v>
      </c>
      <c r="I1363" s="86">
        <v>83.48</v>
      </c>
      <c r="J1363" s="86">
        <v>110.87</v>
      </c>
      <c r="K1363" s="87">
        <v>1.3899999999999999E-2</v>
      </c>
      <c r="L1363" s="85">
        <v>3.3200000624400001</v>
      </c>
      <c r="M1363" s="86">
        <v>4.1716803626773501E-4</v>
      </c>
      <c r="N1363" s="86">
        <v>38.060915770472597</v>
      </c>
      <c r="O1363" s="86">
        <v>18.907140462621499</v>
      </c>
      <c r="P1363" s="86">
        <v>4.2519999999999998</v>
      </c>
      <c r="Q1363" s="88">
        <v>1.8065</v>
      </c>
      <c r="R1363" s="85">
        <v>2.6270852489163301E-2</v>
      </c>
      <c r="S1363" s="86">
        <v>4.5999999999999996</v>
      </c>
      <c r="T1363" s="86">
        <v>2.35</v>
      </c>
      <c r="U1363" s="88">
        <v>3.0777888944472198</v>
      </c>
      <c r="V1363" s="89">
        <v>3.29</v>
      </c>
      <c r="W1363" s="85"/>
      <c r="X1363" s="88">
        <v>65.966666666699993</v>
      </c>
      <c r="Y1363" s="85"/>
      <c r="Z1363" s="88">
        <v>-100</v>
      </c>
      <c r="AA1363" s="85">
        <v>1.29</v>
      </c>
      <c r="AB1363" s="91">
        <v>1.1100000000000001</v>
      </c>
      <c r="AC1363" s="86">
        <v>0.24</v>
      </c>
      <c r="AD1363" s="86">
        <v>0.24</v>
      </c>
      <c r="AE1363" s="86">
        <v>0.39</v>
      </c>
      <c r="AF1363" s="88">
        <v>3.10008109406E-3</v>
      </c>
      <c r="AG1363" s="85">
        <v>8.5821840957600007E-9</v>
      </c>
      <c r="AH1363" s="86">
        <v>0.71839200000000003</v>
      </c>
      <c r="AI1363" s="88">
        <v>2.5811011749599998E-2</v>
      </c>
      <c r="AJ1363" s="150">
        <v>1.01</v>
      </c>
      <c r="AK1363" s="151">
        <v>0</v>
      </c>
    </row>
    <row r="1364" spans="1:37" x14ac:dyDescent="0.2">
      <c r="A1364" s="149" t="s">
        <v>2693</v>
      </c>
      <c r="B1364" s="66" t="s">
        <v>2931</v>
      </c>
      <c r="C1364" s="67">
        <v>72</v>
      </c>
      <c r="D1364" s="84" t="s">
        <v>342</v>
      </c>
      <c r="E1364" s="85">
        <v>54.624463519313302</v>
      </c>
      <c r="F1364" s="91">
        <v>54.398247496423501</v>
      </c>
      <c r="G1364" s="86">
        <v>17.723533619456401</v>
      </c>
      <c r="H1364" s="86">
        <v>17.5017882689557</v>
      </c>
      <c r="I1364" s="86">
        <v>11.13</v>
      </c>
      <c r="J1364" s="86">
        <v>20.78</v>
      </c>
      <c r="K1364" s="87">
        <v>0</v>
      </c>
      <c r="L1364" s="85">
        <v>1.4300009542200001</v>
      </c>
      <c r="M1364" s="86">
        <v>3.3813283524641097E-7</v>
      </c>
      <c r="N1364" s="86">
        <v>52.038038513538197</v>
      </c>
      <c r="O1364" s="86">
        <v>4.1615162752369201</v>
      </c>
      <c r="P1364" s="86">
        <v>0.58799999999999997</v>
      </c>
      <c r="Q1364" s="88">
        <v>1.1425000000000001</v>
      </c>
      <c r="R1364" s="85">
        <v>9.9671085418120194E-3</v>
      </c>
      <c r="S1364" s="86">
        <v>2.8</v>
      </c>
      <c r="T1364" s="86">
        <v>1.25</v>
      </c>
      <c r="U1364" s="88">
        <v>2.3998569384835502</v>
      </c>
      <c r="V1364" s="89">
        <v>3.77</v>
      </c>
      <c r="W1364" s="85">
        <v>37.280579893730298</v>
      </c>
      <c r="X1364" s="88">
        <v>29.1</v>
      </c>
      <c r="Y1364" s="85"/>
      <c r="Z1364" s="88"/>
      <c r="AA1364" s="85">
        <v>0</v>
      </c>
      <c r="AB1364" s="91">
        <v>0</v>
      </c>
      <c r="AC1364" s="86">
        <v>0</v>
      </c>
      <c r="AD1364" s="86">
        <v>0</v>
      </c>
      <c r="AE1364" s="86">
        <v>0.34</v>
      </c>
      <c r="AF1364" s="88">
        <v>4.0037352073500002E-7</v>
      </c>
      <c r="AG1364" s="85">
        <v>2.7040011710499998E-2</v>
      </c>
      <c r="AH1364" s="86">
        <v>0.194909</v>
      </c>
      <c r="AI1364" s="88">
        <v>5.3060000920100003E-3</v>
      </c>
      <c r="AJ1364" s="150">
        <v>1</v>
      </c>
      <c r="AK1364" s="151">
        <v>0</v>
      </c>
    </row>
    <row r="1365" spans="1:37" x14ac:dyDescent="0.2">
      <c r="A1365" s="149" t="s">
        <v>2932</v>
      </c>
      <c r="B1365" s="66" t="s">
        <v>2933</v>
      </c>
      <c r="C1365" s="67">
        <v>72</v>
      </c>
      <c r="D1365" s="84" t="s">
        <v>342</v>
      </c>
      <c r="E1365" s="85">
        <v>48.794661267948896</v>
      </c>
      <c r="F1365" s="91">
        <v>47.7486596933228</v>
      </c>
      <c r="G1365" s="86">
        <v>17.808270535747798</v>
      </c>
      <c r="H1365" s="86">
        <v>17.142178732550999</v>
      </c>
      <c r="I1365" s="86">
        <v>12.87</v>
      </c>
      <c r="J1365" s="86">
        <v>14.1</v>
      </c>
      <c r="K1365" s="87">
        <v>0</v>
      </c>
      <c r="L1365" s="85">
        <v>5.0399999858699998</v>
      </c>
      <c r="M1365" s="86">
        <v>4.6132459975414599E-6</v>
      </c>
      <c r="N1365" s="86">
        <v>48.184889558908601</v>
      </c>
      <c r="O1365" s="86">
        <v>6.3848209916048599</v>
      </c>
      <c r="P1365" s="86">
        <v>0.78200000000000003</v>
      </c>
      <c r="Q1365" s="88">
        <v>2.5133000000000001</v>
      </c>
      <c r="R1365" s="85">
        <v>1.4336917562724E-2</v>
      </c>
      <c r="S1365" s="86">
        <v>6.2</v>
      </c>
      <c r="T1365" s="86">
        <v>2.2400000000000002</v>
      </c>
      <c r="U1365" s="88">
        <v>6.5671902923055798</v>
      </c>
      <c r="V1365" s="89">
        <v>3.96</v>
      </c>
      <c r="W1365" s="85">
        <v>30.501902991862099</v>
      </c>
      <c r="X1365" s="88">
        <v>28.833333333300001</v>
      </c>
      <c r="Y1365" s="85">
        <v>-100</v>
      </c>
      <c r="Z1365" s="88"/>
      <c r="AA1365" s="85">
        <v>0</v>
      </c>
      <c r="AB1365" s="91">
        <v>0</v>
      </c>
      <c r="AC1365" s="86">
        <v>0</v>
      </c>
      <c r="AD1365" s="86">
        <v>0</v>
      </c>
      <c r="AE1365" s="86">
        <v>0.18</v>
      </c>
      <c r="AF1365" s="88">
        <v>0</v>
      </c>
      <c r="AG1365" s="85">
        <v>3.51399906456E-2</v>
      </c>
      <c r="AH1365" s="86">
        <v>9.1454999999999995E-2</v>
      </c>
      <c r="AI1365" s="88">
        <v>1.82499952201E-3</v>
      </c>
      <c r="AJ1365" s="150">
        <v>1</v>
      </c>
      <c r="AK1365" s="151">
        <v>0</v>
      </c>
    </row>
    <row r="1366" spans="1:37" x14ac:dyDescent="0.2">
      <c r="A1366" s="149" t="s">
        <v>2934</v>
      </c>
      <c r="B1366" s="66" t="s">
        <v>2935</v>
      </c>
      <c r="C1366" s="67">
        <v>72</v>
      </c>
      <c r="D1366" s="84" t="s">
        <v>342</v>
      </c>
      <c r="E1366" s="85">
        <v>36.5485351769739</v>
      </c>
      <c r="F1366" s="91">
        <v>36.444662861738102</v>
      </c>
      <c r="G1366" s="86">
        <v>13.7714585683491</v>
      </c>
      <c r="H1366" s="86">
        <v>13.6999765449611</v>
      </c>
      <c r="I1366" s="86">
        <v>188.17</v>
      </c>
      <c r="J1366" s="86">
        <v>199.59</v>
      </c>
      <c r="K1366" s="87">
        <v>0</v>
      </c>
      <c r="L1366" s="85">
        <v>3.27000002083</v>
      </c>
      <c r="M1366" s="86">
        <v>5.7740210255881098E-5</v>
      </c>
      <c r="N1366" s="86">
        <v>34.181445247231501</v>
      </c>
      <c r="O1366" s="86">
        <v>2.7657447517494198</v>
      </c>
      <c r="P1366" s="86">
        <v>5.7130000000000001</v>
      </c>
      <c r="Q1366" s="88">
        <v>2.8542999999999998</v>
      </c>
      <c r="R1366" s="85">
        <v>4.6425255338904403E-2</v>
      </c>
      <c r="S1366" s="86">
        <v>3.6</v>
      </c>
      <c r="T1366" s="86">
        <v>3.23</v>
      </c>
      <c r="U1366" s="88">
        <v>3.39316229770029</v>
      </c>
      <c r="V1366" s="89">
        <v>3.18</v>
      </c>
      <c r="W1366" s="85">
        <v>42.075376972836402</v>
      </c>
      <c r="X1366" s="88">
        <v>26.5</v>
      </c>
      <c r="Y1366" s="85"/>
      <c r="Z1366" s="88"/>
      <c r="AA1366" s="85">
        <v>0.66</v>
      </c>
      <c r="AB1366" s="91">
        <v>0.67</v>
      </c>
      <c r="AC1366" s="86">
        <v>0.12</v>
      </c>
      <c r="AD1366" s="86">
        <v>0.13</v>
      </c>
      <c r="AE1366" s="86">
        <v>7.0000000000000007E-2</v>
      </c>
      <c r="AF1366" s="88">
        <v>5.9999997477899996E-4</v>
      </c>
      <c r="AG1366" s="85">
        <v>1.25310010226E-2</v>
      </c>
      <c r="AH1366" s="86">
        <v>1.4319809999999999</v>
      </c>
      <c r="AI1366" s="88">
        <v>3.8764000218599999E-2</v>
      </c>
      <c r="AJ1366" s="150">
        <v>1.01</v>
      </c>
      <c r="AK1366" s="151">
        <v>0</v>
      </c>
    </row>
    <row r="1367" spans="1:37" x14ac:dyDescent="0.2">
      <c r="A1367" s="149" t="s">
        <v>2936</v>
      </c>
      <c r="B1367" s="66" t="s">
        <v>2937</v>
      </c>
      <c r="C1367" s="67">
        <v>72</v>
      </c>
      <c r="D1367" s="84" t="s">
        <v>342</v>
      </c>
      <c r="E1367" s="85">
        <v>44.037200553828498</v>
      </c>
      <c r="F1367" s="91">
        <v>43.237806630267301</v>
      </c>
      <c r="G1367" s="86">
        <v>13.6732934507171</v>
      </c>
      <c r="H1367" s="86">
        <v>13.2435539068419</v>
      </c>
      <c r="I1367" s="86">
        <v>209.55</v>
      </c>
      <c r="J1367" s="86">
        <v>363.46</v>
      </c>
      <c r="K1367" s="87">
        <v>1.4500000000000001E-2</v>
      </c>
      <c r="L1367" s="85">
        <v>1.2100004324</v>
      </c>
      <c r="M1367" s="86">
        <v>5.8996964168721101E-7</v>
      </c>
      <c r="N1367" s="86">
        <v>42.113356173622201</v>
      </c>
      <c r="O1367" s="86">
        <v>4.1452932205739597</v>
      </c>
      <c r="P1367" s="86">
        <v>17.25</v>
      </c>
      <c r="Q1367" s="88">
        <v>4.4410999999999996</v>
      </c>
      <c r="R1367" s="85">
        <v>1.3392259274139499E-2</v>
      </c>
      <c r="S1367" s="86">
        <v>0.3</v>
      </c>
      <c r="T1367" s="86">
        <v>5.63</v>
      </c>
      <c r="U1367" s="88">
        <v>5.8948770866532598</v>
      </c>
      <c r="V1367" s="89">
        <v>2.81</v>
      </c>
      <c r="W1367" s="85">
        <v>34.8955262537823</v>
      </c>
      <c r="X1367" s="88">
        <v>25.133333333300001</v>
      </c>
      <c r="Y1367" s="85"/>
      <c r="Z1367" s="88">
        <v>0</v>
      </c>
      <c r="AA1367" s="85">
        <v>2.11</v>
      </c>
      <c r="AB1367" s="91">
        <v>1.64</v>
      </c>
      <c r="AC1367" s="86">
        <v>0.66</v>
      </c>
      <c r="AD1367" s="86">
        <v>0.4</v>
      </c>
      <c r="AE1367" s="86">
        <v>0.45</v>
      </c>
      <c r="AF1367" s="88">
        <v>0.92219988768700001</v>
      </c>
      <c r="AG1367" s="85">
        <v>6.1103996175099998E-2</v>
      </c>
      <c r="AH1367" s="86">
        <v>2.2175910000000001</v>
      </c>
      <c r="AI1367" s="88">
        <v>0.118725991024</v>
      </c>
      <c r="AJ1367" s="150">
        <v>1</v>
      </c>
      <c r="AK1367" s="151">
        <v>0</v>
      </c>
    </row>
    <row r="1368" spans="1:37" x14ac:dyDescent="0.2">
      <c r="A1368" s="149" t="s">
        <v>2938</v>
      </c>
      <c r="B1368" s="66" t="s">
        <v>2939</v>
      </c>
      <c r="C1368" s="67">
        <v>72</v>
      </c>
      <c r="D1368" s="84" t="s">
        <v>342</v>
      </c>
      <c r="E1368" s="85">
        <v>38.149131491314897</v>
      </c>
      <c r="F1368" s="91">
        <v>37.5078750787508</v>
      </c>
      <c r="G1368" s="86">
        <v>14.393393933939301</v>
      </c>
      <c r="H1368" s="86">
        <v>13.828638286382899</v>
      </c>
      <c r="I1368" s="86">
        <v>172.19</v>
      </c>
      <c r="J1368" s="86">
        <v>246.77</v>
      </c>
      <c r="K1368" s="87">
        <v>2.5000000000000001E-2</v>
      </c>
      <c r="L1368" s="85">
        <v>9.0700000000600003</v>
      </c>
      <c r="M1368" s="86">
        <v>2.8816609170738002E-6</v>
      </c>
      <c r="N1368" s="86">
        <v>38.418732918031203</v>
      </c>
      <c r="O1368" s="86">
        <v>3.3894892274649302</v>
      </c>
      <c r="P1368" s="86">
        <v>8.6289999999999996</v>
      </c>
      <c r="Q1368" s="88">
        <v>1.5</v>
      </c>
      <c r="R1368" s="85">
        <v>2.4384296513045599E-2</v>
      </c>
      <c r="S1368" s="86">
        <v>0.4</v>
      </c>
      <c r="T1368" s="86">
        <v>2.31</v>
      </c>
      <c r="U1368" s="88">
        <v>7.7243272432724304</v>
      </c>
      <c r="V1368" s="89">
        <v>3.24</v>
      </c>
      <c r="W1368" s="85">
        <v>30.4555171663559</v>
      </c>
      <c r="X1368" s="88"/>
      <c r="Y1368" s="85">
        <v>-100</v>
      </c>
      <c r="Z1368" s="88"/>
      <c r="AA1368" s="85">
        <v>0.37</v>
      </c>
      <c r="AB1368" s="91">
        <v>0.36</v>
      </c>
      <c r="AC1368" s="86">
        <v>0</v>
      </c>
      <c r="AD1368" s="86">
        <v>0</v>
      </c>
      <c r="AE1368" s="86">
        <v>0.1</v>
      </c>
      <c r="AF1368" s="88">
        <v>1.5799999232300001E-2</v>
      </c>
      <c r="AG1368" s="85">
        <v>6.0860998397299998E-2</v>
      </c>
      <c r="AH1368" s="86">
        <v>0.81940500000000005</v>
      </c>
      <c r="AI1368" s="88">
        <v>4.3084998891200002E-2</v>
      </c>
      <c r="AJ1368" s="150">
        <v>1</v>
      </c>
      <c r="AK1368" s="151">
        <v>0</v>
      </c>
    </row>
    <row r="1369" spans="1:37" x14ac:dyDescent="0.2">
      <c r="A1369" s="149" t="s">
        <v>2940</v>
      </c>
      <c r="B1369" s="66" t="s">
        <v>2941</v>
      </c>
      <c r="C1369" s="67">
        <v>72</v>
      </c>
      <c r="D1369" s="84" t="s">
        <v>342</v>
      </c>
      <c r="E1369" s="85">
        <v>43.016156406356799</v>
      </c>
      <c r="F1369" s="91">
        <v>42.423975254762802</v>
      </c>
      <c r="G1369" s="86">
        <v>17.7551485228533</v>
      </c>
      <c r="H1369" s="86">
        <v>17.2357042620879</v>
      </c>
      <c r="I1369" s="86">
        <v>28.55</v>
      </c>
      <c r="J1369" s="86">
        <v>65.790000000000006</v>
      </c>
      <c r="K1369" s="87">
        <v>8.2000000000000007E-3</v>
      </c>
      <c r="L1369" s="85">
        <v>13.2999996754</v>
      </c>
      <c r="M1369" s="86">
        <v>4.9061371674874498E-6</v>
      </c>
      <c r="N1369" s="86">
        <v>41.241482787690401</v>
      </c>
      <c r="O1369" s="86">
        <v>9.0628500311138804</v>
      </c>
      <c r="P1369" s="86">
        <v>1.855</v>
      </c>
      <c r="Q1369" s="88">
        <v>2.5878000000000001</v>
      </c>
      <c r="R1369" s="85">
        <v>1.41023833027782E-2</v>
      </c>
      <c r="S1369" s="86">
        <v>1.7</v>
      </c>
      <c r="T1369" s="86">
        <v>1.85</v>
      </c>
      <c r="U1369" s="88">
        <v>8.58589198204354</v>
      </c>
      <c r="V1369" s="89">
        <v>3.7</v>
      </c>
      <c r="W1369" s="85"/>
      <c r="X1369" s="88">
        <v>28.2</v>
      </c>
      <c r="Y1369" s="85"/>
      <c r="Z1369" s="88"/>
      <c r="AA1369" s="85">
        <v>0</v>
      </c>
      <c r="AB1369" s="91">
        <v>0</v>
      </c>
      <c r="AC1369" s="86">
        <v>0</v>
      </c>
      <c r="AD1369" s="86">
        <v>0</v>
      </c>
      <c r="AE1369" s="86">
        <v>0.05</v>
      </c>
      <c r="AF1369" s="88">
        <v>3.2175972229700002E-12</v>
      </c>
      <c r="AG1369" s="85">
        <v>0.20166101666799999</v>
      </c>
      <c r="AH1369" s="86">
        <v>0.61023799999999995</v>
      </c>
      <c r="AI1369" s="88">
        <v>5.8287001159599998E-2</v>
      </c>
      <c r="AJ1369" s="150">
        <v>1</v>
      </c>
      <c r="AK1369" s="151">
        <v>0</v>
      </c>
    </row>
    <row r="1370" spans="1:37" x14ac:dyDescent="0.2">
      <c r="A1370" s="149" t="s">
        <v>2942</v>
      </c>
      <c r="B1370" s="66" t="s">
        <v>2943</v>
      </c>
      <c r="C1370" s="67">
        <v>72</v>
      </c>
      <c r="D1370" s="84" t="s">
        <v>342</v>
      </c>
      <c r="E1370" s="85">
        <v>51.7976767271699</v>
      </c>
      <c r="F1370" s="91">
        <v>51.708269510166801</v>
      </c>
      <c r="G1370" s="86">
        <v>21.537935613655598</v>
      </c>
      <c r="H1370" s="86">
        <v>21.5247874935081</v>
      </c>
      <c r="I1370" s="86">
        <v>13.62</v>
      </c>
      <c r="J1370" s="86">
        <v>19.22</v>
      </c>
      <c r="K1370" s="87">
        <v>0</v>
      </c>
      <c r="L1370" s="85">
        <v>7.32000000746</v>
      </c>
      <c r="M1370" s="86">
        <v>7.9453215882384604E-2</v>
      </c>
      <c r="N1370" s="86">
        <v>50.370942179473197</v>
      </c>
      <c r="O1370" s="86">
        <v>25.883319638455198</v>
      </c>
      <c r="P1370" s="86">
        <v>0.65200000000000002</v>
      </c>
      <c r="Q1370" s="88">
        <v>0.98609999999999998</v>
      </c>
      <c r="R1370" s="85">
        <v>4.3380811221169803E-2</v>
      </c>
      <c r="S1370" s="86">
        <v>0.1</v>
      </c>
      <c r="T1370" s="86">
        <v>1.33</v>
      </c>
      <c r="U1370" s="88">
        <v>1.3463675031062401</v>
      </c>
      <c r="V1370" s="89">
        <v>3.8</v>
      </c>
      <c r="W1370" s="85">
        <v>44.0323073666748</v>
      </c>
      <c r="X1370" s="88">
        <v>45.866666666699999</v>
      </c>
      <c r="Y1370" s="85"/>
      <c r="Z1370" s="88"/>
      <c r="AA1370" s="85">
        <v>0.04</v>
      </c>
      <c r="AB1370" s="91">
        <v>0.04</v>
      </c>
      <c r="AC1370" s="86">
        <v>0</v>
      </c>
      <c r="AD1370" s="86">
        <v>0</v>
      </c>
      <c r="AE1370" s="86">
        <v>0.02</v>
      </c>
      <c r="AF1370" s="88">
        <v>5.8487000524999999</v>
      </c>
      <c r="AG1370" s="85">
        <v>0</v>
      </c>
      <c r="AH1370" s="86">
        <v>0.19709699999999999</v>
      </c>
      <c r="AI1370" s="88">
        <v>1.4947999957499999E-2</v>
      </c>
      <c r="AJ1370" s="150">
        <v>1</v>
      </c>
      <c r="AK1370" s="151">
        <v>0</v>
      </c>
    </row>
    <row r="1371" spans="1:37" x14ac:dyDescent="0.2">
      <c r="A1371" s="149" t="s">
        <v>2944</v>
      </c>
      <c r="B1371" s="66" t="s">
        <v>2945</v>
      </c>
      <c r="C1371" s="67">
        <v>72</v>
      </c>
      <c r="D1371" s="84" t="s">
        <v>342</v>
      </c>
      <c r="E1371" s="85">
        <v>43.846625290253499</v>
      </c>
      <c r="F1371" s="91">
        <v>43.822455480072897</v>
      </c>
      <c r="G1371" s="86">
        <v>19.281466071629001</v>
      </c>
      <c r="H1371" s="86">
        <v>19.2806028641225</v>
      </c>
      <c r="I1371" s="86">
        <v>9.92</v>
      </c>
      <c r="J1371" s="86">
        <v>20.260000000000002</v>
      </c>
      <c r="K1371" s="87">
        <v>0</v>
      </c>
      <c r="L1371" s="85">
        <v>2.16000001966</v>
      </c>
      <c r="M1371" s="86">
        <v>0</v>
      </c>
      <c r="N1371" s="86">
        <v>42.607144797117499</v>
      </c>
      <c r="O1371" s="86">
        <v>32.229580573951402</v>
      </c>
      <c r="P1371" s="86">
        <v>1.093</v>
      </c>
      <c r="Q1371" s="88">
        <v>1.1222000000000001</v>
      </c>
      <c r="R1371" s="85">
        <v>0</v>
      </c>
      <c r="S1371" s="86">
        <v>0.2</v>
      </c>
      <c r="T1371" s="86">
        <v>1.58</v>
      </c>
      <c r="U1371" s="88">
        <v>1.2594197519141599</v>
      </c>
      <c r="V1371" s="89">
        <v>3.62</v>
      </c>
      <c r="W1371" s="85">
        <v>42.4580886446644</v>
      </c>
      <c r="X1371" s="88">
        <v>53.3</v>
      </c>
      <c r="Y1371" s="85"/>
      <c r="Z1371" s="88"/>
      <c r="AA1371" s="85">
        <v>0</v>
      </c>
      <c r="AB1371" s="91">
        <v>0</v>
      </c>
      <c r="AC1371" s="86">
        <v>0</v>
      </c>
      <c r="AD1371" s="86">
        <v>0</v>
      </c>
      <c r="AE1371" s="86">
        <v>0.06</v>
      </c>
      <c r="AF1371" s="88">
        <v>2.4542999385300002</v>
      </c>
      <c r="AG1371" s="85">
        <v>0</v>
      </c>
      <c r="AH1371" s="86">
        <v>0.15942899999999999</v>
      </c>
      <c r="AI1371" s="88">
        <v>5.2317993649300003E-2</v>
      </c>
      <c r="AJ1371" s="150">
        <v>1</v>
      </c>
      <c r="AK1371" s="151">
        <v>0</v>
      </c>
    </row>
    <row r="1372" spans="1:37" x14ac:dyDescent="0.2">
      <c r="A1372" s="149" t="s">
        <v>2946</v>
      </c>
      <c r="B1372" s="66" t="s">
        <v>2947</v>
      </c>
      <c r="C1372" s="67">
        <v>72</v>
      </c>
      <c r="D1372" s="84" t="s">
        <v>342</v>
      </c>
      <c r="E1372" s="85">
        <v>52.435742668879797</v>
      </c>
      <c r="F1372" s="91">
        <v>52.408078064483703</v>
      </c>
      <c r="G1372" s="86">
        <v>17.671394799054401</v>
      </c>
      <c r="H1372" s="86">
        <v>17.668879835018402</v>
      </c>
      <c r="I1372" s="86">
        <v>24.47</v>
      </c>
      <c r="J1372" s="86">
        <v>28.02</v>
      </c>
      <c r="K1372" s="87">
        <v>0</v>
      </c>
      <c r="L1372" s="85">
        <v>9.3799986221099996</v>
      </c>
      <c r="M1372" s="86">
        <v>4.1233285262382499E-2</v>
      </c>
      <c r="N1372" s="86">
        <v>49.479179898884702</v>
      </c>
      <c r="O1372" s="86">
        <v>6.7904783808647702</v>
      </c>
      <c r="P1372" s="86">
        <v>0.88200000000000001</v>
      </c>
      <c r="Q1372" s="88">
        <v>1.5229999999999999</v>
      </c>
      <c r="R1372" s="85">
        <v>3.9108330074305801E-2</v>
      </c>
      <c r="S1372" s="86">
        <v>0.2</v>
      </c>
      <c r="T1372" s="86">
        <v>1.62</v>
      </c>
      <c r="U1372" s="88">
        <v>8.2327347718927602</v>
      </c>
      <c r="V1372" s="89">
        <v>3.98</v>
      </c>
      <c r="W1372" s="85">
        <v>56.663785323755299</v>
      </c>
      <c r="X1372" s="88">
        <v>57.4</v>
      </c>
      <c r="Y1372" s="85"/>
      <c r="Z1372" s="88"/>
      <c r="AA1372" s="85">
        <v>0</v>
      </c>
      <c r="AB1372" s="91">
        <v>0</v>
      </c>
      <c r="AC1372" s="86">
        <v>0</v>
      </c>
      <c r="AD1372" s="86">
        <v>0</v>
      </c>
      <c r="AE1372" s="86">
        <v>0.02</v>
      </c>
      <c r="AF1372" s="88">
        <v>4.9519248214000002E-7</v>
      </c>
      <c r="AG1372" s="85">
        <v>0.147265990923</v>
      </c>
      <c r="AH1372" s="86">
        <v>0.147978</v>
      </c>
      <c r="AI1372" s="88">
        <v>1.49480049102E-2</v>
      </c>
      <c r="AJ1372" s="150">
        <v>1</v>
      </c>
      <c r="AK1372" s="151">
        <v>0</v>
      </c>
    </row>
    <row r="1373" spans="1:37" x14ac:dyDescent="0.2">
      <c r="A1373" s="149" t="s">
        <v>2948</v>
      </c>
      <c r="B1373" s="66" t="s">
        <v>2949</v>
      </c>
      <c r="C1373" s="67">
        <v>72</v>
      </c>
      <c r="D1373" s="84" t="s">
        <v>342</v>
      </c>
      <c r="E1373" s="85">
        <v>58.567639257294402</v>
      </c>
      <c r="F1373" s="91">
        <v>58.567639257294402</v>
      </c>
      <c r="G1373" s="86">
        <v>18.300675964747199</v>
      </c>
      <c r="H1373" s="86">
        <v>18.300675964747199</v>
      </c>
      <c r="I1373" s="86">
        <v>4.3899999999999997</v>
      </c>
      <c r="J1373" s="86">
        <v>6.5</v>
      </c>
      <c r="K1373" s="87">
        <v>0</v>
      </c>
      <c r="L1373" s="85">
        <v>6.5000000082099998</v>
      </c>
      <c r="M1373" s="86">
        <v>7.9707232402160698E-4</v>
      </c>
      <c r="N1373" s="86">
        <v>55.340039136256003</v>
      </c>
      <c r="O1373" s="86">
        <v>10.440952863659399</v>
      </c>
      <c r="P1373" s="86">
        <v>0.34699999999999998</v>
      </c>
      <c r="Q1373" s="88">
        <v>0.93169999999999997</v>
      </c>
      <c r="R1373" s="85">
        <v>1.5669069257286099E-2</v>
      </c>
      <c r="S1373" s="86">
        <v>0.2</v>
      </c>
      <c r="T1373" s="86">
        <v>1.06</v>
      </c>
      <c r="U1373" s="88">
        <v>5.9125524086591899</v>
      </c>
      <c r="V1373" s="89">
        <v>4.09</v>
      </c>
      <c r="W1373" s="85">
        <v>48.144117732987198</v>
      </c>
      <c r="X1373" s="88">
        <v>60.2</v>
      </c>
      <c r="Y1373" s="85"/>
      <c r="Z1373" s="88"/>
      <c r="AA1373" s="85">
        <v>0</v>
      </c>
      <c r="AB1373" s="91">
        <v>0</v>
      </c>
      <c r="AC1373" s="86">
        <v>0</v>
      </c>
      <c r="AD1373" s="86">
        <v>0</v>
      </c>
      <c r="AE1373" s="86">
        <v>0</v>
      </c>
      <c r="AF1373" s="88">
        <v>0</v>
      </c>
      <c r="AG1373" s="85">
        <v>4.1539997145400003E-3</v>
      </c>
      <c r="AH1373" s="86">
        <v>2.5821E-2</v>
      </c>
      <c r="AI1373" s="88">
        <v>0</v>
      </c>
      <c r="AJ1373" s="150">
        <v>1</v>
      </c>
      <c r="AK1373" s="151">
        <v>0</v>
      </c>
    </row>
    <row r="1374" spans="1:37" x14ac:dyDescent="0.2">
      <c r="A1374" s="149" t="s">
        <v>2950</v>
      </c>
      <c r="B1374" s="66" t="s">
        <v>2951</v>
      </c>
      <c r="C1374" s="67">
        <v>40</v>
      </c>
      <c r="D1374" s="84" t="s">
        <v>342</v>
      </c>
      <c r="E1374" s="85">
        <v>33.952663410095397</v>
      </c>
      <c r="F1374" s="91">
        <v>32.635496627122599</v>
      </c>
      <c r="G1374" s="86">
        <v>18.524656896952798</v>
      </c>
      <c r="H1374" s="86">
        <v>17.938764829029999</v>
      </c>
      <c r="I1374" s="86">
        <v>10.28</v>
      </c>
      <c r="J1374" s="86">
        <v>14.5</v>
      </c>
      <c r="K1374" s="87">
        <v>1.6199999999999999E-2</v>
      </c>
      <c r="L1374" s="85">
        <v>36.450000485399997</v>
      </c>
      <c r="M1374" s="86">
        <v>8.4575645926423908E-3</v>
      </c>
      <c r="N1374" s="86">
        <v>50.607185869128898</v>
      </c>
      <c r="O1374" s="86">
        <v>8.5025077621208496</v>
      </c>
      <c r="P1374" s="86">
        <v>0.55100000000000005</v>
      </c>
      <c r="Q1374" s="88">
        <v>1.05</v>
      </c>
      <c r="R1374" s="85">
        <v>2.92056074766355E-2</v>
      </c>
      <c r="S1374" s="86">
        <v>0.7</v>
      </c>
      <c r="T1374" s="86">
        <v>1.41</v>
      </c>
      <c r="U1374" s="88">
        <v>4.0154687136543403</v>
      </c>
      <c r="V1374" s="89">
        <v>3.68</v>
      </c>
      <c r="W1374" s="85">
        <v>45.521400285150101</v>
      </c>
      <c r="X1374" s="88">
        <v>49.066666666700002</v>
      </c>
      <c r="Y1374" s="85"/>
      <c r="Z1374" s="88"/>
      <c r="AA1374" s="85">
        <v>0.14000000000000001</v>
      </c>
      <c r="AB1374" s="91">
        <v>0.27</v>
      </c>
      <c r="AC1374" s="86">
        <v>0</v>
      </c>
      <c r="AD1374" s="86">
        <v>0.06</v>
      </c>
      <c r="AE1374" s="86">
        <v>0.01</v>
      </c>
      <c r="AF1374" s="88">
        <v>0</v>
      </c>
      <c r="AG1374" s="85">
        <v>7.31285315404E-9</v>
      </c>
      <c r="AH1374" s="86">
        <v>6.6738000000000006E-2</v>
      </c>
      <c r="AI1374" s="88">
        <v>8.1155590617599998E-10</v>
      </c>
      <c r="AJ1374" s="150">
        <v>1</v>
      </c>
      <c r="AK1374" s="151">
        <v>0</v>
      </c>
    </row>
    <row r="1375" spans="1:37" x14ac:dyDescent="0.2">
      <c r="A1375" s="149" t="s">
        <v>2952</v>
      </c>
      <c r="B1375" s="66" t="s">
        <v>2953</v>
      </c>
      <c r="C1375" s="67">
        <v>40</v>
      </c>
      <c r="D1375" s="84" t="s">
        <v>342</v>
      </c>
      <c r="E1375" s="85">
        <v>19.907471727472299</v>
      </c>
      <c r="F1375" s="91">
        <v>19.892883936758501</v>
      </c>
      <c r="G1375" s="86">
        <v>12.844897051877</v>
      </c>
      <c r="H1375" s="86">
        <v>12.835171858067699</v>
      </c>
      <c r="I1375" s="86">
        <v>6.36</v>
      </c>
      <c r="J1375" s="86">
        <v>7.19</v>
      </c>
      <c r="K1375" s="87">
        <v>0</v>
      </c>
      <c r="L1375" s="85">
        <v>61.760000032900003</v>
      </c>
      <c r="M1375" s="86">
        <v>2.8422010910679901E-2</v>
      </c>
      <c r="N1375" s="86">
        <v>42.850720921714199</v>
      </c>
      <c r="O1375" s="86">
        <v>9.6355555555555608</v>
      </c>
      <c r="P1375" s="86">
        <v>0.40799999999999997</v>
      </c>
      <c r="Q1375" s="88">
        <v>0.79500000000000004</v>
      </c>
      <c r="R1375" s="85">
        <v>2.8465698832906301E-2</v>
      </c>
      <c r="S1375" s="86">
        <v>0.5</v>
      </c>
      <c r="T1375" s="86">
        <v>0.91</v>
      </c>
      <c r="U1375" s="88">
        <v>8.9221706632582194</v>
      </c>
      <c r="V1375" s="89">
        <v>3.68</v>
      </c>
      <c r="W1375" s="85">
        <v>45.073351429777702</v>
      </c>
      <c r="X1375" s="88">
        <v>59.433333333299998</v>
      </c>
      <c r="Y1375" s="85"/>
      <c r="Z1375" s="88"/>
      <c r="AA1375" s="85">
        <v>0.17</v>
      </c>
      <c r="AB1375" s="91">
        <v>0.16</v>
      </c>
      <c r="AC1375" s="86">
        <v>0</v>
      </c>
      <c r="AD1375" s="86">
        <v>0</v>
      </c>
      <c r="AE1375" s="86">
        <v>0</v>
      </c>
      <c r="AF1375" s="88">
        <v>0</v>
      </c>
      <c r="AG1375" s="85">
        <v>0.173797992603</v>
      </c>
      <c r="AH1375" s="86">
        <v>7.1041999999999994E-2</v>
      </c>
      <c r="AI1375" s="88">
        <v>7.4739996819100001E-3</v>
      </c>
      <c r="AJ1375" s="150">
        <v>1</v>
      </c>
      <c r="AK1375" s="151">
        <v>0</v>
      </c>
    </row>
    <row r="1376" spans="1:37" x14ac:dyDescent="0.2">
      <c r="A1376" s="149" t="s">
        <v>2954</v>
      </c>
      <c r="B1376" s="66" t="s">
        <v>2955</v>
      </c>
      <c r="C1376" s="67">
        <v>40</v>
      </c>
      <c r="D1376" s="84" t="s">
        <v>342</v>
      </c>
      <c r="E1376" s="85">
        <v>26.276748423717599</v>
      </c>
      <c r="F1376" s="91">
        <v>26.242884556463999</v>
      </c>
      <c r="G1376" s="86">
        <v>13.8051698837341</v>
      </c>
      <c r="H1376" s="86">
        <v>13.789044232660901</v>
      </c>
      <c r="I1376" s="86">
        <v>4.92</v>
      </c>
      <c r="J1376" s="86">
        <v>5.7</v>
      </c>
      <c r="K1376" s="87">
        <v>0</v>
      </c>
      <c r="L1376" s="85">
        <v>55.769998132700003</v>
      </c>
      <c r="M1376" s="86">
        <v>0</v>
      </c>
      <c r="N1376" s="86">
        <v>66.723407969970793</v>
      </c>
      <c r="O1376" s="86">
        <v>23.731343283582099</v>
      </c>
      <c r="P1376" s="86">
        <v>0.434</v>
      </c>
      <c r="Q1376" s="88">
        <v>0.59130000000000005</v>
      </c>
      <c r="R1376" s="85">
        <v>0</v>
      </c>
      <c r="S1376" s="86">
        <v>0.5</v>
      </c>
      <c r="T1376" s="86">
        <v>0.87</v>
      </c>
      <c r="U1376" s="88">
        <v>12.760227694193199</v>
      </c>
      <c r="V1376" s="89">
        <v>3.7</v>
      </c>
      <c r="W1376" s="85">
        <v>40.730009034756897</v>
      </c>
      <c r="X1376" s="88">
        <v>49.733333333300003</v>
      </c>
      <c r="Y1376" s="85"/>
      <c r="Z1376" s="88"/>
      <c r="AA1376" s="85">
        <v>0.04</v>
      </c>
      <c r="AB1376" s="91">
        <v>0.04</v>
      </c>
      <c r="AC1376" s="86">
        <v>0</v>
      </c>
      <c r="AD1376" s="86">
        <v>0</v>
      </c>
      <c r="AE1376" s="86">
        <v>0</v>
      </c>
      <c r="AF1376" s="88">
        <v>0</v>
      </c>
      <c r="AG1376" s="85">
        <v>0.27175200018200002</v>
      </c>
      <c r="AH1376" s="86">
        <v>2.2384000000000001E-2</v>
      </c>
      <c r="AI1376" s="88">
        <v>3.1579828566699998E-10</v>
      </c>
      <c r="AJ1376" s="150">
        <v>1</v>
      </c>
      <c r="AK1376" s="151">
        <v>0</v>
      </c>
    </row>
    <row r="1377" spans="1:37" x14ac:dyDescent="0.2">
      <c r="A1377" s="149" t="s">
        <v>2956</v>
      </c>
      <c r="B1377" s="66" t="s">
        <v>2957</v>
      </c>
      <c r="C1377" s="67">
        <v>72</v>
      </c>
      <c r="D1377" s="84" t="s">
        <v>342</v>
      </c>
      <c r="E1377" s="85">
        <v>78.060055236714803</v>
      </c>
      <c r="F1377" s="91">
        <v>78.048302744207007</v>
      </c>
      <c r="G1377" s="86">
        <v>32.918731514308703</v>
      </c>
      <c r="H1377" s="86">
        <v>32.918731514308703</v>
      </c>
      <c r="I1377" s="86">
        <v>11.74</v>
      </c>
      <c r="J1377" s="86">
        <v>9.64</v>
      </c>
      <c r="K1377" s="87">
        <v>2.18E-2</v>
      </c>
      <c r="L1377" s="85">
        <v>7.6600000014000003</v>
      </c>
      <c r="M1377" s="86">
        <v>0.147320046959174</v>
      </c>
      <c r="N1377" s="86">
        <v>83.766276254662003</v>
      </c>
      <c r="O1377" s="86">
        <v>89.335394126738805</v>
      </c>
      <c r="P1377" s="86">
        <v>0.83199999999999996</v>
      </c>
      <c r="Q1377" s="88">
        <v>0.69640000000000002</v>
      </c>
      <c r="R1377" s="85">
        <v>0.104624398409709</v>
      </c>
      <c r="S1377" s="86">
        <v>0.1</v>
      </c>
      <c r="T1377" s="86">
        <v>1.56</v>
      </c>
      <c r="U1377" s="88">
        <v>1.75699762991401</v>
      </c>
      <c r="V1377" s="89">
        <v>4.41</v>
      </c>
      <c r="W1377" s="85"/>
      <c r="X1377" s="88"/>
      <c r="Y1377" s="85"/>
      <c r="Z1377" s="88"/>
      <c r="AA1377" s="85">
        <v>0.17</v>
      </c>
      <c r="AB1377" s="91">
        <v>0.17</v>
      </c>
      <c r="AC1377" s="86">
        <v>0.05</v>
      </c>
      <c r="AD1377" s="86">
        <v>0.05</v>
      </c>
      <c r="AE1377" s="86">
        <v>0</v>
      </c>
      <c r="AF1377" s="88">
        <v>0</v>
      </c>
      <c r="AG1377" s="85">
        <v>9.2459999953399992E-3</v>
      </c>
      <c r="AH1377" s="86">
        <v>3.1147999999999999E-2</v>
      </c>
      <c r="AI1377" s="88">
        <v>7.4739999962299998E-3</v>
      </c>
      <c r="AJ1377" s="150">
        <v>1</v>
      </c>
      <c r="AK1377" s="151">
        <v>0</v>
      </c>
    </row>
    <row r="1378" spans="1:37" x14ac:dyDescent="0.2">
      <c r="A1378" s="149" t="s">
        <v>2958</v>
      </c>
      <c r="B1378" s="66" t="s">
        <v>2959</v>
      </c>
      <c r="C1378" s="67">
        <v>72</v>
      </c>
      <c r="D1378" s="84" t="s">
        <v>342</v>
      </c>
      <c r="E1378" s="85">
        <v>60.932120610418103</v>
      </c>
      <c r="F1378" s="91">
        <v>60.785601050457203</v>
      </c>
      <c r="G1378" s="86">
        <v>23.0668225271822</v>
      </c>
      <c r="H1378" s="86">
        <v>23.005172220532</v>
      </c>
      <c r="I1378" s="86">
        <v>6.86</v>
      </c>
      <c r="J1378" s="86">
        <v>14.69</v>
      </c>
      <c r="K1378" s="87">
        <v>0</v>
      </c>
      <c r="L1378" s="85">
        <v>8.34000000184</v>
      </c>
      <c r="M1378" s="86">
        <v>5.3172922390733197E-3</v>
      </c>
      <c r="N1378" s="86">
        <v>63.9327366900391</v>
      </c>
      <c r="O1378" s="86">
        <v>47.101449275362299</v>
      </c>
      <c r="P1378" s="86">
        <v>1.0009999999999999</v>
      </c>
      <c r="Q1378" s="88">
        <v>0.60489999999999999</v>
      </c>
      <c r="R1378" s="85">
        <v>2.6102845210127901E-2</v>
      </c>
      <c r="S1378" s="86">
        <v>0.1</v>
      </c>
      <c r="T1378" s="86">
        <v>1.04</v>
      </c>
      <c r="U1378" s="88">
        <v>1.9471889061474199</v>
      </c>
      <c r="V1378" s="89">
        <v>4.07</v>
      </c>
      <c r="W1378" s="85">
        <v>59.088663617151802</v>
      </c>
      <c r="X1378" s="88">
        <v>61.866666666699999</v>
      </c>
      <c r="Y1378" s="85"/>
      <c r="Z1378" s="88"/>
      <c r="AA1378" s="85">
        <v>0.05</v>
      </c>
      <c r="AB1378" s="91">
        <v>0.12</v>
      </c>
      <c r="AC1378" s="86">
        <v>0.01</v>
      </c>
      <c r="AD1378" s="86">
        <v>0.05</v>
      </c>
      <c r="AE1378" s="86">
        <v>0</v>
      </c>
      <c r="AF1378" s="88">
        <v>0</v>
      </c>
      <c r="AG1378" s="85">
        <v>0</v>
      </c>
      <c r="AH1378" s="86">
        <v>0.124032</v>
      </c>
      <c r="AI1378" s="88">
        <v>1.4947999191000001E-2</v>
      </c>
      <c r="AJ1378" s="150">
        <v>1</v>
      </c>
      <c r="AK1378" s="151">
        <v>0</v>
      </c>
    </row>
    <row r="1379" spans="1:37" x14ac:dyDescent="0.2">
      <c r="A1379" s="149" t="s">
        <v>2801</v>
      </c>
      <c r="B1379" s="66" t="s">
        <v>2960</v>
      </c>
      <c r="C1379" s="67">
        <v>72</v>
      </c>
      <c r="D1379" s="84" t="s">
        <v>342</v>
      </c>
      <c r="E1379" s="85">
        <v>30.564283234106</v>
      </c>
      <c r="F1379" s="91">
        <v>30.361029480263198</v>
      </c>
      <c r="G1379" s="86">
        <v>14.2319972221987</v>
      </c>
      <c r="H1379" s="86">
        <v>14.127829673354301</v>
      </c>
      <c r="I1379" s="86">
        <v>11.65</v>
      </c>
      <c r="J1379" s="86">
        <v>12.95</v>
      </c>
      <c r="K1379" s="87">
        <v>0</v>
      </c>
      <c r="L1379" s="85">
        <v>29.650000008599999</v>
      </c>
      <c r="M1379" s="86">
        <v>2.8949066988339298E-2</v>
      </c>
      <c r="N1379" s="86">
        <v>44.628411684470699</v>
      </c>
      <c r="O1379" s="86">
        <v>12.783198280138899</v>
      </c>
      <c r="P1379" s="86">
        <v>1.821</v>
      </c>
      <c r="Q1379" s="88">
        <v>1.2044999999999999</v>
      </c>
      <c r="R1379" s="85">
        <v>4.3131334914815599E-2</v>
      </c>
      <c r="S1379" s="86">
        <v>0.3</v>
      </c>
      <c r="T1379" s="86">
        <v>1.72</v>
      </c>
      <c r="U1379" s="88">
        <v>5.7055022484946498</v>
      </c>
      <c r="V1379" s="89">
        <v>3.57</v>
      </c>
      <c r="W1379" s="85">
        <v>42.709336364402098</v>
      </c>
      <c r="X1379" s="88">
        <v>49.333333333299997</v>
      </c>
      <c r="Y1379" s="85"/>
      <c r="Z1379" s="88"/>
      <c r="AA1379" s="85">
        <v>0.21</v>
      </c>
      <c r="AB1379" s="91">
        <v>0.24</v>
      </c>
      <c r="AC1379" s="86">
        <v>7.0000000000000007E-2</v>
      </c>
      <c r="AD1379" s="86">
        <v>0.08</v>
      </c>
      <c r="AE1379" s="86">
        <v>0.02</v>
      </c>
      <c r="AF1379" s="88">
        <v>0</v>
      </c>
      <c r="AG1379" s="85">
        <v>5.03839999612E-2</v>
      </c>
      <c r="AH1379" s="86">
        <v>0.103546</v>
      </c>
      <c r="AI1379" s="88">
        <v>3.7369999971200003E-2</v>
      </c>
      <c r="AJ1379" s="150">
        <v>1</v>
      </c>
      <c r="AK1379" s="151">
        <v>0</v>
      </c>
    </row>
    <row r="1380" spans="1:37" x14ac:dyDescent="0.2">
      <c r="A1380" s="149" t="s">
        <v>2961</v>
      </c>
      <c r="B1380" s="66" t="s">
        <v>2962</v>
      </c>
      <c r="C1380" s="67">
        <v>72</v>
      </c>
      <c r="D1380" s="84" t="s">
        <v>342</v>
      </c>
      <c r="E1380" s="85">
        <v>57.5406379820108</v>
      </c>
      <c r="F1380" s="91">
        <v>57.516935091505601</v>
      </c>
      <c r="G1380" s="86">
        <v>23.369802517496499</v>
      </c>
      <c r="H1380" s="86">
        <v>23.3585748325204</v>
      </c>
      <c r="I1380" s="86">
        <v>16.079999999999998</v>
      </c>
      <c r="J1380" s="86">
        <v>29.15</v>
      </c>
      <c r="K1380" s="87">
        <v>0</v>
      </c>
      <c r="L1380" s="85">
        <v>4.0099999893499998</v>
      </c>
      <c r="M1380" s="86">
        <v>7.7984114172963597E-3</v>
      </c>
      <c r="N1380" s="86">
        <v>57.162091503268002</v>
      </c>
      <c r="O1380" s="86">
        <v>36.359743040685203</v>
      </c>
      <c r="P1380" s="86">
        <v>0.92300000000000004</v>
      </c>
      <c r="Q1380" s="88">
        <v>0.7762</v>
      </c>
      <c r="R1380" s="85">
        <v>2.7059937762143101E-2</v>
      </c>
      <c r="S1380" s="86">
        <v>0.1</v>
      </c>
      <c r="T1380" s="86">
        <v>1.2</v>
      </c>
      <c r="U1380" s="88">
        <v>1.15395651143353</v>
      </c>
      <c r="V1380" s="89">
        <v>3.98</v>
      </c>
      <c r="W1380" s="85">
        <v>57.416461328190501</v>
      </c>
      <c r="X1380" s="88">
        <v>62.4666666667</v>
      </c>
      <c r="Y1380" s="85">
        <v>100</v>
      </c>
      <c r="Z1380" s="88"/>
      <c r="AA1380" s="85">
        <v>0.04</v>
      </c>
      <c r="AB1380" s="91">
        <v>0.06</v>
      </c>
      <c r="AC1380" s="86">
        <v>0</v>
      </c>
      <c r="AD1380" s="86">
        <v>0</v>
      </c>
      <c r="AE1380" s="86">
        <v>0.04</v>
      </c>
      <c r="AF1380" s="88">
        <v>0</v>
      </c>
      <c r="AG1380" s="85">
        <v>0</v>
      </c>
      <c r="AH1380" s="86">
        <v>0.15848499999999999</v>
      </c>
      <c r="AI1380" s="88">
        <v>2.98959999882E-2</v>
      </c>
      <c r="AJ1380" s="150">
        <v>1</v>
      </c>
      <c r="AK1380" s="151">
        <v>0</v>
      </c>
    </row>
    <row r="1381" spans="1:37" x14ac:dyDescent="0.2">
      <c r="A1381" s="149" t="s">
        <v>2963</v>
      </c>
      <c r="B1381" s="66" t="s">
        <v>2964</v>
      </c>
      <c r="C1381" s="67">
        <v>72</v>
      </c>
      <c r="D1381" s="84" t="s">
        <v>342</v>
      </c>
      <c r="E1381" s="85">
        <v>35.640259056210397</v>
      </c>
      <c r="F1381" s="91">
        <v>35.473341394838201</v>
      </c>
      <c r="G1381" s="86">
        <v>16.923225294331498</v>
      </c>
      <c r="H1381" s="86">
        <v>16.872779067783402</v>
      </c>
      <c r="I1381" s="86">
        <v>63.47</v>
      </c>
      <c r="J1381" s="86">
        <v>121.7</v>
      </c>
      <c r="K1381" s="87">
        <v>0</v>
      </c>
      <c r="L1381" s="85">
        <v>16.859999978499999</v>
      </c>
      <c r="M1381" s="86">
        <v>1.8345569109555499E-3</v>
      </c>
      <c r="N1381" s="86">
        <v>36.7480951744419</v>
      </c>
      <c r="O1381" s="86">
        <v>16.853567365512799</v>
      </c>
      <c r="P1381" s="86">
        <v>4.5759999999999996</v>
      </c>
      <c r="Q1381" s="88">
        <v>1.5991</v>
      </c>
      <c r="R1381" s="85">
        <v>1.7685029622424599E-2</v>
      </c>
      <c r="S1381" s="86">
        <v>0.2</v>
      </c>
      <c r="T1381" s="86">
        <v>2.35</v>
      </c>
      <c r="U1381" s="88">
        <v>1.7159135589071</v>
      </c>
      <c r="V1381" s="89">
        <v>3.38</v>
      </c>
      <c r="W1381" s="85">
        <v>40.936443882870599</v>
      </c>
      <c r="X1381" s="88">
        <v>61.8</v>
      </c>
      <c r="Y1381" s="85">
        <v>-84.3</v>
      </c>
      <c r="Z1381" s="88"/>
      <c r="AA1381" s="85">
        <v>0.31</v>
      </c>
      <c r="AB1381" s="91">
        <v>0.23</v>
      </c>
      <c r="AC1381" s="86">
        <v>7.0000000000000007E-2</v>
      </c>
      <c r="AD1381" s="86">
        <v>7.0000000000000007E-2</v>
      </c>
      <c r="AE1381" s="86">
        <v>0</v>
      </c>
      <c r="AF1381" s="88">
        <v>0</v>
      </c>
      <c r="AG1381" s="85">
        <v>0</v>
      </c>
      <c r="AH1381" s="86">
        <v>1.109329</v>
      </c>
      <c r="AI1381" s="88">
        <v>0.23169400000400001</v>
      </c>
      <c r="AJ1381" s="150">
        <v>1</v>
      </c>
      <c r="AK1381" s="151">
        <v>0</v>
      </c>
    </row>
    <row r="1382" spans="1:37" x14ac:dyDescent="0.2">
      <c r="A1382" s="149" t="s">
        <v>2965</v>
      </c>
      <c r="B1382" s="66" t="s">
        <v>2966</v>
      </c>
      <c r="C1382" s="67">
        <v>72</v>
      </c>
      <c r="D1382" s="84" t="s">
        <v>342</v>
      </c>
      <c r="E1382" s="85">
        <v>65.789417515101107</v>
      </c>
      <c r="F1382" s="91">
        <v>65.078653603978594</v>
      </c>
      <c r="G1382" s="86">
        <v>24.479733623615299</v>
      </c>
      <c r="H1382" s="86">
        <v>24.375146741798499</v>
      </c>
      <c r="I1382" s="86">
        <v>3.6</v>
      </c>
      <c r="J1382" s="86">
        <v>7.16</v>
      </c>
      <c r="K1382" s="87">
        <v>0</v>
      </c>
      <c r="L1382" s="85">
        <v>1.3000000038499999</v>
      </c>
      <c r="M1382" s="86">
        <v>9.5643230846624797E-3</v>
      </c>
      <c r="N1382" s="86">
        <v>64.151899850127805</v>
      </c>
      <c r="O1382" s="86">
        <v>30.285267682688499</v>
      </c>
      <c r="P1382" s="86">
        <v>0.33700000000000002</v>
      </c>
      <c r="Q1382" s="88">
        <v>0.83009999999999995</v>
      </c>
      <c r="R1382" s="85">
        <v>4.2698548249359501E-2</v>
      </c>
      <c r="S1382" s="86">
        <v>0.1</v>
      </c>
      <c r="T1382" s="86">
        <v>0.81</v>
      </c>
      <c r="U1382" s="88">
        <v>2.24328189366289</v>
      </c>
      <c r="V1382" s="89">
        <v>4.22</v>
      </c>
      <c r="W1382" s="85">
        <v>59.6963088563325</v>
      </c>
      <c r="X1382" s="88">
        <v>58.4666666667</v>
      </c>
      <c r="Y1382" s="85"/>
      <c r="Z1382" s="88"/>
      <c r="AA1382" s="85">
        <v>0</v>
      </c>
      <c r="AB1382" s="91">
        <v>0</v>
      </c>
      <c r="AC1382" s="86">
        <v>0</v>
      </c>
      <c r="AD1382" s="86">
        <v>0</v>
      </c>
      <c r="AE1382" s="86">
        <v>0.01</v>
      </c>
      <c r="AF1382" s="88">
        <v>0</v>
      </c>
      <c r="AG1382" s="85">
        <v>0</v>
      </c>
      <c r="AH1382" s="86">
        <v>2.4084000000000001E-2</v>
      </c>
      <c r="AI1382" s="88">
        <v>0</v>
      </c>
      <c r="AJ1382" s="150">
        <v>1</v>
      </c>
      <c r="AK1382" s="151">
        <v>0</v>
      </c>
    </row>
    <row r="1383" spans="1:37" x14ac:dyDescent="0.2">
      <c r="A1383" s="149" t="s">
        <v>2967</v>
      </c>
      <c r="B1383" s="66" t="s">
        <v>2968</v>
      </c>
      <c r="C1383" s="67">
        <v>72</v>
      </c>
      <c r="D1383" s="84" t="s">
        <v>342</v>
      </c>
      <c r="E1383" s="85">
        <v>72.774920470311301</v>
      </c>
      <c r="F1383" s="91">
        <v>72.742688173549894</v>
      </c>
      <c r="G1383" s="86">
        <v>25.092142326611299</v>
      </c>
      <c r="H1383" s="86">
        <v>25.080931092955101</v>
      </c>
      <c r="I1383" s="86">
        <v>3.88</v>
      </c>
      <c r="J1383" s="86">
        <v>11.34</v>
      </c>
      <c r="K1383" s="87">
        <v>0</v>
      </c>
      <c r="L1383" s="85">
        <v>4.9699999995499997</v>
      </c>
      <c r="M1383" s="86">
        <v>0</v>
      </c>
      <c r="N1383" s="86">
        <v>71.902251064692805</v>
      </c>
      <c r="O1383" s="86">
        <v>23.112974839664499</v>
      </c>
      <c r="P1383" s="86">
        <v>0.371</v>
      </c>
      <c r="Q1383" s="88">
        <v>0.35809999999999997</v>
      </c>
      <c r="R1383" s="85">
        <v>0</v>
      </c>
      <c r="S1383" s="86">
        <v>0.1</v>
      </c>
      <c r="T1383" s="86">
        <v>0.52</v>
      </c>
      <c r="U1383" s="88">
        <v>2.3151197499894902</v>
      </c>
      <c r="V1383" s="89">
        <v>4.28</v>
      </c>
      <c r="W1383" s="85">
        <v>58.124276122643899</v>
      </c>
      <c r="X1383" s="88">
        <v>63.6</v>
      </c>
      <c r="Y1383" s="85"/>
      <c r="Z1383" s="88"/>
      <c r="AA1383" s="85">
        <v>0.3</v>
      </c>
      <c r="AB1383" s="91">
        <v>0.32</v>
      </c>
      <c r="AC1383" s="86">
        <v>0.11</v>
      </c>
      <c r="AD1383" s="86">
        <v>0.11</v>
      </c>
      <c r="AE1383" s="86">
        <v>0</v>
      </c>
      <c r="AF1383" s="88">
        <v>0</v>
      </c>
      <c r="AG1383" s="85">
        <v>0</v>
      </c>
      <c r="AH1383" s="86">
        <v>5.4370000000000002E-2</v>
      </c>
      <c r="AI1383" s="88">
        <v>0</v>
      </c>
      <c r="AJ1383" s="150">
        <v>1</v>
      </c>
      <c r="AK1383" s="151">
        <v>0</v>
      </c>
    </row>
    <row r="1384" spans="1:37" x14ac:dyDescent="0.2">
      <c r="A1384" s="149" t="s">
        <v>937</v>
      </c>
      <c r="B1384" s="66" t="s">
        <v>2969</v>
      </c>
      <c r="C1384" s="67">
        <v>39</v>
      </c>
      <c r="D1384" s="84" t="s">
        <v>342</v>
      </c>
      <c r="E1384" s="85">
        <v>54.3845121671119</v>
      </c>
      <c r="F1384" s="91">
        <v>54.328904899483803</v>
      </c>
      <c r="G1384" s="86">
        <v>15.2104009767537</v>
      </c>
      <c r="H1384" s="86">
        <v>15.200125720779001</v>
      </c>
      <c r="I1384" s="86">
        <v>14.82</v>
      </c>
      <c r="J1384" s="86">
        <v>24.3</v>
      </c>
      <c r="K1384" s="87">
        <v>0</v>
      </c>
      <c r="L1384" s="85">
        <v>1.6099999997200001</v>
      </c>
      <c r="M1384" s="86">
        <v>1.5059214694043499E-2</v>
      </c>
      <c r="N1384" s="86">
        <v>51.432434562751197</v>
      </c>
      <c r="O1384" s="86">
        <v>15.6657963446475</v>
      </c>
      <c r="P1384" s="86">
        <v>1.1220000000000001</v>
      </c>
      <c r="Q1384" s="88">
        <v>1.6051</v>
      </c>
      <c r="R1384" s="85">
        <v>1.52183838076396E-2</v>
      </c>
      <c r="S1384" s="86">
        <v>0</v>
      </c>
      <c r="T1384" s="86">
        <v>1.73</v>
      </c>
      <c r="U1384" s="88">
        <v>2.0254342806716399</v>
      </c>
      <c r="V1384" s="89">
        <v>4.07</v>
      </c>
      <c r="W1384" s="85">
        <v>58.086861430698001</v>
      </c>
      <c r="X1384" s="88">
        <v>63.133333333300001</v>
      </c>
      <c r="Y1384" s="85"/>
      <c r="Z1384" s="88"/>
      <c r="AA1384" s="85">
        <v>0.05</v>
      </c>
      <c r="AB1384" s="91">
        <v>0.06</v>
      </c>
      <c r="AC1384" s="86">
        <v>0</v>
      </c>
      <c r="AD1384" s="86">
        <v>0</v>
      </c>
      <c r="AE1384" s="86">
        <v>0</v>
      </c>
      <c r="AF1384" s="88">
        <v>0</v>
      </c>
      <c r="AG1384" s="85">
        <v>0</v>
      </c>
      <c r="AH1384" s="86">
        <v>0.24104300000000001</v>
      </c>
      <c r="AI1384" s="88">
        <v>1.2273999958099999E-2</v>
      </c>
      <c r="AJ1384" s="150">
        <v>1</v>
      </c>
      <c r="AK1384" s="151">
        <v>0</v>
      </c>
    </row>
    <row r="1385" spans="1:37" x14ac:dyDescent="0.2">
      <c r="A1385" s="149" t="s">
        <v>2970</v>
      </c>
      <c r="B1385" s="66" t="s">
        <v>2971</v>
      </c>
      <c r="C1385" s="67">
        <v>39</v>
      </c>
      <c r="D1385" s="84" t="s">
        <v>342</v>
      </c>
      <c r="E1385" s="85">
        <v>46.917857658438002</v>
      </c>
      <c r="F1385" s="91">
        <v>46.838458207015996</v>
      </c>
      <c r="G1385" s="86">
        <v>11.879240652519099</v>
      </c>
      <c r="H1385" s="86">
        <v>11.879240652519099</v>
      </c>
      <c r="I1385" s="86">
        <v>11.92</v>
      </c>
      <c r="J1385" s="86">
        <v>17.14</v>
      </c>
      <c r="K1385" s="87">
        <v>0</v>
      </c>
      <c r="L1385" s="85">
        <v>1.6600000000799999</v>
      </c>
      <c r="M1385" s="86">
        <v>1.57275191760528E-2</v>
      </c>
      <c r="N1385" s="86">
        <v>43.0691277596815</v>
      </c>
      <c r="O1385" s="86">
        <v>3.5714285714285698</v>
      </c>
      <c r="P1385" s="86">
        <v>0.82699999999999996</v>
      </c>
      <c r="Q1385" s="88">
        <v>2.1053000000000002</v>
      </c>
      <c r="R1385" s="85">
        <v>2.1877050973528801E-2</v>
      </c>
      <c r="S1385" s="86">
        <v>0</v>
      </c>
      <c r="T1385" s="86">
        <v>1.59</v>
      </c>
      <c r="U1385" s="88">
        <v>1.3660314710552901</v>
      </c>
      <c r="V1385" s="89">
        <v>3.95</v>
      </c>
      <c r="W1385" s="85">
        <v>49.067508146729303</v>
      </c>
      <c r="X1385" s="88">
        <v>61.633333333300001</v>
      </c>
      <c r="Y1385" s="85"/>
      <c r="Z1385" s="88"/>
      <c r="AA1385" s="85">
        <v>0.02</v>
      </c>
      <c r="AB1385" s="91">
        <v>0.06</v>
      </c>
      <c r="AC1385" s="86">
        <v>0</v>
      </c>
      <c r="AD1385" s="86">
        <v>0</v>
      </c>
      <c r="AE1385" s="86">
        <v>0</v>
      </c>
      <c r="AF1385" s="88">
        <v>0</v>
      </c>
      <c r="AG1385" s="85">
        <v>0</v>
      </c>
      <c r="AH1385" s="86">
        <v>5.8642E-2</v>
      </c>
      <c r="AI1385" s="88">
        <v>8.8400000105699999E-4</v>
      </c>
      <c r="AJ1385" s="150">
        <v>1</v>
      </c>
      <c r="AK1385" s="151">
        <v>0</v>
      </c>
    </row>
    <row r="1386" spans="1:37" x14ac:dyDescent="0.2">
      <c r="A1386" s="149" t="s">
        <v>2972</v>
      </c>
      <c r="B1386" s="66" t="s">
        <v>2973</v>
      </c>
      <c r="C1386" s="67">
        <v>72</v>
      </c>
      <c r="D1386" s="84" t="s">
        <v>342</v>
      </c>
      <c r="E1386" s="85">
        <v>67.841058943544596</v>
      </c>
      <c r="F1386" s="91">
        <v>67.841058943544596</v>
      </c>
      <c r="G1386" s="86">
        <v>18.469309049289599</v>
      </c>
      <c r="H1386" s="86">
        <v>18.469309049289599</v>
      </c>
      <c r="I1386" s="86">
        <v>1.9</v>
      </c>
      <c r="J1386" s="86">
        <v>4.87</v>
      </c>
      <c r="K1386" s="87">
        <v>0</v>
      </c>
      <c r="L1386" s="85">
        <v>4.4000005066699996</v>
      </c>
      <c r="M1386" s="86">
        <v>0</v>
      </c>
      <c r="N1386" s="86">
        <v>63.137986810999102</v>
      </c>
      <c r="O1386" s="86">
        <v>32.351036269429997</v>
      </c>
      <c r="P1386" s="86">
        <v>0.34799999999999998</v>
      </c>
      <c r="Q1386" s="88">
        <v>0.38700000000000001</v>
      </c>
      <c r="R1386" s="85">
        <v>0</v>
      </c>
      <c r="S1386" s="86">
        <v>0</v>
      </c>
      <c r="T1386" s="86">
        <v>0.59</v>
      </c>
      <c r="U1386" s="88">
        <v>5.0931800651887196</v>
      </c>
      <c r="V1386" s="89">
        <v>4.25</v>
      </c>
      <c r="W1386" s="85">
        <v>64.133333333300001</v>
      </c>
      <c r="X1386" s="88">
        <v>56</v>
      </c>
      <c r="Y1386" s="85"/>
      <c r="Z1386" s="88"/>
      <c r="AA1386" s="85">
        <v>0.23</v>
      </c>
      <c r="AB1386" s="91">
        <v>0.23</v>
      </c>
      <c r="AC1386" s="86">
        <v>0.01</v>
      </c>
      <c r="AD1386" s="86">
        <v>0.01</v>
      </c>
      <c r="AE1386" s="86">
        <v>0</v>
      </c>
      <c r="AF1386" s="88">
        <v>0</v>
      </c>
      <c r="AG1386" s="85">
        <v>1.0409770270300001E-8</v>
      </c>
      <c r="AH1386" s="86">
        <v>1.1714E-2</v>
      </c>
      <c r="AI1386" s="88">
        <v>5.2360005463199999E-3</v>
      </c>
      <c r="AJ1386" s="150">
        <v>1</v>
      </c>
      <c r="AK1386" s="151">
        <v>0</v>
      </c>
    </row>
    <row r="1387" spans="1:37" x14ac:dyDescent="0.2">
      <c r="A1387" s="149" t="s">
        <v>2974</v>
      </c>
      <c r="B1387" s="66" t="s">
        <v>2975</v>
      </c>
      <c r="C1387" s="67">
        <v>72</v>
      </c>
      <c r="D1387" s="84" t="s">
        <v>342</v>
      </c>
      <c r="E1387" s="85">
        <v>43.901787205612202</v>
      </c>
      <c r="F1387" s="91">
        <v>42.906296976782997</v>
      </c>
      <c r="G1387" s="86">
        <v>19.0429263404042</v>
      </c>
      <c r="H1387" s="86">
        <v>18.0524469684316</v>
      </c>
      <c r="I1387" s="86">
        <v>5.92</v>
      </c>
      <c r="J1387" s="86">
        <v>13.02</v>
      </c>
      <c r="K1387" s="87">
        <v>0</v>
      </c>
      <c r="L1387" s="85">
        <v>8.9499998317399996</v>
      </c>
      <c r="M1387" s="86">
        <v>1.3030567459882799E-6</v>
      </c>
      <c r="N1387" s="86">
        <v>46.069179343086901</v>
      </c>
      <c r="O1387" s="86">
        <v>13.488759367194</v>
      </c>
      <c r="P1387" s="86">
        <v>0.70299999999999996</v>
      </c>
      <c r="Q1387" s="88">
        <v>2.5796999999999999</v>
      </c>
      <c r="R1387" s="85">
        <v>1.6655562958027999E-2</v>
      </c>
      <c r="S1387" s="86">
        <v>0.2</v>
      </c>
      <c r="T1387" s="86">
        <v>1.2</v>
      </c>
      <c r="U1387" s="88">
        <v>9.3870051778854204</v>
      </c>
      <c r="V1387" s="89">
        <v>4.04</v>
      </c>
      <c r="W1387" s="85">
        <v>38.608146342548402</v>
      </c>
      <c r="X1387" s="88">
        <v>28.566666666700002</v>
      </c>
      <c r="Y1387" s="85">
        <v>-100</v>
      </c>
      <c r="Z1387" s="88"/>
      <c r="AA1387" s="85">
        <v>0</v>
      </c>
      <c r="AB1387" s="91">
        <v>0</v>
      </c>
      <c r="AC1387" s="86">
        <v>0</v>
      </c>
      <c r="AD1387" s="86">
        <v>0</v>
      </c>
      <c r="AE1387" s="86">
        <v>0</v>
      </c>
      <c r="AF1387" s="88">
        <v>0</v>
      </c>
      <c r="AG1387" s="85">
        <v>0.14262997911</v>
      </c>
      <c r="AH1387" s="86">
        <v>4.5400999999999997E-2</v>
      </c>
      <c r="AI1387" s="88">
        <v>7.4739988913700003E-3</v>
      </c>
      <c r="AJ1387" s="150">
        <v>1</v>
      </c>
      <c r="AK1387" s="151">
        <v>0</v>
      </c>
    </row>
    <row r="1388" spans="1:37" x14ac:dyDescent="0.2">
      <c r="A1388" s="149" t="s">
        <v>2976</v>
      </c>
      <c r="B1388" s="66" t="s">
        <v>2977</v>
      </c>
      <c r="C1388" s="67">
        <v>72</v>
      </c>
      <c r="D1388" s="84" t="s">
        <v>342</v>
      </c>
      <c r="E1388" s="85">
        <v>67.306360113085304</v>
      </c>
      <c r="F1388" s="91">
        <v>67.295126472074998</v>
      </c>
      <c r="G1388" s="86">
        <v>24.3882346333152</v>
      </c>
      <c r="H1388" s="86">
        <v>24.377000992305</v>
      </c>
      <c r="I1388" s="86">
        <v>1.18</v>
      </c>
      <c r="J1388" s="86">
        <v>2.63</v>
      </c>
      <c r="K1388" s="87">
        <v>0</v>
      </c>
      <c r="L1388" s="85">
        <v>6.3800001008800002</v>
      </c>
      <c r="M1388" s="86">
        <v>0</v>
      </c>
      <c r="N1388" s="86">
        <v>69.351769374038398</v>
      </c>
      <c r="O1388" s="86">
        <v>30.838323353293401</v>
      </c>
      <c r="P1388" s="86">
        <v>1.044</v>
      </c>
      <c r="Q1388" s="88">
        <v>0.95689999999999997</v>
      </c>
      <c r="R1388" s="85">
        <v>0</v>
      </c>
      <c r="S1388" s="86">
        <v>0.1</v>
      </c>
      <c r="T1388" s="86">
        <v>1.19</v>
      </c>
      <c r="U1388" s="88">
        <v>2.1830709029975099</v>
      </c>
      <c r="V1388" s="89">
        <v>4.2300000000000004</v>
      </c>
      <c r="W1388" s="85">
        <v>42.504515558124602</v>
      </c>
      <c r="X1388" s="88">
        <v>41.6</v>
      </c>
      <c r="Y1388" s="85"/>
      <c r="Z1388" s="88"/>
      <c r="AA1388" s="85">
        <v>0.22</v>
      </c>
      <c r="AB1388" s="91">
        <v>0.22</v>
      </c>
      <c r="AC1388" s="86">
        <v>0.16</v>
      </c>
      <c r="AD1388" s="86">
        <v>0.16</v>
      </c>
      <c r="AE1388" s="86">
        <v>0</v>
      </c>
      <c r="AF1388" s="88">
        <v>0</v>
      </c>
      <c r="AG1388" s="85">
        <v>2.42615298792E-9</v>
      </c>
      <c r="AH1388" s="86">
        <v>9.3500000000000007E-3</v>
      </c>
      <c r="AI1388" s="88">
        <v>3.9009266482499999E-10</v>
      </c>
      <c r="AJ1388" s="150">
        <v>1</v>
      </c>
      <c r="AK1388" s="151">
        <v>0</v>
      </c>
    </row>
    <row r="1389" spans="1:37" x14ac:dyDescent="0.2">
      <c r="A1389" s="149" t="s">
        <v>2978</v>
      </c>
      <c r="B1389" s="66" t="s">
        <v>2979</v>
      </c>
      <c r="C1389" s="67">
        <v>72</v>
      </c>
      <c r="D1389" s="84" t="s">
        <v>342</v>
      </c>
      <c r="E1389" s="85">
        <v>61.730933378192297</v>
      </c>
      <c r="F1389" s="91">
        <v>61.605079032790698</v>
      </c>
      <c r="G1389" s="86">
        <v>19.899316523678699</v>
      </c>
      <c r="H1389" s="86">
        <v>19.773462178277001</v>
      </c>
      <c r="I1389" s="86">
        <v>7.41</v>
      </c>
      <c r="J1389" s="86">
        <v>7.01</v>
      </c>
      <c r="K1389" s="87">
        <v>0</v>
      </c>
      <c r="L1389" s="85">
        <v>7.0500000080999996</v>
      </c>
      <c r="M1389" s="86">
        <v>6.0629250679579195E-7</v>
      </c>
      <c r="N1389" s="86">
        <v>60.075596963154602</v>
      </c>
      <c r="O1389" s="86">
        <v>19.4209391073503</v>
      </c>
      <c r="P1389" s="86">
        <v>0.59899999999999998</v>
      </c>
      <c r="Q1389" s="88">
        <v>1.4538</v>
      </c>
      <c r="R1389" s="85">
        <v>6.6858327204653298E-3</v>
      </c>
      <c r="S1389" s="86">
        <v>0.1</v>
      </c>
      <c r="T1389" s="86">
        <v>1.32</v>
      </c>
      <c r="U1389" s="88">
        <v>7.9007869011794201</v>
      </c>
      <c r="V1389" s="89">
        <v>4.37</v>
      </c>
      <c r="W1389" s="85"/>
      <c r="X1389" s="88">
        <v>27.066666666700002</v>
      </c>
      <c r="Y1389" s="85"/>
      <c r="Z1389" s="88"/>
      <c r="AA1389" s="85">
        <v>0</v>
      </c>
      <c r="AB1389" s="91">
        <v>0</v>
      </c>
      <c r="AC1389" s="86">
        <v>0</v>
      </c>
      <c r="AD1389" s="86">
        <v>0</v>
      </c>
      <c r="AE1389" s="86">
        <v>0</v>
      </c>
      <c r="AF1389" s="88">
        <v>0</v>
      </c>
      <c r="AG1389" s="85">
        <v>4.6483997635299999E-2</v>
      </c>
      <c r="AH1389" s="86">
        <v>6.2726000000000004E-2</v>
      </c>
      <c r="AI1389" s="88">
        <v>7.4739996197800002E-3</v>
      </c>
      <c r="AJ1389" s="150">
        <v>1</v>
      </c>
      <c r="AK1389" s="151">
        <v>0</v>
      </c>
    </row>
    <row r="1390" spans="1:37" x14ac:dyDescent="0.2">
      <c r="A1390" s="149" t="s">
        <v>2980</v>
      </c>
      <c r="B1390" s="66" t="s">
        <v>2981</v>
      </c>
      <c r="C1390" s="67">
        <v>72</v>
      </c>
      <c r="D1390" s="84" t="s">
        <v>342</v>
      </c>
      <c r="E1390" s="85">
        <v>72.496596403924698</v>
      </c>
      <c r="F1390" s="91">
        <v>72.475470635181495</v>
      </c>
      <c r="G1390" s="86">
        <v>21.853434111074598</v>
      </c>
      <c r="H1390" s="86">
        <v>21.853434111074598</v>
      </c>
      <c r="I1390" s="86">
        <v>1.36</v>
      </c>
      <c r="J1390" s="86">
        <v>2.56</v>
      </c>
      <c r="K1390" s="87">
        <v>0</v>
      </c>
      <c r="L1390" s="85">
        <v>5.8800002221099996</v>
      </c>
      <c r="M1390" s="86">
        <v>0</v>
      </c>
      <c r="N1390" s="86">
        <v>76.815884845081897</v>
      </c>
      <c r="O1390" s="86">
        <v>48.072562358276599</v>
      </c>
      <c r="P1390" s="86">
        <v>0.22500000000000001</v>
      </c>
      <c r="Q1390" s="88">
        <v>0.99109999999999998</v>
      </c>
      <c r="R1390" s="85">
        <v>0</v>
      </c>
      <c r="S1390" s="86">
        <v>0.1</v>
      </c>
      <c r="T1390" s="86">
        <v>0.83</v>
      </c>
      <c r="U1390" s="88">
        <v>1.2534622787662599</v>
      </c>
      <c r="V1390" s="89">
        <v>4.45</v>
      </c>
      <c r="W1390" s="85">
        <v>39.558938091713799</v>
      </c>
      <c r="X1390" s="88">
        <v>38.700000000000003</v>
      </c>
      <c r="Y1390" s="85"/>
      <c r="Z1390" s="88"/>
      <c r="AA1390" s="85">
        <v>0.39</v>
      </c>
      <c r="AB1390" s="91">
        <v>0.39</v>
      </c>
      <c r="AC1390" s="86">
        <v>0</v>
      </c>
      <c r="AD1390" s="86">
        <v>0</v>
      </c>
      <c r="AE1390" s="86">
        <v>0.01</v>
      </c>
      <c r="AF1390" s="88">
        <v>0</v>
      </c>
      <c r="AG1390" s="85">
        <v>1.6156494838399999E-9</v>
      </c>
      <c r="AH1390" s="86">
        <v>8.1300000000000001E-3</v>
      </c>
      <c r="AI1390" s="88">
        <v>1.49480000326E-2</v>
      </c>
      <c r="AJ1390" s="150">
        <v>1</v>
      </c>
      <c r="AK1390" s="151">
        <v>0</v>
      </c>
    </row>
    <row r="1391" spans="1:37" x14ac:dyDescent="0.2">
      <c r="A1391" s="149" t="s">
        <v>2982</v>
      </c>
      <c r="B1391" s="66" t="s">
        <v>2983</v>
      </c>
      <c r="C1391" s="67">
        <v>39</v>
      </c>
      <c r="D1391" s="84" t="s">
        <v>342</v>
      </c>
      <c r="E1391" s="85">
        <v>63.560378030229501</v>
      </c>
      <c r="F1391" s="91">
        <v>63.5336764087128</v>
      </c>
      <c r="G1391" s="86">
        <v>16.6108360034955</v>
      </c>
      <c r="H1391" s="86">
        <v>16.605981163219699</v>
      </c>
      <c r="I1391" s="86">
        <v>1.64</v>
      </c>
      <c r="J1391" s="86">
        <v>3.87</v>
      </c>
      <c r="K1391" s="87">
        <v>0</v>
      </c>
      <c r="L1391" s="85">
        <v>4.3400001964000001</v>
      </c>
      <c r="M1391" s="86">
        <v>0</v>
      </c>
      <c r="N1391" s="86">
        <v>59.616226470158999</v>
      </c>
      <c r="O1391" s="86">
        <v>5.5995659251220804</v>
      </c>
      <c r="P1391" s="86">
        <v>0.32200000000000001</v>
      </c>
      <c r="Q1391" s="88">
        <v>0.98</v>
      </c>
      <c r="R1391" s="85">
        <v>0</v>
      </c>
      <c r="S1391" s="86">
        <v>0</v>
      </c>
      <c r="T1391" s="86">
        <v>0.95</v>
      </c>
      <c r="U1391" s="88">
        <v>4.3604557076738804</v>
      </c>
      <c r="V1391" s="89">
        <v>4.26</v>
      </c>
      <c r="W1391" s="85">
        <v>58.051870318138903</v>
      </c>
      <c r="X1391" s="88">
        <v>48.566666666700002</v>
      </c>
      <c r="Y1391" s="85"/>
      <c r="Z1391" s="88"/>
      <c r="AA1391" s="85">
        <v>0.13</v>
      </c>
      <c r="AB1391" s="91">
        <v>0.13</v>
      </c>
      <c r="AC1391" s="86">
        <v>0.01</v>
      </c>
      <c r="AD1391" s="86">
        <v>0.01</v>
      </c>
      <c r="AE1391" s="86">
        <v>0</v>
      </c>
      <c r="AF1391" s="88">
        <v>0</v>
      </c>
      <c r="AG1391" s="85">
        <v>3.0019644050700001E-9</v>
      </c>
      <c r="AH1391" s="86">
        <v>3.0998000000000001E-2</v>
      </c>
      <c r="AI1391" s="88">
        <v>3.6800000020399998E-3</v>
      </c>
      <c r="AJ1391" s="150">
        <v>1</v>
      </c>
      <c r="AK1391" s="151">
        <v>0</v>
      </c>
    </row>
    <row r="1392" spans="1:37" x14ac:dyDescent="0.2">
      <c r="A1392" s="149" t="s">
        <v>2984</v>
      </c>
      <c r="B1392" s="66" t="s">
        <v>2985</v>
      </c>
      <c r="C1392" s="67">
        <v>72</v>
      </c>
      <c r="D1392" s="84" t="s">
        <v>342</v>
      </c>
      <c r="E1392" s="85">
        <v>54.7033019732852</v>
      </c>
      <c r="F1392" s="91">
        <v>54.237132741864997</v>
      </c>
      <c r="G1392" s="86">
        <v>18.706715375826899</v>
      </c>
      <c r="H1392" s="86">
        <v>18.2807453065715</v>
      </c>
      <c r="I1392" s="86">
        <v>2.68</v>
      </c>
      <c r="J1392" s="86">
        <v>3.38</v>
      </c>
      <c r="K1392" s="87">
        <v>0</v>
      </c>
      <c r="L1392" s="85">
        <v>9.7999999962600004</v>
      </c>
      <c r="M1392" s="86">
        <v>0</v>
      </c>
      <c r="N1392" s="86">
        <v>56.505429874730801</v>
      </c>
      <c r="O1392" s="86">
        <v>11.3169015508421</v>
      </c>
      <c r="P1392" s="86">
        <v>0.34699999999999998</v>
      </c>
      <c r="Q1392" s="88">
        <v>1.0891999999999999</v>
      </c>
      <c r="R1392" s="85">
        <v>0</v>
      </c>
      <c r="S1392" s="86">
        <v>0.1</v>
      </c>
      <c r="T1392" s="86">
        <v>1.06</v>
      </c>
      <c r="U1392" s="88">
        <v>7.1215989393063204</v>
      </c>
      <c r="V1392" s="89">
        <v>4.22</v>
      </c>
      <c r="W1392" s="85">
        <v>35.403084250688401</v>
      </c>
      <c r="X1392" s="88">
        <v>25.2</v>
      </c>
      <c r="Y1392" s="85">
        <v>-98.24</v>
      </c>
      <c r="Z1392" s="88"/>
      <c r="AA1392" s="85">
        <v>0.02</v>
      </c>
      <c r="AB1392" s="91">
        <v>0.02</v>
      </c>
      <c r="AC1392" s="86">
        <v>0.01</v>
      </c>
      <c r="AD1392" s="86">
        <v>0.01</v>
      </c>
      <c r="AE1392" s="86">
        <v>0</v>
      </c>
      <c r="AF1392" s="88">
        <v>0</v>
      </c>
      <c r="AG1392" s="85">
        <v>9.5093995298799999E-2</v>
      </c>
      <c r="AH1392" s="86">
        <v>2.8899000000000001E-2</v>
      </c>
      <c r="AI1392" s="88">
        <v>0</v>
      </c>
      <c r="AJ1392" s="150">
        <v>1</v>
      </c>
      <c r="AK1392" s="151">
        <v>0</v>
      </c>
    </row>
    <row r="1393" spans="1:37" x14ac:dyDescent="0.2">
      <c r="A1393" s="149" t="s">
        <v>2986</v>
      </c>
      <c r="B1393" s="66" t="s">
        <v>2987</v>
      </c>
      <c r="C1393" s="67">
        <v>39</v>
      </c>
      <c r="D1393" s="84" t="s">
        <v>342</v>
      </c>
      <c r="E1393" s="85">
        <v>40.794106242729697</v>
      </c>
      <c r="F1393" s="91">
        <v>40.775494377665801</v>
      </c>
      <c r="G1393" s="86">
        <v>13.8549825513765</v>
      </c>
      <c r="H1393" s="86">
        <v>13.8549825513765</v>
      </c>
      <c r="I1393" s="86">
        <v>3.75</v>
      </c>
      <c r="J1393" s="86">
        <v>7.34</v>
      </c>
      <c r="K1393" s="87">
        <v>0</v>
      </c>
      <c r="L1393" s="85">
        <v>4.85000000417</v>
      </c>
      <c r="M1393" s="86">
        <v>0</v>
      </c>
      <c r="N1393" s="86">
        <v>46.770130977292098</v>
      </c>
      <c r="O1393" s="86">
        <v>9.36205468102734</v>
      </c>
      <c r="P1393" s="86">
        <v>0.504</v>
      </c>
      <c r="Q1393" s="88">
        <v>0.93059999999999998</v>
      </c>
      <c r="R1393" s="85">
        <v>0</v>
      </c>
      <c r="S1393" s="86">
        <v>0</v>
      </c>
      <c r="T1393" s="86">
        <v>1.0900000000000001</v>
      </c>
      <c r="U1393" s="88">
        <v>0.29778984102365302</v>
      </c>
      <c r="V1393" s="89">
        <v>4.01</v>
      </c>
      <c r="W1393" s="85">
        <v>46.235457683592401</v>
      </c>
      <c r="X1393" s="88">
        <v>52</v>
      </c>
      <c r="Y1393" s="85"/>
      <c r="Z1393" s="88"/>
      <c r="AA1393" s="85">
        <v>0.05</v>
      </c>
      <c r="AB1393" s="91">
        <v>0.02</v>
      </c>
      <c r="AC1393" s="86">
        <v>0</v>
      </c>
      <c r="AD1393" s="86">
        <v>0</v>
      </c>
      <c r="AE1393" s="86">
        <v>0</v>
      </c>
      <c r="AF1393" s="88">
        <v>0</v>
      </c>
      <c r="AG1393" s="85">
        <v>0</v>
      </c>
      <c r="AH1393" s="86">
        <v>3.0710999999999999E-2</v>
      </c>
      <c r="AI1393" s="88">
        <v>1.3710000000900001E-3</v>
      </c>
      <c r="AJ1393" s="150">
        <v>1.0900000000000001</v>
      </c>
      <c r="AK1393" s="151">
        <v>0</v>
      </c>
    </row>
    <row r="1394" spans="1:37" x14ac:dyDescent="0.2">
      <c r="A1394" s="149" t="s">
        <v>2988</v>
      </c>
      <c r="B1394" s="66" t="s">
        <v>2989</v>
      </c>
      <c r="C1394" s="67">
        <v>39</v>
      </c>
      <c r="D1394" s="84" t="s">
        <v>342</v>
      </c>
      <c r="E1394" s="85">
        <v>53.0593271223537</v>
      </c>
      <c r="F1394" s="91">
        <v>52.993472660713898</v>
      </c>
      <c r="G1394" s="86">
        <v>15.4138178155688</v>
      </c>
      <c r="H1394" s="86">
        <v>15.4138178155688</v>
      </c>
      <c r="I1394" s="86">
        <v>4.78</v>
      </c>
      <c r="J1394" s="86">
        <v>9.31</v>
      </c>
      <c r="K1394" s="87">
        <v>0</v>
      </c>
      <c r="L1394" s="85">
        <v>2.4300000014599998</v>
      </c>
      <c r="M1394" s="86">
        <v>0</v>
      </c>
      <c r="N1394" s="86">
        <v>61.225549593214502</v>
      </c>
      <c r="O1394" s="86">
        <v>33.622559652928402</v>
      </c>
      <c r="P1394" s="86">
        <v>0.46100000000000002</v>
      </c>
      <c r="Q1394" s="88">
        <v>0.71020000000000005</v>
      </c>
      <c r="R1394" s="85">
        <v>0</v>
      </c>
      <c r="S1394" s="86">
        <v>0</v>
      </c>
      <c r="T1394" s="86">
        <v>0.92</v>
      </c>
      <c r="U1394" s="88">
        <v>0.53264638090995398</v>
      </c>
      <c r="V1394" s="89">
        <v>4.18</v>
      </c>
      <c r="W1394" s="85">
        <v>48.990925583029501</v>
      </c>
      <c r="X1394" s="88">
        <v>52.433333333299998</v>
      </c>
      <c r="Y1394" s="85">
        <v>100</v>
      </c>
      <c r="Z1394" s="88"/>
      <c r="AA1394" s="85">
        <v>0.05</v>
      </c>
      <c r="AB1394" s="91">
        <v>0</v>
      </c>
      <c r="AC1394" s="86">
        <v>0</v>
      </c>
      <c r="AD1394" s="86">
        <v>0</v>
      </c>
      <c r="AE1394" s="86">
        <v>0</v>
      </c>
      <c r="AF1394" s="88">
        <v>0</v>
      </c>
      <c r="AG1394" s="85">
        <v>0</v>
      </c>
      <c r="AH1394" s="86">
        <v>2.9656999999999999E-2</v>
      </c>
      <c r="AI1394" s="88">
        <v>0</v>
      </c>
      <c r="AJ1394" s="150">
        <v>1.03</v>
      </c>
      <c r="AK1394" s="151">
        <v>0</v>
      </c>
    </row>
    <row r="1395" spans="1:37" x14ac:dyDescent="0.2">
      <c r="A1395" s="149" t="s">
        <v>2990</v>
      </c>
      <c r="B1395" s="66" t="s">
        <v>2991</v>
      </c>
      <c r="C1395" s="67">
        <v>39</v>
      </c>
      <c r="D1395" s="84" t="s">
        <v>342</v>
      </c>
      <c r="E1395" s="85">
        <v>44.145987535103203</v>
      </c>
      <c r="F1395" s="91">
        <v>44.126152272181599</v>
      </c>
      <c r="G1395" s="86">
        <v>18.586685318773601</v>
      </c>
      <c r="H1395" s="86">
        <v>18.579377590328701</v>
      </c>
      <c r="I1395" s="86">
        <v>5.71</v>
      </c>
      <c r="J1395" s="86">
        <v>7.27</v>
      </c>
      <c r="K1395" s="87">
        <v>0</v>
      </c>
      <c r="L1395" s="85">
        <v>2.09000000151</v>
      </c>
      <c r="M1395" s="86">
        <v>5.0982677744738802E-2</v>
      </c>
      <c r="N1395" s="86">
        <v>50.994572591587499</v>
      </c>
      <c r="O1395" s="86">
        <v>7.7723043240284602</v>
      </c>
      <c r="P1395" s="86">
        <v>0.59599999999999997</v>
      </c>
      <c r="Q1395" s="88">
        <v>1.0324</v>
      </c>
      <c r="R1395" s="85">
        <v>2.8904518739763001E-2</v>
      </c>
      <c r="S1395" s="86">
        <v>0.9</v>
      </c>
      <c r="T1395" s="86">
        <v>1.1299999999999999</v>
      </c>
      <c r="U1395" s="88">
        <v>1.5857770725239899</v>
      </c>
      <c r="V1395" s="89">
        <v>3.92</v>
      </c>
      <c r="W1395" s="85">
        <v>47.607086837538397</v>
      </c>
      <c r="X1395" s="88">
        <v>54.266666666699997</v>
      </c>
      <c r="Y1395" s="85"/>
      <c r="Z1395" s="88"/>
      <c r="AA1395" s="85">
        <v>0</v>
      </c>
      <c r="AB1395" s="91">
        <v>0</v>
      </c>
      <c r="AC1395" s="86">
        <v>0</v>
      </c>
      <c r="AD1395" s="86">
        <v>0</v>
      </c>
      <c r="AE1395" s="86">
        <v>0</v>
      </c>
      <c r="AF1395" s="88">
        <v>0</v>
      </c>
      <c r="AG1395" s="85">
        <v>6.9732000022000001E-2</v>
      </c>
      <c r="AH1395" s="86">
        <v>4.4637999999999997E-2</v>
      </c>
      <c r="AI1395" s="88">
        <v>0</v>
      </c>
      <c r="AJ1395" s="150">
        <v>1.01</v>
      </c>
      <c r="AK1395" s="151">
        <v>0</v>
      </c>
    </row>
    <row r="1396" spans="1:37" x14ac:dyDescent="0.2">
      <c r="A1396" s="149" t="s">
        <v>2992</v>
      </c>
      <c r="B1396" s="66" t="s">
        <v>2993</v>
      </c>
      <c r="C1396" s="67">
        <v>39</v>
      </c>
      <c r="D1396" s="84" t="s">
        <v>342</v>
      </c>
      <c r="E1396" s="85">
        <v>51.566577285079298</v>
      </c>
      <c r="F1396" s="91">
        <v>51.454100455306197</v>
      </c>
      <c r="G1396" s="86">
        <v>17.453704536865398</v>
      </c>
      <c r="H1396" s="86">
        <v>17.446506019759902</v>
      </c>
      <c r="I1396" s="86">
        <v>4.43</v>
      </c>
      <c r="J1396" s="86">
        <v>16.68</v>
      </c>
      <c r="K1396" s="87">
        <v>0</v>
      </c>
      <c r="L1396" s="85">
        <v>5.21000000043</v>
      </c>
      <c r="M1396" s="86">
        <v>0</v>
      </c>
      <c r="N1396" s="86">
        <v>56.435790096832797</v>
      </c>
      <c r="O1396" s="86">
        <v>13.916562889165601</v>
      </c>
      <c r="P1396" s="86">
        <v>0.91100000000000003</v>
      </c>
      <c r="Q1396" s="88">
        <v>1.2797000000000001</v>
      </c>
      <c r="R1396" s="85">
        <v>0</v>
      </c>
      <c r="S1396" s="86">
        <v>0</v>
      </c>
      <c r="T1396" s="86">
        <v>0.89</v>
      </c>
      <c r="U1396" s="88">
        <v>1.7213454028470101</v>
      </c>
      <c r="V1396" s="89">
        <v>4.08</v>
      </c>
      <c r="W1396" s="85">
        <v>48.990640496112</v>
      </c>
      <c r="X1396" s="88">
        <v>59.4</v>
      </c>
      <c r="Y1396" s="85">
        <v>100</v>
      </c>
      <c r="Z1396" s="88"/>
      <c r="AA1396" s="85">
        <v>0.16</v>
      </c>
      <c r="AB1396" s="91">
        <v>0.19</v>
      </c>
      <c r="AC1396" s="86">
        <v>0.01</v>
      </c>
      <c r="AD1396" s="86">
        <v>0.01</v>
      </c>
      <c r="AE1396" s="86">
        <v>0</v>
      </c>
      <c r="AF1396" s="88">
        <v>0</v>
      </c>
      <c r="AG1396" s="85">
        <v>0</v>
      </c>
      <c r="AH1396" s="86">
        <v>0.117673</v>
      </c>
      <c r="AI1396" s="88">
        <v>3.9990000011100001E-3</v>
      </c>
      <c r="AJ1396" s="150">
        <v>1.06</v>
      </c>
      <c r="AK1396" s="151">
        <v>0</v>
      </c>
    </row>
    <row r="1397" spans="1:37" x14ac:dyDescent="0.2">
      <c r="A1397" s="149" t="s">
        <v>2801</v>
      </c>
      <c r="B1397" s="66" t="s">
        <v>2994</v>
      </c>
      <c r="C1397" s="67">
        <v>39</v>
      </c>
      <c r="D1397" s="84" t="s">
        <v>342</v>
      </c>
      <c r="E1397" s="85">
        <v>54.130305502924998</v>
      </c>
      <c r="F1397" s="91">
        <v>54.063921888613798</v>
      </c>
      <c r="G1397" s="86">
        <v>19.242950198459301</v>
      </c>
      <c r="H1397" s="86">
        <v>19.229120278811202</v>
      </c>
      <c r="I1397" s="86">
        <v>3.74</v>
      </c>
      <c r="J1397" s="86">
        <v>4.68</v>
      </c>
      <c r="K1397" s="87">
        <v>0</v>
      </c>
      <c r="L1397" s="85">
        <v>4.9799999925299998</v>
      </c>
      <c r="M1397" s="86">
        <v>0</v>
      </c>
      <c r="N1397" s="86">
        <v>53.5933806146572</v>
      </c>
      <c r="O1397" s="86">
        <v>9.5100105374077994</v>
      </c>
      <c r="P1397" s="86">
        <v>0.33100000000000002</v>
      </c>
      <c r="Q1397" s="88">
        <v>1.4598</v>
      </c>
      <c r="R1397" s="85">
        <v>0</v>
      </c>
      <c r="S1397" s="86">
        <v>0</v>
      </c>
      <c r="T1397" s="86">
        <v>1.1499999999999999</v>
      </c>
      <c r="U1397" s="88">
        <v>3.7534401925124801</v>
      </c>
      <c r="V1397" s="89">
        <v>4.32</v>
      </c>
      <c r="W1397" s="85">
        <v>55.278451482170098</v>
      </c>
      <c r="X1397" s="88">
        <v>60.6</v>
      </c>
      <c r="Y1397" s="85"/>
      <c r="Z1397" s="88"/>
      <c r="AA1397" s="85">
        <v>0.12</v>
      </c>
      <c r="AB1397" s="91">
        <v>0.15</v>
      </c>
      <c r="AC1397" s="86">
        <v>0.1</v>
      </c>
      <c r="AD1397" s="86">
        <v>0.1</v>
      </c>
      <c r="AE1397" s="86">
        <v>0</v>
      </c>
      <c r="AF1397" s="88">
        <v>0</v>
      </c>
      <c r="AG1397" s="85">
        <v>0</v>
      </c>
      <c r="AH1397" s="86">
        <v>2.2599000000000001E-2</v>
      </c>
      <c r="AI1397" s="88">
        <v>2.20999999617E-3</v>
      </c>
      <c r="AJ1397" s="150">
        <v>1</v>
      </c>
      <c r="AK1397" s="151">
        <v>0</v>
      </c>
    </row>
    <row r="1398" spans="1:37" x14ac:dyDescent="0.2">
      <c r="A1398" s="149" t="s">
        <v>2995</v>
      </c>
      <c r="B1398" s="66" t="s">
        <v>2996</v>
      </c>
      <c r="C1398" s="67">
        <v>40</v>
      </c>
      <c r="D1398" s="84" t="s">
        <v>342</v>
      </c>
      <c r="E1398" s="85">
        <v>7.7516412316236298</v>
      </c>
      <c r="F1398" s="91">
        <v>7.73507179138503</v>
      </c>
      <c r="G1398" s="86">
        <v>5.2239445552247998</v>
      </c>
      <c r="H1398" s="86">
        <v>5.2222304752001198</v>
      </c>
      <c r="I1398" s="86">
        <v>2.82</v>
      </c>
      <c r="J1398" s="86">
        <v>4.1399999999999997</v>
      </c>
      <c r="K1398" s="87">
        <v>0</v>
      </c>
      <c r="L1398" s="85">
        <v>4.4699999996699997</v>
      </c>
      <c r="M1398" s="86">
        <v>0</v>
      </c>
      <c r="N1398" s="86">
        <v>39.3493690851735</v>
      </c>
      <c r="O1398" s="86">
        <v>5.8081294548256599</v>
      </c>
      <c r="P1398" s="86">
        <v>0.70399999999999996</v>
      </c>
      <c r="Q1398" s="88">
        <v>0.83799999999999997</v>
      </c>
      <c r="R1398" s="85">
        <v>0</v>
      </c>
      <c r="S1398" s="86">
        <v>0</v>
      </c>
      <c r="T1398" s="86">
        <v>1.1299999999999999</v>
      </c>
      <c r="U1398" s="88">
        <v>10.4290342301781</v>
      </c>
      <c r="V1398" s="89">
        <v>3.44</v>
      </c>
      <c r="W1398" s="85">
        <v>38.814202192731003</v>
      </c>
      <c r="X1398" s="88">
        <v>44.233333333300003</v>
      </c>
      <c r="Y1398" s="85"/>
      <c r="Z1398" s="88"/>
      <c r="AA1398" s="85">
        <v>0.11</v>
      </c>
      <c r="AB1398" s="91">
        <v>0.05</v>
      </c>
      <c r="AC1398" s="86">
        <v>0.02</v>
      </c>
      <c r="AD1398" s="86">
        <v>0.02</v>
      </c>
      <c r="AE1398" s="86">
        <v>0</v>
      </c>
      <c r="AF1398" s="88">
        <v>0</v>
      </c>
      <c r="AG1398" s="85">
        <v>0.25361899997199999</v>
      </c>
      <c r="AH1398" s="86">
        <v>4.9653999999999997E-2</v>
      </c>
      <c r="AI1398" s="88">
        <v>3.2449999996399998E-3</v>
      </c>
      <c r="AJ1398" s="150">
        <v>1.02</v>
      </c>
      <c r="AK1398" s="151">
        <v>0</v>
      </c>
    </row>
    <row r="1399" spans="1:37" x14ac:dyDescent="0.2">
      <c r="A1399" s="149" t="s">
        <v>2997</v>
      </c>
      <c r="B1399" s="66" t="s">
        <v>2998</v>
      </c>
      <c r="C1399" s="67">
        <v>40</v>
      </c>
      <c r="D1399" s="84" t="s">
        <v>342</v>
      </c>
      <c r="E1399" s="85">
        <v>5.6952876553917298</v>
      </c>
      <c r="F1399" s="91">
        <v>5.65811754016437</v>
      </c>
      <c r="G1399" s="86">
        <v>4.7990748771321199</v>
      </c>
      <c r="H1399" s="86">
        <v>4.7784248131169198</v>
      </c>
      <c r="I1399" s="86">
        <v>3.51</v>
      </c>
      <c r="J1399" s="86">
        <v>12.45</v>
      </c>
      <c r="K1399" s="87">
        <v>0</v>
      </c>
      <c r="L1399" s="85">
        <v>4.1999999967099999</v>
      </c>
      <c r="M1399" s="86">
        <v>0</v>
      </c>
      <c r="N1399" s="86">
        <v>40.382178024763597</v>
      </c>
      <c r="O1399" s="86">
        <v>6.3360000000000003</v>
      </c>
      <c r="P1399" s="86">
        <v>0.84299999999999997</v>
      </c>
      <c r="Q1399" s="88">
        <v>1.3880999999999999</v>
      </c>
      <c r="R1399" s="85">
        <v>0</v>
      </c>
      <c r="S1399" s="86">
        <v>0</v>
      </c>
      <c r="T1399" s="86">
        <v>1.27</v>
      </c>
      <c r="U1399" s="88">
        <v>11.850039235121599</v>
      </c>
      <c r="V1399" s="89">
        <v>3.4</v>
      </c>
      <c r="W1399" s="85">
        <v>40.215794092043701</v>
      </c>
      <c r="X1399" s="88">
        <v>51.4666666667</v>
      </c>
      <c r="Y1399" s="85"/>
      <c r="Z1399" s="88"/>
      <c r="AA1399" s="85">
        <v>0</v>
      </c>
      <c r="AB1399" s="91">
        <v>0</v>
      </c>
      <c r="AC1399" s="86">
        <v>0</v>
      </c>
      <c r="AD1399" s="86">
        <v>0</v>
      </c>
      <c r="AE1399" s="86">
        <v>0</v>
      </c>
      <c r="AF1399" s="88">
        <v>0</v>
      </c>
      <c r="AG1399" s="85">
        <v>0.11284000002</v>
      </c>
      <c r="AH1399" s="86">
        <v>8.4801000000000001E-2</v>
      </c>
      <c r="AI1399" s="88">
        <v>3.21660000056E-2</v>
      </c>
      <c r="AJ1399" s="150">
        <v>1.02</v>
      </c>
      <c r="AK1399" s="151">
        <v>0</v>
      </c>
    </row>
    <row r="1400" spans="1:37" x14ac:dyDescent="0.2">
      <c r="A1400" s="149" t="s">
        <v>2999</v>
      </c>
      <c r="B1400" s="66" t="s">
        <v>3000</v>
      </c>
      <c r="C1400" s="67">
        <v>40</v>
      </c>
      <c r="D1400" s="84" t="s">
        <v>342</v>
      </c>
      <c r="E1400" s="85">
        <v>19.524861987967899</v>
      </c>
      <c r="F1400" s="91">
        <v>19.437644330356701</v>
      </c>
      <c r="G1400" s="86">
        <v>11.730774948710099</v>
      </c>
      <c r="H1400" s="86">
        <v>11.6851839004133</v>
      </c>
      <c r="I1400" s="86">
        <v>9.9</v>
      </c>
      <c r="J1400" s="86">
        <v>9.07</v>
      </c>
      <c r="K1400" s="87">
        <v>0</v>
      </c>
      <c r="L1400" s="85">
        <v>1.7399999994299999</v>
      </c>
      <c r="M1400" s="86">
        <v>1.3731469440741301E-2</v>
      </c>
      <c r="N1400" s="86">
        <v>84.719269007528297</v>
      </c>
      <c r="O1400" s="86">
        <v>28.019498104351001</v>
      </c>
      <c r="P1400" s="86">
        <v>0.96</v>
      </c>
      <c r="Q1400" s="88">
        <v>1.1012</v>
      </c>
      <c r="R1400" s="85">
        <v>3.5352345038887602E-2</v>
      </c>
      <c r="S1400" s="86">
        <v>0</v>
      </c>
      <c r="T1400" s="86">
        <v>1.72</v>
      </c>
      <c r="U1400" s="88">
        <v>6.20236478785296</v>
      </c>
      <c r="V1400" s="89">
        <v>3.55</v>
      </c>
      <c r="W1400" s="85">
        <v>47.217988195759197</v>
      </c>
      <c r="X1400" s="88">
        <v>62.0333333333</v>
      </c>
      <c r="Y1400" s="85">
        <v>-100</v>
      </c>
      <c r="Z1400" s="88"/>
      <c r="AA1400" s="85">
        <v>0.32</v>
      </c>
      <c r="AB1400" s="91">
        <v>0.3</v>
      </c>
      <c r="AC1400" s="86">
        <v>0.16</v>
      </c>
      <c r="AD1400" s="86">
        <v>0.16</v>
      </c>
      <c r="AE1400" s="86">
        <v>0</v>
      </c>
      <c r="AF1400" s="88">
        <v>0</v>
      </c>
      <c r="AG1400" s="85">
        <v>2.57299999889E-2</v>
      </c>
      <c r="AH1400" s="86">
        <v>6.2365999999999998E-2</v>
      </c>
      <c r="AI1400" s="88">
        <v>3.2165999986100001E-2</v>
      </c>
      <c r="AJ1400" s="150">
        <v>1.03</v>
      </c>
      <c r="AK1400" s="151">
        <v>0</v>
      </c>
    </row>
    <row r="1401" spans="1:37" x14ac:dyDescent="0.2">
      <c r="A1401" s="149" t="s">
        <v>3001</v>
      </c>
      <c r="B1401" s="66" t="s">
        <v>3002</v>
      </c>
      <c r="C1401" s="67">
        <v>40</v>
      </c>
      <c r="D1401" s="84" t="s">
        <v>342</v>
      </c>
      <c r="E1401" s="85">
        <v>23.882377710716501</v>
      </c>
      <c r="F1401" s="91">
        <v>23.823601656256599</v>
      </c>
      <c r="G1401" s="86">
        <v>12.9526633447961</v>
      </c>
      <c r="H1401" s="86">
        <v>12.9500315811636</v>
      </c>
      <c r="I1401" s="86">
        <v>4.75</v>
      </c>
      <c r="J1401" s="86">
        <v>7.76</v>
      </c>
      <c r="K1401" s="87">
        <v>0</v>
      </c>
      <c r="L1401" s="85">
        <v>8.7599999898299998</v>
      </c>
      <c r="M1401" s="86">
        <v>4.9835663224117102E-2</v>
      </c>
      <c r="N1401" s="86">
        <v>90.153278580526106</v>
      </c>
      <c r="O1401" s="86">
        <v>27.4740877466988</v>
      </c>
      <c r="P1401" s="86">
        <v>0.64400000000000002</v>
      </c>
      <c r="Q1401" s="88">
        <v>1.2477</v>
      </c>
      <c r="R1401" s="85">
        <v>1.89358076121947E-2</v>
      </c>
      <c r="S1401" s="86">
        <v>0</v>
      </c>
      <c r="T1401" s="86">
        <v>1.46</v>
      </c>
      <c r="U1401" s="88">
        <v>5.9346269913678196</v>
      </c>
      <c r="V1401" s="89">
        <v>3.58</v>
      </c>
      <c r="W1401" s="85">
        <v>43.667425575815997</v>
      </c>
      <c r="X1401" s="88">
        <v>45.6</v>
      </c>
      <c r="Y1401" s="85"/>
      <c r="Z1401" s="88">
        <v>-100</v>
      </c>
      <c r="AA1401" s="85">
        <v>0.1</v>
      </c>
      <c r="AB1401" s="91">
        <v>0.1</v>
      </c>
      <c r="AC1401" s="86">
        <v>0</v>
      </c>
      <c r="AD1401" s="86">
        <v>0</v>
      </c>
      <c r="AE1401" s="86">
        <v>0</v>
      </c>
      <c r="AF1401" s="88">
        <v>0</v>
      </c>
      <c r="AG1401" s="85">
        <v>0</v>
      </c>
      <c r="AH1401" s="86">
        <v>6.2882999999999994E-2</v>
      </c>
      <c r="AI1401" s="88">
        <v>4.8248999950000003E-2</v>
      </c>
      <c r="AJ1401" s="150">
        <v>1.1499999999999999</v>
      </c>
      <c r="AK1401" s="151">
        <v>0</v>
      </c>
    </row>
    <row r="1402" spans="1:37" x14ac:dyDescent="0.2">
      <c r="A1402" s="149" t="s">
        <v>3003</v>
      </c>
      <c r="B1402" s="66" t="s">
        <v>3004</v>
      </c>
      <c r="C1402" s="67">
        <v>40</v>
      </c>
      <c r="D1402" s="84" t="s">
        <v>342</v>
      </c>
      <c r="E1402" s="85">
        <v>16.802063185041899</v>
      </c>
      <c r="F1402" s="91">
        <v>16.753707285622198</v>
      </c>
      <c r="G1402" s="86">
        <v>11.113797549967799</v>
      </c>
      <c r="H1402" s="86">
        <v>11.1089619600258</v>
      </c>
      <c r="I1402" s="86">
        <v>17.62</v>
      </c>
      <c r="J1402" s="86">
        <v>32.76</v>
      </c>
      <c r="K1402" s="87">
        <v>0</v>
      </c>
      <c r="L1402" s="85">
        <v>5.1100000187900001</v>
      </c>
      <c r="M1402" s="86">
        <v>0</v>
      </c>
      <c r="N1402" s="86">
        <v>69.468253307813896</v>
      </c>
      <c r="O1402" s="86">
        <v>19.2795196797865</v>
      </c>
      <c r="P1402" s="86">
        <v>1.774</v>
      </c>
      <c r="Q1402" s="88">
        <v>1.1819999999999999</v>
      </c>
      <c r="R1402" s="85">
        <v>0</v>
      </c>
      <c r="S1402" s="86">
        <v>0</v>
      </c>
      <c r="T1402" s="86">
        <v>1.52</v>
      </c>
      <c r="U1402" s="88">
        <v>10.921985815602801</v>
      </c>
      <c r="V1402" s="89">
        <v>3.55</v>
      </c>
      <c r="W1402" s="85">
        <v>41.402506796343403</v>
      </c>
      <c r="X1402" s="88">
        <v>36.066666666700002</v>
      </c>
      <c r="Y1402" s="85">
        <v>-95.42</v>
      </c>
      <c r="Z1402" s="88">
        <v>100</v>
      </c>
      <c r="AA1402" s="85">
        <v>0.14000000000000001</v>
      </c>
      <c r="AB1402" s="91">
        <v>0.14000000000000001</v>
      </c>
      <c r="AC1402" s="86">
        <v>0.11</v>
      </c>
      <c r="AD1402" s="86">
        <v>0.11</v>
      </c>
      <c r="AE1402" s="86">
        <v>0</v>
      </c>
      <c r="AF1402" s="88">
        <v>0</v>
      </c>
      <c r="AG1402" s="85">
        <v>0.17840500054</v>
      </c>
      <c r="AH1402" s="86">
        <v>0.140627</v>
      </c>
      <c r="AI1402" s="88">
        <v>4.8249000145999997E-2</v>
      </c>
      <c r="AJ1402" s="150">
        <v>1.02</v>
      </c>
      <c r="AK1402" s="151">
        <v>0</v>
      </c>
    </row>
    <row r="1403" spans="1:37" x14ac:dyDescent="0.2">
      <c r="A1403" s="149" t="s">
        <v>3005</v>
      </c>
      <c r="B1403" s="66" t="s">
        <v>3006</v>
      </c>
      <c r="C1403" s="67">
        <v>39</v>
      </c>
      <c r="D1403" s="84" t="s">
        <v>342</v>
      </c>
      <c r="E1403" s="85">
        <v>26.2181085289089</v>
      </c>
      <c r="F1403" s="91">
        <v>26.205691033613199</v>
      </c>
      <c r="G1403" s="86">
        <v>13.4481474052211</v>
      </c>
      <c r="H1403" s="86">
        <v>13.4481474052211</v>
      </c>
      <c r="I1403" s="86">
        <v>61.16</v>
      </c>
      <c r="J1403" s="86">
        <v>138.22</v>
      </c>
      <c r="K1403" s="87">
        <v>0</v>
      </c>
      <c r="L1403" s="85">
        <v>4.9499999957699998</v>
      </c>
      <c r="M1403" s="86">
        <v>0</v>
      </c>
      <c r="N1403" s="86">
        <v>68.822428778367893</v>
      </c>
      <c r="O1403" s="86">
        <v>25.232580216441999</v>
      </c>
      <c r="P1403" s="86">
        <v>5.0410000000000004</v>
      </c>
      <c r="Q1403" s="88">
        <v>1.5495000000000001</v>
      </c>
      <c r="R1403" s="85">
        <v>0</v>
      </c>
      <c r="S1403" s="86">
        <v>0</v>
      </c>
      <c r="T1403" s="86">
        <v>2.0299999999999998</v>
      </c>
      <c r="U1403" s="88">
        <v>5.0816211517704497</v>
      </c>
      <c r="V1403" s="89">
        <v>3.42</v>
      </c>
      <c r="W1403" s="85">
        <v>41.3240045428862</v>
      </c>
      <c r="X1403" s="88">
        <v>42.3</v>
      </c>
      <c r="Y1403" s="85">
        <v>-50.88</v>
      </c>
      <c r="Z1403" s="88"/>
      <c r="AA1403" s="85">
        <v>0.28000000000000003</v>
      </c>
      <c r="AB1403" s="91">
        <v>0.27</v>
      </c>
      <c r="AC1403" s="86">
        <v>0.06</v>
      </c>
      <c r="AD1403" s="86">
        <v>0.06</v>
      </c>
      <c r="AE1403" s="86">
        <v>0</v>
      </c>
      <c r="AF1403" s="88">
        <v>6.8999999143899999E-3</v>
      </c>
      <c r="AG1403" s="85">
        <v>0</v>
      </c>
      <c r="AH1403" s="86">
        <v>1.0186999999999999</v>
      </c>
      <c r="AI1403" s="88">
        <v>0.28949399952799998</v>
      </c>
      <c r="AJ1403" s="150">
        <v>1.06</v>
      </c>
      <c r="AK1403" s="151">
        <v>0</v>
      </c>
    </row>
    <row r="1404" spans="1:37" x14ac:dyDescent="0.2">
      <c r="A1404" s="149" t="s">
        <v>3007</v>
      </c>
      <c r="B1404" s="66" t="s">
        <v>3008</v>
      </c>
      <c r="C1404" s="67">
        <v>39</v>
      </c>
      <c r="D1404" s="84" t="s">
        <v>342</v>
      </c>
      <c r="E1404" s="85">
        <v>32.295986492119198</v>
      </c>
      <c r="F1404" s="91">
        <v>32.282563388839002</v>
      </c>
      <c r="G1404" s="86">
        <v>12.6177170833716</v>
      </c>
      <c r="H1404" s="86">
        <v>12.6134782086515</v>
      </c>
      <c r="I1404" s="86">
        <v>2.58</v>
      </c>
      <c r="J1404" s="86">
        <v>4.58</v>
      </c>
      <c r="K1404" s="87">
        <v>0</v>
      </c>
      <c r="L1404" s="85">
        <v>6.5200000030599998</v>
      </c>
      <c r="M1404" s="86">
        <v>0</v>
      </c>
      <c r="N1404" s="86">
        <v>74.989051094890499</v>
      </c>
      <c r="O1404" s="86">
        <v>17.0712729536259</v>
      </c>
      <c r="P1404" s="86">
        <v>0.442</v>
      </c>
      <c r="Q1404" s="88">
        <v>1.4521999999999999</v>
      </c>
      <c r="R1404" s="85">
        <v>0</v>
      </c>
      <c r="S1404" s="86">
        <v>0</v>
      </c>
      <c r="T1404" s="86">
        <v>1.3</v>
      </c>
      <c r="U1404" s="88">
        <v>3.8058030194917598</v>
      </c>
      <c r="V1404" s="89">
        <v>3.75</v>
      </c>
      <c r="W1404" s="85">
        <v>49.292623682498601</v>
      </c>
      <c r="X1404" s="88">
        <v>54.566666666700002</v>
      </c>
      <c r="Y1404" s="85"/>
      <c r="Z1404" s="88"/>
      <c r="AA1404" s="85">
        <v>0.25</v>
      </c>
      <c r="AB1404" s="91">
        <v>0.24</v>
      </c>
      <c r="AC1404" s="86">
        <v>0.04</v>
      </c>
      <c r="AD1404" s="86">
        <v>0.04</v>
      </c>
      <c r="AE1404" s="86">
        <v>0</v>
      </c>
      <c r="AF1404" s="88">
        <v>0</v>
      </c>
      <c r="AG1404" s="85">
        <v>0</v>
      </c>
      <c r="AH1404" s="86">
        <v>4.4644000000000003E-2</v>
      </c>
      <c r="AI1404" s="88">
        <v>1.6083000011099999E-2</v>
      </c>
      <c r="AJ1404" s="150">
        <v>1.22</v>
      </c>
      <c r="AK1404" s="151">
        <v>0</v>
      </c>
    </row>
    <row r="1405" spans="1:37" x14ac:dyDescent="0.2">
      <c r="A1405" s="149" t="s">
        <v>3009</v>
      </c>
      <c r="B1405" s="66" t="s">
        <v>3010</v>
      </c>
      <c r="C1405" s="67">
        <v>39</v>
      </c>
      <c r="D1405" s="84" t="s">
        <v>342</v>
      </c>
      <c r="E1405" s="85">
        <v>30.6050934456436</v>
      </c>
      <c r="F1405" s="91">
        <v>30.5853514082653</v>
      </c>
      <c r="G1405" s="86">
        <v>15.550144774940801</v>
      </c>
      <c r="H1405" s="86">
        <v>15.540273756251599</v>
      </c>
      <c r="I1405" s="86">
        <v>14.86</v>
      </c>
      <c r="J1405" s="86">
        <v>32.43</v>
      </c>
      <c r="K1405" s="87">
        <v>0</v>
      </c>
      <c r="L1405" s="85">
        <v>2.1000000016399998</v>
      </c>
      <c r="M1405" s="86">
        <v>9.1866917438363502E-4</v>
      </c>
      <c r="N1405" s="86">
        <v>100</v>
      </c>
      <c r="O1405" s="86">
        <v>20.9974497024653</v>
      </c>
      <c r="P1405" s="86">
        <v>0.873</v>
      </c>
      <c r="Q1405" s="88">
        <v>2.1204000000000001</v>
      </c>
      <c r="R1405" s="85">
        <v>3.03766707168894E-2</v>
      </c>
      <c r="S1405" s="86">
        <v>0</v>
      </c>
      <c r="T1405" s="86">
        <v>1.73</v>
      </c>
      <c r="U1405" s="88">
        <v>6.5872598052119002</v>
      </c>
      <c r="V1405" s="89">
        <v>3.68</v>
      </c>
      <c r="W1405" s="85">
        <v>42.9170201927856</v>
      </c>
      <c r="X1405" s="88">
        <v>40.799999999999997</v>
      </c>
      <c r="Y1405" s="85">
        <v>99.56</v>
      </c>
      <c r="Z1405" s="88"/>
      <c r="AA1405" s="85">
        <v>7.0000000000000007E-2</v>
      </c>
      <c r="AB1405" s="91">
        <v>7.0000000000000007E-2</v>
      </c>
      <c r="AC1405" s="86">
        <v>0.01</v>
      </c>
      <c r="AD1405" s="86">
        <v>0.01</v>
      </c>
      <c r="AE1405" s="86">
        <v>0</v>
      </c>
      <c r="AF1405" s="88">
        <v>0</v>
      </c>
      <c r="AG1405" s="85">
        <v>0</v>
      </c>
      <c r="AH1405" s="86">
        <v>0.139877</v>
      </c>
      <c r="AI1405" s="88">
        <v>9.6498000001499995E-2</v>
      </c>
      <c r="AJ1405" s="150">
        <v>1.04</v>
      </c>
      <c r="AK1405" s="151">
        <v>0</v>
      </c>
    </row>
    <row r="1406" spans="1:37" x14ac:dyDescent="0.2">
      <c r="A1406" s="149" t="s">
        <v>3011</v>
      </c>
      <c r="B1406" s="66" t="s">
        <v>3012</v>
      </c>
      <c r="C1406" s="67">
        <v>39</v>
      </c>
      <c r="D1406" s="84" t="s">
        <v>342</v>
      </c>
      <c r="E1406" s="85">
        <v>46.7282978704689</v>
      </c>
      <c r="F1406" s="91">
        <v>46.704548453209199</v>
      </c>
      <c r="G1406" s="86">
        <v>15.1239807541759</v>
      </c>
      <c r="H1406" s="86">
        <v>15.1239807541759</v>
      </c>
      <c r="I1406" s="86">
        <v>4.32</v>
      </c>
      <c r="J1406" s="86">
        <v>6.44</v>
      </c>
      <c r="K1406" s="87">
        <v>0</v>
      </c>
      <c r="L1406" s="85">
        <v>11.059999989</v>
      </c>
      <c r="M1406" s="86">
        <v>0</v>
      </c>
      <c r="N1406" s="86">
        <v>61.420954742715402</v>
      </c>
      <c r="O1406" s="86">
        <v>23.789346246973398</v>
      </c>
      <c r="P1406" s="86">
        <v>0.501</v>
      </c>
      <c r="Q1406" s="88">
        <v>0.85029999999999994</v>
      </c>
      <c r="R1406" s="85">
        <v>0</v>
      </c>
      <c r="S1406" s="86">
        <v>0</v>
      </c>
      <c r="T1406" s="86">
        <v>1</v>
      </c>
      <c r="U1406" s="88">
        <v>0.317538504842242</v>
      </c>
      <c r="V1406" s="89">
        <v>4.07</v>
      </c>
      <c r="W1406" s="85">
        <v>46.878185828068197</v>
      </c>
      <c r="X1406" s="88">
        <v>49.633333333300001</v>
      </c>
      <c r="Y1406" s="85"/>
      <c r="Z1406" s="88"/>
      <c r="AA1406" s="85">
        <v>0.01</v>
      </c>
      <c r="AB1406" s="91">
        <v>0</v>
      </c>
      <c r="AC1406" s="86">
        <v>0</v>
      </c>
      <c r="AD1406" s="86">
        <v>0</v>
      </c>
      <c r="AE1406" s="86">
        <v>0</v>
      </c>
      <c r="AF1406" s="88">
        <v>0</v>
      </c>
      <c r="AG1406" s="85">
        <v>0</v>
      </c>
      <c r="AH1406" s="86">
        <v>4.6011000000000003E-2</v>
      </c>
      <c r="AI1406" s="88">
        <v>1.8559999998800001E-3</v>
      </c>
      <c r="AJ1406" s="150">
        <v>1.2</v>
      </c>
      <c r="AK1406" s="151">
        <v>0</v>
      </c>
    </row>
    <row r="1407" spans="1:37" x14ac:dyDescent="0.2">
      <c r="A1407" s="149" t="s">
        <v>3013</v>
      </c>
      <c r="B1407" s="66" t="s">
        <v>3014</v>
      </c>
      <c r="C1407" s="67">
        <v>39</v>
      </c>
      <c r="D1407" s="84" t="s">
        <v>342</v>
      </c>
      <c r="E1407" s="85">
        <v>52.276287952427197</v>
      </c>
      <c r="F1407" s="91">
        <v>52.151638172565598</v>
      </c>
      <c r="G1407" s="86">
        <v>16.237635084910501</v>
      </c>
      <c r="H1407" s="86">
        <v>16.2273429012522</v>
      </c>
      <c r="I1407" s="86">
        <v>3.22</v>
      </c>
      <c r="J1407" s="86">
        <v>5.57</v>
      </c>
      <c r="K1407" s="87">
        <v>0</v>
      </c>
      <c r="L1407" s="85">
        <v>2.8300000021499998</v>
      </c>
      <c r="M1407" s="86">
        <v>0</v>
      </c>
      <c r="N1407" s="86">
        <v>57.134388683058297</v>
      </c>
      <c r="O1407" s="86">
        <v>14.951664876476899</v>
      </c>
      <c r="P1407" s="86">
        <v>0.38800000000000001</v>
      </c>
      <c r="Q1407" s="88">
        <v>0.85129999999999995</v>
      </c>
      <c r="R1407" s="85">
        <v>0</v>
      </c>
      <c r="S1407" s="86">
        <v>0</v>
      </c>
      <c r="T1407" s="86">
        <v>1.0900000000000001</v>
      </c>
      <c r="U1407" s="88">
        <v>3.9087426382297399</v>
      </c>
      <c r="V1407" s="89">
        <v>4.29</v>
      </c>
      <c r="W1407" s="85">
        <v>54.332836001578599</v>
      </c>
      <c r="X1407" s="88">
        <v>60</v>
      </c>
      <c r="Y1407" s="85"/>
      <c r="Z1407" s="88"/>
      <c r="AA1407" s="85">
        <v>0.08</v>
      </c>
      <c r="AB1407" s="91">
        <v>7.0000000000000007E-2</v>
      </c>
      <c r="AC1407" s="86">
        <v>0</v>
      </c>
      <c r="AD1407" s="86">
        <v>0</v>
      </c>
      <c r="AE1407" s="86">
        <v>0</v>
      </c>
      <c r="AF1407" s="88">
        <v>0</v>
      </c>
      <c r="AG1407" s="85">
        <v>0</v>
      </c>
      <c r="AH1407" s="86">
        <v>3.0365E-2</v>
      </c>
      <c r="AI1407" s="88">
        <v>0</v>
      </c>
      <c r="AJ1407" s="150">
        <v>1.02</v>
      </c>
      <c r="AK1407" s="151">
        <v>0</v>
      </c>
    </row>
    <row r="1408" spans="1:37" x14ac:dyDescent="0.2">
      <c r="A1408" s="149" t="s">
        <v>594</v>
      </c>
      <c r="B1408" s="66" t="s">
        <v>3015</v>
      </c>
      <c r="C1408" s="67">
        <v>39</v>
      </c>
      <c r="D1408" s="84" t="s">
        <v>342</v>
      </c>
      <c r="E1408" s="85">
        <v>34.145750214635598</v>
      </c>
      <c r="F1408" s="91">
        <v>34.117468814706299</v>
      </c>
      <c r="G1408" s="86">
        <v>15.370940861572601</v>
      </c>
      <c r="H1408" s="86">
        <v>15.3669006615828</v>
      </c>
      <c r="I1408" s="86">
        <v>6.59</v>
      </c>
      <c r="J1408" s="86">
        <v>13.44</v>
      </c>
      <c r="K1408" s="87">
        <v>0</v>
      </c>
      <c r="L1408" s="85">
        <v>9.1000000015900007</v>
      </c>
      <c r="M1408" s="86">
        <v>6.9660033963203595E-4</v>
      </c>
      <c r="N1408" s="86">
        <v>39.980880846705404</v>
      </c>
      <c r="O1408" s="86">
        <v>14.865495257347201</v>
      </c>
      <c r="P1408" s="86">
        <v>0.72199999999999998</v>
      </c>
      <c r="Q1408" s="88">
        <v>0.87539999999999996</v>
      </c>
      <c r="R1408" s="85">
        <v>8.9653935807781897E-3</v>
      </c>
      <c r="S1408" s="86">
        <v>0</v>
      </c>
      <c r="T1408" s="86">
        <v>1.04</v>
      </c>
      <c r="U1408" s="88">
        <v>9.1369122771577196</v>
      </c>
      <c r="V1408" s="89">
        <v>3.96</v>
      </c>
      <c r="W1408" s="85">
        <v>52.372581630812</v>
      </c>
      <c r="X1408" s="88">
        <v>55.233333333300003</v>
      </c>
      <c r="Y1408" s="85">
        <v>98.639999999999986</v>
      </c>
      <c r="Z1408" s="88"/>
      <c r="AA1408" s="85">
        <v>0.22</v>
      </c>
      <c r="AB1408" s="91">
        <v>0.22</v>
      </c>
      <c r="AC1408" s="86">
        <v>0.09</v>
      </c>
      <c r="AD1408" s="86">
        <v>0.09</v>
      </c>
      <c r="AE1408" s="86">
        <v>0</v>
      </c>
      <c r="AF1408" s="88">
        <v>0</v>
      </c>
      <c r="AG1408" s="85">
        <v>0</v>
      </c>
      <c r="AH1408" s="86">
        <v>9.0944999999999998E-2</v>
      </c>
      <c r="AI1408" s="88">
        <v>2.0259000034499999E-2</v>
      </c>
      <c r="AJ1408" s="150">
        <v>1.01</v>
      </c>
      <c r="AK1408" s="151">
        <v>0</v>
      </c>
    </row>
    <row r="1409" spans="1:37" x14ac:dyDescent="0.2">
      <c r="A1409" s="149" t="s">
        <v>3016</v>
      </c>
      <c r="B1409" s="66" t="s">
        <v>3017</v>
      </c>
      <c r="C1409" s="67">
        <v>40</v>
      </c>
      <c r="D1409" s="84" t="s">
        <v>342</v>
      </c>
      <c r="E1409" s="85">
        <v>13.380373400262799</v>
      </c>
      <c r="F1409" s="91">
        <v>13.380373400262799</v>
      </c>
      <c r="G1409" s="86">
        <v>10.182674890785799</v>
      </c>
      <c r="H1409" s="86">
        <v>10.182674890785799</v>
      </c>
      <c r="I1409" s="86">
        <v>2.37</v>
      </c>
      <c r="J1409" s="86">
        <v>3.74</v>
      </c>
      <c r="K1409" s="87">
        <v>0</v>
      </c>
      <c r="L1409" s="85">
        <v>4.1499999998000003</v>
      </c>
      <c r="M1409" s="86">
        <v>2.4835062758624799E-3</v>
      </c>
      <c r="N1409" s="86">
        <v>42.764684332641401</v>
      </c>
      <c r="O1409" s="86">
        <v>16.699487987396601</v>
      </c>
      <c r="P1409" s="86">
        <v>0.19800000000000001</v>
      </c>
      <c r="Q1409" s="88">
        <v>0.96030000000000004</v>
      </c>
      <c r="R1409" s="85">
        <v>1.27291242362525E-2</v>
      </c>
      <c r="S1409" s="86">
        <v>3.7</v>
      </c>
      <c r="T1409" s="86">
        <v>1.37</v>
      </c>
      <c r="U1409" s="88">
        <v>8.3381675683994896</v>
      </c>
      <c r="V1409" s="89">
        <v>3.49</v>
      </c>
      <c r="W1409" s="85">
        <v>38.907754536037601</v>
      </c>
      <c r="X1409" s="88">
        <v>54.5333333333</v>
      </c>
      <c r="Y1409" s="85"/>
      <c r="Z1409" s="88"/>
      <c r="AA1409" s="85">
        <v>0</v>
      </c>
      <c r="AB1409" s="91">
        <v>0</v>
      </c>
      <c r="AC1409" s="86">
        <v>0</v>
      </c>
      <c r="AD1409" s="86">
        <v>0</v>
      </c>
      <c r="AE1409" s="86">
        <v>0</v>
      </c>
      <c r="AF1409" s="88">
        <v>0</v>
      </c>
      <c r="AG1409" s="85">
        <v>0</v>
      </c>
      <c r="AH1409" s="86">
        <v>1.8952E-2</v>
      </c>
      <c r="AI1409" s="88">
        <v>0</v>
      </c>
      <c r="AJ1409" s="150">
        <v>1.01</v>
      </c>
      <c r="AK1409" s="151">
        <v>0</v>
      </c>
    </row>
    <row r="1410" spans="1:37" x14ac:dyDescent="0.2">
      <c r="A1410" s="149" t="s">
        <v>580</v>
      </c>
      <c r="B1410" s="66" t="s">
        <v>3018</v>
      </c>
      <c r="C1410" s="67">
        <v>40</v>
      </c>
      <c r="D1410" s="84" t="s">
        <v>342</v>
      </c>
      <c r="E1410" s="85">
        <v>8.7669848698380601</v>
      </c>
      <c r="F1410" s="91">
        <v>8.6247241205094802</v>
      </c>
      <c r="G1410" s="86">
        <v>7.4108543622198004</v>
      </c>
      <c r="H1410" s="86">
        <v>7.3563432339724004</v>
      </c>
      <c r="I1410" s="86">
        <v>11.65</v>
      </c>
      <c r="J1410" s="86">
        <v>15.47</v>
      </c>
      <c r="K1410" s="87">
        <v>0</v>
      </c>
      <c r="L1410" s="85">
        <v>14.7099999955</v>
      </c>
      <c r="M1410" s="86">
        <v>0</v>
      </c>
      <c r="N1410" s="86">
        <v>25.6668481219379</v>
      </c>
      <c r="O1410" s="86">
        <v>10.530849574674299</v>
      </c>
      <c r="P1410" s="86">
        <v>2.9430000000000001</v>
      </c>
      <c r="Q1410" s="88">
        <v>1.7432000000000001</v>
      </c>
      <c r="R1410" s="85">
        <v>0</v>
      </c>
      <c r="S1410" s="86">
        <v>2.2000000000000002</v>
      </c>
      <c r="T1410" s="86">
        <v>2.15</v>
      </c>
      <c r="U1410" s="88">
        <v>11.7876990985721</v>
      </c>
      <c r="V1410" s="89">
        <v>3.22</v>
      </c>
      <c r="W1410" s="85">
        <v>37.193334479121098</v>
      </c>
      <c r="X1410" s="88">
        <v>40.566666666700002</v>
      </c>
      <c r="Y1410" s="85">
        <v>-82.4</v>
      </c>
      <c r="Z1410" s="88"/>
      <c r="AA1410" s="85">
        <v>0.09</v>
      </c>
      <c r="AB1410" s="91">
        <v>0.09</v>
      </c>
      <c r="AC1410" s="86">
        <v>0</v>
      </c>
      <c r="AD1410" s="86">
        <v>0</v>
      </c>
      <c r="AE1410" s="86">
        <v>0.05</v>
      </c>
      <c r="AF1410" s="88">
        <v>11.744999882</v>
      </c>
      <c r="AG1410" s="85">
        <v>0</v>
      </c>
      <c r="AH1410" s="86">
        <v>7.1230000000000002E-2</v>
      </c>
      <c r="AI1410" s="88">
        <v>3.83599999563E-3</v>
      </c>
      <c r="AJ1410" s="150">
        <v>1</v>
      </c>
      <c r="AK1410" s="151">
        <v>0</v>
      </c>
    </row>
    <row r="1411" spans="1:37" x14ac:dyDescent="0.2">
      <c r="A1411" s="149" t="s">
        <v>3019</v>
      </c>
      <c r="B1411" s="66" t="s">
        <v>3020</v>
      </c>
      <c r="C1411" s="67">
        <v>40</v>
      </c>
      <c r="D1411" s="84" t="s">
        <v>342</v>
      </c>
      <c r="E1411" s="85">
        <v>23.354712202295801</v>
      </c>
      <c r="F1411" s="91">
        <v>23.3465419339025</v>
      </c>
      <c r="G1411" s="86">
        <v>16.128109808407199</v>
      </c>
      <c r="H1411" s="86">
        <v>16.126067241308899</v>
      </c>
      <c r="I1411" s="86">
        <v>6.2</v>
      </c>
      <c r="J1411" s="86">
        <v>4.4800000000000004</v>
      </c>
      <c r="K1411" s="87">
        <v>0</v>
      </c>
      <c r="L1411" s="85">
        <v>0.96999999992599995</v>
      </c>
      <c r="M1411" s="86">
        <v>7.8490539863006799E-4</v>
      </c>
      <c r="N1411" s="86">
        <v>76.2954630671166</v>
      </c>
      <c r="O1411" s="86">
        <v>27.3482884976316</v>
      </c>
      <c r="P1411" s="86">
        <v>0.183</v>
      </c>
      <c r="Q1411" s="88">
        <v>1.3049999999999999</v>
      </c>
      <c r="R1411" s="85">
        <v>9.2395823708768393E-3</v>
      </c>
      <c r="S1411" s="86">
        <v>0.4</v>
      </c>
      <c r="T1411" s="86">
        <v>1.27</v>
      </c>
      <c r="U1411" s="88">
        <v>7.98541607091793</v>
      </c>
      <c r="V1411" s="89">
        <v>3.72</v>
      </c>
      <c r="W1411" s="85">
        <v>52.670534415773403</v>
      </c>
      <c r="X1411" s="88">
        <v>54.3</v>
      </c>
      <c r="Y1411" s="85">
        <v>-100</v>
      </c>
      <c r="Z1411" s="88"/>
      <c r="AA1411" s="85">
        <v>0.06</v>
      </c>
      <c r="AB1411" s="91">
        <v>0.06</v>
      </c>
      <c r="AC1411" s="86">
        <v>0.04</v>
      </c>
      <c r="AD1411" s="86">
        <v>0.04</v>
      </c>
      <c r="AE1411" s="86">
        <v>0</v>
      </c>
      <c r="AF1411" s="88">
        <v>0</v>
      </c>
      <c r="AG1411" s="85">
        <v>0</v>
      </c>
      <c r="AH1411" s="86">
        <v>3.1711000000000003E-2</v>
      </c>
      <c r="AI1411" s="88">
        <v>1.60830000027E-2</v>
      </c>
      <c r="AJ1411" s="150">
        <v>1.01</v>
      </c>
      <c r="AK1411" s="151">
        <v>0</v>
      </c>
    </row>
    <row r="1412" spans="1:37" x14ac:dyDescent="0.2">
      <c r="A1412" s="149" t="s">
        <v>3021</v>
      </c>
      <c r="B1412" s="66" t="s">
        <v>3022</v>
      </c>
      <c r="C1412" s="67">
        <v>40</v>
      </c>
      <c r="D1412" s="84" t="s">
        <v>342</v>
      </c>
      <c r="E1412" s="85">
        <v>8.7997537407318198</v>
      </c>
      <c r="F1412" s="91">
        <v>8.7970770095559292</v>
      </c>
      <c r="G1412" s="86">
        <v>6.3237774030354101</v>
      </c>
      <c r="H1412" s="86">
        <v>6.3211006718595302</v>
      </c>
      <c r="I1412" s="86">
        <v>3.69</v>
      </c>
      <c r="J1412" s="86">
        <v>5.08</v>
      </c>
      <c r="K1412" s="87">
        <v>0</v>
      </c>
      <c r="L1412" s="85">
        <v>3.9799999994299999</v>
      </c>
      <c r="M1412" s="86">
        <v>0</v>
      </c>
      <c r="N1412" s="86">
        <v>12.0004372540446</v>
      </c>
      <c r="O1412" s="86">
        <v>49.517063747585297</v>
      </c>
      <c r="P1412" s="86">
        <v>0.64500000000000002</v>
      </c>
      <c r="Q1412" s="88">
        <v>1.1748000000000001</v>
      </c>
      <c r="R1412" s="85">
        <v>0</v>
      </c>
      <c r="S1412" s="86">
        <v>0</v>
      </c>
      <c r="T1412" s="86">
        <v>1.39</v>
      </c>
      <c r="U1412" s="88">
        <v>12.4213710217083</v>
      </c>
      <c r="V1412" s="89">
        <v>3.42</v>
      </c>
      <c r="W1412" s="85">
        <v>36.664119535945602</v>
      </c>
      <c r="X1412" s="88">
        <v>51.666666666700003</v>
      </c>
      <c r="Y1412" s="85">
        <v>60.72</v>
      </c>
      <c r="Z1412" s="88"/>
      <c r="AA1412" s="85">
        <v>0.26</v>
      </c>
      <c r="AB1412" s="91">
        <v>0.26</v>
      </c>
      <c r="AC1412" s="86">
        <v>0.23</v>
      </c>
      <c r="AD1412" s="86">
        <v>0.23</v>
      </c>
      <c r="AE1412" s="86">
        <v>0</v>
      </c>
      <c r="AF1412" s="88">
        <v>0</v>
      </c>
      <c r="AG1412" s="85">
        <v>0.13019999989600001</v>
      </c>
      <c r="AH1412" s="86">
        <v>2.7296000000000001E-2</v>
      </c>
      <c r="AI1412" s="88">
        <v>8.0414999935799994E-2</v>
      </c>
      <c r="AJ1412" s="150">
        <v>1</v>
      </c>
      <c r="AK1412" s="151">
        <v>0</v>
      </c>
    </row>
    <row r="1413" spans="1:37" x14ac:dyDescent="0.2">
      <c r="A1413" s="149" t="s">
        <v>3023</v>
      </c>
      <c r="B1413" s="66" t="s">
        <v>3024</v>
      </c>
      <c r="C1413" s="67">
        <v>40</v>
      </c>
      <c r="D1413" s="84" t="s">
        <v>342</v>
      </c>
      <c r="E1413" s="85">
        <v>16.296052934938</v>
      </c>
      <c r="F1413" s="91">
        <v>15.6695255222022</v>
      </c>
      <c r="G1413" s="86">
        <v>10.329344768755499</v>
      </c>
      <c r="H1413" s="86">
        <v>10.126458246876</v>
      </c>
      <c r="I1413" s="86">
        <v>32.200000000000003</v>
      </c>
      <c r="J1413" s="86">
        <v>84.2</v>
      </c>
      <c r="K1413" s="87">
        <v>6.4000000000000003E-3</v>
      </c>
      <c r="L1413" s="85">
        <v>2.0499999995799998</v>
      </c>
      <c r="M1413" s="86">
        <v>1.6025151888697201E-3</v>
      </c>
      <c r="N1413" s="86">
        <v>38.568137643078302</v>
      </c>
      <c r="O1413" s="86">
        <v>31.091848349531599</v>
      </c>
      <c r="P1413" s="86">
        <v>5.2050000000000001</v>
      </c>
      <c r="Q1413" s="88">
        <v>1.7099</v>
      </c>
      <c r="R1413" s="85">
        <v>1.2065637065637101E-2</v>
      </c>
      <c r="S1413" s="86">
        <v>0</v>
      </c>
      <c r="T1413" s="86">
        <v>1.99</v>
      </c>
      <c r="U1413" s="88">
        <v>8.6463088486189896</v>
      </c>
      <c r="V1413" s="89">
        <v>3.31</v>
      </c>
      <c r="W1413" s="85">
        <v>54.715913163174903</v>
      </c>
      <c r="X1413" s="88">
        <v>62.066666666700002</v>
      </c>
      <c r="Y1413" s="85">
        <v>-97.52</v>
      </c>
      <c r="Z1413" s="88"/>
      <c r="AA1413" s="85">
        <v>0.19</v>
      </c>
      <c r="AB1413" s="91">
        <v>0.14000000000000001</v>
      </c>
      <c r="AC1413" s="86">
        <v>7.0000000000000007E-2</v>
      </c>
      <c r="AD1413" s="86">
        <v>7.0000000000000007E-2</v>
      </c>
      <c r="AE1413" s="86">
        <v>0</v>
      </c>
      <c r="AF1413" s="88">
        <v>2.0000000945899999E-3</v>
      </c>
      <c r="AG1413" s="85">
        <v>0</v>
      </c>
      <c r="AH1413" s="86">
        <v>1.0314209999999999</v>
      </c>
      <c r="AI1413" s="88">
        <v>0.64332000051600002</v>
      </c>
      <c r="AJ1413" s="150">
        <v>1.02</v>
      </c>
      <c r="AK1413" s="151">
        <v>0</v>
      </c>
    </row>
    <row r="1414" spans="1:37" x14ac:dyDescent="0.2">
      <c r="A1414" s="149" t="s">
        <v>3025</v>
      </c>
      <c r="B1414" s="66" t="s">
        <v>3026</v>
      </c>
      <c r="C1414" s="67">
        <v>40</v>
      </c>
      <c r="D1414" s="84" t="s">
        <v>342</v>
      </c>
      <c r="E1414" s="85">
        <v>21.7238931771804</v>
      </c>
      <c r="F1414" s="91">
        <v>21.413361724780401</v>
      </c>
      <c r="G1414" s="86">
        <v>11.3583532960696</v>
      </c>
      <c r="H1414" s="86">
        <v>11.3139916600124</v>
      </c>
      <c r="I1414" s="86">
        <v>16.38</v>
      </c>
      <c r="J1414" s="86">
        <v>51.2</v>
      </c>
      <c r="K1414" s="87">
        <v>9.9000000000000008E-3</v>
      </c>
      <c r="L1414" s="85">
        <v>2.3100000022699998</v>
      </c>
      <c r="M1414" s="86">
        <v>7.8042513621337604E-4</v>
      </c>
      <c r="N1414" s="86">
        <v>36.702107675545697</v>
      </c>
      <c r="O1414" s="86">
        <v>28.688524590163901</v>
      </c>
      <c r="P1414" s="86">
        <v>3.1139999999999999</v>
      </c>
      <c r="Q1414" s="88">
        <v>1.8532999999999999</v>
      </c>
      <c r="R1414" s="85">
        <v>1.9411821799475901E-2</v>
      </c>
      <c r="S1414" s="86">
        <v>0</v>
      </c>
      <c r="T1414" s="86">
        <v>2.15</v>
      </c>
      <c r="U1414" s="88">
        <v>7.35072309466773</v>
      </c>
      <c r="V1414" s="89">
        <v>3.37</v>
      </c>
      <c r="W1414" s="85">
        <v>49.506757777320502</v>
      </c>
      <c r="X1414" s="88">
        <v>70.3</v>
      </c>
      <c r="Y1414" s="85">
        <v>-73.8</v>
      </c>
      <c r="Z1414" s="88"/>
      <c r="AA1414" s="85">
        <v>0.15</v>
      </c>
      <c r="AB1414" s="91">
        <v>0.2</v>
      </c>
      <c r="AC1414" s="86">
        <v>0.12</v>
      </c>
      <c r="AD1414" s="86">
        <v>0.12</v>
      </c>
      <c r="AE1414" s="86">
        <v>0</v>
      </c>
      <c r="AF1414" s="88">
        <v>0</v>
      </c>
      <c r="AG1414" s="85">
        <v>5.9210000049199997E-2</v>
      </c>
      <c r="AH1414" s="86">
        <v>0.40925800000000001</v>
      </c>
      <c r="AI1414" s="88">
        <v>0.38599200032100001</v>
      </c>
      <c r="AJ1414" s="150">
        <v>1.01</v>
      </c>
      <c r="AK1414" s="151">
        <v>0</v>
      </c>
    </row>
    <row r="1415" spans="1:37" x14ac:dyDescent="0.2">
      <c r="A1415" s="149" t="s">
        <v>3027</v>
      </c>
      <c r="B1415" s="66" t="s">
        <v>3028</v>
      </c>
      <c r="C1415" s="67">
        <v>40</v>
      </c>
      <c r="D1415" s="84" t="s">
        <v>342</v>
      </c>
      <c r="E1415" s="85">
        <v>20.574536137576501</v>
      </c>
      <c r="F1415" s="91">
        <v>20.545690554768399</v>
      </c>
      <c r="G1415" s="86">
        <v>9.3748144126106094</v>
      </c>
      <c r="H1415" s="86">
        <v>9.3586948222178901</v>
      </c>
      <c r="I1415" s="86">
        <v>10.25</v>
      </c>
      <c r="J1415" s="86">
        <v>13.72</v>
      </c>
      <c r="K1415" s="87">
        <v>0</v>
      </c>
      <c r="L1415" s="85">
        <v>2.2999999996399998</v>
      </c>
      <c r="M1415" s="86">
        <v>5.4839762600861304E-3</v>
      </c>
      <c r="N1415" s="86">
        <v>61.813603543474301</v>
      </c>
      <c r="O1415" s="86">
        <v>23.2187070151307</v>
      </c>
      <c r="P1415" s="86">
        <v>1.1439999999999999</v>
      </c>
      <c r="Q1415" s="88">
        <v>1.0746</v>
      </c>
      <c r="R1415" s="85">
        <v>2.0088388911209301E-2</v>
      </c>
      <c r="S1415" s="86">
        <v>0</v>
      </c>
      <c r="T1415" s="86">
        <v>1.65</v>
      </c>
      <c r="U1415" s="88">
        <v>7.0578353935301097</v>
      </c>
      <c r="V1415" s="89">
        <v>3.5</v>
      </c>
      <c r="W1415" s="85">
        <v>45.6337895855306</v>
      </c>
      <c r="X1415" s="88">
        <v>65.466666666699993</v>
      </c>
      <c r="Y1415" s="85"/>
      <c r="Z1415" s="88"/>
      <c r="AA1415" s="85">
        <v>0.19</v>
      </c>
      <c r="AB1415" s="91">
        <v>0.16</v>
      </c>
      <c r="AC1415" s="86">
        <v>0.02</v>
      </c>
      <c r="AD1415" s="86">
        <v>0.02</v>
      </c>
      <c r="AE1415" s="86">
        <v>0</v>
      </c>
      <c r="AF1415" s="88">
        <v>0</v>
      </c>
      <c r="AG1415" s="85">
        <v>0.226920000032</v>
      </c>
      <c r="AH1415" s="86">
        <v>0.11566</v>
      </c>
      <c r="AI1415" s="88">
        <v>8.0415000011300003E-2</v>
      </c>
      <c r="AJ1415" s="150">
        <v>1</v>
      </c>
      <c r="AK1415" s="151">
        <v>0</v>
      </c>
    </row>
    <row r="1416" spans="1:37" x14ac:dyDescent="0.2">
      <c r="A1416" s="149" t="s">
        <v>1455</v>
      </c>
      <c r="B1416" s="66" t="s">
        <v>3029</v>
      </c>
      <c r="C1416" s="67">
        <v>72</v>
      </c>
      <c r="D1416" s="84" t="s">
        <v>342</v>
      </c>
      <c r="E1416" s="85">
        <v>39.936933736009898</v>
      </c>
      <c r="F1416" s="91">
        <v>39.849884526558903</v>
      </c>
      <c r="G1416" s="86">
        <v>16.3110676852016</v>
      </c>
      <c r="H1416" s="86">
        <v>16.303073370048001</v>
      </c>
      <c r="I1416" s="86">
        <v>8.9700000000000006</v>
      </c>
      <c r="J1416" s="86">
        <v>7.98</v>
      </c>
      <c r="K1416" s="87">
        <v>0</v>
      </c>
      <c r="L1416" s="85">
        <v>2.9199999992399999</v>
      </c>
      <c r="M1416" s="86">
        <v>2.72237628333598E-3</v>
      </c>
      <c r="N1416" s="86">
        <v>45.1345137829653</v>
      </c>
      <c r="O1416" s="86">
        <v>7.0582003575448597</v>
      </c>
      <c r="P1416" s="86">
        <v>0.29099999999999998</v>
      </c>
      <c r="Q1416" s="88">
        <v>1.2732000000000001</v>
      </c>
      <c r="R1416" s="85">
        <v>1.74550532379124E-2</v>
      </c>
      <c r="S1416" s="86">
        <v>0</v>
      </c>
      <c r="T1416" s="86">
        <v>1.29</v>
      </c>
      <c r="U1416" s="88">
        <v>6.2515544501687703</v>
      </c>
      <c r="V1416" s="89">
        <v>3.9</v>
      </c>
      <c r="W1416" s="85">
        <v>63.9313735089641</v>
      </c>
      <c r="X1416" s="88">
        <v>69.166666666699996</v>
      </c>
      <c r="Y1416" s="85">
        <v>-100</v>
      </c>
      <c r="Z1416" s="88"/>
      <c r="AA1416" s="85">
        <v>0.09</v>
      </c>
      <c r="AB1416" s="91">
        <v>0.1</v>
      </c>
      <c r="AC1416" s="86">
        <v>0</v>
      </c>
      <c r="AD1416" s="86">
        <v>0</v>
      </c>
      <c r="AE1416" s="86">
        <v>0</v>
      </c>
      <c r="AF1416" s="88">
        <v>0</v>
      </c>
      <c r="AG1416" s="85">
        <v>5.5955000039699998E-2</v>
      </c>
      <c r="AH1416" s="86">
        <v>6.5203999999999998E-2</v>
      </c>
      <c r="AI1416" s="88">
        <v>4.8249000034199997E-2</v>
      </c>
      <c r="AJ1416" s="150">
        <v>1</v>
      </c>
      <c r="AK1416" s="151">
        <v>0</v>
      </c>
    </row>
    <row r="1417" spans="1:37" x14ac:dyDescent="0.2">
      <c r="A1417" s="149" t="s">
        <v>1197</v>
      </c>
      <c r="B1417" s="66" t="s">
        <v>3030</v>
      </c>
      <c r="C1417" s="67">
        <v>39</v>
      </c>
      <c r="D1417" s="84" t="s">
        <v>342</v>
      </c>
      <c r="E1417" s="85">
        <v>23.148288111253901</v>
      </c>
      <c r="F1417" s="91">
        <v>23.129393091981001</v>
      </c>
      <c r="G1417" s="86">
        <v>12.2042929483788</v>
      </c>
      <c r="H1417" s="86">
        <v>12.2042929483788</v>
      </c>
      <c r="I1417" s="86">
        <v>3.83</v>
      </c>
      <c r="J1417" s="86">
        <v>8.35</v>
      </c>
      <c r="K1417" s="87">
        <v>0</v>
      </c>
      <c r="L1417" s="85">
        <v>4.7200000112299998</v>
      </c>
      <c r="M1417" s="86">
        <v>0</v>
      </c>
      <c r="N1417" s="86">
        <v>32.375564172652702</v>
      </c>
      <c r="O1417" s="86">
        <v>16.402116402116398</v>
      </c>
      <c r="P1417" s="86">
        <v>0.84399999999999997</v>
      </c>
      <c r="Q1417" s="88">
        <v>1.0286999999999999</v>
      </c>
      <c r="R1417" s="85">
        <v>0</v>
      </c>
      <c r="S1417" s="86">
        <v>0.9</v>
      </c>
      <c r="T1417" s="86">
        <v>1.1499999999999999</v>
      </c>
      <c r="U1417" s="88">
        <v>5.2093568135439501</v>
      </c>
      <c r="V1417" s="89">
        <v>3.41</v>
      </c>
      <c r="W1417" s="85">
        <v>43.3530535475875</v>
      </c>
      <c r="X1417" s="88">
        <v>50.4</v>
      </c>
      <c r="Y1417" s="85"/>
      <c r="Z1417" s="88"/>
      <c r="AA1417" s="85">
        <v>0.39</v>
      </c>
      <c r="AB1417" s="91">
        <v>0.35</v>
      </c>
      <c r="AC1417" s="86">
        <v>0</v>
      </c>
      <c r="AD1417" s="86">
        <v>0</v>
      </c>
      <c r="AE1417" s="86">
        <v>0</v>
      </c>
      <c r="AF1417" s="88">
        <v>0</v>
      </c>
      <c r="AG1417" s="85">
        <v>0</v>
      </c>
      <c r="AH1417" s="86">
        <v>2.9409000000000001E-2</v>
      </c>
      <c r="AI1417" s="88">
        <v>0</v>
      </c>
      <c r="AJ1417" s="150">
        <v>1.01</v>
      </c>
      <c r="AK1417" s="151">
        <v>0</v>
      </c>
    </row>
    <row r="1418" spans="1:37" x14ac:dyDescent="0.2">
      <c r="A1418" s="149" t="s">
        <v>3031</v>
      </c>
      <c r="B1418" s="66" t="s">
        <v>3032</v>
      </c>
      <c r="C1418" s="67">
        <v>39</v>
      </c>
      <c r="D1418" s="84" t="s">
        <v>342</v>
      </c>
      <c r="E1418" s="85">
        <v>41.218045473058801</v>
      </c>
      <c r="F1418" s="91">
        <v>41.148566089269003</v>
      </c>
      <c r="G1418" s="86">
        <v>19.094851338077099</v>
      </c>
      <c r="H1418" s="86">
        <v>19.058913725772101</v>
      </c>
      <c r="I1418" s="86">
        <v>4.38</v>
      </c>
      <c r="J1418" s="86">
        <v>19.829999999999998</v>
      </c>
      <c r="K1418" s="87">
        <v>0</v>
      </c>
      <c r="L1418" s="85">
        <v>6.8900000065500002</v>
      </c>
      <c r="M1418" s="86">
        <v>0</v>
      </c>
      <c r="N1418" s="86">
        <v>44.1600523202235</v>
      </c>
      <c r="O1418" s="86">
        <v>22.3913043478261</v>
      </c>
      <c r="P1418" s="86">
        <v>1.546</v>
      </c>
      <c r="Q1418" s="88">
        <v>0.82520000000000004</v>
      </c>
      <c r="R1418" s="85">
        <v>0</v>
      </c>
      <c r="S1418" s="86">
        <v>0.5</v>
      </c>
      <c r="T1418" s="86">
        <v>1.08</v>
      </c>
      <c r="U1418" s="88">
        <v>5.8746016914636199</v>
      </c>
      <c r="V1418" s="89">
        <v>4.1100000000000003</v>
      </c>
      <c r="W1418" s="85">
        <v>58.776064049621397</v>
      </c>
      <c r="X1418" s="88">
        <v>57.233333333300003</v>
      </c>
      <c r="Y1418" s="85">
        <v>-100</v>
      </c>
      <c r="Z1418" s="88">
        <v>-100</v>
      </c>
      <c r="AA1418" s="85">
        <v>0.57999999999999996</v>
      </c>
      <c r="AB1418" s="91">
        <v>0.57999999999999996</v>
      </c>
      <c r="AC1418" s="86">
        <v>0.3</v>
      </c>
      <c r="AD1418" s="86">
        <v>0.34</v>
      </c>
      <c r="AE1418" s="86">
        <v>0</v>
      </c>
      <c r="AF1418" s="88">
        <v>0</v>
      </c>
      <c r="AG1418" s="85">
        <v>0</v>
      </c>
      <c r="AH1418" s="86">
        <v>5.7667000000000003E-2</v>
      </c>
      <c r="AI1418" s="88">
        <v>7.3499999819E-3</v>
      </c>
      <c r="AJ1418" s="150">
        <v>1.02</v>
      </c>
      <c r="AK1418" s="151">
        <v>0</v>
      </c>
    </row>
    <row r="1419" spans="1:37" x14ac:dyDescent="0.2">
      <c r="A1419" s="149" t="s">
        <v>3033</v>
      </c>
      <c r="B1419" s="66" t="s">
        <v>3034</v>
      </c>
      <c r="C1419" s="67">
        <v>72</v>
      </c>
      <c r="D1419" s="84" t="s">
        <v>342</v>
      </c>
      <c r="E1419" s="85">
        <v>36.2342967790687</v>
      </c>
      <c r="F1419" s="91">
        <v>36.161093794275999</v>
      </c>
      <c r="G1419" s="86">
        <v>17.320770756588299</v>
      </c>
      <c r="H1419" s="86">
        <v>17.286530650798099</v>
      </c>
      <c r="I1419" s="86">
        <v>3.12</v>
      </c>
      <c r="J1419" s="86">
        <v>5.16</v>
      </c>
      <c r="K1419" s="87">
        <v>0</v>
      </c>
      <c r="L1419" s="85">
        <v>3.5399999996</v>
      </c>
      <c r="M1419" s="86">
        <v>0</v>
      </c>
      <c r="N1419" s="86">
        <v>41.267910246012399</v>
      </c>
      <c r="O1419" s="86">
        <v>16.8331335730457</v>
      </c>
      <c r="P1419" s="86">
        <v>0.51400000000000001</v>
      </c>
      <c r="Q1419" s="88">
        <v>1.1807000000000001</v>
      </c>
      <c r="R1419" s="85">
        <v>0</v>
      </c>
      <c r="S1419" s="86">
        <v>0.8</v>
      </c>
      <c r="T1419" s="86">
        <v>1.08</v>
      </c>
      <c r="U1419" s="88">
        <v>6.7004344951355401</v>
      </c>
      <c r="V1419" s="89">
        <v>3.79</v>
      </c>
      <c r="W1419" s="85">
        <v>45.352059639229303</v>
      </c>
      <c r="X1419" s="88">
        <v>67.2</v>
      </c>
      <c r="Y1419" s="85">
        <v>-100</v>
      </c>
      <c r="Z1419" s="88"/>
      <c r="AA1419" s="85">
        <v>0.02</v>
      </c>
      <c r="AB1419" s="91">
        <v>0</v>
      </c>
      <c r="AC1419" s="86">
        <v>0</v>
      </c>
      <c r="AD1419" s="86">
        <v>0</v>
      </c>
      <c r="AE1419" s="86">
        <v>0</v>
      </c>
      <c r="AF1419" s="88">
        <v>0</v>
      </c>
      <c r="AG1419" s="85">
        <v>0</v>
      </c>
      <c r="AH1419" s="86">
        <v>3.1710000000000002E-2</v>
      </c>
      <c r="AI1419" s="88">
        <v>0</v>
      </c>
      <c r="AJ1419" s="150">
        <v>1.01</v>
      </c>
      <c r="AK1419" s="151">
        <v>0</v>
      </c>
    </row>
    <row r="1420" spans="1:37" x14ac:dyDescent="0.2">
      <c r="A1420" s="149" t="s">
        <v>3035</v>
      </c>
      <c r="B1420" s="66" t="s">
        <v>3036</v>
      </c>
      <c r="C1420" s="67">
        <v>72</v>
      </c>
      <c r="D1420" s="84" t="s">
        <v>342</v>
      </c>
      <c r="E1420" s="85">
        <v>31.840209561231202</v>
      </c>
      <c r="F1420" s="91">
        <v>31.832023575638502</v>
      </c>
      <c r="G1420" s="86">
        <v>14.584151931892601</v>
      </c>
      <c r="H1420" s="86">
        <v>14.575965946299901</v>
      </c>
      <c r="I1420" s="86">
        <v>2.33</v>
      </c>
      <c r="J1420" s="86">
        <v>3.54</v>
      </c>
      <c r="K1420" s="87">
        <v>0</v>
      </c>
      <c r="L1420" s="85">
        <v>5.97999999429</v>
      </c>
      <c r="M1420" s="86">
        <v>0</v>
      </c>
      <c r="N1420" s="86">
        <v>30.7848455682912</v>
      </c>
      <c r="O1420" s="86">
        <v>9.4064949608062705</v>
      </c>
      <c r="P1420" s="86">
        <v>0.45300000000000001</v>
      </c>
      <c r="Q1420" s="88">
        <v>1.0732999999999999</v>
      </c>
      <c r="R1420" s="85">
        <v>0</v>
      </c>
      <c r="S1420" s="86">
        <v>0.9</v>
      </c>
      <c r="T1420" s="86">
        <v>0.93</v>
      </c>
      <c r="U1420" s="88">
        <v>9.21414538310413</v>
      </c>
      <c r="V1420" s="89">
        <v>3.71</v>
      </c>
      <c r="W1420" s="85"/>
      <c r="X1420" s="88">
        <v>67.533333333300007</v>
      </c>
      <c r="Y1420" s="85">
        <v>-100</v>
      </c>
      <c r="Z1420" s="88"/>
      <c r="AA1420" s="85">
        <v>0.18</v>
      </c>
      <c r="AB1420" s="91">
        <v>0.18</v>
      </c>
      <c r="AC1420" s="86">
        <v>0.03</v>
      </c>
      <c r="AD1420" s="86">
        <v>0.03</v>
      </c>
      <c r="AE1420" s="86">
        <v>0</v>
      </c>
      <c r="AF1420" s="88">
        <v>0</v>
      </c>
      <c r="AG1420" s="85">
        <v>0</v>
      </c>
      <c r="AH1420" s="86">
        <v>1.5599999999999999E-2</v>
      </c>
      <c r="AI1420" s="88">
        <v>2.6060000008799999E-3</v>
      </c>
      <c r="AJ1420" s="150">
        <v>1</v>
      </c>
      <c r="AK1420" s="151">
        <v>0</v>
      </c>
    </row>
    <row r="1421" spans="1:37" x14ac:dyDescent="0.2">
      <c r="A1421" s="149" t="s">
        <v>3037</v>
      </c>
      <c r="B1421" s="66" t="s">
        <v>3038</v>
      </c>
      <c r="C1421" s="67">
        <v>40</v>
      </c>
      <c r="D1421" s="84" t="s">
        <v>342</v>
      </c>
      <c r="E1421" s="85">
        <v>12.445507674930701</v>
      </c>
      <c r="F1421" s="91">
        <v>12.296387484056799</v>
      </c>
      <c r="G1421" s="86">
        <v>7.7701137755328702</v>
      </c>
      <c r="H1421" s="86">
        <v>7.74155884536553</v>
      </c>
      <c r="I1421" s="86">
        <v>2.87</v>
      </c>
      <c r="J1421" s="86">
        <v>4.6500000000000004</v>
      </c>
      <c r="K1421" s="87">
        <v>0</v>
      </c>
      <c r="L1421" s="85">
        <v>4.5399999962199997</v>
      </c>
      <c r="M1421" s="86">
        <v>0</v>
      </c>
      <c r="N1421" s="86">
        <v>15.3998500201896</v>
      </c>
      <c r="O1421" s="86">
        <v>44.805936073059399</v>
      </c>
      <c r="P1421" s="86">
        <v>0.629</v>
      </c>
      <c r="Q1421" s="88">
        <v>1.0082</v>
      </c>
      <c r="R1421" s="85">
        <v>0</v>
      </c>
      <c r="S1421" s="86">
        <v>0</v>
      </c>
      <c r="T1421" s="86">
        <v>1.1499999999999999</v>
      </c>
      <c r="U1421" s="88">
        <v>11.7214815566879</v>
      </c>
      <c r="V1421" s="89">
        <v>3.5</v>
      </c>
      <c r="W1421" s="85">
        <v>39.0632827505218</v>
      </c>
      <c r="X1421" s="88">
        <v>60.166666666700003</v>
      </c>
      <c r="Y1421" s="85"/>
      <c r="Z1421" s="88"/>
      <c r="AA1421" s="85">
        <v>0.21</v>
      </c>
      <c r="AB1421" s="91">
        <v>0.22</v>
      </c>
      <c r="AC1421" s="86">
        <v>0.1</v>
      </c>
      <c r="AD1421" s="86">
        <v>0.1</v>
      </c>
      <c r="AE1421" s="86">
        <v>0</v>
      </c>
      <c r="AF1421" s="88">
        <v>0</v>
      </c>
      <c r="AG1421" s="85">
        <v>6.3549999927900003E-2</v>
      </c>
      <c r="AH1421" s="86">
        <v>5.2091999999999999E-2</v>
      </c>
      <c r="AI1421" s="88">
        <v>6.4331999927000005E-2</v>
      </c>
      <c r="AJ1421" s="150">
        <v>1</v>
      </c>
      <c r="AK1421" s="151">
        <v>0</v>
      </c>
    </row>
    <row r="1422" spans="1:37" x14ac:dyDescent="0.2">
      <c r="A1422" s="149" t="s">
        <v>3039</v>
      </c>
      <c r="B1422" s="66" t="s">
        <v>3040</v>
      </c>
      <c r="C1422" s="67">
        <v>72</v>
      </c>
      <c r="D1422" s="84" t="s">
        <v>342</v>
      </c>
      <c r="E1422" s="85">
        <v>35.781048560378203</v>
      </c>
      <c r="F1422" s="91">
        <v>35.766947786849997</v>
      </c>
      <c r="G1422" s="86">
        <v>15.992963042544</v>
      </c>
      <c r="H1422" s="86">
        <v>15.9896057155135</v>
      </c>
      <c r="I1422" s="86">
        <v>2.56</v>
      </c>
      <c r="J1422" s="86">
        <v>3.55</v>
      </c>
      <c r="K1422" s="87">
        <v>0</v>
      </c>
      <c r="L1422" s="85">
        <v>2.3200000008799999</v>
      </c>
      <c r="M1422" s="86">
        <v>0</v>
      </c>
      <c r="N1422" s="86">
        <v>55.204576691296502</v>
      </c>
      <c r="O1422" s="86">
        <v>21.702953820551901</v>
      </c>
      <c r="P1422" s="86">
        <v>0.71499999999999997</v>
      </c>
      <c r="Q1422" s="88">
        <v>0.83560000000000001</v>
      </c>
      <c r="R1422" s="85">
        <v>0</v>
      </c>
      <c r="S1422" s="86">
        <v>0.3</v>
      </c>
      <c r="T1422" s="86">
        <v>1.04</v>
      </c>
      <c r="U1422" s="88">
        <v>5.73431456811345</v>
      </c>
      <c r="V1422" s="89">
        <v>3.81</v>
      </c>
      <c r="W1422" s="85">
        <v>49.408333432385</v>
      </c>
      <c r="X1422" s="88">
        <v>55.066666666700002</v>
      </c>
      <c r="Y1422" s="85">
        <v>-100</v>
      </c>
      <c r="Z1422" s="88"/>
      <c r="AA1422" s="85">
        <v>0.08</v>
      </c>
      <c r="AB1422" s="91">
        <v>7.0000000000000007E-2</v>
      </c>
      <c r="AC1422" s="86">
        <v>0.03</v>
      </c>
      <c r="AD1422" s="86">
        <v>0.03</v>
      </c>
      <c r="AE1422" s="86">
        <v>0</v>
      </c>
      <c r="AF1422" s="88">
        <v>0</v>
      </c>
      <c r="AG1422" s="85">
        <v>6.2369999967299999E-2</v>
      </c>
      <c r="AH1422" s="86">
        <v>3.8212999999999997E-2</v>
      </c>
      <c r="AI1422" s="88">
        <v>1.6082999991600001E-2</v>
      </c>
      <c r="AJ1422" s="150">
        <v>1</v>
      </c>
      <c r="AK1422" s="151">
        <v>0</v>
      </c>
    </row>
    <row r="1423" spans="1:37" x14ac:dyDescent="0.2">
      <c r="A1423" s="149" t="s">
        <v>3041</v>
      </c>
      <c r="B1423" s="66" t="s">
        <v>3042</v>
      </c>
      <c r="C1423" s="67">
        <v>72</v>
      </c>
      <c r="D1423" s="84" t="s">
        <v>342</v>
      </c>
      <c r="E1423" s="85">
        <v>36.025507821063997</v>
      </c>
      <c r="F1423" s="91">
        <v>36.020741785738103</v>
      </c>
      <c r="G1423" s="86">
        <v>15.082595392197</v>
      </c>
      <c r="H1423" s="86">
        <v>15.082595392197</v>
      </c>
      <c r="I1423" s="86">
        <v>1.22</v>
      </c>
      <c r="J1423" s="86">
        <v>2.73</v>
      </c>
      <c r="K1423" s="87">
        <v>0</v>
      </c>
      <c r="L1423" s="85">
        <v>6.6800000070400003</v>
      </c>
      <c r="M1423" s="86">
        <v>0</v>
      </c>
      <c r="N1423" s="86">
        <v>36.185464964834601</v>
      </c>
      <c r="O1423" s="86">
        <v>8.4517045454545396</v>
      </c>
      <c r="P1423" s="86">
        <v>0.45600000000000002</v>
      </c>
      <c r="Q1423" s="88">
        <v>0.97440000000000004</v>
      </c>
      <c r="R1423" s="85">
        <v>0</v>
      </c>
      <c r="S1423" s="86">
        <v>0.8</v>
      </c>
      <c r="T1423" s="86">
        <v>1.04</v>
      </c>
      <c r="U1423" s="88">
        <v>8.1604056849269409</v>
      </c>
      <c r="V1423" s="89">
        <v>3.74</v>
      </c>
      <c r="W1423" s="85">
        <v>47.476982312740603</v>
      </c>
      <c r="X1423" s="88">
        <v>69.766666666700004</v>
      </c>
      <c r="Y1423" s="85">
        <v>-100</v>
      </c>
      <c r="Z1423" s="88"/>
      <c r="AA1423" s="85">
        <v>0</v>
      </c>
      <c r="AB1423" s="91">
        <v>0</v>
      </c>
      <c r="AC1423" s="86">
        <v>0</v>
      </c>
      <c r="AD1423" s="86">
        <v>0</v>
      </c>
      <c r="AE1423" s="86">
        <v>0</v>
      </c>
      <c r="AF1423" s="88">
        <v>0</v>
      </c>
      <c r="AG1423" s="85">
        <v>5.8520000038000002E-2</v>
      </c>
      <c r="AH1423" s="86">
        <v>2.0591000000000002E-2</v>
      </c>
      <c r="AI1423" s="88">
        <v>7.5590000049100001E-3</v>
      </c>
      <c r="AJ1423" s="150">
        <v>1</v>
      </c>
      <c r="AK1423" s="151">
        <v>0</v>
      </c>
    </row>
    <row r="1424" spans="1:37" x14ac:dyDescent="0.2">
      <c r="A1424" s="149" t="s">
        <v>3043</v>
      </c>
      <c r="B1424" s="66" t="s">
        <v>3044</v>
      </c>
      <c r="C1424" s="67">
        <v>72</v>
      </c>
      <c r="D1424" s="84" t="s">
        <v>342</v>
      </c>
      <c r="E1424" s="85">
        <v>36.842196132596698</v>
      </c>
      <c r="F1424" s="91">
        <v>36.8283839779006</v>
      </c>
      <c r="G1424" s="86">
        <v>14.2489640883978</v>
      </c>
      <c r="H1424" s="86">
        <v>14.2489640883978</v>
      </c>
      <c r="I1424" s="86">
        <v>1.2</v>
      </c>
      <c r="J1424" s="86">
        <v>3.19</v>
      </c>
      <c r="K1424" s="87">
        <v>0</v>
      </c>
      <c r="L1424" s="85">
        <v>11.869999985</v>
      </c>
      <c r="M1424" s="86">
        <v>3.9920594455275197E-5</v>
      </c>
      <c r="N1424" s="86">
        <v>35.522388059701498</v>
      </c>
      <c r="O1424" s="86">
        <v>6.0640569395017803</v>
      </c>
      <c r="P1424" s="86">
        <v>1.077</v>
      </c>
      <c r="Q1424" s="88">
        <v>1.2277</v>
      </c>
      <c r="R1424" s="85">
        <v>1.6305233980107602E-2</v>
      </c>
      <c r="S1424" s="86">
        <v>0.8</v>
      </c>
      <c r="T1424" s="86">
        <v>1.38</v>
      </c>
      <c r="U1424" s="88">
        <v>10.662983425414399</v>
      </c>
      <c r="V1424" s="89">
        <v>3.98</v>
      </c>
      <c r="W1424" s="85"/>
      <c r="X1424" s="88">
        <v>59.2</v>
      </c>
      <c r="Y1424" s="85">
        <v>-100</v>
      </c>
      <c r="Z1424" s="88"/>
      <c r="AA1424" s="85">
        <v>0</v>
      </c>
      <c r="AB1424" s="91">
        <v>0</v>
      </c>
      <c r="AC1424" s="86">
        <v>0</v>
      </c>
      <c r="AD1424" s="86">
        <v>0</v>
      </c>
      <c r="AE1424" s="86">
        <v>0</v>
      </c>
      <c r="AF1424" s="88">
        <v>0</v>
      </c>
      <c r="AG1424" s="85">
        <v>5.7152000048699997E-2</v>
      </c>
      <c r="AH1424" s="86">
        <v>1.3015000000000001E-2</v>
      </c>
      <c r="AI1424" s="88">
        <v>0</v>
      </c>
      <c r="AJ1424" s="150">
        <v>1</v>
      </c>
      <c r="AK1424" s="151">
        <v>0</v>
      </c>
    </row>
    <row r="1425" spans="1:37" x14ac:dyDescent="0.2">
      <c r="A1425" s="149" t="s">
        <v>3045</v>
      </c>
      <c r="B1425" s="66" t="s">
        <v>3046</v>
      </c>
      <c r="C1425" s="67">
        <v>72</v>
      </c>
      <c r="D1425" s="84" t="s">
        <v>342</v>
      </c>
      <c r="E1425" s="85">
        <v>24.667092251005201</v>
      </c>
      <c r="F1425" s="91">
        <v>24.596534847517599</v>
      </c>
      <c r="G1425" s="86">
        <v>13.190874575815601</v>
      </c>
      <c r="H1425" s="86">
        <v>13.148316141965999</v>
      </c>
      <c r="I1425" s="86">
        <v>4.3600000000000003</v>
      </c>
      <c r="J1425" s="86">
        <v>7.55</v>
      </c>
      <c r="K1425" s="87">
        <v>0</v>
      </c>
      <c r="L1425" s="85">
        <v>8.7500000117100001</v>
      </c>
      <c r="M1425" s="86">
        <v>6.3398498872939193E-5</v>
      </c>
      <c r="N1425" s="86">
        <v>23.5639761889522</v>
      </c>
      <c r="O1425" s="86">
        <v>5.6638135130213101</v>
      </c>
      <c r="P1425" s="86">
        <v>1.105</v>
      </c>
      <c r="Q1425" s="88">
        <v>1.3564000000000001</v>
      </c>
      <c r="R1425" s="85">
        <v>1.17041198501873E-2</v>
      </c>
      <c r="S1425" s="86">
        <v>1</v>
      </c>
      <c r="T1425" s="86">
        <v>1.38</v>
      </c>
      <c r="U1425" s="88">
        <v>8.6931200931805694</v>
      </c>
      <c r="V1425" s="89">
        <v>3.71</v>
      </c>
      <c r="W1425" s="85"/>
      <c r="X1425" s="88">
        <v>72.8</v>
      </c>
      <c r="Y1425" s="85">
        <v>-100</v>
      </c>
      <c r="Z1425" s="88"/>
      <c r="AA1425" s="85">
        <v>0</v>
      </c>
      <c r="AB1425" s="91">
        <v>0</v>
      </c>
      <c r="AC1425" s="86">
        <v>0</v>
      </c>
      <c r="AD1425" s="86">
        <v>0</v>
      </c>
      <c r="AE1425" s="86">
        <v>0</v>
      </c>
      <c r="AF1425" s="88">
        <v>0</v>
      </c>
      <c r="AG1425" s="85">
        <v>9.9407999967300001E-2</v>
      </c>
      <c r="AH1425" s="86">
        <v>4.8712999999999999E-2</v>
      </c>
      <c r="AI1425" s="88">
        <v>1.55699999949E-3</v>
      </c>
      <c r="AJ1425" s="150">
        <v>1</v>
      </c>
      <c r="AK1425" s="151">
        <v>0</v>
      </c>
    </row>
    <row r="1426" spans="1:37" x14ac:dyDescent="0.2">
      <c r="A1426" s="149" t="s">
        <v>3047</v>
      </c>
      <c r="B1426" s="66" t="s">
        <v>3048</v>
      </c>
      <c r="C1426" s="67">
        <v>40</v>
      </c>
      <c r="D1426" s="84" t="s">
        <v>342</v>
      </c>
      <c r="E1426" s="85">
        <v>10.689470871191901</v>
      </c>
      <c r="F1426" s="91">
        <v>10.5565042823063</v>
      </c>
      <c r="G1426" s="86">
        <v>8.0053708073157708</v>
      </c>
      <c r="H1426" s="86">
        <v>7.9336731368382596</v>
      </c>
      <c r="I1426" s="86">
        <v>30.7</v>
      </c>
      <c r="J1426" s="86">
        <v>42.04</v>
      </c>
      <c r="K1426" s="87">
        <v>0</v>
      </c>
      <c r="L1426" s="85">
        <v>28.670000004599999</v>
      </c>
      <c r="M1426" s="86">
        <v>3.4108234813664297E-2</v>
      </c>
      <c r="N1426" s="86">
        <v>29.389021265117101</v>
      </c>
      <c r="O1426" s="86">
        <v>28.3969465648855</v>
      </c>
      <c r="P1426" s="86">
        <v>1.992</v>
      </c>
      <c r="Q1426" s="88">
        <v>1.7236</v>
      </c>
      <c r="R1426" s="85">
        <v>0.12701100762066</v>
      </c>
      <c r="S1426" s="86">
        <v>4.2</v>
      </c>
      <c r="T1426" s="86">
        <v>2.02</v>
      </c>
      <c r="U1426" s="88">
        <v>6.9129590280403104</v>
      </c>
      <c r="V1426" s="89">
        <v>3.33</v>
      </c>
      <c r="W1426" s="85">
        <v>36.9253772569555</v>
      </c>
      <c r="X1426" s="88">
        <v>51.166666666700003</v>
      </c>
      <c r="Y1426" s="85"/>
      <c r="Z1426" s="88"/>
      <c r="AA1426" s="85">
        <v>0</v>
      </c>
      <c r="AB1426" s="91">
        <v>0</v>
      </c>
      <c r="AC1426" s="86">
        <v>0</v>
      </c>
      <c r="AD1426" s="86">
        <v>0</v>
      </c>
      <c r="AE1426" s="86">
        <v>0.26</v>
      </c>
      <c r="AF1426" s="88">
        <v>0</v>
      </c>
      <c r="AG1426" s="85">
        <v>5.6980000047599996E-3</v>
      </c>
      <c r="AH1426" s="86">
        <v>0.194052</v>
      </c>
      <c r="AI1426" s="88">
        <v>2.3388000019500001E-2</v>
      </c>
      <c r="AJ1426" s="150">
        <v>1</v>
      </c>
      <c r="AK1426" s="151">
        <v>0</v>
      </c>
    </row>
    <row r="1427" spans="1:37" x14ac:dyDescent="0.2">
      <c r="A1427" s="149" t="s">
        <v>3049</v>
      </c>
      <c r="B1427" s="66" t="s">
        <v>3050</v>
      </c>
      <c r="C1427" s="67">
        <v>40</v>
      </c>
      <c r="D1427" s="84" t="s">
        <v>342</v>
      </c>
      <c r="E1427" s="85">
        <v>28.169632736341001</v>
      </c>
      <c r="F1427" s="91">
        <v>28.154755157560601</v>
      </c>
      <c r="G1427" s="86">
        <v>13.678162548175001</v>
      </c>
      <c r="H1427" s="86">
        <v>13.6703695307187</v>
      </c>
      <c r="I1427" s="86">
        <v>22.83</v>
      </c>
      <c r="J1427" s="86">
        <v>25.77</v>
      </c>
      <c r="K1427" s="87">
        <v>0</v>
      </c>
      <c r="L1427" s="85">
        <v>11.7900000081</v>
      </c>
      <c r="M1427" s="86">
        <v>0.12696365146445299</v>
      </c>
      <c r="N1427" s="86">
        <v>35.568456810461399</v>
      </c>
      <c r="O1427" s="86">
        <v>100</v>
      </c>
      <c r="P1427" s="86">
        <v>1.5580000000000001</v>
      </c>
      <c r="Q1427" s="88">
        <v>1.0468999999999999</v>
      </c>
      <c r="R1427" s="85">
        <v>0.19943019943019899</v>
      </c>
      <c r="S1427" s="86">
        <v>3.1</v>
      </c>
      <c r="T1427" s="86">
        <v>2.14</v>
      </c>
      <c r="U1427" s="88">
        <v>3.0732827023350699</v>
      </c>
      <c r="V1427" s="89">
        <v>3.4</v>
      </c>
      <c r="W1427" s="85">
        <v>43.864908236726301</v>
      </c>
      <c r="X1427" s="88">
        <v>56.633333333300001</v>
      </c>
      <c r="Y1427" s="85"/>
      <c r="Z1427" s="88"/>
      <c r="AA1427" s="85">
        <v>0.08</v>
      </c>
      <c r="AB1427" s="91">
        <v>0.08</v>
      </c>
      <c r="AC1427" s="86">
        <v>0.01</v>
      </c>
      <c r="AD1427" s="86">
        <v>0.01</v>
      </c>
      <c r="AE1427" s="86">
        <v>0.01</v>
      </c>
      <c r="AF1427" s="88">
        <v>6.6999997989499998E-3</v>
      </c>
      <c r="AG1427" s="85">
        <v>4.01940000135E-2</v>
      </c>
      <c r="AH1427" s="86">
        <v>0.216111</v>
      </c>
      <c r="AI1427" s="88">
        <v>9.6440000032500008E-3</v>
      </c>
      <c r="AJ1427" s="150">
        <v>1</v>
      </c>
      <c r="AK1427" s="151">
        <v>0</v>
      </c>
    </row>
    <row r="1428" spans="1:37" x14ac:dyDescent="0.2">
      <c r="A1428" s="149" t="s">
        <v>3051</v>
      </c>
      <c r="B1428" s="66" t="s">
        <v>3052</v>
      </c>
      <c r="C1428" s="67">
        <v>40</v>
      </c>
      <c r="D1428" s="84" t="s">
        <v>342</v>
      </c>
      <c r="E1428" s="85">
        <v>24.929899166217901</v>
      </c>
      <c r="F1428" s="91">
        <v>24.919995295661501</v>
      </c>
      <c r="G1428" s="86">
        <v>13.282947391877601</v>
      </c>
      <c r="H1428" s="86">
        <v>13.276138480870101</v>
      </c>
      <c r="I1428" s="86">
        <v>9.81</v>
      </c>
      <c r="J1428" s="86">
        <v>13.74</v>
      </c>
      <c r="K1428" s="87">
        <v>0</v>
      </c>
      <c r="L1428" s="85">
        <v>7.3499999985900004</v>
      </c>
      <c r="M1428" s="86">
        <v>0</v>
      </c>
      <c r="N1428" s="86">
        <v>25.782679972624098</v>
      </c>
      <c r="O1428" s="86">
        <v>100</v>
      </c>
      <c r="P1428" s="86">
        <v>0.79500000000000004</v>
      </c>
      <c r="Q1428" s="88">
        <v>1.0247999999999999</v>
      </c>
      <c r="R1428" s="85">
        <v>0</v>
      </c>
      <c r="S1428" s="86">
        <v>2.5</v>
      </c>
      <c r="T1428" s="86">
        <v>1.3</v>
      </c>
      <c r="U1428" s="88">
        <v>5.0769716439806096</v>
      </c>
      <c r="V1428" s="89">
        <v>3.46</v>
      </c>
      <c r="W1428" s="85">
        <v>41.393124705348598</v>
      </c>
      <c r="X1428" s="88">
        <v>55.9</v>
      </c>
      <c r="Y1428" s="85">
        <v>100</v>
      </c>
      <c r="Z1428" s="88"/>
      <c r="AA1428" s="85">
        <v>0</v>
      </c>
      <c r="AB1428" s="91">
        <v>0</v>
      </c>
      <c r="AC1428" s="86">
        <v>0</v>
      </c>
      <c r="AD1428" s="86">
        <v>0</v>
      </c>
      <c r="AE1428" s="86">
        <v>0.01</v>
      </c>
      <c r="AF1428" s="88">
        <v>0</v>
      </c>
      <c r="AG1428" s="85">
        <v>0</v>
      </c>
      <c r="AH1428" s="86">
        <v>0.13621800000000001</v>
      </c>
      <c r="AI1428" s="88">
        <v>2.2359999984099999E-3</v>
      </c>
      <c r="AJ1428" s="150">
        <v>1</v>
      </c>
      <c r="AK1428" s="151">
        <v>0</v>
      </c>
    </row>
    <row r="1429" spans="1:37" x14ac:dyDescent="0.2">
      <c r="A1429" s="149" t="s">
        <v>3053</v>
      </c>
      <c r="B1429" s="66" t="s">
        <v>3054</v>
      </c>
      <c r="C1429" s="67">
        <v>40</v>
      </c>
      <c r="D1429" s="84" t="s">
        <v>342</v>
      </c>
      <c r="E1429" s="85">
        <v>23.900992196603202</v>
      </c>
      <c r="F1429" s="91">
        <v>23.8967550580841</v>
      </c>
      <c r="G1429" s="86">
        <v>11.958617280463301</v>
      </c>
      <c r="H1429" s="86">
        <v>11.9543801419441</v>
      </c>
      <c r="I1429" s="86">
        <v>12.84</v>
      </c>
      <c r="J1429" s="86">
        <v>14.02</v>
      </c>
      <c r="K1429" s="87">
        <v>0</v>
      </c>
      <c r="L1429" s="85">
        <v>13.639999989</v>
      </c>
      <c r="M1429" s="86">
        <v>4.8116768489220203E-3</v>
      </c>
      <c r="N1429" s="86">
        <v>45.742764298823097</v>
      </c>
      <c r="O1429" s="86">
        <v>36.902329382917898</v>
      </c>
      <c r="P1429" s="86">
        <v>1.0760000000000001</v>
      </c>
      <c r="Q1429" s="88">
        <v>1.2947</v>
      </c>
      <c r="R1429" s="85">
        <v>4.67326115741101E-2</v>
      </c>
      <c r="S1429" s="86">
        <v>3.6</v>
      </c>
      <c r="T1429" s="86">
        <v>1.61</v>
      </c>
      <c r="U1429" s="88">
        <v>7.6543907347904403</v>
      </c>
      <c r="V1429" s="89">
        <v>3.59</v>
      </c>
      <c r="W1429" s="85">
        <v>41.947784803953702</v>
      </c>
      <c r="X1429" s="88">
        <v>59.4666666667</v>
      </c>
      <c r="Y1429" s="85"/>
      <c r="Z1429" s="88"/>
      <c r="AA1429" s="85">
        <v>0.01</v>
      </c>
      <c r="AB1429" s="91">
        <v>0.01</v>
      </c>
      <c r="AC1429" s="86">
        <v>0.01</v>
      </c>
      <c r="AD1429" s="86">
        <v>0.01</v>
      </c>
      <c r="AE1429" s="86">
        <v>0.01</v>
      </c>
      <c r="AF1429" s="88">
        <v>0</v>
      </c>
      <c r="AG1429" s="85">
        <v>3.8345999967199999E-2</v>
      </c>
      <c r="AH1429" s="86">
        <v>0.11720999999999999</v>
      </c>
      <c r="AI1429" s="88">
        <v>7.0329999939900004E-3</v>
      </c>
      <c r="AJ1429" s="150">
        <v>1</v>
      </c>
      <c r="AK1429" s="151">
        <v>0</v>
      </c>
    </row>
    <row r="1430" spans="1:37" x14ac:dyDescent="0.2">
      <c r="A1430" s="149" t="s">
        <v>3055</v>
      </c>
      <c r="B1430" s="66" t="s">
        <v>3056</v>
      </c>
      <c r="C1430" s="67">
        <v>40</v>
      </c>
      <c r="D1430" s="84" t="s">
        <v>342</v>
      </c>
      <c r="E1430" s="85">
        <v>26.586130901712899</v>
      </c>
      <c r="F1430" s="91">
        <v>26.548817033780701</v>
      </c>
      <c r="G1430" s="86">
        <v>12.3170745927541</v>
      </c>
      <c r="H1430" s="86">
        <v>12.2797607248219</v>
      </c>
      <c r="I1430" s="86">
        <v>6.02</v>
      </c>
      <c r="J1430" s="86">
        <v>8.67</v>
      </c>
      <c r="K1430" s="87">
        <v>0</v>
      </c>
      <c r="L1430" s="85">
        <v>3.5599999976799999</v>
      </c>
      <c r="M1430" s="86">
        <v>0</v>
      </c>
      <c r="N1430" s="86">
        <v>76.103409815168902</v>
      </c>
      <c r="O1430" s="86">
        <v>100</v>
      </c>
      <c r="P1430" s="86">
        <v>0.58199999999999996</v>
      </c>
      <c r="Q1430" s="88">
        <v>0.85509999999999997</v>
      </c>
      <c r="R1430" s="85">
        <v>0</v>
      </c>
      <c r="S1430" s="86">
        <v>2.6</v>
      </c>
      <c r="T1430" s="86">
        <v>1.3</v>
      </c>
      <c r="U1430" s="88">
        <v>3.95527000081624</v>
      </c>
      <c r="V1430" s="89">
        <v>3.49</v>
      </c>
      <c r="W1430" s="85">
        <v>34.6260850106178</v>
      </c>
      <c r="X1430" s="88">
        <v>33.366666666699999</v>
      </c>
      <c r="Y1430" s="85"/>
      <c r="Z1430" s="88"/>
      <c r="AA1430" s="85">
        <v>0</v>
      </c>
      <c r="AB1430" s="91">
        <v>0</v>
      </c>
      <c r="AC1430" s="86">
        <v>0</v>
      </c>
      <c r="AD1430" s="86">
        <v>0</v>
      </c>
      <c r="AE1430" s="86">
        <v>0</v>
      </c>
      <c r="AF1430" s="88">
        <v>0</v>
      </c>
      <c r="AG1430" s="85">
        <v>4.1580000035699996E-3</v>
      </c>
      <c r="AH1430" s="86">
        <v>4.3514999999999998E-2</v>
      </c>
      <c r="AI1430" s="88">
        <v>0</v>
      </c>
      <c r="AJ1430" s="150">
        <v>1.01</v>
      </c>
      <c r="AK1430" s="151">
        <v>0</v>
      </c>
    </row>
    <row r="1431" spans="1:37" x14ac:dyDescent="0.2">
      <c r="A1431" s="149" t="s">
        <v>3057</v>
      </c>
      <c r="B1431" s="66" t="s">
        <v>3058</v>
      </c>
      <c r="C1431" s="67">
        <v>40</v>
      </c>
      <c r="D1431" s="84" t="s">
        <v>342</v>
      </c>
      <c r="E1431" s="85">
        <v>21.272886552781401</v>
      </c>
      <c r="F1431" s="91">
        <v>21.115199299167799</v>
      </c>
      <c r="G1431" s="86">
        <v>11.2080595707403</v>
      </c>
      <c r="H1431" s="86">
        <v>11.148488830486199</v>
      </c>
      <c r="I1431" s="86">
        <v>36.51</v>
      </c>
      <c r="J1431" s="86">
        <v>80.55</v>
      </c>
      <c r="K1431" s="87">
        <v>0</v>
      </c>
      <c r="L1431" s="85">
        <v>8.0099999934399992</v>
      </c>
      <c r="M1431" s="86">
        <v>3.0966999452951499E-3</v>
      </c>
      <c r="N1431" s="86">
        <v>53.661897191309002</v>
      </c>
      <c r="O1431" s="86">
        <v>100</v>
      </c>
      <c r="P1431" s="86">
        <v>1.9259999999999999</v>
      </c>
      <c r="Q1431" s="88">
        <v>1.3141</v>
      </c>
      <c r="R1431" s="85">
        <v>2.85442435775452E-2</v>
      </c>
      <c r="S1431" s="86">
        <v>2.2999999999999998</v>
      </c>
      <c r="T1431" s="86">
        <v>1.82</v>
      </c>
      <c r="U1431" s="88">
        <v>5.3429697766097197</v>
      </c>
      <c r="V1431" s="89">
        <v>3.21</v>
      </c>
      <c r="W1431" s="85">
        <v>39.860984028115801</v>
      </c>
      <c r="X1431" s="88">
        <v>47.733333333300003</v>
      </c>
      <c r="Y1431" s="85"/>
      <c r="Z1431" s="88"/>
      <c r="AA1431" s="85">
        <v>0.06</v>
      </c>
      <c r="AB1431" s="91">
        <v>0.08</v>
      </c>
      <c r="AC1431" s="86">
        <v>0.03</v>
      </c>
      <c r="AD1431" s="86">
        <v>0.03</v>
      </c>
      <c r="AE1431" s="86">
        <v>0.13</v>
      </c>
      <c r="AF1431" s="88">
        <v>0</v>
      </c>
      <c r="AG1431" s="85">
        <v>0</v>
      </c>
      <c r="AH1431" s="86">
        <v>0.55207700000000004</v>
      </c>
      <c r="AI1431" s="88">
        <v>9.6559999922900003E-3</v>
      </c>
      <c r="AJ1431" s="150">
        <v>1</v>
      </c>
      <c r="AK1431" s="151">
        <v>0</v>
      </c>
    </row>
    <row r="1432" spans="1:37" x14ac:dyDescent="0.2">
      <c r="A1432" s="149" t="s">
        <v>3059</v>
      </c>
      <c r="B1432" s="66" t="s">
        <v>3060</v>
      </c>
      <c r="C1432" s="67">
        <v>40</v>
      </c>
      <c r="D1432" s="84" t="s">
        <v>342</v>
      </c>
      <c r="E1432" s="85">
        <v>17.049653656146099</v>
      </c>
      <c r="F1432" s="91">
        <v>17.0324357972531</v>
      </c>
      <c r="G1432" s="86">
        <v>9.9015933141729509</v>
      </c>
      <c r="H1432" s="86">
        <v>9.8843754552799208</v>
      </c>
      <c r="I1432" s="86">
        <v>7.68</v>
      </c>
      <c r="J1432" s="86">
        <v>6.99</v>
      </c>
      <c r="K1432" s="87">
        <v>0</v>
      </c>
      <c r="L1432" s="85">
        <v>14.2000000108</v>
      </c>
      <c r="M1432" s="86">
        <v>0</v>
      </c>
      <c r="N1432" s="86">
        <v>43.186608300907899</v>
      </c>
      <c r="O1432" s="86">
        <v>16.692356514643201</v>
      </c>
      <c r="P1432" s="86">
        <v>0.49199999999999999</v>
      </c>
      <c r="Q1432" s="88">
        <v>1.0154000000000001</v>
      </c>
      <c r="R1432" s="85">
        <v>0</v>
      </c>
      <c r="S1432" s="86">
        <v>4</v>
      </c>
      <c r="T1432" s="86">
        <v>1.38</v>
      </c>
      <c r="U1432" s="88">
        <v>8.6407162629299492</v>
      </c>
      <c r="V1432" s="89">
        <v>3.55</v>
      </c>
      <c r="W1432" s="85">
        <v>39.831657293112201</v>
      </c>
      <c r="X1432" s="88">
        <v>44.0333333333</v>
      </c>
      <c r="Y1432" s="85"/>
      <c r="Z1432" s="88"/>
      <c r="AA1432" s="85">
        <v>0</v>
      </c>
      <c r="AB1432" s="91">
        <v>0</v>
      </c>
      <c r="AC1432" s="86">
        <v>0</v>
      </c>
      <c r="AD1432" s="86">
        <v>0</v>
      </c>
      <c r="AE1432" s="86">
        <v>0.02</v>
      </c>
      <c r="AF1432" s="88">
        <v>0</v>
      </c>
      <c r="AG1432" s="85">
        <v>0</v>
      </c>
      <c r="AH1432" s="86">
        <v>6.6317000000000001E-2</v>
      </c>
      <c r="AI1432" s="88">
        <v>1.47699999994E-3</v>
      </c>
      <c r="AJ1432" s="150">
        <v>1</v>
      </c>
      <c r="AK1432" s="151">
        <v>0</v>
      </c>
    </row>
    <row r="1433" spans="1:37" x14ac:dyDescent="0.2">
      <c r="A1433" s="149" t="s">
        <v>3061</v>
      </c>
      <c r="B1433" s="66" t="s">
        <v>3062</v>
      </c>
      <c r="C1433" s="67">
        <v>40</v>
      </c>
      <c r="D1433" s="84" t="s">
        <v>342</v>
      </c>
      <c r="E1433" s="85">
        <v>18.179568213837001</v>
      </c>
      <c r="F1433" s="91">
        <v>18.1700491185318</v>
      </c>
      <c r="G1433" s="86">
        <v>12.4319384685679</v>
      </c>
      <c r="H1433" s="86">
        <v>12.430034649506901</v>
      </c>
      <c r="I1433" s="86">
        <v>23.52</v>
      </c>
      <c r="J1433" s="86">
        <v>65.05</v>
      </c>
      <c r="K1433" s="87">
        <v>0</v>
      </c>
      <c r="L1433" s="85">
        <v>16.519999989999999</v>
      </c>
      <c r="M1433" s="86">
        <v>0</v>
      </c>
      <c r="N1433" s="86">
        <v>45.516797377970299</v>
      </c>
      <c r="O1433" s="86">
        <v>30.730014101312499</v>
      </c>
      <c r="P1433" s="86">
        <v>3.64</v>
      </c>
      <c r="Q1433" s="88">
        <v>1.7981</v>
      </c>
      <c r="R1433" s="85">
        <v>0</v>
      </c>
      <c r="S1433" s="86">
        <v>3.4</v>
      </c>
      <c r="T1433" s="86">
        <v>1.93</v>
      </c>
      <c r="U1433" s="88">
        <v>10.343448958611001</v>
      </c>
      <c r="V1433" s="89">
        <v>3.35</v>
      </c>
      <c r="W1433" s="85">
        <v>47.250273376621003</v>
      </c>
      <c r="X1433" s="88">
        <v>66.2</v>
      </c>
      <c r="Y1433" s="85"/>
      <c r="Z1433" s="88"/>
      <c r="AA1433" s="85">
        <v>0.11</v>
      </c>
      <c r="AB1433" s="91">
        <v>0.11</v>
      </c>
      <c r="AC1433" s="86">
        <v>0.04</v>
      </c>
      <c r="AD1433" s="86">
        <v>0.04</v>
      </c>
      <c r="AE1433" s="86">
        <v>0.27</v>
      </c>
      <c r="AF1433" s="88">
        <v>0</v>
      </c>
      <c r="AG1433" s="85">
        <v>0</v>
      </c>
      <c r="AH1433" s="86">
        <v>0.19495399999999999</v>
      </c>
      <c r="AI1433" s="88">
        <v>6.3850000007300003E-3</v>
      </c>
      <c r="AJ1433" s="150">
        <v>1</v>
      </c>
      <c r="AK1433" s="151">
        <v>0</v>
      </c>
    </row>
    <row r="1434" spans="1:37" x14ac:dyDescent="0.2">
      <c r="A1434" s="149" t="s">
        <v>3063</v>
      </c>
      <c r="B1434" s="66" t="s">
        <v>3064</v>
      </c>
      <c r="C1434" s="67">
        <v>40</v>
      </c>
      <c r="D1434" s="84" t="s">
        <v>342</v>
      </c>
      <c r="E1434" s="85">
        <v>17.834473689350101</v>
      </c>
      <c r="F1434" s="91">
        <v>17.834473689350101</v>
      </c>
      <c r="G1434" s="86">
        <v>10.0119135195662</v>
      </c>
      <c r="H1434" s="86">
        <v>10.0119135195662</v>
      </c>
      <c r="I1434" s="86">
        <v>9.7799999999999994</v>
      </c>
      <c r="J1434" s="86">
        <v>12.37</v>
      </c>
      <c r="K1434" s="87">
        <v>0</v>
      </c>
      <c r="L1434" s="85">
        <v>9.5899999980599997</v>
      </c>
      <c r="M1434" s="86">
        <v>4.9799404052416002E-3</v>
      </c>
      <c r="N1434" s="86">
        <v>19.30916418496</v>
      </c>
      <c r="O1434" s="86">
        <v>76.060254924681303</v>
      </c>
      <c r="P1434" s="86">
        <v>0.622</v>
      </c>
      <c r="Q1434" s="88">
        <v>1.3599000000000001</v>
      </c>
      <c r="R1434" s="85">
        <v>2.1061499578770002E-2</v>
      </c>
      <c r="S1434" s="86">
        <v>3.6</v>
      </c>
      <c r="T1434" s="86">
        <v>1.5</v>
      </c>
      <c r="U1434" s="88">
        <v>6.6631078010767704</v>
      </c>
      <c r="V1434" s="89">
        <v>3.45</v>
      </c>
      <c r="W1434" s="85">
        <v>40.052455477370899</v>
      </c>
      <c r="X1434" s="88">
        <v>63.4666666667</v>
      </c>
      <c r="Y1434" s="85"/>
      <c r="Z1434" s="88"/>
      <c r="AA1434" s="85">
        <v>0</v>
      </c>
      <c r="AB1434" s="91">
        <v>0</v>
      </c>
      <c r="AC1434" s="86">
        <v>0</v>
      </c>
      <c r="AD1434" s="86">
        <v>0</v>
      </c>
      <c r="AE1434" s="86">
        <v>0.05</v>
      </c>
      <c r="AF1434" s="88">
        <v>0</v>
      </c>
      <c r="AG1434" s="85">
        <v>0</v>
      </c>
      <c r="AH1434" s="86">
        <v>0.114535</v>
      </c>
      <c r="AI1434" s="88">
        <v>6.1080000019499998E-3</v>
      </c>
      <c r="AJ1434" s="150">
        <v>1</v>
      </c>
      <c r="AK1434" s="151">
        <v>0</v>
      </c>
    </row>
    <row r="1435" spans="1:37" x14ac:dyDescent="0.2">
      <c r="A1435" s="149" t="s">
        <v>3065</v>
      </c>
      <c r="B1435" s="66" t="s">
        <v>3066</v>
      </c>
      <c r="C1435" s="67">
        <v>47</v>
      </c>
      <c r="D1435" s="84" t="s">
        <v>342</v>
      </c>
      <c r="E1435" s="85">
        <v>14.550469571594</v>
      </c>
      <c r="F1435" s="91">
        <v>14.517137071573201</v>
      </c>
      <c r="G1435" s="86">
        <v>9.9414181312133891</v>
      </c>
      <c r="H1435" s="86">
        <v>9.9355849437097401</v>
      </c>
      <c r="I1435" s="86">
        <v>25.79</v>
      </c>
      <c r="J1435" s="86">
        <v>42.36</v>
      </c>
      <c r="K1435" s="87">
        <v>0</v>
      </c>
      <c r="L1435" s="85">
        <v>14.949999996200001</v>
      </c>
      <c r="M1435" s="86">
        <v>1.6172476557318901E-2</v>
      </c>
      <c r="N1435" s="86">
        <v>17.237496362463201</v>
      </c>
      <c r="O1435" s="86">
        <v>33.354602009889902</v>
      </c>
      <c r="P1435" s="86">
        <v>1.839</v>
      </c>
      <c r="Q1435" s="88">
        <v>1.3148</v>
      </c>
      <c r="R1435" s="85">
        <v>2.69638684163221E-2</v>
      </c>
      <c r="S1435" s="86">
        <v>0.7</v>
      </c>
      <c r="T1435" s="86">
        <v>1.71</v>
      </c>
      <c r="U1435" s="88">
        <v>7.0906560669316603</v>
      </c>
      <c r="V1435" s="89">
        <v>3.35</v>
      </c>
      <c r="W1435" s="85">
        <v>40.787939924416499</v>
      </c>
      <c r="X1435" s="88">
        <v>56.7</v>
      </c>
      <c r="Y1435" s="85">
        <v>49.319999999999993</v>
      </c>
      <c r="Z1435" s="88">
        <v>100</v>
      </c>
      <c r="AA1435" s="85">
        <v>0</v>
      </c>
      <c r="AB1435" s="91">
        <v>0</v>
      </c>
      <c r="AC1435" s="86">
        <v>0</v>
      </c>
      <c r="AD1435" s="86">
        <v>0</v>
      </c>
      <c r="AE1435" s="86">
        <v>0</v>
      </c>
      <c r="AF1435" s="88">
        <v>0</v>
      </c>
      <c r="AG1435" s="85">
        <v>0</v>
      </c>
      <c r="AH1435" s="86">
        <v>0.30439100000000002</v>
      </c>
      <c r="AI1435" s="88">
        <v>2.8309999994599998E-2</v>
      </c>
      <c r="AJ1435" s="150">
        <v>1</v>
      </c>
      <c r="AK1435" s="151">
        <v>0</v>
      </c>
    </row>
    <row r="1436" spans="1:37" x14ac:dyDescent="0.2">
      <c r="A1436" s="149" t="s">
        <v>3067</v>
      </c>
      <c r="B1436" s="66" t="s">
        <v>3068</v>
      </c>
      <c r="C1436" s="67">
        <v>47</v>
      </c>
      <c r="D1436" s="84" t="s">
        <v>342</v>
      </c>
      <c r="E1436" s="85">
        <v>9.9638717143107005</v>
      </c>
      <c r="F1436" s="91">
        <v>9.9504161144264192</v>
      </c>
      <c r="G1436" s="86">
        <v>6.0772216877358902</v>
      </c>
      <c r="H1436" s="86">
        <v>6.0651116478400402</v>
      </c>
      <c r="I1436" s="86">
        <v>5.2</v>
      </c>
      <c r="J1436" s="86">
        <v>6.28</v>
      </c>
      <c r="K1436" s="87">
        <v>0</v>
      </c>
      <c r="L1436" s="85">
        <v>21.4000000132</v>
      </c>
      <c r="M1436" s="86">
        <v>2.8283675924365301E-2</v>
      </c>
      <c r="N1436" s="86">
        <v>13.1107627655672</v>
      </c>
      <c r="O1436" s="86">
        <v>20.0406288641583</v>
      </c>
      <c r="P1436" s="86">
        <v>1.0820000000000001</v>
      </c>
      <c r="Q1436" s="88">
        <v>1.1587000000000001</v>
      </c>
      <c r="R1436" s="85">
        <v>2.2316447221602299E-2</v>
      </c>
      <c r="S1436" s="86">
        <v>1.2</v>
      </c>
      <c r="T1436" s="86">
        <v>1.3</v>
      </c>
      <c r="U1436" s="88">
        <v>11.6458216998459</v>
      </c>
      <c r="V1436" s="89">
        <v>3.46</v>
      </c>
      <c r="W1436" s="85">
        <v>43.721568541351097</v>
      </c>
      <c r="X1436" s="88">
        <v>60.666666666700003</v>
      </c>
      <c r="Y1436" s="85"/>
      <c r="Z1436" s="88"/>
      <c r="AA1436" s="85">
        <v>0</v>
      </c>
      <c r="AB1436" s="91">
        <v>0</v>
      </c>
      <c r="AC1436" s="86">
        <v>0</v>
      </c>
      <c r="AD1436" s="86">
        <v>0</v>
      </c>
      <c r="AE1436" s="86">
        <v>0</v>
      </c>
      <c r="AF1436" s="88">
        <v>0</v>
      </c>
      <c r="AG1436" s="85">
        <v>0</v>
      </c>
      <c r="AH1436" s="86">
        <v>5.6224999999999997E-2</v>
      </c>
      <c r="AI1436" s="88">
        <v>2.3540000027000001E-3</v>
      </c>
      <c r="AJ1436" s="150">
        <v>1</v>
      </c>
      <c r="AK1436" s="151">
        <v>0</v>
      </c>
    </row>
    <row r="1437" spans="1:37" x14ac:dyDescent="0.2">
      <c r="A1437" s="149" t="s">
        <v>3069</v>
      </c>
      <c r="B1437" s="66" t="s">
        <v>3070</v>
      </c>
      <c r="C1437" s="67">
        <v>47</v>
      </c>
      <c r="D1437" s="84" t="s">
        <v>342</v>
      </c>
      <c r="E1437" s="85">
        <v>8.7833188930227806</v>
      </c>
      <c r="F1437" s="91">
        <v>8.7807706029254398</v>
      </c>
      <c r="G1437" s="86">
        <v>5.3590540747158704</v>
      </c>
      <c r="H1437" s="86">
        <v>5.3590540747158704</v>
      </c>
      <c r="I1437" s="86">
        <v>12.41</v>
      </c>
      <c r="J1437" s="86">
        <v>24.43</v>
      </c>
      <c r="K1437" s="87">
        <v>0</v>
      </c>
      <c r="L1437" s="85">
        <v>19.980000002600001</v>
      </c>
      <c r="M1437" s="86">
        <v>2.1717455286453299E-2</v>
      </c>
      <c r="N1437" s="86">
        <v>15.9845917687607</v>
      </c>
      <c r="O1437" s="86">
        <v>17.691988376919898</v>
      </c>
      <c r="P1437" s="86">
        <v>1.371</v>
      </c>
      <c r="Q1437" s="88">
        <v>1.1396999999999999</v>
      </c>
      <c r="R1437" s="85">
        <v>1.50511739915713E-2</v>
      </c>
      <c r="S1437" s="86">
        <v>0.8</v>
      </c>
      <c r="T1437" s="86">
        <v>1.58</v>
      </c>
      <c r="U1437" s="88">
        <v>11.195912542683899</v>
      </c>
      <c r="V1437" s="89">
        <v>3.48</v>
      </c>
      <c r="W1437" s="85">
        <v>50.293813322505699</v>
      </c>
      <c r="X1437" s="88">
        <v>55.233333333300003</v>
      </c>
      <c r="Y1437" s="85"/>
      <c r="Z1437" s="88">
        <v>100</v>
      </c>
      <c r="AA1437" s="85">
        <v>0</v>
      </c>
      <c r="AB1437" s="91">
        <v>0</v>
      </c>
      <c r="AC1437" s="86">
        <v>0</v>
      </c>
      <c r="AD1437" s="86">
        <v>0</v>
      </c>
      <c r="AE1437" s="86">
        <v>0</v>
      </c>
      <c r="AF1437" s="88">
        <v>0</v>
      </c>
      <c r="AG1437" s="85">
        <v>1.7213999997999999E-2</v>
      </c>
      <c r="AH1437" s="86">
        <v>0.23049500000000001</v>
      </c>
      <c r="AI1437" s="88">
        <v>8.0179999990500003E-3</v>
      </c>
      <c r="AJ1437" s="150">
        <v>1</v>
      </c>
      <c r="AK1437" s="151">
        <v>0</v>
      </c>
    </row>
    <row r="1438" spans="1:37" x14ac:dyDescent="0.2">
      <c r="A1438" s="149" t="s">
        <v>3071</v>
      </c>
      <c r="B1438" s="66" t="s">
        <v>3072</v>
      </c>
      <c r="C1438" s="67">
        <v>47</v>
      </c>
      <c r="D1438" s="84" t="s">
        <v>342</v>
      </c>
      <c r="E1438" s="85">
        <v>14.162546225121501</v>
      </c>
      <c r="F1438" s="91">
        <v>14.139000844863601</v>
      </c>
      <c r="G1438" s="86">
        <v>9.1418401407182692</v>
      </c>
      <c r="H1438" s="86">
        <v>9.1238348499328303</v>
      </c>
      <c r="I1438" s="86">
        <v>3.12</v>
      </c>
      <c r="J1438" s="86">
        <v>2.68</v>
      </c>
      <c r="K1438" s="87">
        <v>0</v>
      </c>
      <c r="L1438" s="85">
        <v>3.4399999959700001</v>
      </c>
      <c r="M1438" s="86">
        <v>0</v>
      </c>
      <c r="N1438" s="86">
        <v>17.470885543967501</v>
      </c>
      <c r="O1438" s="86">
        <v>100</v>
      </c>
      <c r="P1438" s="86">
        <v>0.40100000000000002</v>
      </c>
      <c r="Q1438" s="88">
        <v>1.4389000000000001</v>
      </c>
      <c r="R1438" s="85">
        <v>0</v>
      </c>
      <c r="S1438" s="86">
        <v>1.4</v>
      </c>
      <c r="T1438" s="86">
        <v>1.55</v>
      </c>
      <c r="U1438" s="88">
        <v>13.5254359357904</v>
      </c>
      <c r="V1438" s="89">
        <v>3.55</v>
      </c>
      <c r="W1438" s="85">
        <v>31.2392891850279</v>
      </c>
      <c r="X1438" s="88">
        <v>63.5333333333</v>
      </c>
      <c r="Y1438" s="85"/>
      <c r="Z1438" s="88"/>
      <c r="AA1438" s="85">
        <v>0.18</v>
      </c>
      <c r="AB1438" s="91">
        <v>0.18</v>
      </c>
      <c r="AC1438" s="86">
        <v>0.02</v>
      </c>
      <c r="AD1438" s="86">
        <v>0.02</v>
      </c>
      <c r="AE1438" s="86">
        <v>0</v>
      </c>
      <c r="AF1438" s="88">
        <v>0</v>
      </c>
      <c r="AG1438" s="85">
        <v>4.9433999975400003E-2</v>
      </c>
      <c r="AH1438" s="86">
        <v>2.9732999999999999E-2</v>
      </c>
      <c r="AI1438" s="88">
        <v>0</v>
      </c>
      <c r="AJ1438" s="150">
        <v>1</v>
      </c>
      <c r="AK1438" s="151">
        <v>0</v>
      </c>
    </row>
    <row r="1439" spans="1:37" x14ac:dyDescent="0.2">
      <c r="A1439" s="149" t="s">
        <v>3073</v>
      </c>
      <c r="B1439" s="66" t="s">
        <v>3074</v>
      </c>
      <c r="C1439" s="67">
        <v>47</v>
      </c>
      <c r="D1439" s="84" t="s">
        <v>342</v>
      </c>
      <c r="E1439" s="85">
        <v>9.5084752619442501</v>
      </c>
      <c r="F1439" s="91">
        <v>9.5020025081920796</v>
      </c>
      <c r="G1439" s="86">
        <v>7.71552247259193</v>
      </c>
      <c r="H1439" s="86">
        <v>7.71552247259193</v>
      </c>
      <c r="I1439" s="86">
        <v>12.93</v>
      </c>
      <c r="J1439" s="86">
        <v>18.09</v>
      </c>
      <c r="K1439" s="87">
        <v>8.9999999999999993E-3</v>
      </c>
      <c r="L1439" s="85">
        <v>14.480000004600001</v>
      </c>
      <c r="M1439" s="86">
        <v>0</v>
      </c>
      <c r="N1439" s="86">
        <v>14.7447324585756</v>
      </c>
      <c r="O1439" s="86">
        <v>29.4240525216353</v>
      </c>
      <c r="P1439" s="86">
        <v>1.8779999999999999</v>
      </c>
      <c r="Q1439" s="88">
        <v>1.3125</v>
      </c>
      <c r="R1439" s="85">
        <v>0</v>
      </c>
      <c r="S1439" s="86">
        <v>1</v>
      </c>
      <c r="T1439" s="86">
        <v>1.72</v>
      </c>
      <c r="U1439" s="88">
        <v>14.733605728387101</v>
      </c>
      <c r="V1439" s="89">
        <v>3.37</v>
      </c>
      <c r="W1439" s="85">
        <v>44.566576582057301</v>
      </c>
      <c r="X1439" s="88">
        <v>60.933333333299998</v>
      </c>
      <c r="Y1439" s="85"/>
      <c r="Z1439" s="88"/>
      <c r="AA1439" s="85">
        <v>7.0000000000000007E-2</v>
      </c>
      <c r="AB1439" s="91">
        <v>7.0000000000000007E-2</v>
      </c>
      <c r="AC1439" s="86">
        <v>0.06</v>
      </c>
      <c r="AD1439" s="86">
        <v>0.06</v>
      </c>
      <c r="AE1439" s="86">
        <v>0</v>
      </c>
      <c r="AF1439" s="88">
        <v>0</v>
      </c>
      <c r="AG1439" s="85">
        <v>0.18663299990900001</v>
      </c>
      <c r="AH1439" s="86">
        <v>0.146205</v>
      </c>
      <c r="AI1439" s="88">
        <v>2.6041999987299998E-2</v>
      </c>
      <c r="AJ1439" s="150">
        <v>1</v>
      </c>
      <c r="AK1439" s="151">
        <v>0</v>
      </c>
    </row>
    <row r="1440" spans="1:37" x14ac:dyDescent="0.2">
      <c r="A1440" s="149" t="s">
        <v>425</v>
      </c>
      <c r="B1440" s="66" t="s">
        <v>3075</v>
      </c>
      <c r="C1440" s="67">
        <v>40</v>
      </c>
      <c r="D1440" s="84" t="s">
        <v>342</v>
      </c>
      <c r="E1440" s="85">
        <v>22.351692960605199</v>
      </c>
      <c r="F1440" s="91">
        <v>21.659747209152101</v>
      </c>
      <c r="G1440" s="86">
        <v>11.484454285450701</v>
      </c>
      <c r="H1440" s="86">
        <v>11.159701079435401</v>
      </c>
      <c r="I1440" s="86">
        <v>65.239999999999995</v>
      </c>
      <c r="J1440" s="86">
        <v>133.58000000000001</v>
      </c>
      <c r="K1440" s="87">
        <v>1.03E-2</v>
      </c>
      <c r="L1440" s="85">
        <v>7.8800000081499997</v>
      </c>
      <c r="M1440" s="86">
        <v>4.1205852345633804E-3</v>
      </c>
      <c r="N1440" s="86">
        <v>39.724157314649403</v>
      </c>
      <c r="O1440" s="86">
        <v>100</v>
      </c>
      <c r="P1440" s="86">
        <v>3.5720000000000001</v>
      </c>
      <c r="Q1440" s="88">
        <v>1.6709000000000001</v>
      </c>
      <c r="R1440" s="85">
        <v>9.6609023282774598E-3</v>
      </c>
      <c r="S1440" s="86">
        <v>2.4</v>
      </c>
      <c r="T1440" s="86">
        <v>2.23</v>
      </c>
      <c r="U1440" s="88">
        <v>4.6369591290709504</v>
      </c>
      <c r="V1440" s="89">
        <v>3.14</v>
      </c>
      <c r="W1440" s="85">
        <v>46.445655829471498</v>
      </c>
      <c r="X1440" s="88">
        <v>52.366666666699999</v>
      </c>
      <c r="Y1440" s="85"/>
      <c r="Z1440" s="88"/>
      <c r="AA1440" s="85">
        <v>0.12</v>
      </c>
      <c r="AB1440" s="91">
        <v>0.46</v>
      </c>
      <c r="AC1440" s="86">
        <v>0.03</v>
      </c>
      <c r="AD1440" s="86">
        <v>0.15</v>
      </c>
      <c r="AE1440" s="86">
        <v>0.14000000000000001</v>
      </c>
      <c r="AF1440" s="88">
        <v>0</v>
      </c>
      <c r="AG1440" s="85">
        <v>0</v>
      </c>
      <c r="AH1440" s="86">
        <v>0.86549500000000001</v>
      </c>
      <c r="AI1440" s="88">
        <v>2.0257000003699999E-2</v>
      </c>
      <c r="AJ1440" s="150">
        <v>1.01</v>
      </c>
      <c r="AK1440" s="151">
        <v>0</v>
      </c>
    </row>
    <row r="1441" spans="1:37" x14ac:dyDescent="0.2">
      <c r="A1441" s="149" t="s">
        <v>3076</v>
      </c>
      <c r="B1441" s="66" t="s">
        <v>3077</v>
      </c>
      <c r="C1441" s="67">
        <v>40</v>
      </c>
      <c r="D1441" s="84" t="s">
        <v>342</v>
      </c>
      <c r="E1441" s="85">
        <v>29.453590090680201</v>
      </c>
      <c r="F1441" s="91">
        <v>29.353157795147201</v>
      </c>
      <c r="G1441" s="86">
        <v>13.6864474622651</v>
      </c>
      <c r="H1441" s="86">
        <v>13.6216759093489</v>
      </c>
      <c r="I1441" s="86">
        <v>7.74</v>
      </c>
      <c r="J1441" s="86">
        <v>9.01</v>
      </c>
      <c r="K1441" s="87">
        <v>0</v>
      </c>
      <c r="L1441" s="85">
        <v>1.7600000017699999</v>
      </c>
      <c r="M1441" s="86">
        <v>4.1474039688955099E-3</v>
      </c>
      <c r="N1441" s="86">
        <v>55.9511189634865</v>
      </c>
      <c r="O1441" s="86">
        <v>22.074901139800001</v>
      </c>
      <c r="P1441" s="86">
        <v>0.38400000000000001</v>
      </c>
      <c r="Q1441" s="88">
        <v>0.88139999999999996</v>
      </c>
      <c r="R1441" s="85">
        <v>1.7979144192736399E-2</v>
      </c>
      <c r="S1441" s="86">
        <v>2.4</v>
      </c>
      <c r="T1441" s="86">
        <v>1.32</v>
      </c>
      <c r="U1441" s="88">
        <v>3.04426298706024</v>
      </c>
      <c r="V1441" s="89">
        <v>3.69</v>
      </c>
      <c r="W1441" s="85">
        <v>44.432356653333301</v>
      </c>
      <c r="X1441" s="88">
        <v>58.933333333299998</v>
      </c>
      <c r="Y1441" s="85"/>
      <c r="Z1441" s="88"/>
      <c r="AA1441" s="85">
        <v>0</v>
      </c>
      <c r="AB1441" s="91">
        <v>0</v>
      </c>
      <c r="AC1441" s="86">
        <v>0</v>
      </c>
      <c r="AD1441" s="86">
        <v>0</v>
      </c>
      <c r="AE1441" s="86">
        <v>0.01</v>
      </c>
      <c r="AF1441" s="88">
        <v>0</v>
      </c>
      <c r="AG1441" s="85">
        <v>2.8182000015699999E-2</v>
      </c>
      <c r="AH1441" s="86">
        <v>7.4735999999999997E-2</v>
      </c>
      <c r="AI1441" s="88">
        <v>1.8330000010200001E-3</v>
      </c>
      <c r="AJ1441" s="150">
        <v>1.01</v>
      </c>
      <c r="AK1441" s="151">
        <v>0</v>
      </c>
    </row>
    <row r="1442" spans="1:37" x14ac:dyDescent="0.2">
      <c r="A1442" s="149" t="s">
        <v>3078</v>
      </c>
      <c r="B1442" s="66" t="s">
        <v>3079</v>
      </c>
      <c r="C1442" s="67">
        <v>40</v>
      </c>
      <c r="D1442" s="84" t="s">
        <v>342</v>
      </c>
      <c r="E1442" s="85">
        <v>46.938836615690903</v>
      </c>
      <c r="F1442" s="91">
        <v>46.9328482779786</v>
      </c>
      <c r="G1442" s="86">
        <v>21.501126556032101</v>
      </c>
      <c r="H1442" s="86">
        <v>21.501126556032101</v>
      </c>
      <c r="I1442" s="86">
        <v>34.799999999999997</v>
      </c>
      <c r="J1442" s="86">
        <v>62.02</v>
      </c>
      <c r="K1442" s="87">
        <v>0</v>
      </c>
      <c r="L1442" s="85">
        <v>6.7400000034099996</v>
      </c>
      <c r="M1442" s="86">
        <v>4.9622348865151098E-3</v>
      </c>
      <c r="N1442" s="86">
        <v>64.698219234038802</v>
      </c>
      <c r="O1442" s="86">
        <v>35.192030574525397</v>
      </c>
      <c r="P1442" s="86">
        <v>3.5840000000000001</v>
      </c>
      <c r="Q1442" s="88">
        <v>1.6551</v>
      </c>
      <c r="R1442" s="85">
        <v>2.1338644284799799E-2</v>
      </c>
      <c r="S1442" s="86">
        <v>2</v>
      </c>
      <c r="T1442" s="86">
        <v>1.99</v>
      </c>
      <c r="U1442" s="88">
        <v>6.0714258980635201</v>
      </c>
      <c r="V1442" s="89">
        <v>3.67</v>
      </c>
      <c r="W1442" s="85">
        <v>53.479496016661997</v>
      </c>
      <c r="X1442" s="88">
        <v>69.133333333300001</v>
      </c>
      <c r="Y1442" s="85">
        <v>100</v>
      </c>
      <c r="Z1442" s="88">
        <v>-100</v>
      </c>
      <c r="AA1442" s="85">
        <v>0.27</v>
      </c>
      <c r="AB1442" s="91">
        <v>0.27</v>
      </c>
      <c r="AC1442" s="86">
        <v>0.09</v>
      </c>
      <c r="AD1442" s="86">
        <v>0.09</v>
      </c>
      <c r="AE1442" s="86">
        <v>0.17</v>
      </c>
      <c r="AF1442" s="88">
        <v>6.6999998126499998</v>
      </c>
      <c r="AG1442" s="85">
        <v>3.91160000036E-2</v>
      </c>
      <c r="AH1442" s="86">
        <v>0.479794</v>
      </c>
      <c r="AI1442" s="88">
        <v>2.8355000002599998E-2</v>
      </c>
      <c r="AJ1442" s="150">
        <v>1</v>
      </c>
      <c r="AK1442" s="151">
        <v>0</v>
      </c>
    </row>
    <row r="1443" spans="1:37" x14ac:dyDescent="0.2">
      <c r="A1443" s="149" t="s">
        <v>3080</v>
      </c>
      <c r="B1443" s="66" t="s">
        <v>3081</v>
      </c>
      <c r="C1443" s="67">
        <v>40</v>
      </c>
      <c r="D1443" s="84" t="s">
        <v>342</v>
      </c>
      <c r="E1443" s="85">
        <v>21.731265103344001</v>
      </c>
      <c r="F1443" s="91">
        <v>21.731265103344001</v>
      </c>
      <c r="G1443" s="86">
        <v>14.458709651289899</v>
      </c>
      <c r="H1443" s="86">
        <v>14.458709651289899</v>
      </c>
      <c r="I1443" s="86">
        <v>28.39</v>
      </c>
      <c r="J1443" s="86">
        <v>39.950000000000003</v>
      </c>
      <c r="K1443" s="87">
        <v>0</v>
      </c>
      <c r="L1443" s="85">
        <v>14.330000006600001</v>
      </c>
      <c r="M1443" s="86">
        <v>2.9317984351855602E-4</v>
      </c>
      <c r="N1443" s="86">
        <v>27.838173804949701</v>
      </c>
      <c r="O1443" s="86">
        <v>36.4443084455324</v>
      </c>
      <c r="P1443" s="86">
        <v>2.2210000000000001</v>
      </c>
      <c r="Q1443" s="88">
        <v>2.0550000000000002</v>
      </c>
      <c r="R1443" s="85">
        <v>1.18413262285376E-2</v>
      </c>
      <c r="S1443" s="86">
        <v>3.1</v>
      </c>
      <c r="T1443" s="86">
        <v>1.77</v>
      </c>
      <c r="U1443" s="88">
        <v>10.5490529612679</v>
      </c>
      <c r="V1443" s="89">
        <v>3.35</v>
      </c>
      <c r="W1443" s="85">
        <v>57.963779726967601</v>
      </c>
      <c r="X1443" s="88">
        <v>66.099999999999994</v>
      </c>
      <c r="Y1443" s="85"/>
      <c r="Z1443" s="88"/>
      <c r="AA1443" s="85">
        <v>0.36</v>
      </c>
      <c r="AB1443" s="91">
        <v>0.36</v>
      </c>
      <c r="AC1443" s="86">
        <v>0.19</v>
      </c>
      <c r="AD1443" s="86">
        <v>0.19</v>
      </c>
      <c r="AE1443" s="86">
        <v>0.08</v>
      </c>
      <c r="AF1443" s="88">
        <v>0</v>
      </c>
      <c r="AG1443" s="85">
        <v>0</v>
      </c>
      <c r="AH1443" s="86">
        <v>0.16936399999999999</v>
      </c>
      <c r="AI1443" s="88">
        <v>8.7929999995499993E-3</v>
      </c>
      <c r="AJ1443" s="150">
        <v>1</v>
      </c>
      <c r="AK1443" s="151">
        <v>0</v>
      </c>
    </row>
    <row r="1444" spans="1:37" x14ac:dyDescent="0.2">
      <c r="A1444" s="149" t="s">
        <v>1897</v>
      </c>
      <c r="B1444" s="66" t="s">
        <v>3082</v>
      </c>
      <c r="C1444" s="67">
        <v>40</v>
      </c>
      <c r="D1444" s="84" t="s">
        <v>342</v>
      </c>
      <c r="E1444" s="85">
        <v>20.131735340729001</v>
      </c>
      <c r="F1444" s="91">
        <v>20.0931061806656</v>
      </c>
      <c r="G1444" s="86">
        <v>12.521790808240899</v>
      </c>
      <c r="H1444" s="86">
        <v>12.518819334389899</v>
      </c>
      <c r="I1444" s="86">
        <v>8.42</v>
      </c>
      <c r="J1444" s="86">
        <v>11.25</v>
      </c>
      <c r="K1444" s="87">
        <v>0</v>
      </c>
      <c r="L1444" s="85">
        <v>6.5099999964200004</v>
      </c>
      <c r="M1444" s="86">
        <v>1.7771557311888099E-3</v>
      </c>
      <c r="N1444" s="86">
        <v>20.380215030955402</v>
      </c>
      <c r="O1444" s="86">
        <v>100</v>
      </c>
      <c r="P1444" s="86">
        <v>0.82899999999999996</v>
      </c>
      <c r="Q1444" s="88">
        <v>1.1666000000000001</v>
      </c>
      <c r="R1444" s="85">
        <v>1.01853738032186E-2</v>
      </c>
      <c r="S1444" s="86">
        <v>3.2</v>
      </c>
      <c r="T1444" s="86">
        <v>1.32</v>
      </c>
      <c r="U1444" s="88">
        <v>7.6406497622820897</v>
      </c>
      <c r="V1444" s="89">
        <v>3.49</v>
      </c>
      <c r="W1444" s="85">
        <v>43.710180817537001</v>
      </c>
      <c r="X1444" s="88">
        <v>56.9</v>
      </c>
      <c r="Y1444" s="85"/>
      <c r="Z1444" s="88"/>
      <c r="AA1444" s="85">
        <v>0</v>
      </c>
      <c r="AB1444" s="91">
        <v>0</v>
      </c>
      <c r="AC1444" s="86">
        <v>0</v>
      </c>
      <c r="AD1444" s="86">
        <v>0</v>
      </c>
      <c r="AE1444" s="86">
        <v>0.06</v>
      </c>
      <c r="AF1444" s="88">
        <v>0</v>
      </c>
      <c r="AG1444" s="85">
        <v>2.14060000094E-2</v>
      </c>
      <c r="AH1444" s="86">
        <v>6.8038000000000001E-2</v>
      </c>
      <c r="AI1444" s="88">
        <v>3.50700000154E-3</v>
      </c>
      <c r="AJ1444" s="150">
        <v>1</v>
      </c>
      <c r="AK1444" s="151">
        <v>0</v>
      </c>
    </row>
    <row r="1445" spans="1:37" x14ac:dyDescent="0.2">
      <c r="A1445" s="149" t="s">
        <v>3083</v>
      </c>
      <c r="B1445" s="66" t="s">
        <v>3084</v>
      </c>
      <c r="C1445" s="67">
        <v>40</v>
      </c>
      <c r="D1445" s="84" t="s">
        <v>342</v>
      </c>
      <c r="E1445" s="85">
        <v>18.1712015479469</v>
      </c>
      <c r="F1445" s="91">
        <v>18.1637594957723</v>
      </c>
      <c r="G1445" s="86">
        <v>11.9027037548016</v>
      </c>
      <c r="H1445" s="86">
        <v>11.8975515648346</v>
      </c>
      <c r="I1445" s="86">
        <v>3.69</v>
      </c>
      <c r="J1445" s="86">
        <v>5.75</v>
      </c>
      <c r="K1445" s="87">
        <v>0</v>
      </c>
      <c r="L1445" s="85">
        <v>10.9599999942</v>
      </c>
      <c r="M1445" s="86">
        <v>5.3743227396718597E-4</v>
      </c>
      <c r="N1445" s="86">
        <v>19.492511656563</v>
      </c>
      <c r="O1445" s="86">
        <v>52.0925463051977</v>
      </c>
      <c r="P1445" s="86">
        <v>0.46899999999999997</v>
      </c>
      <c r="Q1445" s="88">
        <v>1.3358000000000001</v>
      </c>
      <c r="R1445" s="85">
        <v>5.8224163027656498E-3</v>
      </c>
      <c r="S1445" s="86">
        <v>3.3</v>
      </c>
      <c r="T1445" s="86">
        <v>1.19</v>
      </c>
      <c r="U1445" s="88">
        <v>10.255720362027199</v>
      </c>
      <c r="V1445" s="89">
        <v>3.59</v>
      </c>
      <c r="W1445" s="85">
        <v>38.4851086187494</v>
      </c>
      <c r="X1445" s="88">
        <v>68.066666666700002</v>
      </c>
      <c r="Y1445" s="85"/>
      <c r="Z1445" s="88"/>
      <c r="AA1445" s="85">
        <v>0</v>
      </c>
      <c r="AB1445" s="91">
        <v>0</v>
      </c>
      <c r="AC1445" s="86">
        <v>0</v>
      </c>
      <c r="AD1445" s="86">
        <v>0</v>
      </c>
      <c r="AE1445" s="86">
        <v>0.01</v>
      </c>
      <c r="AF1445" s="88">
        <v>0</v>
      </c>
      <c r="AG1445" s="85">
        <v>0.18295199994899999</v>
      </c>
      <c r="AH1445" s="86">
        <v>5.7597000000000002E-2</v>
      </c>
      <c r="AI1445" s="88">
        <v>4.1609999988500004E-3</v>
      </c>
      <c r="AJ1445" s="150">
        <v>1</v>
      </c>
      <c r="AK1445" s="151">
        <v>0</v>
      </c>
    </row>
    <row r="1446" spans="1:37" x14ac:dyDescent="0.2">
      <c r="A1446" s="149" t="s">
        <v>3085</v>
      </c>
      <c r="B1446" s="66" t="s">
        <v>3086</v>
      </c>
      <c r="C1446" s="67">
        <v>40</v>
      </c>
      <c r="D1446" s="84" t="s">
        <v>342</v>
      </c>
      <c r="E1446" s="85">
        <v>24.237020909193301</v>
      </c>
      <c r="F1446" s="91">
        <v>24.1969793660923</v>
      </c>
      <c r="G1446" s="86">
        <v>17.650812718195098</v>
      </c>
      <c r="H1446" s="86">
        <v>17.612022473316099</v>
      </c>
      <c r="I1446" s="86">
        <v>8.56</v>
      </c>
      <c r="J1446" s="86">
        <v>17.55</v>
      </c>
      <c r="K1446" s="87">
        <v>0</v>
      </c>
      <c r="L1446" s="85">
        <v>15.550000004599999</v>
      </c>
      <c r="M1446" s="86">
        <v>5.0328004104804704E-3</v>
      </c>
      <c r="N1446" s="86">
        <v>27.215443173786799</v>
      </c>
      <c r="O1446" s="86">
        <v>68.203164181826494</v>
      </c>
      <c r="P1446" s="86">
        <v>0.91100000000000003</v>
      </c>
      <c r="Q1446" s="88">
        <v>1.3834</v>
      </c>
      <c r="R1446" s="85">
        <v>2.6402640264026399E-2</v>
      </c>
      <c r="S1446" s="86">
        <v>1.3</v>
      </c>
      <c r="T1446" s="86">
        <v>1.38</v>
      </c>
      <c r="U1446" s="88">
        <v>10.931966915675</v>
      </c>
      <c r="V1446" s="89">
        <v>3.72</v>
      </c>
      <c r="W1446" s="85">
        <v>53.280306333543102</v>
      </c>
      <c r="X1446" s="88">
        <v>70.400000000000006</v>
      </c>
      <c r="Y1446" s="85"/>
      <c r="Z1446" s="88">
        <v>100</v>
      </c>
      <c r="AA1446" s="85">
        <v>0</v>
      </c>
      <c r="AB1446" s="91">
        <v>0</v>
      </c>
      <c r="AC1446" s="86">
        <v>0</v>
      </c>
      <c r="AD1446" s="86">
        <v>0</v>
      </c>
      <c r="AE1446" s="86">
        <v>0.01</v>
      </c>
      <c r="AF1446" s="88">
        <v>0</v>
      </c>
      <c r="AG1446" s="85">
        <v>0</v>
      </c>
      <c r="AH1446" s="86">
        <v>0.15507799999999999</v>
      </c>
      <c r="AI1446" s="88">
        <v>9.5160000027600007E-3</v>
      </c>
      <c r="AJ1446" s="150">
        <v>1</v>
      </c>
      <c r="AK1446" s="151">
        <v>0</v>
      </c>
    </row>
    <row r="1447" spans="1:37" x14ac:dyDescent="0.2">
      <c r="A1447" s="149" t="s">
        <v>1753</v>
      </c>
      <c r="B1447" s="66" t="s">
        <v>3087</v>
      </c>
      <c r="C1447" s="67">
        <v>47</v>
      </c>
      <c r="D1447" s="84" t="s">
        <v>342</v>
      </c>
      <c r="E1447" s="85">
        <v>2.25219707872738</v>
      </c>
      <c r="F1447" s="91">
        <v>2.2506660134121299</v>
      </c>
      <c r="G1447" s="86">
        <v>1.5050372048871601</v>
      </c>
      <c r="H1447" s="86">
        <v>1.5050372048871601</v>
      </c>
      <c r="I1447" s="86">
        <v>4.25</v>
      </c>
      <c r="J1447" s="86">
        <v>11.1</v>
      </c>
      <c r="K1447" s="87">
        <v>0</v>
      </c>
      <c r="L1447" s="85">
        <v>19.420000031800001</v>
      </c>
      <c r="M1447" s="86">
        <v>2.4763921682435701E-3</v>
      </c>
      <c r="N1447" s="86">
        <v>15.5208167171798</v>
      </c>
      <c r="O1447" s="86">
        <v>33.841463414634099</v>
      </c>
      <c r="P1447" s="86">
        <v>0.73499999999999999</v>
      </c>
      <c r="Q1447" s="88">
        <v>0.79959999999999998</v>
      </c>
      <c r="R1447" s="85">
        <v>1.9391118867558701E-2</v>
      </c>
      <c r="S1447" s="86">
        <v>1.3</v>
      </c>
      <c r="T1447" s="86">
        <v>1.0900000000000001</v>
      </c>
      <c r="U1447" s="88">
        <v>18.271733472149901</v>
      </c>
      <c r="V1447" s="89">
        <v>3.13</v>
      </c>
      <c r="W1447" s="85">
        <v>31.242216666022301</v>
      </c>
      <c r="X1447" s="88">
        <v>38.366666666699999</v>
      </c>
      <c r="Y1447" s="85"/>
      <c r="Z1447" s="88"/>
      <c r="AA1447" s="85">
        <v>0</v>
      </c>
      <c r="AB1447" s="91">
        <v>0</v>
      </c>
      <c r="AC1447" s="86">
        <v>0</v>
      </c>
      <c r="AD1447" s="86">
        <v>0</v>
      </c>
      <c r="AE1447" s="86">
        <v>0</v>
      </c>
      <c r="AF1447" s="88">
        <v>0</v>
      </c>
      <c r="AG1447" s="85">
        <v>0</v>
      </c>
      <c r="AH1447" s="86">
        <v>4.9190999999999999E-2</v>
      </c>
      <c r="AI1447" s="88">
        <v>2.2560000020399999E-3</v>
      </c>
      <c r="AJ1447" s="150">
        <v>1</v>
      </c>
      <c r="AK1447" s="151">
        <v>0</v>
      </c>
    </row>
    <row r="1448" spans="1:37" x14ac:dyDescent="0.2">
      <c r="A1448" s="149" t="s">
        <v>3088</v>
      </c>
      <c r="B1448" s="66" t="s">
        <v>3089</v>
      </c>
      <c r="C1448" s="67">
        <v>47</v>
      </c>
      <c r="D1448" s="84" t="s">
        <v>342</v>
      </c>
      <c r="E1448" s="85">
        <v>4.1574369401264102</v>
      </c>
      <c r="F1448" s="91">
        <v>4.1450945492104099</v>
      </c>
      <c r="G1448" s="86">
        <v>2.8829226781689101</v>
      </c>
      <c r="H1448" s="86">
        <v>2.8790250810375402</v>
      </c>
      <c r="I1448" s="86">
        <v>3.82</v>
      </c>
      <c r="J1448" s="86">
        <v>9.66</v>
      </c>
      <c r="K1448" s="87">
        <v>0</v>
      </c>
      <c r="L1448" s="85">
        <v>20.9799999998</v>
      </c>
      <c r="M1448" s="86">
        <v>2.5707440559461598E-3</v>
      </c>
      <c r="N1448" s="86">
        <v>15.495337819487601</v>
      </c>
      <c r="O1448" s="86">
        <v>10.364924235631699</v>
      </c>
      <c r="P1448" s="86">
        <v>0.59699999999999998</v>
      </c>
      <c r="Q1448" s="88">
        <v>0.87339999999999995</v>
      </c>
      <c r="R1448" s="85">
        <v>1.56494522691706E-2</v>
      </c>
      <c r="S1448" s="86">
        <v>1</v>
      </c>
      <c r="T1448" s="86">
        <v>1.04</v>
      </c>
      <c r="U1448" s="88">
        <v>18.4739608031649</v>
      </c>
      <c r="V1448" s="89">
        <v>3.18</v>
      </c>
      <c r="W1448" s="85">
        <v>30.766230143327601</v>
      </c>
      <c r="X1448" s="88">
        <v>52.6</v>
      </c>
      <c r="Y1448" s="85"/>
      <c r="Z1448" s="88"/>
      <c r="AA1448" s="85">
        <v>0.04</v>
      </c>
      <c r="AB1448" s="91">
        <v>0.04</v>
      </c>
      <c r="AC1448" s="86">
        <v>0.01</v>
      </c>
      <c r="AD1448" s="86">
        <v>0.01</v>
      </c>
      <c r="AE1448" s="86">
        <v>0</v>
      </c>
      <c r="AF1448" s="88">
        <v>0</v>
      </c>
      <c r="AG1448" s="85">
        <v>0</v>
      </c>
      <c r="AH1448" s="86">
        <v>8.9440000000000006E-2</v>
      </c>
      <c r="AI1448" s="88">
        <v>1.7720000001499999E-3</v>
      </c>
      <c r="AJ1448" s="150">
        <v>1</v>
      </c>
      <c r="AK1448" s="151">
        <v>0</v>
      </c>
    </row>
    <row r="1449" spans="1:37" x14ac:dyDescent="0.2">
      <c r="A1449" s="149" t="s">
        <v>3090</v>
      </c>
      <c r="B1449" s="66" t="s">
        <v>3091</v>
      </c>
      <c r="C1449" s="67">
        <v>47</v>
      </c>
      <c r="D1449" s="84" t="s">
        <v>342</v>
      </c>
      <c r="E1449" s="85">
        <v>2.8403862434511602</v>
      </c>
      <c r="F1449" s="91">
        <v>2.8048047311141899</v>
      </c>
      <c r="G1449" s="86">
        <v>2.26617425125455</v>
      </c>
      <c r="H1449" s="86">
        <v>2.2588125590469099</v>
      </c>
      <c r="I1449" s="86">
        <v>1.1499999999999999</v>
      </c>
      <c r="J1449" s="86">
        <v>2.76</v>
      </c>
      <c r="K1449" s="87">
        <v>0</v>
      </c>
      <c r="L1449" s="85">
        <v>8.0299999997199993</v>
      </c>
      <c r="M1449" s="86">
        <v>0</v>
      </c>
      <c r="N1449" s="86">
        <v>11.8454704536277</v>
      </c>
      <c r="O1449" s="86">
        <v>26.0737885462555</v>
      </c>
      <c r="P1449" s="86">
        <v>0.315</v>
      </c>
      <c r="Q1449" s="88">
        <v>1.1315</v>
      </c>
      <c r="R1449" s="85">
        <v>0</v>
      </c>
      <c r="S1449" s="86">
        <v>1.6</v>
      </c>
      <c r="T1449" s="86">
        <v>1.21</v>
      </c>
      <c r="U1449" s="88">
        <v>22.158693545022899</v>
      </c>
      <c r="V1449" s="89">
        <v>3.22</v>
      </c>
      <c r="W1449" s="85">
        <v>30.6326930547168</v>
      </c>
      <c r="X1449" s="88">
        <v>45.1</v>
      </c>
      <c r="Y1449" s="85"/>
      <c r="Z1449" s="88"/>
      <c r="AA1449" s="85">
        <v>0</v>
      </c>
      <c r="AB1449" s="91">
        <v>0</v>
      </c>
      <c r="AC1449" s="86">
        <v>0</v>
      </c>
      <c r="AD1449" s="86">
        <v>0</v>
      </c>
      <c r="AE1449" s="86">
        <v>0</v>
      </c>
      <c r="AF1449" s="88">
        <v>0</v>
      </c>
      <c r="AG1449" s="85">
        <v>0</v>
      </c>
      <c r="AH1449" s="86">
        <v>1.7391E-2</v>
      </c>
      <c r="AI1449" s="88">
        <v>0</v>
      </c>
      <c r="AJ1449" s="150">
        <v>1</v>
      </c>
      <c r="AK1449" s="151">
        <v>0</v>
      </c>
    </row>
    <row r="1450" spans="1:37" x14ac:dyDescent="0.2">
      <c r="A1450" s="149" t="s">
        <v>1455</v>
      </c>
      <c r="B1450" s="66" t="s">
        <v>3092</v>
      </c>
      <c r="C1450" s="67">
        <v>47</v>
      </c>
      <c r="D1450" s="84" t="s">
        <v>342</v>
      </c>
      <c r="E1450" s="85">
        <v>3.3430283800458298</v>
      </c>
      <c r="F1450" s="91">
        <v>3.33685880486515</v>
      </c>
      <c r="G1450" s="86">
        <v>2.4546095540278499</v>
      </c>
      <c r="H1450" s="86">
        <v>2.44843997884717</v>
      </c>
      <c r="I1450" s="86">
        <v>1.6</v>
      </c>
      <c r="J1450" s="86">
        <v>1.5</v>
      </c>
      <c r="K1450" s="87">
        <v>0</v>
      </c>
      <c r="L1450" s="85">
        <v>8.9300000082499995</v>
      </c>
      <c r="M1450" s="86">
        <v>0</v>
      </c>
      <c r="N1450" s="86">
        <v>16.662293361322501</v>
      </c>
      <c r="O1450" s="86">
        <v>100</v>
      </c>
      <c r="P1450" s="86">
        <v>0.17499999999999999</v>
      </c>
      <c r="Q1450" s="88">
        <v>0.99890000000000001</v>
      </c>
      <c r="R1450" s="85">
        <v>0</v>
      </c>
      <c r="S1450" s="86">
        <v>1.6</v>
      </c>
      <c r="T1450" s="86">
        <v>1.02</v>
      </c>
      <c r="U1450" s="88">
        <v>21.725718314824601</v>
      </c>
      <c r="V1450" s="89">
        <v>3.21</v>
      </c>
      <c r="W1450" s="85">
        <v>28.2025082947894</v>
      </c>
      <c r="X1450" s="88">
        <v>37</v>
      </c>
      <c r="Y1450" s="85"/>
      <c r="Z1450" s="88"/>
      <c r="AA1450" s="85">
        <v>0</v>
      </c>
      <c r="AB1450" s="91">
        <v>0</v>
      </c>
      <c r="AC1450" s="86">
        <v>0</v>
      </c>
      <c r="AD1450" s="86">
        <v>0</v>
      </c>
      <c r="AE1450" s="86">
        <v>0</v>
      </c>
      <c r="AF1450" s="88">
        <v>0</v>
      </c>
      <c r="AG1450" s="85">
        <v>0</v>
      </c>
      <c r="AH1450" s="86">
        <v>1.3331000000000001E-2</v>
      </c>
      <c r="AI1450" s="88">
        <v>1.7500000010399999E-3</v>
      </c>
      <c r="AJ1450" s="150">
        <v>1</v>
      </c>
      <c r="AK1450" s="151">
        <v>0</v>
      </c>
    </row>
    <row r="1451" spans="1:37" x14ac:dyDescent="0.2">
      <c r="A1451" s="149" t="s">
        <v>3093</v>
      </c>
      <c r="B1451" s="66" t="s">
        <v>3094</v>
      </c>
      <c r="C1451" s="67">
        <v>47</v>
      </c>
      <c r="D1451" s="84" t="s">
        <v>342</v>
      </c>
      <c r="E1451" s="85">
        <v>7.8280165562392803</v>
      </c>
      <c r="F1451" s="91">
        <v>7.7949670291622697</v>
      </c>
      <c r="G1451" s="86">
        <v>6.2235407060008496</v>
      </c>
      <c r="H1451" s="86">
        <v>6.1920649659275098</v>
      </c>
      <c r="I1451" s="86">
        <v>5.96</v>
      </c>
      <c r="J1451" s="86">
        <v>4.04</v>
      </c>
      <c r="K1451" s="87">
        <v>0</v>
      </c>
      <c r="L1451" s="85">
        <v>13.989999986500001</v>
      </c>
      <c r="M1451" s="86">
        <v>0</v>
      </c>
      <c r="N1451" s="86">
        <v>46.054237647932901</v>
      </c>
      <c r="O1451" s="86">
        <v>53.287858117326103</v>
      </c>
      <c r="P1451" s="86">
        <v>0.46899999999999997</v>
      </c>
      <c r="Q1451" s="88">
        <v>1.4164000000000001</v>
      </c>
      <c r="R1451" s="85">
        <v>0</v>
      </c>
      <c r="S1451" s="86">
        <v>1.6</v>
      </c>
      <c r="T1451" s="86">
        <v>1.1599999999999999</v>
      </c>
      <c r="U1451" s="88">
        <v>18.7123274735997</v>
      </c>
      <c r="V1451" s="89">
        <v>3.29</v>
      </c>
      <c r="W1451" s="85">
        <v>39.659790983488797</v>
      </c>
      <c r="X1451" s="88">
        <v>52.433333333299998</v>
      </c>
      <c r="Y1451" s="85"/>
      <c r="Z1451" s="88"/>
      <c r="AA1451" s="85">
        <v>0.06</v>
      </c>
      <c r="AB1451" s="91">
        <v>0.06</v>
      </c>
      <c r="AC1451" s="86">
        <v>0</v>
      </c>
      <c r="AD1451" s="86">
        <v>0</v>
      </c>
      <c r="AE1451" s="86">
        <v>0</v>
      </c>
      <c r="AF1451" s="88">
        <v>0</v>
      </c>
      <c r="AG1451" s="85">
        <v>4.7123999984199999E-2</v>
      </c>
      <c r="AH1451" s="86">
        <v>3.8122000000000003E-2</v>
      </c>
      <c r="AI1451" s="88">
        <v>1.73999999942E-3</v>
      </c>
      <c r="AJ1451" s="150">
        <v>1</v>
      </c>
      <c r="AK1451" s="151">
        <v>0</v>
      </c>
    </row>
    <row r="1452" spans="1:37" x14ac:dyDescent="0.2">
      <c r="A1452" s="149" t="s">
        <v>2956</v>
      </c>
      <c r="B1452" s="66" t="s">
        <v>3095</v>
      </c>
      <c r="C1452" s="67">
        <v>47</v>
      </c>
      <c r="D1452" s="84" t="s">
        <v>342</v>
      </c>
      <c r="E1452" s="85">
        <v>15.010818016915399</v>
      </c>
      <c r="F1452" s="91">
        <v>15.002076185064601</v>
      </c>
      <c r="G1452" s="86">
        <v>9.7493279716764594</v>
      </c>
      <c r="H1452" s="86">
        <v>9.7493279716764594</v>
      </c>
      <c r="I1452" s="86">
        <v>3.13</v>
      </c>
      <c r="J1452" s="86">
        <v>8.4</v>
      </c>
      <c r="K1452" s="87">
        <v>0</v>
      </c>
      <c r="L1452" s="85">
        <v>1.46999999721</v>
      </c>
      <c r="M1452" s="86">
        <v>0</v>
      </c>
      <c r="N1452" s="86">
        <v>29.6375481047363</v>
      </c>
      <c r="O1452" s="86">
        <v>100</v>
      </c>
      <c r="P1452" s="86">
        <v>0.58799999999999997</v>
      </c>
      <c r="Q1452" s="88">
        <v>0.83779999999999999</v>
      </c>
      <c r="R1452" s="85">
        <v>0</v>
      </c>
      <c r="S1452" s="86">
        <v>1.4</v>
      </c>
      <c r="T1452" s="86">
        <v>0.97</v>
      </c>
      <c r="U1452" s="88">
        <v>11.2758703586337</v>
      </c>
      <c r="V1452" s="89">
        <v>3.53</v>
      </c>
      <c r="W1452" s="85">
        <v>38.6675186219586</v>
      </c>
      <c r="X1452" s="88">
        <v>42.733333333300003</v>
      </c>
      <c r="Y1452" s="85"/>
      <c r="Z1452" s="88"/>
      <c r="AA1452" s="85">
        <v>0.28999999999999998</v>
      </c>
      <c r="AB1452" s="91">
        <v>0.28999999999999998</v>
      </c>
      <c r="AC1452" s="86">
        <v>0.04</v>
      </c>
      <c r="AD1452" s="86">
        <v>0.04</v>
      </c>
      <c r="AE1452" s="86">
        <v>0</v>
      </c>
      <c r="AF1452" s="88">
        <v>0</v>
      </c>
      <c r="AG1452" s="85">
        <v>0</v>
      </c>
      <c r="AH1452" s="86">
        <v>5.8814999999999999E-2</v>
      </c>
      <c r="AI1452" s="88">
        <v>3.6099999986799998E-3</v>
      </c>
      <c r="AJ1452" s="150">
        <v>1</v>
      </c>
      <c r="AK1452" s="151">
        <v>0</v>
      </c>
    </row>
    <row r="1453" spans="1:37" x14ac:dyDescent="0.2">
      <c r="A1453" s="149" t="s">
        <v>3096</v>
      </c>
      <c r="B1453" s="66" t="s">
        <v>3097</v>
      </c>
      <c r="C1453" s="67">
        <v>47</v>
      </c>
      <c r="D1453" s="84" t="s">
        <v>342</v>
      </c>
      <c r="E1453" s="85">
        <v>10.2653616095704</v>
      </c>
      <c r="F1453" s="91">
        <v>10.2653616095704</v>
      </c>
      <c r="G1453" s="86">
        <v>7.52582925502991</v>
      </c>
      <c r="H1453" s="86">
        <v>7.52582925502991</v>
      </c>
      <c r="I1453" s="86">
        <v>4.8499999999999996</v>
      </c>
      <c r="J1453" s="86">
        <v>4.8899999999999997</v>
      </c>
      <c r="K1453" s="87">
        <v>0</v>
      </c>
      <c r="L1453" s="85">
        <v>4.6900000079100002</v>
      </c>
      <c r="M1453" s="86">
        <v>0</v>
      </c>
      <c r="N1453" s="86">
        <v>31.8458922572886</v>
      </c>
      <c r="O1453" s="86">
        <v>37.458563535911601</v>
      </c>
      <c r="P1453" s="86">
        <v>0.66700000000000004</v>
      </c>
      <c r="Q1453" s="88">
        <v>1.1237999999999999</v>
      </c>
      <c r="R1453" s="85">
        <v>0</v>
      </c>
      <c r="S1453" s="86">
        <v>1.5</v>
      </c>
      <c r="T1453" s="86">
        <v>1.22</v>
      </c>
      <c r="U1453" s="88">
        <v>17.224578575312702</v>
      </c>
      <c r="V1453" s="89">
        <v>3.34</v>
      </c>
      <c r="W1453" s="85">
        <v>54.645380715018199</v>
      </c>
      <c r="X1453" s="88">
        <v>56.9</v>
      </c>
      <c r="Y1453" s="85">
        <v>100</v>
      </c>
      <c r="Z1453" s="88"/>
      <c r="AA1453" s="85">
        <v>0.04</v>
      </c>
      <c r="AB1453" s="91">
        <v>0.04</v>
      </c>
      <c r="AC1453" s="86">
        <v>0.03</v>
      </c>
      <c r="AD1453" s="86">
        <v>0.03</v>
      </c>
      <c r="AE1453" s="86">
        <v>0</v>
      </c>
      <c r="AF1453" s="88">
        <v>0</v>
      </c>
      <c r="AG1453" s="85">
        <v>0</v>
      </c>
      <c r="AH1453" s="86">
        <v>3.3315999999999998E-2</v>
      </c>
      <c r="AI1453" s="88">
        <v>0</v>
      </c>
      <c r="AJ1453" s="150">
        <v>1</v>
      </c>
      <c r="AK1453" s="151">
        <v>0</v>
      </c>
    </row>
    <row r="1454" spans="1:37" x14ac:dyDescent="0.2">
      <c r="A1454" s="149" t="s">
        <v>761</v>
      </c>
      <c r="B1454" s="66" t="s">
        <v>3098</v>
      </c>
      <c r="C1454" s="67">
        <v>47</v>
      </c>
      <c r="D1454" s="84" t="s">
        <v>342</v>
      </c>
      <c r="E1454" s="85">
        <v>14.9590013910242</v>
      </c>
      <c r="F1454" s="91">
        <v>14.9590013910242</v>
      </c>
      <c r="G1454" s="86">
        <v>8.8220221099641307</v>
      </c>
      <c r="H1454" s="86">
        <v>8.8220221099641307</v>
      </c>
      <c r="I1454" s="86">
        <v>2.76</v>
      </c>
      <c r="J1454" s="86">
        <v>3.29</v>
      </c>
      <c r="K1454" s="87">
        <v>0</v>
      </c>
      <c r="L1454" s="85">
        <v>1.4799999990999999</v>
      </c>
      <c r="M1454" s="86">
        <v>0</v>
      </c>
      <c r="N1454" s="86">
        <v>22.9061892308724</v>
      </c>
      <c r="O1454" s="86">
        <v>100</v>
      </c>
      <c r="P1454" s="86">
        <v>0.60499999999999998</v>
      </c>
      <c r="Q1454" s="88">
        <v>0.71179999999999999</v>
      </c>
      <c r="R1454" s="85">
        <v>0</v>
      </c>
      <c r="S1454" s="86">
        <v>1.4</v>
      </c>
      <c r="T1454" s="86">
        <v>0.99</v>
      </c>
      <c r="U1454" s="88">
        <v>11.8804451277546</v>
      </c>
      <c r="V1454" s="89">
        <v>3.44</v>
      </c>
      <c r="W1454" s="85">
        <v>42.266084282835102</v>
      </c>
      <c r="X1454" s="88">
        <v>48.1</v>
      </c>
      <c r="Y1454" s="85"/>
      <c r="Z1454" s="88"/>
      <c r="AA1454" s="85">
        <v>0.38</v>
      </c>
      <c r="AB1454" s="91">
        <v>0.38</v>
      </c>
      <c r="AC1454" s="86">
        <v>0.05</v>
      </c>
      <c r="AD1454" s="86">
        <v>0.05</v>
      </c>
      <c r="AE1454" s="86">
        <v>0</v>
      </c>
      <c r="AF1454" s="88">
        <v>0</v>
      </c>
      <c r="AG1454" s="85">
        <v>0</v>
      </c>
      <c r="AH1454" s="86">
        <v>1.324E-2</v>
      </c>
      <c r="AI1454" s="88">
        <v>1.8319999985199999E-3</v>
      </c>
      <c r="AJ1454" s="150">
        <v>1</v>
      </c>
      <c r="AK1454" s="151">
        <v>0</v>
      </c>
    </row>
    <row r="1455" spans="1:37" x14ac:dyDescent="0.2">
      <c r="A1455" s="149" t="s">
        <v>705</v>
      </c>
      <c r="B1455" s="66" t="s">
        <v>3099</v>
      </c>
      <c r="C1455" s="67">
        <v>47</v>
      </c>
      <c r="D1455" s="84" t="s">
        <v>342</v>
      </c>
      <c r="E1455" s="85">
        <v>16.916365156284701</v>
      </c>
      <c r="F1455" s="91">
        <v>16.916365156284701</v>
      </c>
      <c r="G1455" s="86">
        <v>11.2161862093288</v>
      </c>
      <c r="H1455" s="86">
        <v>11.2161862093288</v>
      </c>
      <c r="I1455" s="86">
        <v>3.61</v>
      </c>
      <c r="J1455" s="86">
        <v>3.21</v>
      </c>
      <c r="K1455" s="87">
        <v>0</v>
      </c>
      <c r="L1455" s="85">
        <v>2.8300000012100002</v>
      </c>
      <c r="M1455" s="86">
        <v>0</v>
      </c>
      <c r="N1455" s="86">
        <v>27.579162410623098</v>
      </c>
      <c r="O1455" s="86">
        <v>100</v>
      </c>
      <c r="P1455" s="86">
        <v>0.40799999999999997</v>
      </c>
      <c r="Q1455" s="88">
        <v>1.3496999999999999</v>
      </c>
      <c r="R1455" s="85">
        <v>0</v>
      </c>
      <c r="S1455" s="86">
        <v>1.4</v>
      </c>
      <c r="T1455" s="86">
        <v>1.22</v>
      </c>
      <c r="U1455" s="88">
        <v>13.3374260374352</v>
      </c>
      <c r="V1455" s="89">
        <v>3.43</v>
      </c>
      <c r="W1455" s="85">
        <v>33.298164967738302</v>
      </c>
      <c r="X1455" s="88">
        <v>43.5333333333</v>
      </c>
      <c r="Y1455" s="85"/>
      <c r="Z1455" s="88"/>
      <c r="AA1455" s="85">
        <v>0.18</v>
      </c>
      <c r="AB1455" s="91">
        <v>0.18</v>
      </c>
      <c r="AC1455" s="86">
        <v>0.03</v>
      </c>
      <c r="AD1455" s="86">
        <v>0.03</v>
      </c>
      <c r="AE1455" s="86">
        <v>0</v>
      </c>
      <c r="AF1455" s="88">
        <v>0</v>
      </c>
      <c r="AG1455" s="85">
        <v>0.13089999998400001</v>
      </c>
      <c r="AH1455" s="86">
        <v>1.9359000000000001E-2</v>
      </c>
      <c r="AI1455" s="88">
        <v>0</v>
      </c>
      <c r="AJ1455" s="150">
        <v>1</v>
      </c>
      <c r="AK1455" s="151">
        <v>0</v>
      </c>
    </row>
    <row r="1456" spans="1:37" x14ac:dyDescent="0.2">
      <c r="A1456" s="149" t="s">
        <v>3100</v>
      </c>
      <c r="B1456" s="66" t="s">
        <v>3101</v>
      </c>
      <c r="C1456" s="67">
        <v>47</v>
      </c>
      <c r="D1456" s="84" t="s">
        <v>342</v>
      </c>
      <c r="E1456" s="85">
        <v>18.789294253077099</v>
      </c>
      <c r="F1456" s="91">
        <v>18.770477286814799</v>
      </c>
      <c r="G1456" s="86">
        <v>11.395333392367</v>
      </c>
      <c r="H1456" s="86">
        <v>11.3765164261047</v>
      </c>
      <c r="I1456" s="86">
        <v>42.55</v>
      </c>
      <c r="J1456" s="86">
        <v>121.95</v>
      </c>
      <c r="K1456" s="87">
        <v>0</v>
      </c>
      <c r="L1456" s="85">
        <v>0.71000000098000005</v>
      </c>
      <c r="M1456" s="86">
        <v>4.1239315915981201E-4</v>
      </c>
      <c r="N1456" s="86">
        <v>20.915365729374201</v>
      </c>
      <c r="O1456" s="86">
        <v>100</v>
      </c>
      <c r="P1456" s="86">
        <v>4.0590000000000002</v>
      </c>
      <c r="Q1456" s="88">
        <v>1.3037000000000001</v>
      </c>
      <c r="R1456" s="85">
        <v>1.20481927710843E-2</v>
      </c>
      <c r="S1456" s="86">
        <v>1.2</v>
      </c>
      <c r="T1456" s="86">
        <v>2.12</v>
      </c>
      <c r="U1456" s="88">
        <v>11.2957141592137</v>
      </c>
      <c r="V1456" s="89">
        <v>3.27</v>
      </c>
      <c r="W1456" s="85">
        <v>63.432976334474702</v>
      </c>
      <c r="X1456" s="88">
        <v>64.233333333299996</v>
      </c>
      <c r="Y1456" s="85">
        <v>100</v>
      </c>
      <c r="Z1456" s="88"/>
      <c r="AA1456" s="85">
        <v>1.1299999999999999</v>
      </c>
      <c r="AB1456" s="91">
        <v>1.1299999999999999</v>
      </c>
      <c r="AC1456" s="86">
        <v>0.15</v>
      </c>
      <c r="AD1456" s="86">
        <v>0.15</v>
      </c>
      <c r="AE1456" s="86">
        <v>0</v>
      </c>
      <c r="AF1456" s="88">
        <v>0</v>
      </c>
      <c r="AG1456" s="85">
        <v>0</v>
      </c>
      <c r="AH1456" s="86">
        <v>0.83337499999999998</v>
      </c>
      <c r="AI1456" s="88">
        <v>9.2450000066600004E-3</v>
      </c>
      <c r="AJ1456" s="150">
        <v>1</v>
      </c>
      <c r="AK1456" s="151">
        <v>0</v>
      </c>
    </row>
    <row r="1457" spans="1:37" x14ac:dyDescent="0.2">
      <c r="A1457" s="149" t="s">
        <v>2811</v>
      </c>
      <c r="B1457" s="66" t="s">
        <v>3102</v>
      </c>
      <c r="C1457" s="67">
        <v>47</v>
      </c>
      <c r="D1457" s="84" t="s">
        <v>342</v>
      </c>
      <c r="E1457" s="85">
        <v>19.494881793809402</v>
      </c>
      <c r="F1457" s="91">
        <v>19.488788691201599</v>
      </c>
      <c r="G1457" s="86">
        <v>14.5579454058006</v>
      </c>
      <c r="H1457" s="86">
        <v>14.551852303192801</v>
      </c>
      <c r="I1457" s="86">
        <v>3.53</v>
      </c>
      <c r="J1457" s="86">
        <v>3.77</v>
      </c>
      <c r="K1457" s="87">
        <v>0</v>
      </c>
      <c r="L1457" s="85">
        <v>3.3599999945699999</v>
      </c>
      <c r="M1457" s="86">
        <v>0</v>
      </c>
      <c r="N1457" s="86">
        <v>22.866592711286401</v>
      </c>
      <c r="O1457" s="86">
        <v>100</v>
      </c>
      <c r="P1457" s="86">
        <v>0.41699999999999998</v>
      </c>
      <c r="Q1457" s="88">
        <v>1.2524999999999999</v>
      </c>
      <c r="R1457" s="85">
        <v>0</v>
      </c>
      <c r="S1457" s="86">
        <v>1.3</v>
      </c>
      <c r="T1457" s="86">
        <v>1.24</v>
      </c>
      <c r="U1457" s="88">
        <v>13.8861808432854</v>
      </c>
      <c r="V1457" s="89">
        <v>3.65</v>
      </c>
      <c r="W1457" s="85">
        <v>67.021414516734097</v>
      </c>
      <c r="X1457" s="88">
        <v>67.133333333300001</v>
      </c>
      <c r="Y1457" s="85">
        <v>100</v>
      </c>
      <c r="Z1457" s="88"/>
      <c r="AA1457" s="85">
        <v>0.57999999999999996</v>
      </c>
      <c r="AB1457" s="91">
        <v>0.57999999999999996</v>
      </c>
      <c r="AC1457" s="86">
        <v>0.19</v>
      </c>
      <c r="AD1457" s="86">
        <v>0.19</v>
      </c>
      <c r="AE1457" s="86">
        <v>0</v>
      </c>
      <c r="AF1457" s="88">
        <v>0</v>
      </c>
      <c r="AG1457" s="85">
        <v>0</v>
      </c>
      <c r="AH1457" s="86">
        <v>1.8735999999999999E-2</v>
      </c>
      <c r="AI1457" s="88">
        <v>0</v>
      </c>
      <c r="AJ1457" s="150">
        <v>1</v>
      </c>
      <c r="AK1457" s="151">
        <v>0</v>
      </c>
    </row>
    <row r="1458" spans="1:37" x14ac:dyDescent="0.2">
      <c r="A1458" s="149" t="s">
        <v>3103</v>
      </c>
      <c r="B1458" s="66" t="s">
        <v>3104</v>
      </c>
      <c r="C1458" s="67">
        <v>40</v>
      </c>
      <c r="D1458" s="84" t="s">
        <v>342</v>
      </c>
      <c r="E1458" s="85">
        <v>11.932114592698699</v>
      </c>
      <c r="F1458" s="91">
        <v>11.9054754531429</v>
      </c>
      <c r="G1458" s="86">
        <v>9.3536678765275898</v>
      </c>
      <c r="H1458" s="86">
        <v>9.3536678765275898</v>
      </c>
      <c r="I1458" s="86">
        <v>5.65</v>
      </c>
      <c r="J1458" s="86">
        <v>5.57</v>
      </c>
      <c r="K1458" s="87">
        <v>0</v>
      </c>
      <c r="L1458" s="85">
        <v>4.3399999999699999</v>
      </c>
      <c r="M1458" s="86">
        <v>0</v>
      </c>
      <c r="N1458" s="86">
        <v>11.260724041088</v>
      </c>
      <c r="O1458" s="86">
        <v>100</v>
      </c>
      <c r="P1458" s="86">
        <v>0.39100000000000001</v>
      </c>
      <c r="Q1458" s="88">
        <v>1.2210000000000001</v>
      </c>
      <c r="R1458" s="85">
        <v>0</v>
      </c>
      <c r="S1458" s="86">
        <v>0</v>
      </c>
      <c r="T1458" s="86">
        <v>1.3</v>
      </c>
      <c r="U1458" s="88">
        <v>12.2762034786276</v>
      </c>
      <c r="V1458" s="89">
        <v>3.52</v>
      </c>
      <c r="W1458" s="85">
        <v>37.302310193358302</v>
      </c>
      <c r="X1458" s="88">
        <v>38.700000000000003</v>
      </c>
      <c r="Y1458" s="85"/>
      <c r="Z1458" s="88"/>
      <c r="AA1458" s="85">
        <v>7.0000000000000007E-2</v>
      </c>
      <c r="AB1458" s="91">
        <v>0.11</v>
      </c>
      <c r="AC1458" s="86">
        <v>0.05</v>
      </c>
      <c r="AD1458" s="86">
        <v>0.05</v>
      </c>
      <c r="AE1458" s="86">
        <v>0</v>
      </c>
      <c r="AF1458" s="88">
        <v>0</v>
      </c>
      <c r="AG1458" s="85">
        <v>0</v>
      </c>
      <c r="AH1458" s="86">
        <v>3.5734000000000002E-2</v>
      </c>
      <c r="AI1458" s="88">
        <v>1.6082999988700001E-2</v>
      </c>
      <c r="AJ1458" s="150">
        <v>1</v>
      </c>
      <c r="AK1458" s="151">
        <v>0</v>
      </c>
    </row>
    <row r="1459" spans="1:37" x14ac:dyDescent="0.2">
      <c r="A1459" s="149" t="s">
        <v>3105</v>
      </c>
      <c r="B1459" s="66" t="s">
        <v>3106</v>
      </c>
      <c r="C1459" s="67">
        <v>40</v>
      </c>
      <c r="D1459" s="84" t="s">
        <v>342</v>
      </c>
      <c r="E1459" s="85">
        <v>16.6324840261892</v>
      </c>
      <c r="F1459" s="91">
        <v>16.628539875364801</v>
      </c>
      <c r="G1459" s="86">
        <v>12.150942652047</v>
      </c>
      <c r="H1459" s="86">
        <v>12.150942652047</v>
      </c>
      <c r="I1459" s="86">
        <v>3.33</v>
      </c>
      <c r="J1459" s="86">
        <v>2.92</v>
      </c>
      <c r="K1459" s="87">
        <v>0</v>
      </c>
      <c r="L1459" s="85">
        <v>2.4199999978400002</v>
      </c>
      <c r="M1459" s="86">
        <v>0</v>
      </c>
      <c r="N1459" s="86">
        <v>16.089766184937101</v>
      </c>
      <c r="O1459" s="86">
        <v>100</v>
      </c>
      <c r="P1459" s="86">
        <v>0.48199999999999998</v>
      </c>
      <c r="Q1459" s="88">
        <v>0.81069999999999998</v>
      </c>
      <c r="R1459" s="85">
        <v>0</v>
      </c>
      <c r="S1459" s="86">
        <v>0.3</v>
      </c>
      <c r="T1459" s="86">
        <v>1.07</v>
      </c>
      <c r="U1459" s="88">
        <v>11.1432121164313</v>
      </c>
      <c r="V1459" s="89">
        <v>3.7</v>
      </c>
      <c r="W1459" s="85">
        <v>53.582899486099699</v>
      </c>
      <c r="X1459" s="88">
        <v>59.0333333333</v>
      </c>
      <c r="Y1459" s="85"/>
      <c r="Z1459" s="88"/>
      <c r="AA1459" s="85">
        <v>0.34</v>
      </c>
      <c r="AB1459" s="91">
        <v>0.34</v>
      </c>
      <c r="AC1459" s="86">
        <v>0.06</v>
      </c>
      <c r="AD1459" s="86">
        <v>0.06</v>
      </c>
      <c r="AE1459" s="86">
        <v>0</v>
      </c>
      <c r="AF1459" s="88">
        <v>0</v>
      </c>
      <c r="AG1459" s="85">
        <v>0</v>
      </c>
      <c r="AH1459" s="86">
        <v>1.9115E-2</v>
      </c>
      <c r="AI1459" s="88">
        <v>0</v>
      </c>
      <c r="AJ1459" s="150">
        <v>1</v>
      </c>
      <c r="AK1459" s="151">
        <v>0</v>
      </c>
    </row>
    <row r="1460" spans="1:37" x14ac:dyDescent="0.2">
      <c r="A1460" s="149" t="s">
        <v>3107</v>
      </c>
      <c r="B1460" s="66" t="s">
        <v>3108</v>
      </c>
      <c r="C1460" s="67">
        <v>40</v>
      </c>
      <c r="D1460" s="84" t="s">
        <v>342</v>
      </c>
      <c r="E1460" s="85">
        <v>20.825673217058299</v>
      </c>
      <c r="F1460" s="91">
        <v>20.821863003781601</v>
      </c>
      <c r="G1460" s="86">
        <v>16.1848334460521</v>
      </c>
      <c r="H1460" s="86">
        <v>16.1848334460521</v>
      </c>
      <c r="I1460" s="86">
        <v>13.97</v>
      </c>
      <c r="J1460" s="86">
        <v>16.95</v>
      </c>
      <c r="K1460" s="87">
        <v>1.06E-2</v>
      </c>
      <c r="L1460" s="85">
        <v>1.57000000185</v>
      </c>
      <c r="M1460" s="86">
        <v>2.6643919650157699E-4</v>
      </c>
      <c r="N1460" s="86">
        <v>21.064376285724201</v>
      </c>
      <c r="O1460" s="86">
        <v>72.580471525460197</v>
      </c>
      <c r="P1460" s="86">
        <v>0.97399999999999998</v>
      </c>
      <c r="Q1460" s="88">
        <v>1.1431</v>
      </c>
      <c r="R1460" s="85">
        <v>9.3519124660993193E-3</v>
      </c>
      <c r="S1460" s="86">
        <v>0.7</v>
      </c>
      <c r="T1460" s="86">
        <v>1.41</v>
      </c>
      <c r="U1460" s="88">
        <v>10.9877025366495</v>
      </c>
      <c r="V1460" s="89">
        <v>3.58</v>
      </c>
      <c r="W1460" s="85">
        <v>64.999026755774693</v>
      </c>
      <c r="X1460" s="88">
        <v>69.8</v>
      </c>
      <c r="Y1460" s="85"/>
      <c r="Z1460" s="88"/>
      <c r="AA1460" s="85">
        <v>0</v>
      </c>
      <c r="AB1460" s="91">
        <v>0</v>
      </c>
      <c r="AC1460" s="86">
        <v>0</v>
      </c>
      <c r="AD1460" s="86">
        <v>0</v>
      </c>
      <c r="AE1460" s="86">
        <v>0</v>
      </c>
      <c r="AF1460" s="88">
        <v>0</v>
      </c>
      <c r="AG1460" s="85">
        <v>0</v>
      </c>
      <c r="AH1460" s="86">
        <v>0.12992799999999999</v>
      </c>
      <c r="AI1460" s="88">
        <v>6.6220000053199999E-3</v>
      </c>
      <c r="AJ1460" s="150">
        <v>1</v>
      </c>
      <c r="AK1460" s="151">
        <v>0</v>
      </c>
    </row>
    <row r="1461" spans="1:37" x14ac:dyDescent="0.2">
      <c r="A1461" s="149" t="s">
        <v>3109</v>
      </c>
      <c r="B1461" s="66" t="s">
        <v>3110</v>
      </c>
      <c r="C1461" s="67">
        <v>47</v>
      </c>
      <c r="D1461" s="84" t="s">
        <v>342</v>
      </c>
      <c r="E1461" s="85">
        <v>13.7067545304778</v>
      </c>
      <c r="F1461" s="91">
        <v>13.6595923377588</v>
      </c>
      <c r="G1461" s="86">
        <v>8.9569402719901792</v>
      </c>
      <c r="H1461" s="86">
        <v>8.9330361469134605</v>
      </c>
      <c r="I1461" s="86">
        <v>28.82</v>
      </c>
      <c r="J1461" s="86">
        <v>38.17</v>
      </c>
      <c r="K1461" s="87">
        <v>0</v>
      </c>
      <c r="L1461" s="85">
        <v>1.17</v>
      </c>
      <c r="M1461" s="86">
        <v>6.6868617236500501E-3</v>
      </c>
      <c r="N1461" s="86">
        <v>16.961270727612298</v>
      </c>
      <c r="O1461" s="86">
        <v>87.9713423831071</v>
      </c>
      <c r="P1461" s="86">
        <v>2.1989999999999998</v>
      </c>
      <c r="Q1461" s="88">
        <v>1.2202999999999999</v>
      </c>
      <c r="R1461" s="85">
        <v>2.69723533378287E-2</v>
      </c>
      <c r="S1461" s="86">
        <v>1.4</v>
      </c>
      <c r="T1461" s="86">
        <v>1.62</v>
      </c>
      <c r="U1461" s="88">
        <v>12.6368834189359</v>
      </c>
      <c r="V1461" s="89">
        <v>3.38</v>
      </c>
      <c r="W1461" s="85">
        <v>38.417185668488401</v>
      </c>
      <c r="X1461" s="88">
        <v>67.466666666699993</v>
      </c>
      <c r="Y1461" s="85"/>
      <c r="Z1461" s="88"/>
      <c r="AA1461" s="85">
        <v>7.0000000000000007E-2</v>
      </c>
      <c r="AB1461" s="91">
        <v>0.09</v>
      </c>
      <c r="AC1461" s="86">
        <v>0.04</v>
      </c>
      <c r="AD1461" s="86">
        <v>0.05</v>
      </c>
      <c r="AE1461" s="86">
        <v>0</v>
      </c>
      <c r="AF1461" s="88">
        <v>0</v>
      </c>
      <c r="AG1461" s="85">
        <v>0</v>
      </c>
      <c r="AH1461" s="86">
        <v>0.45063399999999998</v>
      </c>
      <c r="AI1461" s="88">
        <v>1.0193999999E-2</v>
      </c>
      <c r="AJ1461" s="150">
        <v>1</v>
      </c>
      <c r="AK1461" s="151">
        <v>0</v>
      </c>
    </row>
    <row r="1462" spans="1:37" x14ac:dyDescent="0.2">
      <c r="A1462" s="149" t="s">
        <v>3111</v>
      </c>
      <c r="B1462" s="66" t="s">
        <v>3112</v>
      </c>
      <c r="C1462" s="67">
        <v>47</v>
      </c>
      <c r="D1462" s="84" t="s">
        <v>342</v>
      </c>
      <c r="E1462" s="85">
        <v>29.1863674083795</v>
      </c>
      <c r="F1462" s="91">
        <v>28.940309164945901</v>
      </c>
      <c r="G1462" s="86">
        <v>16.833278653723699</v>
      </c>
      <c r="H1462" s="86">
        <v>16.634502190400799</v>
      </c>
      <c r="I1462" s="86">
        <v>3.36</v>
      </c>
      <c r="J1462" s="86">
        <v>4.22</v>
      </c>
      <c r="K1462" s="87">
        <v>0</v>
      </c>
      <c r="L1462" s="85">
        <v>2.0199999986399999</v>
      </c>
      <c r="M1462" s="86">
        <v>0</v>
      </c>
      <c r="N1462" s="86">
        <v>37.156383191738897</v>
      </c>
      <c r="O1462" s="86">
        <v>39.225821272685501</v>
      </c>
      <c r="P1462" s="86">
        <v>1.3109999999999999</v>
      </c>
      <c r="Q1462" s="88">
        <v>1.4367000000000001</v>
      </c>
      <c r="R1462" s="85">
        <v>0</v>
      </c>
      <c r="S1462" s="86">
        <v>1.1000000000000001</v>
      </c>
      <c r="T1462" s="86">
        <v>1.62</v>
      </c>
      <c r="U1462" s="88">
        <v>9.9967192234208895</v>
      </c>
      <c r="V1462" s="89">
        <v>3.77</v>
      </c>
      <c r="W1462" s="85">
        <v>54.308250212941203</v>
      </c>
      <c r="X1462" s="88">
        <v>72.366666666699999</v>
      </c>
      <c r="Y1462" s="85"/>
      <c r="Z1462" s="88"/>
      <c r="AA1462" s="85">
        <v>7.0000000000000007E-2</v>
      </c>
      <c r="AB1462" s="91">
        <v>0.06</v>
      </c>
      <c r="AC1462" s="86">
        <v>0.02</v>
      </c>
      <c r="AD1462" s="86">
        <v>0.02</v>
      </c>
      <c r="AE1462" s="86">
        <v>0</v>
      </c>
      <c r="AF1462" s="88">
        <v>0</v>
      </c>
      <c r="AG1462" s="85">
        <v>3.1569999988200002E-2</v>
      </c>
      <c r="AH1462" s="86">
        <v>3.1165000000000002E-2</v>
      </c>
      <c r="AI1462" s="88">
        <v>0</v>
      </c>
      <c r="AJ1462" s="150">
        <v>1</v>
      </c>
      <c r="AK1462" s="151">
        <v>0</v>
      </c>
    </row>
    <row r="1463" spans="1:37" x14ac:dyDescent="0.2">
      <c r="A1463" s="149" t="s">
        <v>3113</v>
      </c>
      <c r="B1463" s="66" t="s">
        <v>3114</v>
      </c>
      <c r="C1463" s="67">
        <v>72</v>
      </c>
      <c r="D1463" s="84" t="s">
        <v>342</v>
      </c>
      <c r="E1463" s="85">
        <v>33.877583942110498</v>
      </c>
      <c r="F1463" s="91">
        <v>33.334869679441397</v>
      </c>
      <c r="G1463" s="86">
        <v>16.947433917912999</v>
      </c>
      <c r="H1463" s="86">
        <v>16.761920125365801</v>
      </c>
      <c r="I1463" s="86">
        <v>1.94</v>
      </c>
      <c r="J1463" s="86">
        <v>2.89</v>
      </c>
      <c r="K1463" s="87">
        <v>1.2800000000000001E-2</v>
      </c>
      <c r="L1463" s="85">
        <v>6.7600000005399998</v>
      </c>
      <c r="M1463" s="86">
        <v>0</v>
      </c>
      <c r="N1463" s="86">
        <v>44.407587851145401</v>
      </c>
      <c r="O1463" s="86">
        <v>14.113420579933299</v>
      </c>
      <c r="P1463" s="86">
        <v>0.63400000000000001</v>
      </c>
      <c r="Q1463" s="88">
        <v>0.97299999999999998</v>
      </c>
      <c r="R1463" s="85">
        <v>0</v>
      </c>
      <c r="S1463" s="86">
        <v>0.9</v>
      </c>
      <c r="T1463" s="86">
        <v>1.07</v>
      </c>
      <c r="U1463" s="88">
        <v>6.7142165787108503</v>
      </c>
      <c r="V1463" s="89">
        <v>3.86</v>
      </c>
      <c r="W1463" s="85">
        <v>67.024925973280801</v>
      </c>
      <c r="X1463" s="88">
        <v>68.566666666700002</v>
      </c>
      <c r="Y1463" s="85"/>
      <c r="Z1463" s="88"/>
      <c r="AA1463" s="85">
        <v>0.4</v>
      </c>
      <c r="AB1463" s="91">
        <v>0.4</v>
      </c>
      <c r="AC1463" s="86">
        <v>0.05</v>
      </c>
      <c r="AD1463" s="86">
        <v>0.05</v>
      </c>
      <c r="AE1463" s="86">
        <v>0</v>
      </c>
      <c r="AF1463" s="88">
        <v>0</v>
      </c>
      <c r="AG1463" s="85">
        <v>2.7719999988299999E-3</v>
      </c>
      <c r="AH1463" s="86">
        <v>1.9285E-2</v>
      </c>
      <c r="AI1463" s="88">
        <v>0</v>
      </c>
      <c r="AJ1463" s="150">
        <v>1</v>
      </c>
      <c r="AK1463" s="151">
        <v>0</v>
      </c>
    </row>
    <row r="1464" spans="1:37" x14ac:dyDescent="0.2">
      <c r="A1464" s="149" t="s">
        <v>594</v>
      </c>
      <c r="B1464" s="66" t="s">
        <v>3115</v>
      </c>
      <c r="C1464" s="67">
        <v>47</v>
      </c>
      <c r="D1464" s="84" t="s">
        <v>342</v>
      </c>
      <c r="E1464" s="85">
        <v>19.434586976823201</v>
      </c>
      <c r="F1464" s="91">
        <v>19.426097291790501</v>
      </c>
      <c r="G1464" s="86">
        <v>11.406740809916</v>
      </c>
      <c r="H1464" s="86">
        <v>11.406740809916</v>
      </c>
      <c r="I1464" s="86">
        <v>1.56</v>
      </c>
      <c r="J1464" s="86">
        <v>2.2799999999999998</v>
      </c>
      <c r="K1464" s="87">
        <v>0</v>
      </c>
      <c r="L1464" s="85">
        <v>1.4299999995699999</v>
      </c>
      <c r="M1464" s="86">
        <v>0</v>
      </c>
      <c r="N1464" s="86">
        <v>27.509443755587</v>
      </c>
      <c r="O1464" s="86">
        <v>100</v>
      </c>
      <c r="P1464" s="86">
        <v>0.28599999999999998</v>
      </c>
      <c r="Q1464" s="88">
        <v>0.81120000000000003</v>
      </c>
      <c r="R1464" s="85">
        <v>0</v>
      </c>
      <c r="S1464" s="86">
        <v>1.3</v>
      </c>
      <c r="T1464" s="86">
        <v>1.24</v>
      </c>
      <c r="U1464" s="88">
        <v>9.6629595042023908</v>
      </c>
      <c r="V1464" s="89">
        <v>3.75</v>
      </c>
      <c r="W1464" s="85">
        <v>33.741381627148897</v>
      </c>
      <c r="X1464" s="88">
        <v>39.933333333299998</v>
      </c>
      <c r="Y1464" s="85"/>
      <c r="Z1464" s="88"/>
      <c r="AA1464" s="85">
        <v>0.25</v>
      </c>
      <c r="AB1464" s="91">
        <v>0.25</v>
      </c>
      <c r="AC1464" s="86">
        <v>0.01</v>
      </c>
      <c r="AD1464" s="86">
        <v>0.01</v>
      </c>
      <c r="AE1464" s="86">
        <v>0</v>
      </c>
      <c r="AF1464" s="88">
        <v>0</v>
      </c>
      <c r="AG1464" s="85">
        <v>0</v>
      </c>
      <c r="AH1464" s="86">
        <v>9.5080000000000008E-3</v>
      </c>
      <c r="AI1464" s="88">
        <v>0</v>
      </c>
      <c r="AJ1464" s="150">
        <v>1</v>
      </c>
      <c r="AK1464" s="151">
        <v>0</v>
      </c>
    </row>
    <row r="1465" spans="1:37" x14ac:dyDescent="0.2">
      <c r="A1465" s="149" t="s">
        <v>3116</v>
      </c>
      <c r="B1465" s="66" t="s">
        <v>3117</v>
      </c>
      <c r="C1465" s="67">
        <v>72</v>
      </c>
      <c r="D1465" s="84" t="s">
        <v>342</v>
      </c>
      <c r="E1465" s="85">
        <v>26.531929824561399</v>
      </c>
      <c r="F1465" s="91">
        <v>26.4785964912281</v>
      </c>
      <c r="G1465" s="86">
        <v>13.7221052631579</v>
      </c>
      <c r="H1465" s="86">
        <v>13.7221052631579</v>
      </c>
      <c r="I1465" s="86">
        <v>2.08</v>
      </c>
      <c r="J1465" s="86">
        <v>9.42</v>
      </c>
      <c r="K1465" s="87">
        <v>0</v>
      </c>
      <c r="L1465" s="85">
        <v>8.4400000130800006</v>
      </c>
      <c r="M1465" s="86">
        <v>0</v>
      </c>
      <c r="N1465" s="86">
        <v>31.090394729347398</v>
      </c>
      <c r="O1465" s="86">
        <v>15.4105547125274</v>
      </c>
      <c r="P1465" s="86">
        <v>0.96299999999999997</v>
      </c>
      <c r="Q1465" s="88">
        <v>1.0760000000000001</v>
      </c>
      <c r="R1465" s="85">
        <v>0</v>
      </c>
      <c r="S1465" s="86">
        <v>1</v>
      </c>
      <c r="T1465" s="86">
        <v>0.99</v>
      </c>
      <c r="U1465" s="88">
        <v>10.4449122807018</v>
      </c>
      <c r="V1465" s="89">
        <v>3.73</v>
      </c>
      <c r="W1465" s="85">
        <v>64.481764122376603</v>
      </c>
      <c r="X1465" s="88">
        <v>72.266666666700004</v>
      </c>
      <c r="Y1465" s="85"/>
      <c r="Z1465" s="88"/>
      <c r="AA1465" s="85">
        <v>0.24</v>
      </c>
      <c r="AB1465" s="91">
        <v>0.24</v>
      </c>
      <c r="AC1465" s="86">
        <v>0.08</v>
      </c>
      <c r="AD1465" s="86">
        <v>0.08</v>
      </c>
      <c r="AE1465" s="86">
        <v>0</v>
      </c>
      <c r="AF1465" s="88">
        <v>0</v>
      </c>
      <c r="AG1465" s="85">
        <v>0</v>
      </c>
      <c r="AH1465" s="86">
        <v>4.9085999999999998E-2</v>
      </c>
      <c r="AI1465" s="88">
        <v>7.0030000098499998E-3</v>
      </c>
      <c r="AJ1465" s="150">
        <v>1</v>
      </c>
      <c r="AK1465" s="151">
        <v>0</v>
      </c>
    </row>
    <row r="1466" spans="1:37" x14ac:dyDescent="0.2">
      <c r="A1466" s="149" t="s">
        <v>3118</v>
      </c>
      <c r="B1466" s="66" t="s">
        <v>3119</v>
      </c>
      <c r="C1466" s="67">
        <v>72</v>
      </c>
      <c r="D1466" s="84" t="s">
        <v>342</v>
      </c>
      <c r="E1466" s="85">
        <v>50.323461122631599</v>
      </c>
      <c r="F1466" s="91">
        <v>50.257882703248796</v>
      </c>
      <c r="G1466" s="86">
        <v>24.219705428829698</v>
      </c>
      <c r="H1466" s="86">
        <v>24.2002091419861</v>
      </c>
      <c r="I1466" s="86">
        <v>6.54</v>
      </c>
      <c r="J1466" s="86">
        <v>6.44</v>
      </c>
      <c r="K1466" s="87">
        <v>0</v>
      </c>
      <c r="L1466" s="85">
        <v>9.1599999919300004</v>
      </c>
      <c r="M1466" s="86">
        <v>0</v>
      </c>
      <c r="N1466" s="86">
        <v>63.310427968655802</v>
      </c>
      <c r="O1466" s="86">
        <v>37.126960040465299</v>
      </c>
      <c r="P1466" s="86">
        <v>0.34899999999999998</v>
      </c>
      <c r="Q1466" s="88">
        <v>0.64990000000000003</v>
      </c>
      <c r="R1466" s="85">
        <v>0</v>
      </c>
      <c r="S1466" s="86">
        <v>0.2</v>
      </c>
      <c r="T1466" s="86">
        <v>1.06</v>
      </c>
      <c r="U1466" s="88">
        <v>3.4703390581521099</v>
      </c>
      <c r="V1466" s="89">
        <v>4.16</v>
      </c>
      <c r="W1466" s="85">
        <v>44.293346639882998</v>
      </c>
      <c r="X1466" s="88">
        <v>54.666666666700003</v>
      </c>
      <c r="Y1466" s="85">
        <v>100</v>
      </c>
      <c r="Z1466" s="88"/>
      <c r="AA1466" s="85">
        <v>0</v>
      </c>
      <c r="AB1466" s="91">
        <v>0.01</v>
      </c>
      <c r="AC1466" s="86">
        <v>0</v>
      </c>
      <c r="AD1466" s="86">
        <v>0</v>
      </c>
      <c r="AE1466" s="86">
        <v>0</v>
      </c>
      <c r="AF1466" s="88">
        <v>0</v>
      </c>
      <c r="AG1466" s="85">
        <v>0</v>
      </c>
      <c r="AH1466" s="86">
        <v>2.5132999999999999E-2</v>
      </c>
      <c r="AI1466" s="88">
        <v>0</v>
      </c>
      <c r="AJ1466" s="150">
        <v>1</v>
      </c>
      <c r="AK1466" s="151">
        <v>0</v>
      </c>
    </row>
    <row r="1467" spans="1:37" x14ac:dyDescent="0.2">
      <c r="A1467" s="149" t="s">
        <v>3120</v>
      </c>
      <c r="B1467" s="66" t="s">
        <v>3121</v>
      </c>
      <c r="C1467" s="67">
        <v>72</v>
      </c>
      <c r="D1467" s="84" t="s">
        <v>342</v>
      </c>
      <c r="E1467" s="85">
        <v>32.761750178892399</v>
      </c>
      <c r="F1467" s="91">
        <v>32.707646124579</v>
      </c>
      <c r="G1467" s="86">
        <v>17.394453461786799</v>
      </c>
      <c r="H1467" s="86">
        <v>17.356057036145</v>
      </c>
      <c r="I1467" s="86">
        <v>4.54</v>
      </c>
      <c r="J1467" s="86">
        <v>11.33</v>
      </c>
      <c r="K1467" s="87">
        <v>0</v>
      </c>
      <c r="L1467" s="85">
        <v>31.029999943</v>
      </c>
      <c r="M1467" s="86">
        <v>2.2870439348970699E-2</v>
      </c>
      <c r="N1467" s="86">
        <v>39.137969840198103</v>
      </c>
      <c r="O1467" s="86">
        <v>49.731607199242198</v>
      </c>
      <c r="P1467" s="86">
        <v>0.79800000000000004</v>
      </c>
      <c r="Q1467" s="88">
        <v>1.2992999999999999</v>
      </c>
      <c r="R1467" s="85">
        <v>7.3624148720780394E-2</v>
      </c>
      <c r="S1467" s="86">
        <v>1</v>
      </c>
      <c r="T1467" s="86">
        <v>1.5</v>
      </c>
      <c r="U1467" s="88">
        <v>4.4548580204897297</v>
      </c>
      <c r="V1467" s="89">
        <v>3.72</v>
      </c>
      <c r="W1467" s="85">
        <v>52.610463455229201</v>
      </c>
      <c r="X1467" s="88">
        <v>57.6</v>
      </c>
      <c r="Y1467" s="85"/>
      <c r="Z1467" s="88"/>
      <c r="AA1467" s="85">
        <v>0.09</v>
      </c>
      <c r="AB1467" s="91">
        <v>0.1</v>
      </c>
      <c r="AC1467" s="86">
        <v>0.04</v>
      </c>
      <c r="AD1467" s="86">
        <v>0.05</v>
      </c>
      <c r="AE1467" s="86">
        <v>0.01</v>
      </c>
      <c r="AF1467" s="88">
        <v>0</v>
      </c>
      <c r="AG1467" s="85">
        <v>0.12214499988999999</v>
      </c>
      <c r="AH1467" s="86">
        <v>7.3805999999999997E-2</v>
      </c>
      <c r="AI1467" s="88">
        <v>3.2316999970800002E-2</v>
      </c>
      <c r="AJ1467" s="150">
        <v>1</v>
      </c>
      <c r="AK1467" s="151">
        <v>0</v>
      </c>
    </row>
    <row r="1468" spans="1:37" x14ac:dyDescent="0.2">
      <c r="A1468" s="149" t="s">
        <v>3122</v>
      </c>
      <c r="B1468" s="66" t="s">
        <v>3123</v>
      </c>
      <c r="C1468" s="67">
        <v>72</v>
      </c>
      <c r="D1468" s="84" t="s">
        <v>342</v>
      </c>
      <c r="E1468" s="85">
        <v>32.089408395632802</v>
      </c>
      <c r="F1468" s="91">
        <v>32.049481640576602</v>
      </c>
      <c r="G1468" s="86">
        <v>17.385348257678999</v>
      </c>
      <c r="H1468" s="86">
        <v>17.355747387551101</v>
      </c>
      <c r="I1468" s="86">
        <v>3.25</v>
      </c>
      <c r="J1468" s="86">
        <v>3.15</v>
      </c>
      <c r="K1468" s="87">
        <v>0</v>
      </c>
      <c r="L1468" s="85">
        <v>21.590000022800002</v>
      </c>
      <c r="M1468" s="86">
        <v>5.7097068097905603E-3</v>
      </c>
      <c r="N1468" s="86">
        <v>40.7400796633098</v>
      </c>
      <c r="O1468" s="86">
        <v>48.535262206148303</v>
      </c>
      <c r="P1468" s="86">
        <v>0.32800000000000001</v>
      </c>
      <c r="Q1468" s="88">
        <v>0.97140000000000004</v>
      </c>
      <c r="R1468" s="85">
        <v>6.6515897299454603E-3</v>
      </c>
      <c r="S1468" s="86">
        <v>0.7</v>
      </c>
      <c r="T1468" s="86">
        <v>1.1299999999999999</v>
      </c>
      <c r="U1468" s="88">
        <v>7.0422535211267601</v>
      </c>
      <c r="V1468" s="89">
        <v>3.88</v>
      </c>
      <c r="W1468" s="85">
        <v>51.1671283671811</v>
      </c>
      <c r="X1468" s="88">
        <v>64.066666666700002</v>
      </c>
      <c r="Y1468" s="85">
        <v>100</v>
      </c>
      <c r="Z1468" s="88"/>
      <c r="AA1468" s="85">
        <v>0.2</v>
      </c>
      <c r="AB1468" s="91">
        <v>0.2</v>
      </c>
      <c r="AC1468" s="86">
        <v>0.02</v>
      </c>
      <c r="AD1468" s="86">
        <v>0.02</v>
      </c>
      <c r="AE1468" s="86">
        <v>0</v>
      </c>
      <c r="AF1468" s="88">
        <v>0</v>
      </c>
      <c r="AG1468" s="85">
        <v>8.3913000066399998E-2</v>
      </c>
      <c r="AH1468" s="86">
        <v>2.9700000000000001E-2</v>
      </c>
      <c r="AI1468" s="88">
        <v>6.4420000051000001E-3</v>
      </c>
      <c r="AJ1468" s="150">
        <v>1</v>
      </c>
      <c r="AK1468" s="151">
        <v>0</v>
      </c>
    </row>
    <row r="1469" spans="1:37" x14ac:dyDescent="0.2">
      <c r="A1469" s="149" t="s">
        <v>3078</v>
      </c>
      <c r="B1469" s="66" t="s">
        <v>3124</v>
      </c>
      <c r="C1469" s="67">
        <v>40</v>
      </c>
      <c r="D1469" s="84" t="s">
        <v>342</v>
      </c>
      <c r="E1469" s="85">
        <v>44.880039026120897</v>
      </c>
      <c r="F1469" s="91">
        <v>44.738125859239901</v>
      </c>
      <c r="G1469" s="86">
        <v>20.2547784824161</v>
      </c>
      <c r="H1469" s="86">
        <v>20.1804958091268</v>
      </c>
      <c r="I1469" s="86">
        <v>10.42</v>
      </c>
      <c r="J1469" s="86">
        <v>26.52</v>
      </c>
      <c r="K1469" s="87">
        <v>0</v>
      </c>
      <c r="L1469" s="85">
        <v>27.970000018299999</v>
      </c>
      <c r="M1469" s="86">
        <v>7.6909398531769301E-3</v>
      </c>
      <c r="N1469" s="86">
        <v>68.770578815739796</v>
      </c>
      <c r="O1469" s="86">
        <v>60.783388390750403</v>
      </c>
      <c r="P1469" s="86">
        <v>2.1429999999999998</v>
      </c>
      <c r="Q1469" s="88">
        <v>1.2072000000000001</v>
      </c>
      <c r="R1469" s="85">
        <v>5.4458815520762399E-2</v>
      </c>
      <c r="S1469" s="86">
        <v>0.6</v>
      </c>
      <c r="T1469" s="86">
        <v>1.8</v>
      </c>
      <c r="U1469" s="88">
        <v>3.91369905539048</v>
      </c>
      <c r="V1469" s="89">
        <v>3.97</v>
      </c>
      <c r="W1469" s="85">
        <v>60.3668443454265</v>
      </c>
      <c r="X1469" s="88">
        <v>63.9</v>
      </c>
      <c r="Y1469" s="85"/>
      <c r="Z1469" s="88"/>
      <c r="AA1469" s="85">
        <v>0.08</v>
      </c>
      <c r="AB1469" s="91">
        <v>0.01</v>
      </c>
      <c r="AC1469" s="86">
        <v>0.01</v>
      </c>
      <c r="AD1469" s="86">
        <v>0.01</v>
      </c>
      <c r="AE1469" s="86">
        <v>0.01</v>
      </c>
      <c r="AF1469" s="88">
        <v>0</v>
      </c>
      <c r="AG1469" s="85">
        <v>5.0985000022600001E-2</v>
      </c>
      <c r="AH1469" s="86">
        <v>0.12906699999999999</v>
      </c>
      <c r="AI1469" s="88">
        <v>3.9919000017699997E-2</v>
      </c>
      <c r="AJ1469" s="150">
        <v>1</v>
      </c>
      <c r="AK1469" s="151">
        <v>0</v>
      </c>
    </row>
    <row r="1470" spans="1:37" x14ac:dyDescent="0.2">
      <c r="A1470" s="149" t="s">
        <v>3125</v>
      </c>
      <c r="B1470" s="66" t="s">
        <v>3126</v>
      </c>
      <c r="C1470" s="67">
        <v>40</v>
      </c>
      <c r="D1470" s="84" t="s">
        <v>342</v>
      </c>
      <c r="E1470" s="85">
        <v>46.2295377740151</v>
      </c>
      <c r="F1470" s="91">
        <v>46.220516699397002</v>
      </c>
      <c r="G1470" s="86">
        <v>20.927505256510798</v>
      </c>
      <c r="H1470" s="86">
        <v>20.927505256510798</v>
      </c>
      <c r="I1470" s="86">
        <v>3.52</v>
      </c>
      <c r="J1470" s="86">
        <v>3.47</v>
      </c>
      <c r="K1470" s="87">
        <v>0</v>
      </c>
      <c r="L1470" s="85">
        <v>13.3899999889</v>
      </c>
      <c r="M1470" s="86">
        <v>1.4327030183248499E-3</v>
      </c>
      <c r="N1470" s="86">
        <v>61.029598020303602</v>
      </c>
      <c r="O1470" s="86">
        <v>40.697563306258999</v>
      </c>
      <c r="P1470" s="86">
        <v>0.61899999999999999</v>
      </c>
      <c r="Q1470" s="88">
        <v>0.71709999999999996</v>
      </c>
      <c r="R1470" s="85">
        <v>1.6873365392727602E-2</v>
      </c>
      <c r="S1470" s="86">
        <v>0.4</v>
      </c>
      <c r="T1470" s="86">
        <v>0.98</v>
      </c>
      <c r="U1470" s="88">
        <v>5.7832027590609796</v>
      </c>
      <c r="V1470" s="89">
        <v>4.12</v>
      </c>
      <c r="W1470" s="85">
        <v>56.990908785832801</v>
      </c>
      <c r="X1470" s="88">
        <v>65.033333333300007</v>
      </c>
      <c r="Y1470" s="85">
        <v>100</v>
      </c>
      <c r="Z1470" s="88"/>
      <c r="AA1470" s="85">
        <v>0.26</v>
      </c>
      <c r="AB1470" s="91">
        <v>0.27</v>
      </c>
      <c r="AC1470" s="86">
        <v>0.05</v>
      </c>
      <c r="AD1470" s="86">
        <v>0.05</v>
      </c>
      <c r="AE1470" s="86">
        <v>0</v>
      </c>
      <c r="AF1470" s="88">
        <v>0</v>
      </c>
      <c r="AG1470" s="85">
        <v>0.115239999887</v>
      </c>
      <c r="AH1470" s="86">
        <v>3.2650999999999999E-2</v>
      </c>
      <c r="AI1470" s="88">
        <v>0</v>
      </c>
      <c r="AJ1470" s="150">
        <v>1</v>
      </c>
      <c r="AK1470" s="151">
        <v>0</v>
      </c>
    </row>
    <row r="1471" spans="1:37" x14ac:dyDescent="0.2">
      <c r="A1471" s="149" t="s">
        <v>3127</v>
      </c>
      <c r="B1471" s="66" t="s">
        <v>3128</v>
      </c>
      <c r="C1471" s="67">
        <v>72</v>
      </c>
      <c r="D1471" s="84" t="s">
        <v>342</v>
      </c>
      <c r="E1471" s="85">
        <v>65.312327994737501</v>
      </c>
      <c r="F1471" s="91">
        <v>65.300245673857901</v>
      </c>
      <c r="G1471" s="86">
        <v>22.196565935910002</v>
      </c>
      <c r="H1471" s="86">
        <v>22.196565935910002</v>
      </c>
      <c r="I1471" s="86">
        <v>1.8</v>
      </c>
      <c r="J1471" s="86">
        <v>2.5099999999999998</v>
      </c>
      <c r="K1471" s="87">
        <v>0</v>
      </c>
      <c r="L1471" s="85">
        <v>8.4800000010600005</v>
      </c>
      <c r="M1471" s="86">
        <v>1.27364087060745E-2</v>
      </c>
      <c r="N1471" s="86">
        <v>78.343783747582705</v>
      </c>
      <c r="O1471" s="86">
        <v>24.703376939458501</v>
      </c>
      <c r="P1471" s="86">
        <v>0.42699999999999999</v>
      </c>
      <c r="Q1471" s="88">
        <v>1.3425</v>
      </c>
      <c r="R1471" s="85">
        <v>1.5223017202009401E-2</v>
      </c>
      <c r="S1471" s="86">
        <v>0.1</v>
      </c>
      <c r="T1471" s="86">
        <v>1.26</v>
      </c>
      <c r="U1471" s="88">
        <v>3.3642551249177699</v>
      </c>
      <c r="V1471" s="89">
        <v>4.42</v>
      </c>
      <c r="W1471" s="85">
        <v>46.4048166156524</v>
      </c>
      <c r="X1471" s="88">
        <v>62.3</v>
      </c>
      <c r="Y1471" s="85"/>
      <c r="Z1471" s="88"/>
      <c r="AA1471" s="85">
        <v>0.11</v>
      </c>
      <c r="AB1471" s="91">
        <v>0.12</v>
      </c>
      <c r="AC1471" s="86">
        <v>0</v>
      </c>
      <c r="AD1471" s="86">
        <v>0</v>
      </c>
      <c r="AE1471" s="86">
        <v>0</v>
      </c>
      <c r="AF1471" s="88">
        <v>0</v>
      </c>
      <c r="AG1471" s="85">
        <v>9.7015999953800003E-2</v>
      </c>
      <c r="AH1471" s="86">
        <v>2.4829E-2</v>
      </c>
      <c r="AI1471" s="88">
        <v>7.4739999964400002E-3</v>
      </c>
      <c r="AJ1471" s="150">
        <v>1</v>
      </c>
      <c r="AK1471" s="151">
        <v>0</v>
      </c>
    </row>
    <row r="1472" spans="1:37" x14ac:dyDescent="0.2">
      <c r="A1472" s="149" t="s">
        <v>3129</v>
      </c>
      <c r="B1472" s="66" t="s">
        <v>3130</v>
      </c>
      <c r="C1472" s="67">
        <v>72</v>
      </c>
      <c r="D1472" s="84" t="s">
        <v>342</v>
      </c>
      <c r="E1472" s="85">
        <v>69.484438483689004</v>
      </c>
      <c r="F1472" s="91">
        <v>68.663958029269097</v>
      </c>
      <c r="G1472" s="86">
        <v>21.795326943052899</v>
      </c>
      <c r="H1472" s="86">
        <v>21.627023260094902</v>
      </c>
      <c r="I1472" s="86">
        <v>4.99</v>
      </c>
      <c r="J1472" s="86">
        <v>5.25</v>
      </c>
      <c r="K1472" s="87">
        <v>1.46E-2</v>
      </c>
      <c r="L1472" s="85">
        <v>9.8000000044900002</v>
      </c>
      <c r="M1472" s="86">
        <v>0</v>
      </c>
      <c r="N1472" s="86">
        <v>68.688276031635496</v>
      </c>
      <c r="O1472" s="86">
        <v>18.995661890364101</v>
      </c>
      <c r="P1472" s="86">
        <v>1.161</v>
      </c>
      <c r="Q1472" s="88">
        <v>1.1541999999999999</v>
      </c>
      <c r="R1472" s="85">
        <v>0</v>
      </c>
      <c r="S1472" s="86">
        <v>0.3</v>
      </c>
      <c r="T1472" s="86">
        <v>1.5</v>
      </c>
      <c r="U1472" s="88">
        <v>4.87554731568774</v>
      </c>
      <c r="V1472" s="89">
        <v>4.2699999999999996</v>
      </c>
      <c r="W1472" s="85">
        <v>60.082744861798503</v>
      </c>
      <c r="X1472" s="88">
        <v>69.133333333300001</v>
      </c>
      <c r="Y1472" s="85">
        <v>100</v>
      </c>
      <c r="Z1472" s="88"/>
      <c r="AA1472" s="85">
        <v>0.11</v>
      </c>
      <c r="AB1472" s="91">
        <v>0.09</v>
      </c>
      <c r="AC1472" s="86">
        <v>0.05</v>
      </c>
      <c r="AD1472" s="86">
        <v>0.06</v>
      </c>
      <c r="AE1472" s="86">
        <v>0</v>
      </c>
      <c r="AF1472" s="88">
        <v>0</v>
      </c>
      <c r="AG1472" s="85">
        <v>0</v>
      </c>
      <c r="AH1472" s="86">
        <v>2.0596E-2</v>
      </c>
      <c r="AI1472" s="88">
        <v>0</v>
      </c>
      <c r="AJ1472" s="150">
        <v>1</v>
      </c>
      <c r="AK1472" s="151">
        <v>0</v>
      </c>
    </row>
    <row r="1473" spans="1:37" x14ac:dyDescent="0.2">
      <c r="A1473" s="149" t="s">
        <v>806</v>
      </c>
      <c r="B1473" s="66" t="s">
        <v>3131</v>
      </c>
      <c r="C1473" s="67">
        <v>72</v>
      </c>
      <c r="D1473" s="84" t="s">
        <v>342</v>
      </c>
      <c r="E1473" s="85">
        <v>65.209695310471801</v>
      </c>
      <c r="F1473" s="91">
        <v>65.209695310471801</v>
      </c>
      <c r="G1473" s="86">
        <v>17.853012673762699</v>
      </c>
      <c r="H1473" s="86">
        <v>17.853012673762699</v>
      </c>
      <c r="I1473" s="86">
        <v>6.6</v>
      </c>
      <c r="J1473" s="86">
        <v>4.12</v>
      </c>
      <c r="K1473" s="87">
        <v>0</v>
      </c>
      <c r="L1473" s="85">
        <v>6.6799999976800004</v>
      </c>
      <c r="M1473" s="86">
        <v>1.73026743909737E-3</v>
      </c>
      <c r="N1473" s="86">
        <v>66.925889748791505</v>
      </c>
      <c r="O1473" s="86">
        <v>9.85611510791367</v>
      </c>
      <c r="P1473" s="86">
        <v>0.31900000000000001</v>
      </c>
      <c r="Q1473" s="88">
        <v>1.6520999999999999</v>
      </c>
      <c r="R1473" s="85">
        <v>1.4570887367040699E-2</v>
      </c>
      <c r="S1473" s="86">
        <v>0.5</v>
      </c>
      <c r="T1473" s="86">
        <v>1.93</v>
      </c>
      <c r="U1473" s="88">
        <v>1.8609426258525901</v>
      </c>
      <c r="V1473" s="89">
        <v>4.3099999999999996</v>
      </c>
      <c r="W1473" s="85">
        <v>39.518087031718302</v>
      </c>
      <c r="X1473" s="88">
        <v>47.566666666700002</v>
      </c>
      <c r="Y1473" s="85"/>
      <c r="Z1473" s="88"/>
      <c r="AA1473" s="85">
        <v>0</v>
      </c>
      <c r="AB1473" s="91">
        <v>0</v>
      </c>
      <c r="AC1473" s="86">
        <v>0</v>
      </c>
      <c r="AD1473" s="86">
        <v>0</v>
      </c>
      <c r="AE1473" s="86">
        <v>0</v>
      </c>
      <c r="AF1473" s="88">
        <v>0</v>
      </c>
      <c r="AG1473" s="85">
        <v>8.9550000000900003E-3</v>
      </c>
      <c r="AH1473" s="86">
        <v>1.8828000000000001E-2</v>
      </c>
      <c r="AI1473" s="88">
        <v>0</v>
      </c>
      <c r="AJ1473" s="150">
        <v>1</v>
      </c>
      <c r="AK1473" s="151">
        <v>0</v>
      </c>
    </row>
    <row r="1474" spans="1:37" x14ac:dyDescent="0.2">
      <c r="A1474" s="149" t="s">
        <v>425</v>
      </c>
      <c r="B1474" s="66" t="s">
        <v>3132</v>
      </c>
      <c r="C1474" s="67">
        <v>72</v>
      </c>
      <c r="D1474" s="84" t="s">
        <v>342</v>
      </c>
      <c r="E1474" s="85">
        <v>77.0174599922602</v>
      </c>
      <c r="F1474" s="91">
        <v>76.880117158748604</v>
      </c>
      <c r="G1474" s="86">
        <v>25.181542944296499</v>
      </c>
      <c r="H1474" s="86">
        <v>25.119321329114399</v>
      </c>
      <c r="I1474" s="86">
        <v>2.96</v>
      </c>
      <c r="J1474" s="86">
        <v>6.46</v>
      </c>
      <c r="K1474" s="87">
        <v>0</v>
      </c>
      <c r="L1474" s="85">
        <v>2.9699999984400001</v>
      </c>
      <c r="M1474" s="86">
        <v>8.5321013213820407E-2</v>
      </c>
      <c r="N1474" s="86">
        <v>79.427167257492798</v>
      </c>
      <c r="O1474" s="86">
        <v>7.9017460787215104</v>
      </c>
      <c r="P1474" s="86">
        <v>0.52600000000000002</v>
      </c>
      <c r="Q1474" s="88">
        <v>2.0571999999999999</v>
      </c>
      <c r="R1474" s="85">
        <v>4.9853999002920001E-2</v>
      </c>
      <c r="S1474" s="86">
        <v>0.2</v>
      </c>
      <c r="T1474" s="86">
        <v>1.68</v>
      </c>
      <c r="U1474" s="88">
        <v>2.4357485943226602</v>
      </c>
      <c r="V1474" s="89">
        <v>4.41</v>
      </c>
      <c r="W1474" s="85">
        <v>43.967651294899397</v>
      </c>
      <c r="X1474" s="88">
        <v>50.5333333333</v>
      </c>
      <c r="Y1474" s="85"/>
      <c r="Z1474" s="88"/>
      <c r="AA1474" s="85">
        <v>0.03</v>
      </c>
      <c r="AB1474" s="91">
        <v>0.09</v>
      </c>
      <c r="AC1474" s="86">
        <v>0</v>
      </c>
      <c r="AD1474" s="86">
        <v>0</v>
      </c>
      <c r="AE1474" s="86">
        <v>0</v>
      </c>
      <c r="AF1474" s="88">
        <v>0</v>
      </c>
      <c r="AG1474" s="85">
        <v>0</v>
      </c>
      <c r="AH1474" s="86">
        <v>5.3456999999999998E-2</v>
      </c>
      <c r="AI1474" s="88">
        <v>1.57689999884E-2</v>
      </c>
      <c r="AJ1474" s="150">
        <v>1</v>
      </c>
      <c r="AK1474" s="151">
        <v>0</v>
      </c>
    </row>
    <row r="1475" spans="1:37" x14ac:dyDescent="0.2">
      <c r="A1475" s="149" t="s">
        <v>3133</v>
      </c>
      <c r="B1475" s="66" t="s">
        <v>3134</v>
      </c>
      <c r="C1475" s="67">
        <v>72</v>
      </c>
      <c r="D1475" s="84" t="s">
        <v>342</v>
      </c>
      <c r="E1475" s="85">
        <v>66.606328709574399</v>
      </c>
      <c r="F1475" s="91">
        <v>66.423378861064606</v>
      </c>
      <c r="G1475" s="86">
        <v>20.324856979681901</v>
      </c>
      <c r="H1475" s="86">
        <v>20.2348340383517</v>
      </c>
      <c r="I1475" s="86">
        <v>6.21</v>
      </c>
      <c r="J1475" s="86">
        <v>4.93</v>
      </c>
      <c r="K1475" s="87">
        <v>0</v>
      </c>
      <c r="L1475" s="85">
        <v>8.5300000079099991</v>
      </c>
      <c r="M1475" s="86">
        <v>0</v>
      </c>
      <c r="N1475" s="86">
        <v>65.653158722465605</v>
      </c>
      <c r="O1475" s="86">
        <v>10.5746883583351</v>
      </c>
      <c r="P1475" s="86">
        <v>0.71299999999999997</v>
      </c>
      <c r="Q1475" s="88">
        <v>1.3013999999999999</v>
      </c>
      <c r="R1475" s="85">
        <v>0</v>
      </c>
      <c r="S1475" s="86">
        <v>0.4</v>
      </c>
      <c r="T1475" s="86">
        <v>1.51</v>
      </c>
      <c r="U1475" s="88">
        <v>5.6656373721045004</v>
      </c>
      <c r="V1475" s="89">
        <v>4.37</v>
      </c>
      <c r="W1475" s="85">
        <v>59.594134502625501</v>
      </c>
      <c r="X1475" s="88">
        <v>64.3</v>
      </c>
      <c r="Y1475" s="85">
        <v>100</v>
      </c>
      <c r="Z1475" s="88"/>
      <c r="AA1475" s="85">
        <v>0</v>
      </c>
      <c r="AB1475" s="91">
        <v>0</v>
      </c>
      <c r="AC1475" s="86">
        <v>0</v>
      </c>
      <c r="AD1475" s="86">
        <v>0</v>
      </c>
      <c r="AE1475" s="86">
        <v>0</v>
      </c>
      <c r="AF1475" s="88">
        <v>0</v>
      </c>
      <c r="AG1475" s="85">
        <v>1.74150000374E-2</v>
      </c>
      <c r="AH1475" s="86">
        <v>2.7657000000000001E-2</v>
      </c>
      <c r="AI1475" s="88">
        <v>1.7309000037200001E-2</v>
      </c>
      <c r="AJ1475" s="150">
        <v>1</v>
      </c>
      <c r="AK1475" s="151">
        <v>0</v>
      </c>
    </row>
    <row r="1476" spans="1:37" x14ac:dyDescent="0.2">
      <c r="A1476" s="149" t="s">
        <v>3135</v>
      </c>
      <c r="B1476" s="66" t="s">
        <v>3136</v>
      </c>
      <c r="C1476" s="67">
        <v>72</v>
      </c>
      <c r="D1476" s="84" t="s">
        <v>342</v>
      </c>
      <c r="E1476" s="85">
        <v>45.646656983703899</v>
      </c>
      <c r="F1476" s="91">
        <v>45.624311684995099</v>
      </c>
      <c r="G1476" s="86">
        <v>13.471022935853</v>
      </c>
      <c r="H1476" s="86">
        <v>13.4486776371443</v>
      </c>
      <c r="I1476" s="86">
        <v>3.58</v>
      </c>
      <c r="J1476" s="86">
        <v>5.79</v>
      </c>
      <c r="K1476" s="87">
        <v>1.77E-2</v>
      </c>
      <c r="L1476" s="85">
        <v>13.009999987200001</v>
      </c>
      <c r="M1476" s="86">
        <v>0</v>
      </c>
      <c r="N1476" s="86">
        <v>43.187776437474902</v>
      </c>
      <c r="O1476" s="86">
        <v>5.6201223962719702</v>
      </c>
      <c r="P1476" s="86">
        <v>0.67800000000000005</v>
      </c>
      <c r="Q1476" s="88">
        <v>2.004</v>
      </c>
      <c r="R1476" s="85">
        <v>0</v>
      </c>
      <c r="S1476" s="86">
        <v>0.7</v>
      </c>
      <c r="T1476" s="86">
        <v>2.34</v>
      </c>
      <c r="U1476" s="88">
        <v>11.892487191355601</v>
      </c>
      <c r="V1476" s="89">
        <v>3.84</v>
      </c>
      <c r="W1476" s="85">
        <v>56.225458505637597</v>
      </c>
      <c r="X1476" s="88">
        <v>62.933333333299998</v>
      </c>
      <c r="Y1476" s="85">
        <v>100</v>
      </c>
      <c r="Z1476" s="88"/>
      <c r="AA1476" s="85">
        <v>0</v>
      </c>
      <c r="AB1476" s="91">
        <v>0</v>
      </c>
      <c r="AC1476" s="86">
        <v>0</v>
      </c>
      <c r="AD1476" s="86">
        <v>0</v>
      </c>
      <c r="AE1476" s="86">
        <v>0</v>
      </c>
      <c r="AF1476" s="88">
        <v>0</v>
      </c>
      <c r="AG1476" s="85">
        <v>2.4997999966199998E-2</v>
      </c>
      <c r="AH1476" s="86">
        <v>1.9324000000000001E-2</v>
      </c>
      <c r="AI1476" s="88">
        <v>0</v>
      </c>
      <c r="AJ1476" s="150">
        <v>1</v>
      </c>
      <c r="AK1476" s="151">
        <v>0</v>
      </c>
    </row>
    <row r="1477" spans="1:37" x14ac:dyDescent="0.2">
      <c r="A1477" s="149" t="s">
        <v>3137</v>
      </c>
      <c r="B1477" s="66" t="s">
        <v>3138</v>
      </c>
      <c r="C1477" s="67">
        <v>72</v>
      </c>
      <c r="D1477" s="84" t="s">
        <v>342</v>
      </c>
      <c r="E1477" s="85">
        <v>54.3523589517308</v>
      </c>
      <c r="F1477" s="91">
        <v>54.020124414912502</v>
      </c>
      <c r="G1477" s="86">
        <v>14.1623623259878</v>
      </c>
      <c r="H1477" s="86">
        <v>13.8829046296537</v>
      </c>
      <c r="I1477" s="86">
        <v>29.62</v>
      </c>
      <c r="J1477" s="86">
        <v>34.57</v>
      </c>
      <c r="K1477" s="87">
        <v>0</v>
      </c>
      <c r="L1477" s="85">
        <v>6.1399999995999996</v>
      </c>
      <c r="M1477" s="86">
        <v>4.4265222000634004E-6</v>
      </c>
      <c r="N1477" s="86">
        <v>54.774362928692099</v>
      </c>
      <c r="O1477" s="86">
        <v>2.5584070445440501</v>
      </c>
      <c r="P1477" s="86">
        <v>1.7629999999999999</v>
      </c>
      <c r="Q1477" s="88">
        <v>2.2303000000000002</v>
      </c>
      <c r="R1477" s="85">
        <v>2.09446015289559E-2</v>
      </c>
      <c r="S1477" s="86">
        <v>0.3</v>
      </c>
      <c r="T1477" s="86">
        <v>2.71</v>
      </c>
      <c r="U1477" s="88">
        <v>7.0868049246848503</v>
      </c>
      <c r="V1477" s="89">
        <v>3.99</v>
      </c>
      <c r="W1477" s="85">
        <v>31.808819347089699</v>
      </c>
      <c r="X1477" s="88">
        <v>22.766666666700001</v>
      </c>
      <c r="Y1477" s="85">
        <v>-99.84</v>
      </c>
      <c r="Z1477" s="88"/>
      <c r="AA1477" s="85">
        <v>0</v>
      </c>
      <c r="AB1477" s="91">
        <v>0</v>
      </c>
      <c r="AC1477" s="86">
        <v>0</v>
      </c>
      <c r="AD1477" s="86">
        <v>0</v>
      </c>
      <c r="AE1477" s="86">
        <v>0</v>
      </c>
      <c r="AF1477" s="88">
        <v>0</v>
      </c>
      <c r="AG1477" s="85">
        <v>6.1799999916399999E-2</v>
      </c>
      <c r="AH1477" s="86">
        <v>0.25392900000000002</v>
      </c>
      <c r="AI1477" s="88">
        <v>0.115661999844</v>
      </c>
      <c r="AJ1477" s="150">
        <v>1</v>
      </c>
      <c r="AK1477" s="151">
        <v>0</v>
      </c>
    </row>
    <row r="1478" spans="1:37" x14ac:dyDescent="0.2">
      <c r="A1478" s="149" t="s">
        <v>3139</v>
      </c>
      <c r="B1478" s="66" t="s">
        <v>3140</v>
      </c>
      <c r="C1478" s="67">
        <v>72</v>
      </c>
      <c r="D1478" s="84" t="s">
        <v>342</v>
      </c>
      <c r="E1478" s="85">
        <v>52.338331327826097</v>
      </c>
      <c r="F1478" s="91">
        <v>52.263969822749203</v>
      </c>
      <c r="G1478" s="86">
        <v>15.9620350715899</v>
      </c>
      <c r="H1478" s="86">
        <v>15.912010059083601</v>
      </c>
      <c r="I1478" s="86">
        <v>14.96</v>
      </c>
      <c r="J1478" s="86">
        <v>9.93</v>
      </c>
      <c r="K1478" s="87">
        <v>0</v>
      </c>
      <c r="L1478" s="85">
        <v>1.75999999942</v>
      </c>
      <c r="M1478" s="86">
        <v>6.6115837038729397E-6</v>
      </c>
      <c r="N1478" s="86">
        <v>51.724334411190704</v>
      </c>
      <c r="O1478" s="86">
        <v>14.181973515591601</v>
      </c>
      <c r="P1478" s="86">
        <v>0.58499999999999996</v>
      </c>
      <c r="Q1478" s="88">
        <v>2.0880999999999998</v>
      </c>
      <c r="R1478" s="85">
        <v>4.4762757385855001E-2</v>
      </c>
      <c r="S1478" s="86">
        <v>0</v>
      </c>
      <c r="T1478" s="86">
        <v>2.0099999999999998</v>
      </c>
      <c r="U1478" s="88">
        <v>2.4309452023308999</v>
      </c>
      <c r="V1478" s="89">
        <v>3.83</v>
      </c>
      <c r="W1478" s="85"/>
      <c r="X1478" s="88">
        <v>22.0333333333</v>
      </c>
      <c r="Y1478" s="85"/>
      <c r="Z1478" s="88"/>
      <c r="AA1478" s="85">
        <v>0.01</v>
      </c>
      <c r="AB1478" s="91">
        <v>0.01</v>
      </c>
      <c r="AC1478" s="86">
        <v>0</v>
      </c>
      <c r="AD1478" s="86">
        <v>0</v>
      </c>
      <c r="AE1478" s="86">
        <v>0</v>
      </c>
      <c r="AF1478" s="88">
        <v>0</v>
      </c>
      <c r="AG1478" s="85">
        <v>2.0304999993800001E-2</v>
      </c>
      <c r="AH1478" s="86">
        <v>4.8455999999999999E-2</v>
      </c>
      <c r="AI1478" s="88">
        <v>1.40829999957E-2</v>
      </c>
      <c r="AJ1478" s="150">
        <v>1</v>
      </c>
      <c r="AK1478" s="151">
        <v>0</v>
      </c>
    </row>
    <row r="1479" spans="1:37" x14ac:dyDescent="0.2">
      <c r="A1479" s="149" t="s">
        <v>514</v>
      </c>
      <c r="B1479" s="66" t="s">
        <v>3141</v>
      </c>
      <c r="C1479" s="67">
        <v>72</v>
      </c>
      <c r="D1479" s="84" t="s">
        <v>342</v>
      </c>
      <c r="E1479" s="85">
        <v>85.851412899750201</v>
      </c>
      <c r="F1479" s="91">
        <v>85.806520071175498</v>
      </c>
      <c r="G1479" s="86">
        <v>22.2701079060352</v>
      </c>
      <c r="H1479" s="86">
        <v>22.264394273307499</v>
      </c>
      <c r="I1479" s="86">
        <v>5.54</v>
      </c>
      <c r="J1479" s="86">
        <v>14.47</v>
      </c>
      <c r="K1479" s="87">
        <v>0</v>
      </c>
      <c r="L1479" s="85">
        <v>0.49999999958300001</v>
      </c>
      <c r="M1479" s="86">
        <v>2.1902017813833601E-2</v>
      </c>
      <c r="N1479" s="86">
        <v>83.3385363609477</v>
      </c>
      <c r="O1479" s="86">
        <v>12.5674633770239</v>
      </c>
      <c r="P1479" s="86">
        <v>0.36</v>
      </c>
      <c r="Q1479" s="88">
        <v>2.0314999999999999</v>
      </c>
      <c r="R1479" s="85">
        <v>4.9672163719451601E-2</v>
      </c>
      <c r="S1479" s="86">
        <v>0.1</v>
      </c>
      <c r="T1479" s="86">
        <v>1.84</v>
      </c>
      <c r="U1479" s="88">
        <v>0.86602347486817799</v>
      </c>
      <c r="V1479" s="89">
        <v>4.45</v>
      </c>
      <c r="W1479" s="85">
        <v>39.428033027363703</v>
      </c>
      <c r="X1479" s="88">
        <v>49.566666666700002</v>
      </c>
      <c r="Y1479" s="85"/>
      <c r="Z1479" s="88"/>
      <c r="AA1479" s="85">
        <v>0.05</v>
      </c>
      <c r="AB1479" s="91">
        <v>0.08</v>
      </c>
      <c r="AC1479" s="86">
        <v>0.03</v>
      </c>
      <c r="AD1479" s="86">
        <v>0.03</v>
      </c>
      <c r="AE1479" s="86">
        <v>0.09</v>
      </c>
      <c r="AF1479" s="88">
        <v>0</v>
      </c>
      <c r="AG1479" s="85">
        <v>0</v>
      </c>
      <c r="AH1479" s="86">
        <v>0.12965399999999999</v>
      </c>
      <c r="AI1479" s="88">
        <v>1.73450000048E-2</v>
      </c>
      <c r="AJ1479" s="150">
        <v>1</v>
      </c>
      <c r="AK1479" s="151">
        <v>0</v>
      </c>
    </row>
    <row r="1480" spans="1:37" x14ac:dyDescent="0.2">
      <c r="A1480" s="149" t="s">
        <v>3142</v>
      </c>
      <c r="B1480" s="66" t="s">
        <v>3143</v>
      </c>
      <c r="C1480" s="67">
        <v>72</v>
      </c>
      <c r="D1480" s="84" t="s">
        <v>342</v>
      </c>
      <c r="E1480" s="85">
        <v>61.985717855709503</v>
      </c>
      <c r="F1480" s="91">
        <v>61.647974676834302</v>
      </c>
      <c r="G1480" s="86">
        <v>20.756060066791399</v>
      </c>
      <c r="H1480" s="86">
        <v>20.4478504842753</v>
      </c>
      <c r="I1480" s="86">
        <v>4.72</v>
      </c>
      <c r="J1480" s="86">
        <v>6.72</v>
      </c>
      <c r="K1480" s="87">
        <v>0</v>
      </c>
      <c r="L1480" s="85">
        <v>7.2399999983400001</v>
      </c>
      <c r="M1480" s="86">
        <v>6.0685819623575997E-6</v>
      </c>
      <c r="N1480" s="86">
        <v>61.135415369286299</v>
      </c>
      <c r="O1480" s="86">
        <v>3.9352394998826798</v>
      </c>
      <c r="P1480" s="86">
        <v>0.53400000000000003</v>
      </c>
      <c r="Q1480" s="88">
        <v>2.8944999999999999</v>
      </c>
      <c r="R1480" s="85">
        <v>2.20572016763473E-2</v>
      </c>
      <c r="S1480" s="86">
        <v>0.4</v>
      </c>
      <c r="T1480" s="86">
        <v>2.46</v>
      </c>
      <c r="U1480" s="88">
        <v>4.13697530536981</v>
      </c>
      <c r="V1480" s="89">
        <v>4.12</v>
      </c>
      <c r="W1480" s="85">
        <v>42.782401211982297</v>
      </c>
      <c r="X1480" s="88">
        <v>28.5</v>
      </c>
      <c r="Y1480" s="85"/>
      <c r="Z1480" s="88"/>
      <c r="AA1480" s="85">
        <v>0</v>
      </c>
      <c r="AB1480" s="91">
        <v>0</v>
      </c>
      <c r="AC1480" s="86">
        <v>0</v>
      </c>
      <c r="AD1480" s="86">
        <v>0</v>
      </c>
      <c r="AE1480" s="86">
        <v>0.02</v>
      </c>
      <c r="AF1480" s="88">
        <v>0</v>
      </c>
      <c r="AG1480" s="85">
        <v>4.8282000016799997E-2</v>
      </c>
      <c r="AH1480" s="86">
        <v>5.8716999999999998E-2</v>
      </c>
      <c r="AI1480" s="88">
        <v>8.8020000030699999E-3</v>
      </c>
      <c r="AJ1480" s="150">
        <v>1</v>
      </c>
      <c r="AK1480" s="151">
        <v>0</v>
      </c>
    </row>
    <row r="1481" spans="1:37" x14ac:dyDescent="0.2">
      <c r="A1481" s="149" t="s">
        <v>3144</v>
      </c>
      <c r="B1481" s="66" t="s">
        <v>3145</v>
      </c>
      <c r="C1481" s="67">
        <v>39</v>
      </c>
      <c r="D1481" s="84" t="s">
        <v>342</v>
      </c>
      <c r="E1481" s="85">
        <v>66.020918234195904</v>
      </c>
      <c r="F1481" s="91">
        <v>65.984783088751897</v>
      </c>
      <c r="G1481" s="86">
        <v>20.3591431955514</v>
      </c>
      <c r="H1481" s="86">
        <v>20.3591431955514</v>
      </c>
      <c r="I1481" s="86">
        <v>3.88</v>
      </c>
      <c r="J1481" s="86">
        <v>5.97</v>
      </c>
      <c r="K1481" s="87">
        <v>0</v>
      </c>
      <c r="L1481" s="85">
        <v>1.9099999985</v>
      </c>
      <c r="M1481" s="86">
        <v>5.8046281768800202E-3</v>
      </c>
      <c r="N1481" s="86">
        <v>61.664197680160399</v>
      </c>
      <c r="O1481" s="86">
        <v>9.2198581560283692</v>
      </c>
      <c r="P1481" s="86">
        <v>0.36799999999999999</v>
      </c>
      <c r="Q1481" s="88">
        <v>1.3383</v>
      </c>
      <c r="R1481" s="85">
        <v>3.16789862724393E-2</v>
      </c>
      <c r="S1481" s="86">
        <v>0</v>
      </c>
      <c r="T1481" s="86">
        <v>1.21</v>
      </c>
      <c r="U1481" s="88">
        <v>2.1239435488727798</v>
      </c>
      <c r="V1481" s="89">
        <v>4.29</v>
      </c>
      <c r="W1481" s="85">
        <v>56.7703936914168</v>
      </c>
      <c r="X1481" s="88">
        <v>39.9666666667</v>
      </c>
      <c r="Y1481" s="85"/>
      <c r="Z1481" s="88"/>
      <c r="AA1481" s="85">
        <v>0.53</v>
      </c>
      <c r="AB1481" s="91">
        <v>0.52</v>
      </c>
      <c r="AC1481" s="86">
        <v>0.05</v>
      </c>
      <c r="AD1481" s="86">
        <v>0.05</v>
      </c>
      <c r="AE1481" s="86">
        <v>0</v>
      </c>
      <c r="AF1481" s="88">
        <v>0</v>
      </c>
      <c r="AG1481" s="85">
        <v>0</v>
      </c>
      <c r="AH1481" s="86">
        <v>4.0912999999999998E-2</v>
      </c>
      <c r="AI1481" s="88">
        <v>9.5989999826E-3</v>
      </c>
      <c r="AJ1481" s="150">
        <v>1</v>
      </c>
      <c r="AK1481" s="151">
        <v>0</v>
      </c>
    </row>
    <row r="1482" spans="1:37" x14ac:dyDescent="0.2">
      <c r="A1482" s="149" t="s">
        <v>3146</v>
      </c>
      <c r="B1482" s="66" t="s">
        <v>3147</v>
      </c>
      <c r="C1482" s="67">
        <v>72</v>
      </c>
      <c r="D1482" s="84" t="s">
        <v>342</v>
      </c>
      <c r="E1482" s="85">
        <v>49.765734065135497</v>
      </c>
      <c r="F1482" s="91">
        <v>49.754259815264597</v>
      </c>
      <c r="G1482" s="86">
        <v>15.729284198045599</v>
      </c>
      <c r="H1482" s="86">
        <v>15.729284198045599</v>
      </c>
      <c r="I1482" s="86">
        <v>6.54</v>
      </c>
      <c r="J1482" s="86">
        <v>9.0500000000000007</v>
      </c>
      <c r="K1482" s="87">
        <v>0</v>
      </c>
      <c r="L1482" s="85">
        <v>4.1399999938200001</v>
      </c>
      <c r="M1482" s="86">
        <v>1.9486313694561999E-3</v>
      </c>
      <c r="N1482" s="86">
        <v>46.162124764577001</v>
      </c>
      <c r="O1482" s="86">
        <v>14.333078296352999</v>
      </c>
      <c r="P1482" s="86">
        <v>0.68500000000000005</v>
      </c>
      <c r="Q1482" s="88">
        <v>1.0411999999999999</v>
      </c>
      <c r="R1482" s="85">
        <v>2.07425845260319E-2</v>
      </c>
      <c r="S1482" s="86">
        <v>0</v>
      </c>
      <c r="T1482" s="86">
        <v>1.34</v>
      </c>
      <c r="U1482" s="88">
        <v>5.5936968120709096</v>
      </c>
      <c r="V1482" s="89">
        <v>3.98</v>
      </c>
      <c r="W1482" s="85">
        <v>62.9</v>
      </c>
      <c r="X1482" s="88">
        <v>48.866666666699999</v>
      </c>
      <c r="Y1482" s="85"/>
      <c r="Z1482" s="88"/>
      <c r="AA1482" s="85">
        <v>0.08</v>
      </c>
      <c r="AB1482" s="91">
        <v>0.08</v>
      </c>
      <c r="AC1482" s="86">
        <v>0</v>
      </c>
      <c r="AD1482" s="86">
        <v>0</v>
      </c>
      <c r="AE1482" s="86">
        <v>0.01</v>
      </c>
      <c r="AF1482" s="88">
        <v>0</v>
      </c>
      <c r="AG1482" s="85">
        <v>1.8600000005899999E-3</v>
      </c>
      <c r="AH1482" s="86">
        <v>3.0575999999999999E-2</v>
      </c>
      <c r="AI1482" s="88">
        <v>8.3100000026400001E-4</v>
      </c>
      <c r="AJ1482" s="150">
        <v>1.01</v>
      </c>
      <c r="AK1482" s="151">
        <v>0</v>
      </c>
    </row>
    <row r="1483" spans="1:37" x14ac:dyDescent="0.2">
      <c r="A1483" s="149" t="s">
        <v>3148</v>
      </c>
      <c r="B1483" s="66" t="s">
        <v>3149</v>
      </c>
      <c r="C1483" s="67">
        <v>72</v>
      </c>
      <c r="D1483" s="84" t="s">
        <v>342</v>
      </c>
      <c r="E1483" s="85">
        <v>31.265820301002702</v>
      </c>
      <c r="F1483" s="91">
        <v>31.1912564017032</v>
      </c>
      <c r="G1483" s="86">
        <v>11.5986107568236</v>
      </c>
      <c r="H1483" s="86">
        <v>11.5534799756686</v>
      </c>
      <c r="I1483" s="86">
        <v>11.79</v>
      </c>
      <c r="J1483" s="86">
        <v>8.7899999999999991</v>
      </c>
      <c r="K1483" s="87">
        <v>0</v>
      </c>
      <c r="L1483" s="85">
        <v>9.4300000312800005</v>
      </c>
      <c r="M1483" s="86">
        <v>0</v>
      </c>
      <c r="N1483" s="86">
        <v>28.041472837656698</v>
      </c>
      <c r="O1483" s="86">
        <v>2.1915215745647201</v>
      </c>
      <c r="P1483" s="86">
        <v>0.76200000000000001</v>
      </c>
      <c r="Q1483" s="88">
        <v>1.9186000000000001</v>
      </c>
      <c r="R1483" s="85">
        <v>0</v>
      </c>
      <c r="S1483" s="86">
        <v>0</v>
      </c>
      <c r="T1483" s="86">
        <v>2.46</v>
      </c>
      <c r="U1483" s="88">
        <v>9.7953417185016605</v>
      </c>
      <c r="V1483" s="89">
        <v>3.75</v>
      </c>
      <c r="W1483" s="85">
        <v>44.843352900107497</v>
      </c>
      <c r="X1483" s="88">
        <v>53.066666666700002</v>
      </c>
      <c r="Y1483" s="85"/>
      <c r="Z1483" s="88"/>
      <c r="AA1483" s="85">
        <v>0</v>
      </c>
      <c r="AB1483" s="91">
        <v>0</v>
      </c>
      <c r="AC1483" s="86">
        <v>0</v>
      </c>
      <c r="AD1483" s="86">
        <v>0</v>
      </c>
      <c r="AE1483" s="86">
        <v>0.01</v>
      </c>
      <c r="AF1483" s="88">
        <v>0</v>
      </c>
      <c r="AG1483" s="85">
        <v>0.22769500004000001</v>
      </c>
      <c r="AH1483" s="86">
        <v>3.1944E-2</v>
      </c>
      <c r="AI1483" s="88">
        <v>2.7700000004800003E-4</v>
      </c>
      <c r="AJ1483" s="150">
        <v>1</v>
      </c>
      <c r="AK1483" s="151">
        <v>0</v>
      </c>
    </row>
    <row r="1484" spans="1:37" x14ac:dyDescent="0.2">
      <c r="A1484" s="149" t="s">
        <v>3150</v>
      </c>
      <c r="B1484" s="66" t="s">
        <v>3151</v>
      </c>
      <c r="C1484" s="67">
        <v>39</v>
      </c>
      <c r="D1484" s="84" t="s">
        <v>342</v>
      </c>
      <c r="E1484" s="85">
        <v>62.922885745800798</v>
      </c>
      <c r="F1484" s="91">
        <v>62.907527121933498</v>
      </c>
      <c r="G1484" s="86">
        <v>17.458566621521602</v>
      </c>
      <c r="H1484" s="86">
        <v>17.458566621521602</v>
      </c>
      <c r="I1484" s="86">
        <v>4.18</v>
      </c>
      <c r="J1484" s="86">
        <v>5.99</v>
      </c>
      <c r="K1484" s="87">
        <v>0</v>
      </c>
      <c r="L1484" s="85">
        <v>5.1900000036799998</v>
      </c>
      <c r="M1484" s="86">
        <v>0</v>
      </c>
      <c r="N1484" s="86">
        <v>59.899943630214203</v>
      </c>
      <c r="O1484" s="86">
        <v>3.0005770340450102</v>
      </c>
      <c r="P1484" s="86">
        <v>0.442</v>
      </c>
      <c r="Q1484" s="88">
        <v>1.2411000000000001</v>
      </c>
      <c r="R1484" s="85">
        <v>0</v>
      </c>
      <c r="S1484" s="86">
        <v>0</v>
      </c>
      <c r="T1484" s="86">
        <v>1.44</v>
      </c>
      <c r="U1484" s="88">
        <v>1.7843928456737601</v>
      </c>
      <c r="V1484" s="89">
        <v>4.21</v>
      </c>
      <c r="W1484" s="85">
        <v>53.6688104616521</v>
      </c>
      <c r="X1484" s="88">
        <v>54.566666666700002</v>
      </c>
      <c r="Y1484" s="85"/>
      <c r="Z1484" s="88"/>
      <c r="AA1484" s="85">
        <v>0.12</v>
      </c>
      <c r="AB1484" s="91">
        <v>0.12</v>
      </c>
      <c r="AC1484" s="86">
        <v>0.01</v>
      </c>
      <c r="AD1484" s="86">
        <v>0.01</v>
      </c>
      <c r="AE1484" s="86">
        <v>0</v>
      </c>
      <c r="AF1484" s="88">
        <v>0</v>
      </c>
      <c r="AG1484" s="85">
        <v>0</v>
      </c>
      <c r="AH1484" s="86">
        <v>3.0331E-2</v>
      </c>
      <c r="AI1484" s="88">
        <v>0</v>
      </c>
      <c r="AJ1484" s="150">
        <v>1</v>
      </c>
      <c r="AK1484" s="151">
        <v>0</v>
      </c>
    </row>
    <row r="1485" spans="1:37" x14ac:dyDescent="0.2">
      <c r="A1485" s="149" t="s">
        <v>3152</v>
      </c>
      <c r="B1485" s="66" t="s">
        <v>3153</v>
      </c>
      <c r="C1485" s="67">
        <v>39</v>
      </c>
      <c r="D1485" s="84" t="s">
        <v>342</v>
      </c>
      <c r="E1485" s="85">
        <v>62.154120509018298</v>
      </c>
      <c r="F1485" s="91">
        <v>62.072708593803</v>
      </c>
      <c r="G1485" s="86">
        <v>17.970711094311799</v>
      </c>
      <c r="H1485" s="86">
        <v>17.954234873375398</v>
      </c>
      <c r="I1485" s="86">
        <v>2.68</v>
      </c>
      <c r="J1485" s="86">
        <v>9.31</v>
      </c>
      <c r="K1485" s="87">
        <v>0</v>
      </c>
      <c r="L1485" s="85">
        <v>5.4899999924799996</v>
      </c>
      <c r="M1485" s="86">
        <v>3.4508558164095399E-2</v>
      </c>
      <c r="N1485" s="86">
        <v>57.612798497975803</v>
      </c>
      <c r="O1485" s="86">
        <v>14.204185161699399</v>
      </c>
      <c r="P1485" s="86">
        <v>0.73599999999999999</v>
      </c>
      <c r="Q1485" s="88">
        <v>1.0338000000000001</v>
      </c>
      <c r="R1485" s="85">
        <v>3.4602076124567498E-2</v>
      </c>
      <c r="S1485" s="86">
        <v>0</v>
      </c>
      <c r="T1485" s="86">
        <v>1.1000000000000001</v>
      </c>
      <c r="U1485" s="88">
        <v>2.64201048663003</v>
      </c>
      <c r="V1485" s="89">
        <v>4.1100000000000003</v>
      </c>
      <c r="W1485" s="85">
        <v>52.2371195531735</v>
      </c>
      <c r="X1485" s="88">
        <v>56.666666666700003</v>
      </c>
      <c r="Y1485" s="85"/>
      <c r="Z1485" s="88"/>
      <c r="AA1485" s="85">
        <v>0</v>
      </c>
      <c r="AB1485" s="91">
        <v>0</v>
      </c>
      <c r="AC1485" s="86">
        <v>0</v>
      </c>
      <c r="AD1485" s="86">
        <v>0</v>
      </c>
      <c r="AE1485" s="86">
        <v>0.05</v>
      </c>
      <c r="AF1485" s="88">
        <v>0</v>
      </c>
      <c r="AG1485" s="85">
        <v>0</v>
      </c>
      <c r="AH1485" s="86">
        <v>6.5778000000000003E-2</v>
      </c>
      <c r="AI1485" s="88">
        <v>3.9799999965000003E-3</v>
      </c>
      <c r="AJ1485" s="150">
        <v>1</v>
      </c>
      <c r="AK1485" s="151">
        <v>0</v>
      </c>
    </row>
    <row r="1486" spans="1:37" x14ac:dyDescent="0.2">
      <c r="A1486" s="149" t="s">
        <v>3154</v>
      </c>
      <c r="B1486" s="66" t="s">
        <v>3155</v>
      </c>
      <c r="C1486" s="67">
        <v>39</v>
      </c>
      <c r="D1486" s="84" t="s">
        <v>342</v>
      </c>
      <c r="E1486" s="85">
        <v>66.751117553198</v>
      </c>
      <c r="F1486" s="91">
        <v>66.743809303402003</v>
      </c>
      <c r="G1486" s="86">
        <v>17.076943689935302</v>
      </c>
      <c r="H1486" s="86">
        <v>17.069635440139301</v>
      </c>
      <c r="I1486" s="86">
        <v>16.170000000000002</v>
      </c>
      <c r="J1486" s="86">
        <v>18.239999999999998</v>
      </c>
      <c r="K1486" s="87">
        <v>0</v>
      </c>
      <c r="L1486" s="85">
        <v>3.2300000010000001</v>
      </c>
      <c r="M1486" s="86">
        <v>2.65425653923081E-2</v>
      </c>
      <c r="N1486" s="86">
        <v>62.374986194794502</v>
      </c>
      <c r="O1486" s="86">
        <v>6.6577896138482</v>
      </c>
      <c r="P1486" s="86">
        <v>1.097</v>
      </c>
      <c r="Q1486" s="88">
        <v>1.0962000000000001</v>
      </c>
      <c r="R1486" s="85">
        <v>4.2747221430607003E-2</v>
      </c>
      <c r="S1486" s="86">
        <v>0</v>
      </c>
      <c r="T1486" s="86">
        <v>1.26</v>
      </c>
      <c r="U1486" s="88">
        <v>2.37274510042753</v>
      </c>
      <c r="V1486" s="89">
        <v>4.1900000000000004</v>
      </c>
      <c r="W1486" s="85">
        <v>48.8173896885367</v>
      </c>
      <c r="X1486" s="88">
        <v>54.5333333333</v>
      </c>
      <c r="Y1486" s="85"/>
      <c r="Z1486" s="88"/>
      <c r="AA1486" s="85">
        <v>0.11</v>
      </c>
      <c r="AB1486" s="91">
        <v>0.11</v>
      </c>
      <c r="AC1486" s="86">
        <v>0.03</v>
      </c>
      <c r="AD1486" s="86">
        <v>0.03</v>
      </c>
      <c r="AE1486" s="86">
        <v>0.14000000000000001</v>
      </c>
      <c r="AF1486" s="88">
        <v>0</v>
      </c>
      <c r="AG1486" s="85">
        <v>0</v>
      </c>
      <c r="AH1486" s="86">
        <v>0.100829</v>
      </c>
      <c r="AI1486" s="88">
        <v>2.4930000000200001E-3</v>
      </c>
      <c r="AJ1486" s="150">
        <v>1</v>
      </c>
      <c r="AK1486" s="151">
        <v>0</v>
      </c>
    </row>
    <row r="1487" spans="1:37" x14ac:dyDescent="0.2">
      <c r="A1487" s="149" t="s">
        <v>3156</v>
      </c>
      <c r="B1487" s="66" t="s">
        <v>3157</v>
      </c>
      <c r="C1487" s="67">
        <v>39</v>
      </c>
      <c r="D1487" s="84" t="s">
        <v>342</v>
      </c>
      <c r="E1487" s="85">
        <v>56.8251434741277</v>
      </c>
      <c r="F1487" s="91">
        <v>56.819275411644597</v>
      </c>
      <c r="G1487" s="86">
        <v>16.3049984156231</v>
      </c>
      <c r="H1487" s="86">
        <v>16.3049984156231</v>
      </c>
      <c r="I1487" s="86">
        <v>3.45</v>
      </c>
      <c r="J1487" s="86">
        <v>8.31</v>
      </c>
      <c r="K1487" s="87">
        <v>0</v>
      </c>
      <c r="L1487" s="85">
        <v>7.1199999867099999</v>
      </c>
      <c r="M1487" s="86">
        <v>9.2145166364613598E-4</v>
      </c>
      <c r="N1487" s="86">
        <v>53.229764826419498</v>
      </c>
      <c r="O1487" s="86">
        <v>17.663486153130101</v>
      </c>
      <c r="P1487" s="86">
        <v>0.51500000000000001</v>
      </c>
      <c r="Q1487" s="88">
        <v>1.2909999999999999</v>
      </c>
      <c r="R1487" s="85">
        <v>2.6500596263415901E-2</v>
      </c>
      <c r="S1487" s="86">
        <v>0</v>
      </c>
      <c r="T1487" s="86">
        <v>1.1599999999999999</v>
      </c>
      <c r="U1487" s="88">
        <v>4.3834426748975996</v>
      </c>
      <c r="V1487" s="89">
        <v>4.07</v>
      </c>
      <c r="W1487" s="85">
        <v>60.082272610128399</v>
      </c>
      <c r="X1487" s="88">
        <v>51.9</v>
      </c>
      <c r="Y1487" s="85">
        <v>100</v>
      </c>
      <c r="Z1487" s="88"/>
      <c r="AA1487" s="85">
        <v>0.15</v>
      </c>
      <c r="AB1487" s="91">
        <v>0.15</v>
      </c>
      <c r="AC1487" s="86">
        <v>0.04</v>
      </c>
      <c r="AD1487" s="86">
        <v>0.04</v>
      </c>
      <c r="AE1487" s="86">
        <v>0.01</v>
      </c>
      <c r="AF1487" s="88">
        <v>0</v>
      </c>
      <c r="AG1487" s="85">
        <v>0</v>
      </c>
      <c r="AH1487" s="86">
        <v>4.7891000000000003E-2</v>
      </c>
      <c r="AI1487" s="88">
        <v>5.5400000019199998E-4</v>
      </c>
      <c r="AJ1487" s="150">
        <v>1.01</v>
      </c>
      <c r="AK1487" s="151">
        <v>0</v>
      </c>
    </row>
    <row r="1488" spans="1:37" x14ac:dyDescent="0.2">
      <c r="A1488" s="149" t="s">
        <v>3158</v>
      </c>
      <c r="B1488" s="66" t="s">
        <v>3159</v>
      </c>
      <c r="C1488" s="67">
        <v>72</v>
      </c>
      <c r="D1488" s="84" t="s">
        <v>342</v>
      </c>
      <c r="E1488" s="85">
        <v>40.059304565268803</v>
      </c>
      <c r="F1488" s="91">
        <v>39.962153211908202</v>
      </c>
      <c r="G1488" s="86">
        <v>14.4299327543676</v>
      </c>
      <c r="H1488" s="86">
        <v>14.3995201567938</v>
      </c>
      <c r="I1488" s="86">
        <v>12.91</v>
      </c>
      <c r="J1488" s="86">
        <v>25.7</v>
      </c>
      <c r="K1488" s="87">
        <v>9.4000000000000004E-3</v>
      </c>
      <c r="L1488" s="85">
        <v>8.8400000150100002</v>
      </c>
      <c r="M1488" s="86">
        <v>3.5025917939419701E-3</v>
      </c>
      <c r="N1488" s="86">
        <v>36.348390172475398</v>
      </c>
      <c r="O1488" s="86">
        <v>13.8711960368011</v>
      </c>
      <c r="P1488" s="86">
        <v>1.2010000000000001</v>
      </c>
      <c r="Q1488" s="88">
        <v>1.2390000000000001</v>
      </c>
      <c r="R1488" s="85">
        <v>2.62973352033661E-2</v>
      </c>
      <c r="S1488" s="86">
        <v>0</v>
      </c>
      <c r="T1488" s="86">
        <v>1.61</v>
      </c>
      <c r="U1488" s="88">
        <v>7.7737978576014601</v>
      </c>
      <c r="V1488" s="89">
        <v>3.72</v>
      </c>
      <c r="W1488" s="85"/>
      <c r="X1488" s="88">
        <v>54.366666666699999</v>
      </c>
      <c r="Y1488" s="85">
        <v>100</v>
      </c>
      <c r="Z1488" s="88"/>
      <c r="AA1488" s="85">
        <v>0.04</v>
      </c>
      <c r="AB1488" s="91">
        <v>0.04</v>
      </c>
      <c r="AC1488" s="86">
        <v>0.01</v>
      </c>
      <c r="AD1488" s="86">
        <v>0.01</v>
      </c>
      <c r="AE1488" s="86">
        <v>0.11</v>
      </c>
      <c r="AF1488" s="88">
        <v>0</v>
      </c>
      <c r="AG1488" s="85">
        <v>8.4320000045300006E-2</v>
      </c>
      <c r="AH1488" s="86">
        <v>0.205318</v>
      </c>
      <c r="AI1488" s="88">
        <v>1.9390000010400001E-3</v>
      </c>
      <c r="AJ1488" s="150">
        <v>1</v>
      </c>
      <c r="AK1488" s="151">
        <v>0</v>
      </c>
    </row>
    <row r="1489" spans="1:37" x14ac:dyDescent="0.2">
      <c r="A1489" s="149" t="s">
        <v>3160</v>
      </c>
      <c r="B1489" s="66" t="s">
        <v>3161</v>
      </c>
      <c r="C1489" s="67">
        <v>72</v>
      </c>
      <c r="D1489" s="84" t="s">
        <v>342</v>
      </c>
      <c r="E1489" s="85">
        <v>54.368519462859098</v>
      </c>
      <c r="F1489" s="91">
        <v>53.743231101721697</v>
      </c>
      <c r="G1489" s="86">
        <v>21.994366333988999</v>
      </c>
      <c r="H1489" s="86">
        <v>21.397003472475198</v>
      </c>
      <c r="I1489" s="86">
        <v>20.56</v>
      </c>
      <c r="J1489" s="86">
        <v>23.63</v>
      </c>
      <c r="K1489" s="87">
        <v>0</v>
      </c>
      <c r="L1489" s="85">
        <v>2.6799999957499998</v>
      </c>
      <c r="M1489" s="86">
        <v>4.5976654494012602E-6</v>
      </c>
      <c r="N1489" s="86">
        <v>59.0414769853313</v>
      </c>
      <c r="O1489" s="86">
        <v>16.821687840290402</v>
      </c>
      <c r="P1489" s="86">
        <v>0.78100000000000003</v>
      </c>
      <c r="Q1489" s="88">
        <v>2.0101</v>
      </c>
      <c r="R1489" s="85">
        <v>4.31034482758621E-2</v>
      </c>
      <c r="S1489" s="86">
        <v>0.1</v>
      </c>
      <c r="T1489" s="86">
        <v>2.06</v>
      </c>
      <c r="U1489" s="88">
        <v>4.0054879677521198</v>
      </c>
      <c r="V1489" s="89">
        <v>4.07</v>
      </c>
      <c r="W1489" s="85">
        <v>25.966979374362701</v>
      </c>
      <c r="X1489" s="88">
        <v>24.366666666699999</v>
      </c>
      <c r="Y1489" s="85">
        <v>-99.62</v>
      </c>
      <c r="Z1489" s="88"/>
      <c r="AA1489" s="85">
        <v>0.28000000000000003</v>
      </c>
      <c r="AB1489" s="91">
        <v>0.25</v>
      </c>
      <c r="AC1489" s="86">
        <v>0.04</v>
      </c>
      <c r="AD1489" s="86">
        <v>0.01</v>
      </c>
      <c r="AE1489" s="86">
        <v>0.13</v>
      </c>
      <c r="AF1489" s="88">
        <v>0</v>
      </c>
      <c r="AG1489" s="85">
        <v>6.2067999995599997E-2</v>
      </c>
      <c r="AH1489" s="86">
        <v>0.115786</v>
      </c>
      <c r="AI1489" s="88">
        <v>4.5769999996800002E-3</v>
      </c>
      <c r="AJ1489" s="150">
        <v>1</v>
      </c>
      <c r="AK1489" s="151">
        <v>0</v>
      </c>
    </row>
    <row r="1490" spans="1:37" x14ac:dyDescent="0.2">
      <c r="A1490" s="149" t="s">
        <v>3162</v>
      </c>
      <c r="B1490" s="66" t="s">
        <v>3163</v>
      </c>
      <c r="C1490" s="67">
        <v>39</v>
      </c>
      <c r="D1490" s="84" t="s">
        <v>342</v>
      </c>
      <c r="E1490" s="85">
        <v>58.006459491229499</v>
      </c>
      <c r="F1490" s="91">
        <v>57.998470721157702</v>
      </c>
      <c r="G1490" s="86">
        <v>16.405509968843798</v>
      </c>
      <c r="H1490" s="86">
        <v>16.397521198772001</v>
      </c>
      <c r="I1490" s="86">
        <v>7.99</v>
      </c>
      <c r="J1490" s="86">
        <v>17.41</v>
      </c>
      <c r="K1490" s="87">
        <v>0</v>
      </c>
      <c r="L1490" s="85">
        <v>3.7799999990200002</v>
      </c>
      <c r="M1490" s="86">
        <v>8.0124672918847895E-3</v>
      </c>
      <c r="N1490" s="86">
        <v>52.479120778267301</v>
      </c>
      <c r="O1490" s="86">
        <v>15.837621497998899</v>
      </c>
      <c r="P1490" s="86">
        <v>0.76500000000000001</v>
      </c>
      <c r="Q1490" s="88">
        <v>1.0525</v>
      </c>
      <c r="R1490" s="85">
        <v>4.07553321559571E-2</v>
      </c>
      <c r="S1490" s="86">
        <v>0</v>
      </c>
      <c r="T1490" s="86">
        <v>1.54</v>
      </c>
      <c r="U1490" s="88">
        <v>3.7706994738824302</v>
      </c>
      <c r="V1490" s="89">
        <v>3.97</v>
      </c>
      <c r="W1490" s="85">
        <v>46.606523068651001</v>
      </c>
      <c r="X1490" s="88">
        <v>53.166666666700003</v>
      </c>
      <c r="Y1490" s="85"/>
      <c r="Z1490" s="88"/>
      <c r="AA1490" s="85">
        <v>0</v>
      </c>
      <c r="AB1490" s="91">
        <v>0</v>
      </c>
      <c r="AC1490" s="86">
        <v>0</v>
      </c>
      <c r="AD1490" s="86">
        <v>0</v>
      </c>
      <c r="AE1490" s="86">
        <v>0</v>
      </c>
      <c r="AF1490" s="88">
        <v>0</v>
      </c>
      <c r="AG1490" s="85">
        <v>0</v>
      </c>
      <c r="AH1490" s="86">
        <v>0.10584300000000001</v>
      </c>
      <c r="AI1490" s="88">
        <v>1.66199999998E-3</v>
      </c>
      <c r="AJ1490" s="150">
        <v>1</v>
      </c>
      <c r="AK1490" s="151">
        <v>0</v>
      </c>
    </row>
    <row r="1491" spans="1:37" x14ac:dyDescent="0.2">
      <c r="A1491" s="149" t="s">
        <v>3164</v>
      </c>
      <c r="B1491" s="66" t="s">
        <v>3165</v>
      </c>
      <c r="C1491" s="67">
        <v>39</v>
      </c>
      <c r="D1491" s="84" t="s">
        <v>342</v>
      </c>
      <c r="E1491" s="85">
        <v>52.341775147928999</v>
      </c>
      <c r="F1491" s="91">
        <v>52.319053254437897</v>
      </c>
      <c r="G1491" s="86">
        <v>16.64</v>
      </c>
      <c r="H1491" s="86">
        <v>16.638106508875701</v>
      </c>
      <c r="I1491" s="86">
        <v>20.85</v>
      </c>
      <c r="J1491" s="86">
        <v>30.05</v>
      </c>
      <c r="K1491" s="87">
        <v>0</v>
      </c>
      <c r="L1491" s="85">
        <v>3.6000000021899998</v>
      </c>
      <c r="M1491" s="86">
        <v>4.70549449538592E-3</v>
      </c>
      <c r="N1491" s="86">
        <v>47.520150558892901</v>
      </c>
      <c r="O1491" s="86">
        <v>19.547928003348702</v>
      </c>
      <c r="P1491" s="86">
        <v>0.77</v>
      </c>
      <c r="Q1491" s="88">
        <v>1.2097</v>
      </c>
      <c r="R1491" s="85">
        <v>2.2177866489243699E-2</v>
      </c>
      <c r="S1491" s="86">
        <v>0</v>
      </c>
      <c r="T1491" s="86">
        <v>1.56</v>
      </c>
      <c r="U1491" s="88">
        <v>4.0719526627218903</v>
      </c>
      <c r="V1491" s="89">
        <v>3.91</v>
      </c>
      <c r="W1491" s="85">
        <v>48.7245931573717</v>
      </c>
      <c r="X1491" s="88">
        <v>62.0333333333</v>
      </c>
      <c r="Y1491" s="85"/>
      <c r="Z1491" s="88"/>
      <c r="AA1491" s="85">
        <v>0.15</v>
      </c>
      <c r="AB1491" s="91">
        <v>0.15</v>
      </c>
      <c r="AC1491" s="86">
        <v>0.11</v>
      </c>
      <c r="AD1491" s="86">
        <v>0.11</v>
      </c>
      <c r="AE1491" s="86">
        <v>0.06</v>
      </c>
      <c r="AF1491" s="88">
        <v>0</v>
      </c>
      <c r="AG1491" s="85">
        <v>0</v>
      </c>
      <c r="AH1491" s="86">
        <v>0.21224299999999999</v>
      </c>
      <c r="AI1491" s="88">
        <v>8.3100000046399997E-4</v>
      </c>
      <c r="AJ1491" s="150">
        <v>1</v>
      </c>
      <c r="AK1491" s="151">
        <v>0</v>
      </c>
    </row>
    <row r="1492" spans="1:37" x14ac:dyDescent="0.2">
      <c r="A1492" s="149" t="s">
        <v>3166</v>
      </c>
      <c r="B1492" s="66" t="s">
        <v>3167</v>
      </c>
      <c r="C1492" s="67">
        <v>72</v>
      </c>
      <c r="D1492" s="84" t="s">
        <v>342</v>
      </c>
      <c r="E1492" s="85">
        <v>41.3307946105434</v>
      </c>
      <c r="F1492" s="91">
        <v>41.293004462144403</v>
      </c>
      <c r="G1492" s="86">
        <v>18.2831644888882</v>
      </c>
      <c r="H1492" s="86">
        <v>18.2729902181654</v>
      </c>
      <c r="I1492" s="86">
        <v>35.92</v>
      </c>
      <c r="J1492" s="86">
        <v>66.97</v>
      </c>
      <c r="K1492" s="87">
        <v>0</v>
      </c>
      <c r="L1492" s="85">
        <v>6.8799999815600001</v>
      </c>
      <c r="M1492" s="86">
        <v>2.4657411038634799E-3</v>
      </c>
      <c r="N1492" s="86">
        <v>37.5720598133029</v>
      </c>
      <c r="O1492" s="86">
        <v>23.412770602146601</v>
      </c>
      <c r="P1492" s="86">
        <v>3.1909999999999998</v>
      </c>
      <c r="Q1492" s="88">
        <v>2.1802000000000001</v>
      </c>
      <c r="R1492" s="85">
        <v>2.4163344206838199E-2</v>
      </c>
      <c r="S1492" s="86">
        <v>0</v>
      </c>
      <c r="T1492" s="86">
        <v>1.96</v>
      </c>
      <c r="U1492" s="88">
        <v>7.2658827633319296</v>
      </c>
      <c r="V1492" s="89">
        <v>3.57</v>
      </c>
      <c r="W1492" s="85">
        <v>56.043608652647698</v>
      </c>
      <c r="X1492" s="88">
        <v>56.933333333299998</v>
      </c>
      <c r="Y1492" s="85"/>
      <c r="Z1492" s="88"/>
      <c r="AA1492" s="85">
        <v>0.49</v>
      </c>
      <c r="AB1492" s="91">
        <v>0.46</v>
      </c>
      <c r="AC1492" s="86">
        <v>0.14000000000000001</v>
      </c>
      <c r="AD1492" s="86">
        <v>0.14000000000000001</v>
      </c>
      <c r="AE1492" s="86">
        <v>0.22</v>
      </c>
      <c r="AF1492" s="88">
        <v>0</v>
      </c>
      <c r="AG1492" s="85">
        <v>1.255499998E-2</v>
      </c>
      <c r="AH1492" s="86">
        <v>0.307894</v>
      </c>
      <c r="AI1492" s="88">
        <v>8.5869999863100004E-3</v>
      </c>
      <c r="AJ1492" s="150">
        <v>1.01</v>
      </c>
      <c r="AK1492" s="151">
        <v>0</v>
      </c>
    </row>
    <row r="1493" spans="1:37" x14ac:dyDescent="0.2">
      <c r="A1493" s="149" t="s">
        <v>806</v>
      </c>
      <c r="B1493" s="66" t="s">
        <v>3168</v>
      </c>
      <c r="C1493" s="67">
        <v>72</v>
      </c>
      <c r="D1493" s="84" t="s">
        <v>342</v>
      </c>
      <c r="E1493" s="85">
        <v>73.848389746614103</v>
      </c>
      <c r="F1493" s="91">
        <v>73.8378583314026</v>
      </c>
      <c r="G1493" s="86">
        <v>20.4383175011058</v>
      </c>
      <c r="H1493" s="86">
        <v>20.428839227415398</v>
      </c>
      <c r="I1493" s="86">
        <v>19.32</v>
      </c>
      <c r="J1493" s="86">
        <v>21.75</v>
      </c>
      <c r="K1493" s="87">
        <v>0</v>
      </c>
      <c r="L1493" s="85">
        <v>1.1299999998000001</v>
      </c>
      <c r="M1493" s="86">
        <v>2.34210550250166E-2</v>
      </c>
      <c r="N1493" s="86">
        <v>70.868986499334497</v>
      </c>
      <c r="O1493" s="86">
        <v>9.00621118012422</v>
      </c>
      <c r="P1493" s="86">
        <v>0.63500000000000001</v>
      </c>
      <c r="Q1493" s="88">
        <v>3.8498000000000001</v>
      </c>
      <c r="R1493" s="85">
        <v>2.18627022299956E-2</v>
      </c>
      <c r="S1493" s="86">
        <v>0.1</v>
      </c>
      <c r="T1493" s="86">
        <v>2.95</v>
      </c>
      <c r="U1493" s="88">
        <v>1.8177222655180401</v>
      </c>
      <c r="V1493" s="89">
        <v>4.1900000000000004</v>
      </c>
      <c r="W1493" s="85"/>
      <c r="X1493" s="88"/>
      <c r="Y1493" s="85"/>
      <c r="Z1493" s="88"/>
      <c r="AA1493" s="85">
        <v>0.01</v>
      </c>
      <c r="AB1493" s="91">
        <v>0.01</v>
      </c>
      <c r="AC1493" s="86">
        <v>0</v>
      </c>
      <c r="AD1493" s="86">
        <v>0</v>
      </c>
      <c r="AE1493" s="86">
        <v>0.19</v>
      </c>
      <c r="AF1493" s="88">
        <v>5.7100001712700001E-2</v>
      </c>
      <c r="AG1493" s="85">
        <v>0</v>
      </c>
      <c r="AH1493" s="86">
        <v>0.14998700000000001</v>
      </c>
      <c r="AI1493" s="88">
        <v>6.9380000019200003E-3</v>
      </c>
      <c r="AJ1493" s="150">
        <v>1</v>
      </c>
      <c r="AK1493" s="151">
        <v>0</v>
      </c>
    </row>
    <row r="1494" spans="1:37" x14ac:dyDescent="0.2">
      <c r="A1494" s="149" t="s">
        <v>3169</v>
      </c>
      <c r="B1494" s="66" t="s">
        <v>3170</v>
      </c>
      <c r="C1494" s="67">
        <v>72</v>
      </c>
      <c r="D1494" s="84" t="s">
        <v>342</v>
      </c>
      <c r="E1494" s="85">
        <v>74.233644229413102</v>
      </c>
      <c r="F1494" s="91">
        <v>73.612465277138995</v>
      </c>
      <c r="G1494" s="86">
        <v>25.178290010240602</v>
      </c>
      <c r="H1494" s="86">
        <v>24.875978832085501</v>
      </c>
      <c r="I1494" s="86">
        <v>19.77</v>
      </c>
      <c r="J1494" s="86">
        <v>40.1</v>
      </c>
      <c r="K1494" s="87">
        <v>6.7999999999999996E-3</v>
      </c>
      <c r="L1494" s="85">
        <v>1.1099999994</v>
      </c>
      <c r="M1494" s="86">
        <v>0.40281549797892602</v>
      </c>
      <c r="N1494" s="86">
        <v>74.221498034347206</v>
      </c>
      <c r="O1494" s="86">
        <v>24.945295404814001</v>
      </c>
      <c r="P1494" s="86">
        <v>1.2609999999999999</v>
      </c>
      <c r="Q1494" s="88">
        <v>3.1478000000000002</v>
      </c>
      <c r="R1494" s="85">
        <v>0.121497456147012</v>
      </c>
      <c r="S1494" s="86">
        <v>0.1</v>
      </c>
      <c r="T1494" s="86">
        <v>3.16</v>
      </c>
      <c r="U1494" s="88">
        <v>1.11542400215849</v>
      </c>
      <c r="V1494" s="89">
        <v>4.1500000000000004</v>
      </c>
      <c r="W1494" s="85">
        <v>45.4834928537691</v>
      </c>
      <c r="X1494" s="88">
        <v>55.0333333333</v>
      </c>
      <c r="Y1494" s="85"/>
      <c r="Z1494" s="88"/>
      <c r="AA1494" s="85">
        <v>0.23</v>
      </c>
      <c r="AB1494" s="91">
        <v>0.23</v>
      </c>
      <c r="AC1494" s="86">
        <v>0.08</v>
      </c>
      <c r="AD1494" s="86">
        <v>7.0000000000000007E-2</v>
      </c>
      <c r="AE1494" s="86">
        <v>0.4</v>
      </c>
      <c r="AF1494" s="88">
        <v>0</v>
      </c>
      <c r="AG1494" s="85">
        <v>6.7999999987900005E-5</v>
      </c>
      <c r="AH1494" s="86">
        <v>0.46922900000000001</v>
      </c>
      <c r="AI1494" s="88">
        <v>5.8972999989500001E-2</v>
      </c>
      <c r="AJ1494" s="150">
        <v>1</v>
      </c>
      <c r="AK1494" s="151">
        <v>0</v>
      </c>
    </row>
    <row r="1495" spans="1:37" x14ac:dyDescent="0.2">
      <c r="A1495" s="149" t="s">
        <v>3171</v>
      </c>
      <c r="B1495" s="66" t="s">
        <v>3172</v>
      </c>
      <c r="C1495" s="67">
        <v>72</v>
      </c>
      <c r="D1495" s="84" t="s">
        <v>342</v>
      </c>
      <c r="E1495" s="85">
        <v>62.908066638846996</v>
      </c>
      <c r="F1495" s="91">
        <v>62.877571983436603</v>
      </c>
      <c r="G1495" s="86">
        <v>20.871184155619002</v>
      </c>
      <c r="H1495" s="86">
        <v>20.849516900459001</v>
      </c>
      <c r="I1495" s="86">
        <v>34.119999999999997</v>
      </c>
      <c r="J1495" s="86">
        <v>33.53</v>
      </c>
      <c r="K1495" s="87">
        <v>0</v>
      </c>
      <c r="L1495" s="85">
        <v>2.0700000004299999</v>
      </c>
      <c r="M1495" s="86">
        <v>4.3012765549719403E-2</v>
      </c>
      <c r="N1495" s="86">
        <v>62.012084247262301</v>
      </c>
      <c r="O1495" s="86">
        <v>4.5346869712351898</v>
      </c>
      <c r="P1495" s="86">
        <v>0.94099999999999995</v>
      </c>
      <c r="Q1495" s="88">
        <v>2.8622000000000001</v>
      </c>
      <c r="R1495" s="85">
        <v>5.7613168724279802E-2</v>
      </c>
      <c r="S1495" s="86">
        <v>0.4</v>
      </c>
      <c r="T1495" s="86">
        <v>2.91</v>
      </c>
      <c r="U1495" s="88">
        <v>3.9675151670786102</v>
      </c>
      <c r="V1495" s="89">
        <v>4.13</v>
      </c>
      <c r="W1495" s="85">
        <v>47.674437653520101</v>
      </c>
      <c r="X1495" s="88">
        <v>56.333333333299997</v>
      </c>
      <c r="Y1495" s="85"/>
      <c r="Z1495" s="88"/>
      <c r="AA1495" s="85">
        <v>0.19</v>
      </c>
      <c r="AB1495" s="91">
        <v>0.19</v>
      </c>
      <c r="AC1495" s="86">
        <v>0.02</v>
      </c>
      <c r="AD1495" s="86">
        <v>0.02</v>
      </c>
      <c r="AE1495" s="86">
        <v>0.12</v>
      </c>
      <c r="AF1495" s="88">
        <v>0</v>
      </c>
      <c r="AG1495" s="85">
        <v>1.5639999993499999E-2</v>
      </c>
      <c r="AH1495" s="86">
        <v>0.30340499999999998</v>
      </c>
      <c r="AI1495" s="88">
        <v>2.0912999991299999E-2</v>
      </c>
      <c r="AJ1495" s="150">
        <v>1</v>
      </c>
      <c r="AK1495" s="151">
        <v>0</v>
      </c>
    </row>
    <row r="1496" spans="1:37" x14ac:dyDescent="0.2">
      <c r="A1496" s="149" t="s">
        <v>3173</v>
      </c>
      <c r="B1496" s="66" t="s">
        <v>3174</v>
      </c>
      <c r="C1496" s="67">
        <v>72</v>
      </c>
      <c r="D1496" s="84" t="s">
        <v>342</v>
      </c>
      <c r="E1496" s="85">
        <v>53.6214872609266</v>
      </c>
      <c r="F1496" s="91">
        <v>53.580059379962698</v>
      </c>
      <c r="G1496" s="86">
        <v>16.6494050495984</v>
      </c>
      <c r="H1496" s="86">
        <v>16.6148818154618</v>
      </c>
      <c r="I1496" s="86">
        <v>17.059999999999999</v>
      </c>
      <c r="J1496" s="86">
        <v>15.57</v>
      </c>
      <c r="K1496" s="87">
        <v>0</v>
      </c>
      <c r="L1496" s="85">
        <v>5.4099999935899996</v>
      </c>
      <c r="M1496" s="86">
        <v>0</v>
      </c>
      <c r="N1496" s="86">
        <v>52.052115728960501</v>
      </c>
      <c r="O1496" s="86">
        <v>8.2431594182920893</v>
      </c>
      <c r="P1496" s="86">
        <v>0.83199999999999996</v>
      </c>
      <c r="Q1496" s="88">
        <v>2.6084000000000001</v>
      </c>
      <c r="R1496" s="85">
        <v>0</v>
      </c>
      <c r="S1496" s="86">
        <v>0.7</v>
      </c>
      <c r="T1496" s="86">
        <v>2.98</v>
      </c>
      <c r="U1496" s="88">
        <v>10.046261133743</v>
      </c>
      <c r="V1496" s="89">
        <v>4.0999999999999996</v>
      </c>
      <c r="W1496" s="85">
        <v>45.621521178297101</v>
      </c>
      <c r="X1496" s="88">
        <v>60.4</v>
      </c>
      <c r="Y1496" s="85"/>
      <c r="Z1496" s="88"/>
      <c r="AA1496" s="85">
        <v>0.45</v>
      </c>
      <c r="AB1496" s="91">
        <v>0</v>
      </c>
      <c r="AC1496" s="86">
        <v>0</v>
      </c>
      <c r="AD1496" s="86">
        <v>0</v>
      </c>
      <c r="AE1496" s="86">
        <v>0.09</v>
      </c>
      <c r="AF1496" s="88">
        <v>0</v>
      </c>
      <c r="AG1496" s="85">
        <v>2.4241999949999999E-2</v>
      </c>
      <c r="AH1496" s="86">
        <v>4.8483999999999999E-2</v>
      </c>
      <c r="AI1496" s="88">
        <v>6.9379999857000002E-3</v>
      </c>
      <c r="AJ1496" s="150">
        <v>1</v>
      </c>
      <c r="AK1496" s="151">
        <v>0</v>
      </c>
    </row>
    <row r="1497" spans="1:37" x14ac:dyDescent="0.2">
      <c r="A1497" s="149" t="s">
        <v>3175</v>
      </c>
      <c r="B1497" s="66" t="s">
        <v>3176</v>
      </c>
      <c r="C1497" s="67">
        <v>72</v>
      </c>
      <c r="D1497" s="84" t="s">
        <v>342</v>
      </c>
      <c r="E1497" s="85">
        <v>25.0693172900863</v>
      </c>
      <c r="F1497" s="91">
        <v>24.819949428895299</v>
      </c>
      <c r="G1497" s="86">
        <v>11.9417560380155</v>
      </c>
      <c r="H1497" s="86">
        <v>11.703723079605901</v>
      </c>
      <c r="I1497" s="86">
        <v>6.43</v>
      </c>
      <c r="J1497" s="86">
        <v>36.9</v>
      </c>
      <c r="K1497" s="87">
        <v>0</v>
      </c>
      <c r="L1497" s="85">
        <v>8.14000001412</v>
      </c>
      <c r="M1497" s="86">
        <v>0</v>
      </c>
      <c r="N1497" s="86">
        <v>24.864650358570302</v>
      </c>
      <c r="O1497" s="86">
        <v>6.4656125052741604</v>
      </c>
      <c r="P1497" s="86">
        <v>1.3180000000000001</v>
      </c>
      <c r="Q1497" s="88">
        <v>1.4144000000000001</v>
      </c>
      <c r="R1497" s="85">
        <v>0</v>
      </c>
      <c r="S1497" s="86">
        <v>0.6</v>
      </c>
      <c r="T1497" s="86">
        <v>2.1800000000000002</v>
      </c>
      <c r="U1497" s="88">
        <v>10.697532478855999</v>
      </c>
      <c r="V1497" s="89">
        <v>3.61</v>
      </c>
      <c r="W1497" s="85">
        <v>33.1007232720291</v>
      </c>
      <c r="X1497" s="88">
        <v>21.1</v>
      </c>
      <c r="Y1497" s="85">
        <v>-97.04</v>
      </c>
      <c r="Z1497" s="88"/>
      <c r="AA1497" s="85">
        <v>7.0000000000000007E-2</v>
      </c>
      <c r="AB1497" s="91">
        <v>7.0000000000000007E-2</v>
      </c>
      <c r="AC1497" s="86">
        <v>0</v>
      </c>
      <c r="AD1497" s="86">
        <v>0</v>
      </c>
      <c r="AE1497" s="86">
        <v>0.04</v>
      </c>
      <c r="AF1497" s="88">
        <v>0</v>
      </c>
      <c r="AG1497" s="85">
        <v>0.23842400020599999</v>
      </c>
      <c r="AH1497" s="86">
        <v>0.26466499999999998</v>
      </c>
      <c r="AI1497" s="88">
        <v>5.4080000046700001E-3</v>
      </c>
      <c r="AJ1497" s="150">
        <v>1</v>
      </c>
      <c r="AK1497" s="151">
        <v>0</v>
      </c>
    </row>
    <row r="1498" spans="1:37" x14ac:dyDescent="0.2">
      <c r="A1498" s="149" t="s">
        <v>3177</v>
      </c>
      <c r="B1498" s="66" t="s">
        <v>3178</v>
      </c>
      <c r="C1498" s="67">
        <v>72</v>
      </c>
      <c r="D1498" s="84" t="s">
        <v>342</v>
      </c>
      <c r="E1498" s="85">
        <v>34.5849690396212</v>
      </c>
      <c r="F1498" s="91">
        <v>34.382613622566701</v>
      </c>
      <c r="G1498" s="86">
        <v>13.4339714274151</v>
      </c>
      <c r="H1498" s="86">
        <v>13.355457525598</v>
      </c>
      <c r="I1498" s="86">
        <v>96.97</v>
      </c>
      <c r="J1498" s="86">
        <v>139.12</v>
      </c>
      <c r="K1498" s="87">
        <v>0</v>
      </c>
      <c r="L1498" s="85">
        <v>4.5599999964200002</v>
      </c>
      <c r="M1498" s="86">
        <v>1.25141318047444E-6</v>
      </c>
      <c r="N1498" s="86">
        <v>31.6359391686604</v>
      </c>
      <c r="O1498" s="86">
        <v>7.3857759931861002</v>
      </c>
      <c r="P1498" s="86">
        <v>5.5949999999999998</v>
      </c>
      <c r="Q1498" s="88">
        <v>2.2664</v>
      </c>
      <c r="R1498" s="85">
        <v>1.7232465965879702E-2</v>
      </c>
      <c r="S1498" s="86">
        <v>0.7</v>
      </c>
      <c r="T1498" s="86">
        <v>2.7</v>
      </c>
      <c r="U1498" s="88">
        <v>7.4183495892184999</v>
      </c>
      <c r="V1498" s="89">
        <v>3.36</v>
      </c>
      <c r="W1498" s="85"/>
      <c r="X1498" s="88">
        <v>26.366666666699999</v>
      </c>
      <c r="Y1498" s="85"/>
      <c r="Z1498" s="88"/>
      <c r="AA1498" s="85">
        <v>0.45</v>
      </c>
      <c r="AB1498" s="91">
        <v>0.56999999999999995</v>
      </c>
      <c r="AC1498" s="86">
        <v>0.05</v>
      </c>
      <c r="AD1498" s="86">
        <v>0.08</v>
      </c>
      <c r="AE1498" s="86">
        <v>0.4</v>
      </c>
      <c r="AF1498" s="88">
        <v>0</v>
      </c>
      <c r="AG1498" s="85">
        <v>8.3299999939100003E-4</v>
      </c>
      <c r="AH1498" s="86">
        <v>1.1369069999999999</v>
      </c>
      <c r="AI1498" s="88">
        <v>1.10799999919E-2</v>
      </c>
      <c r="AJ1498" s="150">
        <v>1</v>
      </c>
      <c r="AK1498" s="151">
        <v>0</v>
      </c>
    </row>
    <row r="1499" spans="1:37" x14ac:dyDescent="0.2">
      <c r="A1499" s="149" t="s">
        <v>3179</v>
      </c>
      <c r="B1499" s="66" t="s">
        <v>3180</v>
      </c>
      <c r="C1499" s="67">
        <v>72</v>
      </c>
      <c r="D1499" s="84" t="s">
        <v>342</v>
      </c>
      <c r="E1499" s="85">
        <v>76.389167502507505</v>
      </c>
      <c r="F1499" s="91">
        <v>76.345960959802497</v>
      </c>
      <c r="G1499" s="86">
        <v>17.315021989044102</v>
      </c>
      <c r="H1499" s="86">
        <v>17.2918756268806</v>
      </c>
      <c r="I1499" s="86">
        <v>27.65</v>
      </c>
      <c r="J1499" s="86">
        <v>37.51</v>
      </c>
      <c r="K1499" s="87">
        <v>0</v>
      </c>
      <c r="L1499" s="85">
        <v>0.30999999997200001</v>
      </c>
      <c r="M1499" s="86">
        <v>3.0652312795649801E-2</v>
      </c>
      <c r="N1499" s="86">
        <v>74.117628782700507</v>
      </c>
      <c r="O1499" s="86">
        <v>3.8195855343356402</v>
      </c>
      <c r="P1499" s="86">
        <v>1.409</v>
      </c>
      <c r="Q1499" s="88">
        <v>3.2576000000000001</v>
      </c>
      <c r="R1499" s="85">
        <v>8.2946250829462498E-2</v>
      </c>
      <c r="S1499" s="86">
        <v>0.2</v>
      </c>
      <c r="T1499" s="86">
        <v>3.37</v>
      </c>
      <c r="U1499" s="88">
        <v>1.0323277524882299</v>
      </c>
      <c r="V1499" s="89">
        <v>4.05</v>
      </c>
      <c r="W1499" s="85"/>
      <c r="X1499" s="88">
        <v>36.066666666700002</v>
      </c>
      <c r="Y1499" s="85"/>
      <c r="Z1499" s="88"/>
      <c r="AA1499" s="85">
        <v>0.18</v>
      </c>
      <c r="AB1499" s="91">
        <v>0.18</v>
      </c>
      <c r="AC1499" s="86">
        <v>0.17</v>
      </c>
      <c r="AD1499" s="86">
        <v>0.17</v>
      </c>
      <c r="AE1499" s="86">
        <v>0.05</v>
      </c>
      <c r="AF1499" s="88">
        <v>0</v>
      </c>
      <c r="AG1499" s="85">
        <v>1.3949999984899999E-3</v>
      </c>
      <c r="AH1499" s="86">
        <v>0.170658</v>
      </c>
      <c r="AI1499" s="88">
        <v>1.3849999985E-3</v>
      </c>
      <c r="AJ1499" s="150">
        <v>1</v>
      </c>
      <c r="AK1499" s="151">
        <v>0</v>
      </c>
    </row>
    <row r="1500" spans="1:37" x14ac:dyDescent="0.2">
      <c r="A1500" s="149" t="s">
        <v>3181</v>
      </c>
      <c r="B1500" s="66" t="s">
        <v>3182</v>
      </c>
      <c r="C1500" s="67">
        <v>72</v>
      </c>
      <c r="D1500" s="84" t="s">
        <v>342</v>
      </c>
      <c r="E1500" s="85">
        <v>39.989748433468499</v>
      </c>
      <c r="F1500" s="91">
        <v>39.086689089568701</v>
      </c>
      <c r="G1500" s="86">
        <v>16.449156837449301</v>
      </c>
      <c r="H1500" s="86">
        <v>15.6486131588647</v>
      </c>
      <c r="I1500" s="86">
        <v>23.23</v>
      </c>
      <c r="J1500" s="86">
        <v>29.42</v>
      </c>
      <c r="K1500" s="87">
        <v>6.4000000000000003E-3</v>
      </c>
      <c r="L1500" s="85">
        <v>6.5800000001900001</v>
      </c>
      <c r="M1500" s="86">
        <v>1.17620993782454E-5</v>
      </c>
      <c r="N1500" s="86">
        <v>39.679024974426802</v>
      </c>
      <c r="O1500" s="86">
        <v>6.8835528014459104</v>
      </c>
      <c r="P1500" s="86">
        <v>1.2689999999999999</v>
      </c>
      <c r="Q1500" s="88">
        <v>2.1501000000000001</v>
      </c>
      <c r="R1500" s="85">
        <v>5.4406964091403699E-2</v>
      </c>
      <c r="S1500" s="86">
        <v>4</v>
      </c>
      <c r="T1500" s="86">
        <v>2.0099999999999998</v>
      </c>
      <c r="U1500" s="88">
        <v>7.3552110210099499</v>
      </c>
      <c r="V1500" s="89">
        <v>3.89</v>
      </c>
      <c r="W1500" s="85"/>
      <c r="X1500" s="88">
        <v>26.7</v>
      </c>
      <c r="Y1500" s="85">
        <v>-100</v>
      </c>
      <c r="Z1500" s="88"/>
      <c r="AA1500" s="85">
        <v>0.21</v>
      </c>
      <c r="AB1500" s="91">
        <v>0.18</v>
      </c>
      <c r="AC1500" s="86">
        <v>0.01</v>
      </c>
      <c r="AD1500" s="86">
        <v>0</v>
      </c>
      <c r="AE1500" s="86">
        <v>0.08</v>
      </c>
      <c r="AF1500" s="88">
        <v>0</v>
      </c>
      <c r="AG1500" s="85">
        <v>0.27758700014400001</v>
      </c>
      <c r="AH1500" s="86">
        <v>0.32816200000000001</v>
      </c>
      <c r="AI1500" s="88">
        <v>8.2440000042700006E-3</v>
      </c>
      <c r="AJ1500" s="150">
        <v>1.01</v>
      </c>
      <c r="AK1500" s="151">
        <v>0</v>
      </c>
    </row>
    <row r="1501" spans="1:37" x14ac:dyDescent="0.2">
      <c r="A1501" s="149" t="s">
        <v>3183</v>
      </c>
      <c r="B1501" s="66" t="s">
        <v>3184</v>
      </c>
      <c r="C1501" s="67">
        <v>72</v>
      </c>
      <c r="D1501" s="84" t="s">
        <v>342</v>
      </c>
      <c r="E1501" s="85">
        <v>62.177541729893797</v>
      </c>
      <c r="F1501" s="91">
        <v>62.141329838598402</v>
      </c>
      <c r="G1501" s="86">
        <v>19.328528072837599</v>
      </c>
      <c r="H1501" s="86">
        <v>19.326803697061699</v>
      </c>
      <c r="I1501" s="86">
        <v>6.61</v>
      </c>
      <c r="J1501" s="86">
        <v>31.27</v>
      </c>
      <c r="K1501" s="87">
        <v>0</v>
      </c>
      <c r="L1501" s="85">
        <v>14.460000000799999</v>
      </c>
      <c r="M1501" s="86">
        <v>0.35445174492512499</v>
      </c>
      <c r="N1501" s="86">
        <v>71.764583333333306</v>
      </c>
      <c r="O1501" s="86">
        <v>20.064724919093901</v>
      </c>
      <c r="P1501" s="86">
        <v>0.60499999999999998</v>
      </c>
      <c r="Q1501" s="88">
        <v>1.6476999999999999</v>
      </c>
      <c r="R1501" s="85">
        <v>4.69153178512784E-2</v>
      </c>
      <c r="S1501" s="86">
        <v>3</v>
      </c>
      <c r="T1501" s="86">
        <v>1.64</v>
      </c>
      <c r="U1501" s="88">
        <v>3.3332183749482698</v>
      </c>
      <c r="V1501" s="89">
        <v>3.77</v>
      </c>
      <c r="W1501" s="85">
        <v>45.389255355072002</v>
      </c>
      <c r="X1501" s="88">
        <v>47.4666666667</v>
      </c>
      <c r="Y1501" s="85"/>
      <c r="Z1501" s="88"/>
      <c r="AA1501" s="85">
        <v>0.03</v>
      </c>
      <c r="AB1501" s="91">
        <v>0.03</v>
      </c>
      <c r="AC1501" s="86">
        <v>0.01</v>
      </c>
      <c r="AD1501" s="86">
        <v>0.01</v>
      </c>
      <c r="AE1501" s="86">
        <v>0.67</v>
      </c>
      <c r="AF1501" s="88">
        <v>0</v>
      </c>
      <c r="AG1501" s="85">
        <v>0</v>
      </c>
      <c r="AH1501" s="86">
        <v>0.14247199999999999</v>
      </c>
      <c r="AI1501" s="88">
        <v>8.9199999984400005E-3</v>
      </c>
      <c r="AJ1501" s="150">
        <v>1</v>
      </c>
      <c r="AK1501" s="151">
        <v>0</v>
      </c>
    </row>
    <row r="1502" spans="1:37" x14ac:dyDescent="0.2">
      <c r="A1502" s="149" t="s">
        <v>3185</v>
      </c>
      <c r="B1502" s="66" t="s">
        <v>3186</v>
      </c>
      <c r="C1502" s="67">
        <v>72</v>
      </c>
      <c r="D1502" s="84" t="s">
        <v>342</v>
      </c>
      <c r="E1502" s="85">
        <v>73.051047506639094</v>
      </c>
      <c r="F1502" s="91">
        <v>72.232713681518604</v>
      </c>
      <c r="G1502" s="86">
        <v>18.829546572243501</v>
      </c>
      <c r="H1502" s="86">
        <v>18.401691747811501</v>
      </c>
      <c r="I1502" s="86">
        <v>13.08</v>
      </c>
      <c r="J1502" s="86">
        <v>12.66</v>
      </c>
      <c r="K1502" s="87">
        <v>0</v>
      </c>
      <c r="L1502" s="85">
        <v>0.47000000027400002</v>
      </c>
      <c r="M1502" s="86">
        <v>4.4688454448338001E-2</v>
      </c>
      <c r="N1502" s="86">
        <v>71.211832921077104</v>
      </c>
      <c r="O1502" s="86">
        <v>9.9316445516686809</v>
      </c>
      <c r="P1502" s="86">
        <v>0.47099999999999997</v>
      </c>
      <c r="Q1502" s="88">
        <v>3.3879000000000001</v>
      </c>
      <c r="R1502" s="85">
        <v>3.5001750087504398E-2</v>
      </c>
      <c r="S1502" s="86">
        <v>2.9</v>
      </c>
      <c r="T1502" s="86">
        <v>2.36</v>
      </c>
      <c r="U1502" s="88">
        <v>3.4425100816366698</v>
      </c>
      <c r="V1502" s="89">
        <v>4.33</v>
      </c>
      <c r="W1502" s="85">
        <v>43.114358822175099</v>
      </c>
      <c r="X1502" s="88">
        <v>50.2</v>
      </c>
      <c r="Y1502" s="85"/>
      <c r="Z1502" s="88"/>
      <c r="AA1502" s="85">
        <v>0.03</v>
      </c>
      <c r="AB1502" s="91">
        <v>0.23</v>
      </c>
      <c r="AC1502" s="86">
        <v>0</v>
      </c>
      <c r="AD1502" s="86">
        <v>0.09</v>
      </c>
      <c r="AE1502" s="86">
        <v>0.1</v>
      </c>
      <c r="AF1502" s="88">
        <v>0</v>
      </c>
      <c r="AG1502" s="85">
        <v>0</v>
      </c>
      <c r="AH1502" s="86">
        <v>9.2197000000000001E-2</v>
      </c>
      <c r="AI1502" s="88">
        <v>1.24880000033E-2</v>
      </c>
      <c r="AJ1502" s="150">
        <v>1</v>
      </c>
      <c r="AK1502" s="151">
        <v>0</v>
      </c>
    </row>
    <row r="1503" spans="1:37" x14ac:dyDescent="0.2">
      <c r="A1503" s="149" t="s">
        <v>3187</v>
      </c>
      <c r="B1503" s="66" t="s">
        <v>3188</v>
      </c>
      <c r="C1503" s="67">
        <v>72</v>
      </c>
      <c r="D1503" s="84" t="s">
        <v>342</v>
      </c>
      <c r="E1503" s="85">
        <v>71.489297427930296</v>
      </c>
      <c r="F1503" s="91">
        <v>70.919644398411904</v>
      </c>
      <c r="G1503" s="86">
        <v>23.2673053685482</v>
      </c>
      <c r="H1503" s="86">
        <v>22.9414810978767</v>
      </c>
      <c r="I1503" s="86">
        <v>19.11</v>
      </c>
      <c r="J1503" s="86">
        <v>24.81</v>
      </c>
      <c r="K1503" s="87">
        <v>4.8000000000000001E-2</v>
      </c>
      <c r="L1503" s="85">
        <v>2.9600000012700001</v>
      </c>
      <c r="M1503" s="86">
        <v>1.4327002250141699E-2</v>
      </c>
      <c r="N1503" s="86">
        <v>69.593983635842406</v>
      </c>
      <c r="O1503" s="86">
        <v>6.5598466173651104</v>
      </c>
      <c r="P1503" s="86">
        <v>0.71899999999999997</v>
      </c>
      <c r="Q1503" s="88">
        <v>2.8050999999999999</v>
      </c>
      <c r="R1503" s="85">
        <v>6.3613231552162794E-2</v>
      </c>
      <c r="S1503" s="86">
        <v>3.7</v>
      </c>
      <c r="T1503" s="86">
        <v>1.9</v>
      </c>
      <c r="U1503" s="88">
        <v>4.1170378042465003</v>
      </c>
      <c r="V1503" s="89">
        <v>4.1100000000000003</v>
      </c>
      <c r="W1503" s="85">
        <v>48.9012217060762</v>
      </c>
      <c r="X1503" s="88">
        <v>53.0333333333</v>
      </c>
      <c r="Y1503" s="85"/>
      <c r="Z1503" s="88"/>
      <c r="AA1503" s="85">
        <v>0</v>
      </c>
      <c r="AB1503" s="91">
        <v>0</v>
      </c>
      <c r="AC1503" s="86">
        <v>0</v>
      </c>
      <c r="AD1503" s="86">
        <v>0</v>
      </c>
      <c r="AE1503" s="86">
        <v>0.65</v>
      </c>
      <c r="AF1503" s="88">
        <v>0</v>
      </c>
      <c r="AG1503" s="85">
        <v>2.2599999984500001E-4</v>
      </c>
      <c r="AH1503" s="86">
        <v>8.5037000000000001E-2</v>
      </c>
      <c r="AI1503" s="88">
        <v>5.3519999963299999E-3</v>
      </c>
      <c r="AJ1503" s="150">
        <v>1</v>
      </c>
      <c r="AK1503" s="151">
        <v>0</v>
      </c>
    </row>
    <row r="1504" spans="1:37" x14ac:dyDescent="0.2">
      <c r="A1504" s="149" t="s">
        <v>3189</v>
      </c>
      <c r="B1504" s="66" t="s">
        <v>3190</v>
      </c>
      <c r="C1504" s="67">
        <v>72</v>
      </c>
      <c r="D1504" s="84" t="s">
        <v>342</v>
      </c>
      <c r="E1504" s="85">
        <v>68.7161798677257</v>
      </c>
      <c r="F1504" s="91">
        <v>67.849118698775399</v>
      </c>
      <c r="G1504" s="86">
        <v>30.335537904918599</v>
      </c>
      <c r="H1504" s="86">
        <v>29.4769152874909</v>
      </c>
      <c r="I1504" s="86">
        <v>11.58</v>
      </c>
      <c r="J1504" s="86">
        <v>24.53</v>
      </c>
      <c r="K1504" s="87">
        <v>0</v>
      </c>
      <c r="L1504" s="85">
        <v>4.59999999362</v>
      </c>
      <c r="M1504" s="86">
        <v>0</v>
      </c>
      <c r="N1504" s="86">
        <v>73.237499706151993</v>
      </c>
      <c r="O1504" s="86">
        <v>12.8016310136019</v>
      </c>
      <c r="P1504" s="86">
        <v>0.66100000000000003</v>
      </c>
      <c r="Q1504" s="88">
        <v>1.383</v>
      </c>
      <c r="R1504" s="85">
        <v>0</v>
      </c>
      <c r="S1504" s="86">
        <v>2.7</v>
      </c>
      <c r="T1504" s="86">
        <v>1.0900000000000001</v>
      </c>
      <c r="U1504" s="88">
        <v>4.0093667921901197</v>
      </c>
      <c r="V1504" s="89">
        <v>4.3600000000000003</v>
      </c>
      <c r="W1504" s="85"/>
      <c r="X1504" s="88">
        <v>27.933333333299998</v>
      </c>
      <c r="Y1504" s="85">
        <v>-99.9</v>
      </c>
      <c r="Z1504" s="88">
        <v>-100</v>
      </c>
      <c r="AA1504" s="85">
        <v>0.38</v>
      </c>
      <c r="AB1504" s="91">
        <v>0.09</v>
      </c>
      <c r="AC1504" s="86">
        <v>0.17</v>
      </c>
      <c r="AD1504" s="86">
        <v>0</v>
      </c>
      <c r="AE1504" s="86">
        <v>0.06</v>
      </c>
      <c r="AF1504" s="88">
        <v>0</v>
      </c>
      <c r="AG1504" s="85">
        <v>0.11345199998699999</v>
      </c>
      <c r="AH1504" s="86">
        <v>0.14946200000000001</v>
      </c>
      <c r="AI1504" s="88">
        <v>1.1999999998600001E-5</v>
      </c>
      <c r="AJ1504" s="150">
        <v>1</v>
      </c>
      <c r="AK1504" s="151">
        <v>0</v>
      </c>
    </row>
    <row r="1505" spans="1:37" x14ac:dyDescent="0.2">
      <c r="A1505" s="149" t="s">
        <v>3191</v>
      </c>
      <c r="B1505" s="66" t="s">
        <v>3192</v>
      </c>
      <c r="C1505" s="67">
        <v>72</v>
      </c>
      <c r="D1505" s="84" t="s">
        <v>342</v>
      </c>
      <c r="E1505" s="85">
        <v>44.762297617819897</v>
      </c>
      <c r="F1505" s="91">
        <v>44.624110549654503</v>
      </c>
      <c r="G1505" s="86">
        <v>15.0221718057131</v>
      </c>
      <c r="H1505" s="86">
        <v>15.003609363720701</v>
      </c>
      <c r="I1505" s="86">
        <v>460.43</v>
      </c>
      <c r="J1505" s="86">
        <v>581.71</v>
      </c>
      <c r="K1505" s="87">
        <v>0</v>
      </c>
      <c r="L1505" s="85">
        <v>0.27999999986500002</v>
      </c>
      <c r="M1505" s="86">
        <v>5.61652972038756E-2</v>
      </c>
      <c r="N1505" s="86">
        <v>41.866497878036398</v>
      </c>
      <c r="O1505" s="86">
        <v>17.971623751970601</v>
      </c>
      <c r="P1505" s="86">
        <v>16.574999999999999</v>
      </c>
      <c r="Q1505" s="88">
        <v>4.5603999999999996</v>
      </c>
      <c r="R1505" s="85">
        <v>5.7603686635944701E-2</v>
      </c>
      <c r="S1505" s="86">
        <v>0</v>
      </c>
      <c r="T1505" s="86">
        <v>5.88</v>
      </c>
      <c r="U1505" s="88">
        <v>2.2965865731669601</v>
      </c>
      <c r="V1505" s="89">
        <v>2.48</v>
      </c>
      <c r="W1505" s="85"/>
      <c r="X1505" s="88">
        <v>34.5</v>
      </c>
      <c r="Y1505" s="85"/>
      <c r="Z1505" s="88"/>
      <c r="AA1505" s="85">
        <v>2.87</v>
      </c>
      <c r="AB1505" s="91">
        <v>2.85</v>
      </c>
      <c r="AC1505" s="86">
        <v>0.54</v>
      </c>
      <c r="AD1505" s="86">
        <v>0.54</v>
      </c>
      <c r="AE1505" s="86">
        <v>1.34</v>
      </c>
      <c r="AF1505" s="88">
        <v>0</v>
      </c>
      <c r="AG1505" s="85">
        <v>2.0149999980100001E-3</v>
      </c>
      <c r="AH1505" s="86">
        <v>4.117807</v>
      </c>
      <c r="AI1505" s="88">
        <v>4.1699999958899999E-4</v>
      </c>
      <c r="AJ1505" s="150">
        <v>1</v>
      </c>
      <c r="AK1505" s="151">
        <v>0</v>
      </c>
    </row>
    <row r="1506" spans="1:37" x14ac:dyDescent="0.2">
      <c r="A1506" s="149" t="s">
        <v>3193</v>
      </c>
      <c r="B1506" s="66" t="s">
        <v>3194</v>
      </c>
      <c r="C1506" s="67">
        <v>72</v>
      </c>
      <c r="D1506" s="84" t="s">
        <v>342</v>
      </c>
      <c r="E1506" s="85">
        <v>34.288577454045097</v>
      </c>
      <c r="F1506" s="91">
        <v>33.590092582898301</v>
      </c>
      <c r="G1506" s="86">
        <v>19.195620634469599</v>
      </c>
      <c r="H1506" s="86">
        <v>18.527049462301299</v>
      </c>
      <c r="I1506" s="86">
        <v>7.55</v>
      </c>
      <c r="J1506" s="86">
        <v>63.72</v>
      </c>
      <c r="K1506" s="87">
        <v>0</v>
      </c>
      <c r="L1506" s="85">
        <v>10.5300000121</v>
      </c>
      <c r="M1506" s="86">
        <v>6.1758777544520596E-7</v>
      </c>
      <c r="N1506" s="86">
        <v>33.869576754676899</v>
      </c>
      <c r="O1506" s="86">
        <v>8.7807108920450201</v>
      </c>
      <c r="P1506" s="86">
        <v>11.086</v>
      </c>
      <c r="Q1506" s="88">
        <v>1.0802</v>
      </c>
      <c r="R1506" s="85">
        <v>1.89789333839438E-2</v>
      </c>
      <c r="S1506" s="86">
        <v>2.6</v>
      </c>
      <c r="T1506" s="86">
        <v>1.24</v>
      </c>
      <c r="U1506" s="88">
        <v>14.847664487952301</v>
      </c>
      <c r="V1506" s="89">
        <v>3.42</v>
      </c>
      <c r="W1506" s="85">
        <v>34.794351958793897</v>
      </c>
      <c r="X1506" s="88"/>
      <c r="Y1506" s="85">
        <v>-100</v>
      </c>
      <c r="Z1506" s="88"/>
      <c r="AA1506" s="85">
        <v>0</v>
      </c>
      <c r="AB1506" s="91">
        <v>0</v>
      </c>
      <c r="AC1506" s="86">
        <v>0</v>
      </c>
      <c r="AD1506" s="86">
        <v>0</v>
      </c>
      <c r="AE1506" s="86">
        <v>1.55</v>
      </c>
      <c r="AF1506" s="88">
        <v>0</v>
      </c>
      <c r="AG1506" s="85">
        <v>0.29149200073999998</v>
      </c>
      <c r="AH1506" s="86">
        <v>0.25735599999999997</v>
      </c>
      <c r="AI1506" s="88">
        <v>2.3399000059399998E-2</v>
      </c>
      <c r="AJ1506" s="150">
        <v>1</v>
      </c>
      <c r="AK1506" s="151">
        <v>0</v>
      </c>
    </row>
    <row r="1507" spans="1:37" x14ac:dyDescent="0.2">
      <c r="A1507" s="149" t="s">
        <v>3195</v>
      </c>
      <c r="B1507" s="66" t="s">
        <v>3196</v>
      </c>
      <c r="C1507" s="67">
        <v>72</v>
      </c>
      <c r="D1507" s="84" t="s">
        <v>342</v>
      </c>
      <c r="E1507" s="85">
        <v>11.6743961856127</v>
      </c>
      <c r="F1507" s="91">
        <v>11.515463380318399</v>
      </c>
      <c r="G1507" s="86">
        <v>7.4900341314713001</v>
      </c>
      <c r="H1507" s="86">
        <v>7.42229228003439</v>
      </c>
      <c r="I1507" s="86">
        <v>597.16999999999996</v>
      </c>
      <c r="J1507" s="86">
        <v>830.81</v>
      </c>
      <c r="K1507" s="87">
        <v>7.1999999999999998E-3</v>
      </c>
      <c r="L1507" s="85">
        <v>2.3699999993300001</v>
      </c>
      <c r="M1507" s="86">
        <v>3.87791195429337E-3</v>
      </c>
      <c r="N1507" s="86">
        <v>12.1010605011306</v>
      </c>
      <c r="O1507" s="86">
        <v>8.0387135397612006</v>
      </c>
      <c r="P1507" s="86">
        <v>29.131</v>
      </c>
      <c r="Q1507" s="88">
        <v>3.2713000000000001</v>
      </c>
      <c r="R1507" s="85">
        <v>2.8940767895041498E-2</v>
      </c>
      <c r="S1507" s="86">
        <v>0</v>
      </c>
      <c r="T1507" s="86">
        <v>6.07</v>
      </c>
      <c r="U1507" s="88">
        <v>5.0982256845835199</v>
      </c>
      <c r="V1507" s="89">
        <v>1.66</v>
      </c>
      <c r="W1507" s="85"/>
      <c r="X1507" s="88">
        <v>42.6</v>
      </c>
      <c r="Y1507" s="85">
        <v>-48.72</v>
      </c>
      <c r="Z1507" s="88">
        <v>-100</v>
      </c>
      <c r="AA1507" s="85">
        <v>1.43</v>
      </c>
      <c r="AB1507" s="91">
        <v>0.67</v>
      </c>
      <c r="AC1507" s="86">
        <v>0</v>
      </c>
      <c r="AD1507" s="86">
        <v>0</v>
      </c>
      <c r="AE1507" s="86">
        <v>1.58</v>
      </c>
      <c r="AF1507" s="88">
        <v>0</v>
      </c>
      <c r="AG1507" s="85">
        <v>0.71284500001399997</v>
      </c>
      <c r="AH1507" s="86">
        <v>9.1421340000000004</v>
      </c>
      <c r="AI1507" s="88">
        <v>1.56900000003E-3</v>
      </c>
      <c r="AJ1507" s="150">
        <v>1</v>
      </c>
      <c r="AK1507" s="151">
        <v>0</v>
      </c>
    </row>
    <row r="1508" spans="1:37" x14ac:dyDescent="0.2">
      <c r="A1508" s="149" t="s">
        <v>3197</v>
      </c>
      <c r="B1508" s="66" t="s">
        <v>3198</v>
      </c>
      <c r="C1508" s="67">
        <v>72</v>
      </c>
      <c r="D1508" s="84" t="s">
        <v>342</v>
      </c>
      <c r="E1508" s="85">
        <v>23.160297598917801</v>
      </c>
      <c r="F1508" s="91">
        <v>21.839702401082199</v>
      </c>
      <c r="G1508" s="86">
        <v>16.044978018261801</v>
      </c>
      <c r="H1508" s="86">
        <v>14.9678728440987</v>
      </c>
      <c r="I1508" s="86">
        <v>204.28</v>
      </c>
      <c r="J1508" s="86">
        <v>564.29999999999995</v>
      </c>
      <c r="K1508" s="87">
        <v>0</v>
      </c>
      <c r="L1508" s="85">
        <v>6.0400000017800002</v>
      </c>
      <c r="M1508" s="86">
        <v>0</v>
      </c>
      <c r="N1508" s="86">
        <v>23.134890730972099</v>
      </c>
      <c r="O1508" s="86">
        <v>15.9634575873202</v>
      </c>
      <c r="P1508" s="86">
        <v>13.91</v>
      </c>
      <c r="Q1508" s="88">
        <v>1.6720999999999999</v>
      </c>
      <c r="R1508" s="85">
        <v>0</v>
      </c>
      <c r="S1508" s="86">
        <v>5.2</v>
      </c>
      <c r="T1508" s="86">
        <v>1.97</v>
      </c>
      <c r="U1508" s="88">
        <v>13.8028407169428</v>
      </c>
      <c r="V1508" s="89">
        <v>2.91</v>
      </c>
      <c r="W1508" s="85">
        <v>24.829156876272599</v>
      </c>
      <c r="X1508" s="88">
        <v>21.633333333300001</v>
      </c>
      <c r="Y1508" s="85">
        <v>-97.56</v>
      </c>
      <c r="Z1508" s="88"/>
      <c r="AA1508" s="85">
        <v>1.37</v>
      </c>
      <c r="AB1508" s="91">
        <v>0.73</v>
      </c>
      <c r="AC1508" s="86">
        <v>0</v>
      </c>
      <c r="AD1508" s="86">
        <v>0</v>
      </c>
      <c r="AE1508" s="86">
        <v>4.05</v>
      </c>
      <c r="AF1508" s="88">
        <v>0</v>
      </c>
      <c r="AG1508" s="85">
        <v>0.27906600027400003</v>
      </c>
      <c r="AH1508" s="86">
        <v>2.0077180000000001</v>
      </c>
      <c r="AI1508" s="88">
        <v>8.3851000082399998E-2</v>
      </c>
      <c r="AJ1508" s="150">
        <v>1</v>
      </c>
      <c r="AK1508" s="151">
        <v>0</v>
      </c>
    </row>
    <row r="1509" spans="1:37" x14ac:dyDescent="0.2">
      <c r="A1509" s="149" t="s">
        <v>3199</v>
      </c>
      <c r="B1509" s="66" t="s">
        <v>3200</v>
      </c>
      <c r="C1509" s="67">
        <v>72</v>
      </c>
      <c r="D1509" s="84" t="s">
        <v>342</v>
      </c>
      <c r="E1509" s="85">
        <v>16.995982380560498</v>
      </c>
      <c r="F1509" s="91">
        <v>15.9746357519725</v>
      </c>
      <c r="G1509" s="86">
        <v>13.2368459267148</v>
      </c>
      <c r="H1509" s="86">
        <v>12.4275134324023</v>
      </c>
      <c r="I1509" s="86">
        <v>132.38</v>
      </c>
      <c r="J1509" s="86">
        <v>476.68</v>
      </c>
      <c r="K1509" s="87">
        <v>3.2300000000000002E-2</v>
      </c>
      <c r="L1509" s="85">
        <v>8.4799999994099995</v>
      </c>
      <c r="M1509" s="86">
        <v>9.5972092685701199E-8</v>
      </c>
      <c r="N1509" s="86">
        <v>18.3402043376949</v>
      </c>
      <c r="O1509" s="86">
        <v>12.56268854601</v>
      </c>
      <c r="P1509" s="86">
        <v>27.134</v>
      </c>
      <c r="Q1509" s="88">
        <v>2.5600999999999998</v>
      </c>
      <c r="R1509" s="85">
        <v>1.54012012937009E-2</v>
      </c>
      <c r="S1509" s="86">
        <v>2</v>
      </c>
      <c r="T1509" s="86">
        <v>3.03</v>
      </c>
      <c r="U1509" s="88">
        <v>9.3334624134759707</v>
      </c>
      <c r="V1509" s="89">
        <v>2.0699999999999998</v>
      </c>
      <c r="W1509" s="85">
        <v>27.2720441368599</v>
      </c>
      <c r="X1509" s="88">
        <v>18.666666666699999</v>
      </c>
      <c r="Y1509" s="85">
        <v>-98.94</v>
      </c>
      <c r="Z1509" s="88"/>
      <c r="AA1509" s="85">
        <v>2.64</v>
      </c>
      <c r="AB1509" s="91">
        <v>1.28</v>
      </c>
      <c r="AC1509" s="86">
        <v>0.72</v>
      </c>
      <c r="AD1509" s="86">
        <v>0.39</v>
      </c>
      <c r="AE1509" s="86">
        <v>1.93</v>
      </c>
      <c r="AF1509" s="88">
        <v>0</v>
      </c>
      <c r="AG1509" s="85">
        <v>0.472107000582</v>
      </c>
      <c r="AH1509" s="86">
        <v>3.1165699999999998</v>
      </c>
      <c r="AI1509" s="88">
        <v>0.104099000128</v>
      </c>
      <c r="AJ1509" s="150">
        <v>1</v>
      </c>
      <c r="AK1509" s="151">
        <v>0</v>
      </c>
    </row>
    <row r="1510" spans="1:37" x14ac:dyDescent="0.2">
      <c r="A1510" s="149" t="s">
        <v>3201</v>
      </c>
      <c r="B1510" s="66" t="s">
        <v>3202</v>
      </c>
      <c r="C1510" s="67">
        <v>72</v>
      </c>
      <c r="D1510" s="84" t="s">
        <v>342</v>
      </c>
      <c r="E1510" s="85">
        <v>0.50241184409198403</v>
      </c>
      <c r="F1510" s="91">
        <v>0.29262817514932099</v>
      </c>
      <c r="G1510" s="86">
        <v>0.18305963468245201</v>
      </c>
      <c r="H1510" s="86">
        <v>0.105559935327837</v>
      </c>
      <c r="I1510" s="86">
        <v>1223.1600000000001</v>
      </c>
      <c r="J1510" s="86">
        <v>1311.75</v>
      </c>
      <c r="K1510" s="87">
        <v>0</v>
      </c>
      <c r="L1510" s="85">
        <v>0</v>
      </c>
      <c r="M1510" s="86">
        <v>0</v>
      </c>
      <c r="N1510" s="86">
        <v>1.0841401881903701</v>
      </c>
      <c r="O1510" s="86">
        <v>0</v>
      </c>
      <c r="P1510" s="86">
        <v>47.908000000000001</v>
      </c>
      <c r="Q1510" s="88">
        <v>2.9693000000000001</v>
      </c>
      <c r="R1510" s="85">
        <v>0</v>
      </c>
      <c r="S1510" s="86">
        <v>0</v>
      </c>
      <c r="T1510" s="86">
        <v>9.07</v>
      </c>
      <c r="U1510" s="88">
        <v>4.3052419193201397</v>
      </c>
      <c r="V1510" s="89">
        <v>1.1299999999999999</v>
      </c>
      <c r="W1510" s="85">
        <v>22.801651433972001</v>
      </c>
      <c r="X1510" s="88">
        <v>22.933333333299998</v>
      </c>
      <c r="Y1510" s="85"/>
      <c r="Z1510" s="88"/>
      <c r="AA1510" s="85">
        <v>0.24</v>
      </c>
      <c r="AB1510" s="91">
        <v>0.08</v>
      </c>
      <c r="AC1510" s="86">
        <v>0.01</v>
      </c>
      <c r="AD1510" s="86">
        <v>0.01</v>
      </c>
      <c r="AE1510" s="86">
        <v>1.1499999999999999</v>
      </c>
      <c r="AF1510" s="88">
        <v>0</v>
      </c>
      <c r="AG1510" s="85">
        <v>0</v>
      </c>
      <c r="AH1510" s="86">
        <v>7.3824490000000003</v>
      </c>
      <c r="AI1510" s="88">
        <v>5.39999998812E-4</v>
      </c>
      <c r="AJ1510" s="150">
        <v>1</v>
      </c>
      <c r="AK1510" s="151">
        <v>0</v>
      </c>
    </row>
    <row r="1511" spans="1:37" x14ac:dyDescent="0.2">
      <c r="A1511" s="149" t="s">
        <v>3203</v>
      </c>
      <c r="B1511" s="66" t="s">
        <v>3204</v>
      </c>
      <c r="C1511" s="67">
        <v>72</v>
      </c>
      <c r="D1511" s="84" t="s">
        <v>342</v>
      </c>
      <c r="E1511" s="85">
        <v>15.226631559149901</v>
      </c>
      <c r="F1511" s="91">
        <v>14.7225879255219</v>
      </c>
      <c r="G1511" s="86">
        <v>8.8038367500470205</v>
      </c>
      <c r="H1511" s="86">
        <v>8.5687417716757608</v>
      </c>
      <c r="I1511" s="86">
        <v>1086.45</v>
      </c>
      <c r="J1511" s="86">
        <v>1338.64</v>
      </c>
      <c r="K1511" s="87">
        <v>0</v>
      </c>
      <c r="L1511" s="85">
        <v>0</v>
      </c>
      <c r="M1511" s="86">
        <v>0</v>
      </c>
      <c r="N1511" s="86">
        <v>42.235427277872098</v>
      </c>
      <c r="O1511" s="86">
        <v>15.1251591005515</v>
      </c>
      <c r="P1511" s="86">
        <v>30.091000000000001</v>
      </c>
      <c r="Q1511" s="88">
        <v>3.3227000000000002</v>
      </c>
      <c r="R1511" s="85">
        <v>0</v>
      </c>
      <c r="S1511" s="86">
        <v>0</v>
      </c>
      <c r="T1511" s="86">
        <v>7.31</v>
      </c>
      <c r="U1511" s="88">
        <v>3.3458717321798002</v>
      </c>
      <c r="V1511" s="89">
        <v>1.55</v>
      </c>
      <c r="W1511" s="85">
        <v>30.2759941207512</v>
      </c>
      <c r="X1511" s="88">
        <v>32.9</v>
      </c>
      <c r="Y1511" s="85">
        <v>-93.88</v>
      </c>
      <c r="Z1511" s="88"/>
      <c r="AA1511" s="85">
        <v>2.62</v>
      </c>
      <c r="AB1511" s="91">
        <v>2.6</v>
      </c>
      <c r="AC1511" s="86">
        <v>1.01</v>
      </c>
      <c r="AD1511" s="86">
        <v>1.03</v>
      </c>
      <c r="AE1511" s="86">
        <v>0.96</v>
      </c>
      <c r="AF1511" s="88">
        <v>0</v>
      </c>
      <c r="AG1511" s="85">
        <v>9.1449999907699999E-3</v>
      </c>
      <c r="AH1511" s="86">
        <v>5.2044290000000002</v>
      </c>
      <c r="AI1511" s="88">
        <v>1.7999999981800001E-4</v>
      </c>
      <c r="AJ1511" s="150">
        <v>1</v>
      </c>
      <c r="AK1511" s="151">
        <v>0</v>
      </c>
    </row>
    <row r="1512" spans="1:37" x14ac:dyDescent="0.2">
      <c r="A1512" s="149" t="s">
        <v>3205</v>
      </c>
      <c r="B1512" s="66" t="s">
        <v>3206</v>
      </c>
      <c r="C1512" s="67">
        <v>72</v>
      </c>
      <c r="D1512" s="84" t="s">
        <v>342</v>
      </c>
      <c r="E1512" s="85">
        <v>29.157844760108301</v>
      </c>
      <c r="F1512" s="91">
        <v>27.560919274743</v>
      </c>
      <c r="G1512" s="86">
        <v>19.5217564255559</v>
      </c>
      <c r="H1512" s="86">
        <v>18.4464462152417</v>
      </c>
      <c r="I1512" s="86">
        <v>76.790000000000006</v>
      </c>
      <c r="J1512" s="86">
        <v>123.83</v>
      </c>
      <c r="K1512" s="87">
        <v>7.1000000000000004E-3</v>
      </c>
      <c r="L1512" s="85">
        <v>11.139999984699999</v>
      </c>
      <c r="M1512" s="86">
        <v>0</v>
      </c>
      <c r="N1512" s="86">
        <v>33.158975808933</v>
      </c>
      <c r="O1512" s="86">
        <v>14.7698188648571</v>
      </c>
      <c r="P1512" s="86">
        <v>2.8660000000000001</v>
      </c>
      <c r="Q1512" s="88">
        <v>0.41349999999999998</v>
      </c>
      <c r="R1512" s="85">
        <v>0</v>
      </c>
      <c r="S1512" s="86">
        <v>7</v>
      </c>
      <c r="T1512" s="86">
        <v>1.0900000000000001</v>
      </c>
      <c r="U1512" s="88">
        <v>6.69053393386457</v>
      </c>
      <c r="V1512" s="89">
        <v>3.51</v>
      </c>
      <c r="W1512" s="85">
        <v>27.632699908543</v>
      </c>
      <c r="X1512" s="88">
        <v>25.633333333300001</v>
      </c>
      <c r="Y1512" s="85">
        <v>-100</v>
      </c>
      <c r="Z1512" s="88"/>
      <c r="AA1512" s="85">
        <v>0.44</v>
      </c>
      <c r="AB1512" s="91">
        <v>0.46</v>
      </c>
      <c r="AC1512" s="86">
        <v>0.09</v>
      </c>
      <c r="AD1512" s="86">
        <v>0.15</v>
      </c>
      <c r="AE1512" s="86">
        <v>0.4</v>
      </c>
      <c r="AF1512" s="88">
        <v>0</v>
      </c>
      <c r="AG1512" s="85">
        <v>1.3670419998200001</v>
      </c>
      <c r="AH1512" s="86">
        <v>1.151486</v>
      </c>
      <c r="AI1512" s="88">
        <v>3.60999999953E-3</v>
      </c>
      <c r="AJ1512" s="150">
        <v>1</v>
      </c>
      <c r="AK1512" s="151">
        <v>0</v>
      </c>
    </row>
    <row r="1513" spans="1:37" x14ac:dyDescent="0.2">
      <c r="A1513" s="149" t="s">
        <v>3207</v>
      </c>
      <c r="B1513" s="66" t="s">
        <v>3208</v>
      </c>
      <c r="C1513" s="67">
        <v>39</v>
      </c>
      <c r="D1513" s="84" t="s">
        <v>342</v>
      </c>
      <c r="E1513" s="85">
        <v>83.755906035802198</v>
      </c>
      <c r="F1513" s="91">
        <v>83.726625407599698</v>
      </c>
      <c r="G1513" s="86">
        <v>20.143741265721701</v>
      </c>
      <c r="H1513" s="86">
        <v>20.114460637519102</v>
      </c>
      <c r="I1513" s="86">
        <v>4.92</v>
      </c>
      <c r="J1513" s="86">
        <v>13.37</v>
      </c>
      <c r="K1513" s="87">
        <v>0</v>
      </c>
      <c r="L1513" s="85">
        <v>0.31999999648400002</v>
      </c>
      <c r="M1513" s="86">
        <v>0</v>
      </c>
      <c r="N1513" s="86">
        <v>89.570552147239297</v>
      </c>
      <c r="O1513" s="86"/>
      <c r="P1513" s="86">
        <v>0.46</v>
      </c>
      <c r="Q1513" s="88">
        <v>2.1147</v>
      </c>
      <c r="R1513" s="85">
        <v>0</v>
      </c>
      <c r="S1513" s="86">
        <v>0</v>
      </c>
      <c r="T1513" s="86">
        <v>2.16</v>
      </c>
      <c r="U1513" s="88">
        <v>2.6618752911426102E-3</v>
      </c>
      <c r="V1513" s="89">
        <v>4.4000000000000004</v>
      </c>
      <c r="W1513" s="85">
        <v>64.510796102575497</v>
      </c>
      <c r="X1513" s="88"/>
      <c r="Y1513" s="85"/>
      <c r="Z1513" s="88"/>
      <c r="AA1513" s="85">
        <v>0</v>
      </c>
      <c r="AB1513" s="91">
        <v>0</v>
      </c>
      <c r="AC1513" s="86">
        <v>0</v>
      </c>
      <c r="AD1513" s="86">
        <v>0</v>
      </c>
      <c r="AE1513" s="86">
        <v>0.02</v>
      </c>
      <c r="AF1513" s="88">
        <v>6.8661685029699998E-8</v>
      </c>
      <c r="AG1513" s="85">
        <v>0</v>
      </c>
      <c r="AH1513" s="86">
        <v>6.7848000000000006E-2</v>
      </c>
      <c r="AI1513" s="88">
        <v>7.8161000393500005E-2</v>
      </c>
      <c r="AJ1513" s="150">
        <v>1.07</v>
      </c>
      <c r="AK1513" s="151">
        <v>0</v>
      </c>
    </row>
    <row r="1514" spans="1:37" x14ac:dyDescent="0.2">
      <c r="A1514" s="149" t="s">
        <v>3209</v>
      </c>
      <c r="B1514" s="66" t="s">
        <v>3210</v>
      </c>
      <c r="C1514" s="67">
        <v>39</v>
      </c>
      <c r="D1514" s="84" t="s">
        <v>342</v>
      </c>
      <c r="E1514" s="85">
        <v>65.800710239283006</v>
      </c>
      <c r="F1514" s="91">
        <v>65.652743721992096</v>
      </c>
      <c r="G1514" s="86">
        <v>17.7475268453538</v>
      </c>
      <c r="H1514" s="86">
        <v>17.6354950536907</v>
      </c>
      <c r="I1514" s="86">
        <v>29.46</v>
      </c>
      <c r="J1514" s="86">
        <v>43.78</v>
      </c>
      <c r="K1514" s="87">
        <v>0</v>
      </c>
      <c r="L1514" s="85">
        <v>0.59999999798699999</v>
      </c>
      <c r="M1514" s="86">
        <v>0</v>
      </c>
      <c r="N1514" s="86">
        <v>78.5740072202166</v>
      </c>
      <c r="O1514" s="86">
        <v>3.0395136778115499</v>
      </c>
      <c r="P1514" s="86">
        <v>1.829</v>
      </c>
      <c r="Q1514" s="88">
        <v>1.1978</v>
      </c>
      <c r="R1514" s="85">
        <v>0</v>
      </c>
      <c r="S1514" s="86">
        <v>0</v>
      </c>
      <c r="T1514" s="86">
        <v>2.63</v>
      </c>
      <c r="U1514" s="88">
        <v>4.8617569967024599E-2</v>
      </c>
      <c r="V1514" s="89">
        <v>4.05</v>
      </c>
      <c r="W1514" s="85">
        <v>34.0333333333</v>
      </c>
      <c r="X1514" s="88"/>
      <c r="Y1514" s="85"/>
      <c r="Z1514" s="88">
        <v>-100</v>
      </c>
      <c r="AA1514" s="85">
        <v>0.21</v>
      </c>
      <c r="AB1514" s="91">
        <v>0.23</v>
      </c>
      <c r="AC1514" s="86">
        <v>0.02</v>
      </c>
      <c r="AD1514" s="86">
        <v>0.02</v>
      </c>
      <c r="AE1514" s="86">
        <v>0.11</v>
      </c>
      <c r="AF1514" s="88">
        <v>13.8298997415</v>
      </c>
      <c r="AG1514" s="85">
        <v>0</v>
      </c>
      <c r="AH1514" s="86">
        <v>0.15456600000000001</v>
      </c>
      <c r="AI1514" s="88">
        <v>2.27779999708E-2</v>
      </c>
      <c r="AJ1514" s="150">
        <v>1.07</v>
      </c>
      <c r="AK1514" s="151">
        <v>0</v>
      </c>
    </row>
    <row r="1515" spans="1:37" x14ac:dyDescent="0.2">
      <c r="A1515" s="149" t="s">
        <v>3211</v>
      </c>
      <c r="B1515" s="66" t="s">
        <v>3212</v>
      </c>
      <c r="C1515" s="67">
        <v>39</v>
      </c>
      <c r="D1515" s="84" t="s">
        <v>342</v>
      </c>
      <c r="E1515" s="85">
        <v>73.531747454926503</v>
      </c>
      <c r="F1515" s="91">
        <v>73.452846332378698</v>
      </c>
      <c r="G1515" s="86">
        <v>20.138743012895699</v>
      </c>
      <c r="H1515" s="86">
        <v>20.1141504552185</v>
      </c>
      <c r="I1515" s="86">
        <v>3.8</v>
      </c>
      <c r="J1515" s="86">
        <v>7.52</v>
      </c>
      <c r="K1515" s="87">
        <v>5.7000000000000002E-3</v>
      </c>
      <c r="L1515" s="85">
        <v>0.67999999971699998</v>
      </c>
      <c r="M1515" s="86">
        <v>0</v>
      </c>
      <c r="N1515" s="86">
        <v>83.362670317491407</v>
      </c>
      <c r="O1515" s="86"/>
      <c r="P1515" s="86">
        <v>0.56999999999999995</v>
      </c>
      <c r="Q1515" s="88">
        <v>1.6907000000000001</v>
      </c>
      <c r="R1515" s="85">
        <v>0</v>
      </c>
      <c r="S1515" s="86">
        <v>0</v>
      </c>
      <c r="T1515" s="86">
        <v>1.61</v>
      </c>
      <c r="U1515" s="88">
        <v>2.25431778707968E-2</v>
      </c>
      <c r="V1515" s="89">
        <v>4.46</v>
      </c>
      <c r="W1515" s="85">
        <v>59.495950821445902</v>
      </c>
      <c r="X1515" s="88"/>
      <c r="Y1515" s="85"/>
      <c r="Z1515" s="88">
        <v>-100</v>
      </c>
      <c r="AA1515" s="85">
        <v>0.24</v>
      </c>
      <c r="AB1515" s="91">
        <v>0.24</v>
      </c>
      <c r="AC1515" s="86">
        <v>0.01</v>
      </c>
      <c r="AD1515" s="86">
        <v>0.01</v>
      </c>
      <c r="AE1515" s="86">
        <v>0</v>
      </c>
      <c r="AF1515" s="88">
        <v>11.214799876300001</v>
      </c>
      <c r="AG1515" s="85">
        <v>0</v>
      </c>
      <c r="AH1515" s="86">
        <v>0.10334</v>
      </c>
      <c r="AI1515" s="88">
        <v>4.6730999981799998E-2</v>
      </c>
      <c r="AJ1515" s="150">
        <v>1.17</v>
      </c>
      <c r="AK1515" s="151">
        <v>0</v>
      </c>
    </row>
    <row r="1516" spans="1:37" x14ac:dyDescent="0.2">
      <c r="A1516" s="149" t="s">
        <v>3213</v>
      </c>
      <c r="B1516" s="66" t="s">
        <v>3214</v>
      </c>
      <c r="C1516" s="67">
        <v>39</v>
      </c>
      <c r="D1516" s="84" t="s">
        <v>342</v>
      </c>
      <c r="E1516" s="85">
        <v>50.139303482587103</v>
      </c>
      <c r="F1516" s="91">
        <v>50.107462686567203</v>
      </c>
      <c r="G1516" s="86">
        <v>16.827860696517401</v>
      </c>
      <c r="H1516" s="86">
        <v>16.8179104477612</v>
      </c>
      <c r="I1516" s="86">
        <v>14.84</v>
      </c>
      <c r="J1516" s="86">
        <v>17.68</v>
      </c>
      <c r="K1516" s="87">
        <v>0</v>
      </c>
      <c r="L1516" s="85">
        <v>0.88000000029799996</v>
      </c>
      <c r="M1516" s="86">
        <v>0</v>
      </c>
      <c r="N1516" s="86">
        <v>52.6876124807563</v>
      </c>
      <c r="O1516" s="86">
        <v>12.3456790123457</v>
      </c>
      <c r="P1516" s="86">
        <v>0.91600000000000004</v>
      </c>
      <c r="Q1516" s="88">
        <v>0.61909999999999998</v>
      </c>
      <c r="R1516" s="85">
        <v>0</v>
      </c>
      <c r="S1516" s="86">
        <v>0</v>
      </c>
      <c r="T1516" s="86">
        <v>1.23</v>
      </c>
      <c r="U1516" s="88">
        <v>1.1940298507462701E-2</v>
      </c>
      <c r="V1516" s="89">
        <v>4.1100000000000003</v>
      </c>
      <c r="W1516" s="85">
        <v>30.752688070649398</v>
      </c>
      <c r="X1516" s="88"/>
      <c r="Y1516" s="85"/>
      <c r="Z1516" s="88">
        <v>-100</v>
      </c>
      <c r="AA1516" s="85">
        <v>0.62</v>
      </c>
      <c r="AB1516" s="91">
        <v>0.62</v>
      </c>
      <c r="AC1516" s="86">
        <v>0.11</v>
      </c>
      <c r="AD1516" s="86">
        <v>0.11</v>
      </c>
      <c r="AE1516" s="86">
        <v>0.01</v>
      </c>
      <c r="AF1516" s="88">
        <v>6.1588001275100002</v>
      </c>
      <c r="AG1516" s="85">
        <v>0</v>
      </c>
      <c r="AH1516" s="86">
        <v>6.2609999999999999E-2</v>
      </c>
      <c r="AI1516" s="88">
        <v>4.7930000626000002E-3</v>
      </c>
      <c r="AJ1516" s="150">
        <v>1.04</v>
      </c>
      <c r="AK1516" s="151">
        <v>0</v>
      </c>
    </row>
    <row r="1517" spans="1:37" x14ac:dyDescent="0.2">
      <c r="A1517" s="149" t="s">
        <v>3215</v>
      </c>
      <c r="B1517" s="66" t="s">
        <v>3216</v>
      </c>
      <c r="C1517" s="67">
        <v>39</v>
      </c>
      <c r="D1517" s="84" t="s">
        <v>342</v>
      </c>
      <c r="E1517" s="85">
        <v>91.128500587611398</v>
      </c>
      <c r="F1517" s="91">
        <v>91.101747546841693</v>
      </c>
      <c r="G1517" s="86">
        <v>26.2867734877366</v>
      </c>
      <c r="H1517" s="86">
        <v>26.2867734877366</v>
      </c>
      <c r="I1517" s="86">
        <v>3.32</v>
      </c>
      <c r="J1517" s="86">
        <v>4.07</v>
      </c>
      <c r="K1517" s="87">
        <v>0</v>
      </c>
      <c r="L1517" s="85">
        <v>0.25000000023500002</v>
      </c>
      <c r="M1517" s="86">
        <v>0</v>
      </c>
      <c r="N1517" s="86">
        <v>100</v>
      </c>
      <c r="O1517" s="86"/>
      <c r="P1517" s="86">
        <v>0.23400000000000001</v>
      </c>
      <c r="Q1517" s="88">
        <v>1.6349</v>
      </c>
      <c r="R1517" s="85">
        <v>0</v>
      </c>
      <c r="S1517" s="86">
        <v>0</v>
      </c>
      <c r="T1517" s="86">
        <v>1.29</v>
      </c>
      <c r="U1517" s="88">
        <v>4.7773287088791402E-3</v>
      </c>
      <c r="V1517" s="89">
        <v>4.6500000000000004</v>
      </c>
      <c r="W1517" s="85">
        <v>66.045243014883397</v>
      </c>
      <c r="X1517" s="88"/>
      <c r="Y1517" s="85"/>
      <c r="Z1517" s="88">
        <v>-100</v>
      </c>
      <c r="AA1517" s="85">
        <v>0</v>
      </c>
      <c r="AB1517" s="91">
        <v>0</v>
      </c>
      <c r="AC1517" s="86">
        <v>0</v>
      </c>
      <c r="AD1517" s="86">
        <v>0</v>
      </c>
      <c r="AE1517" s="86">
        <v>0</v>
      </c>
      <c r="AF1517" s="88">
        <v>10.109900484000001</v>
      </c>
      <c r="AG1517" s="85">
        <v>0</v>
      </c>
      <c r="AH1517" s="86">
        <v>2.9713E-2</v>
      </c>
      <c r="AI1517" s="88">
        <v>1.5577000021300001E-2</v>
      </c>
      <c r="AJ1517" s="150">
        <v>1.1200000000000001</v>
      </c>
      <c r="AK1517" s="151">
        <v>0</v>
      </c>
    </row>
    <row r="1518" spans="1:37" x14ac:dyDescent="0.2">
      <c r="A1518" s="149" t="s">
        <v>3217</v>
      </c>
      <c r="B1518" s="66" t="s">
        <v>3218</v>
      </c>
      <c r="C1518" s="67">
        <v>39</v>
      </c>
      <c r="D1518" s="84" t="s">
        <v>342</v>
      </c>
      <c r="E1518" s="85">
        <v>45.472791731537598</v>
      </c>
      <c r="F1518" s="91">
        <v>45.0938830635329</v>
      </c>
      <c r="G1518" s="86">
        <v>16.6926150325449</v>
      </c>
      <c r="H1518" s="86">
        <v>16.606328900226998</v>
      </c>
      <c r="I1518" s="86">
        <v>29.89</v>
      </c>
      <c r="J1518" s="86">
        <v>23.68</v>
      </c>
      <c r="K1518" s="87">
        <v>0</v>
      </c>
      <c r="L1518" s="85">
        <v>0.92999999839400005</v>
      </c>
      <c r="M1518" s="86">
        <v>0</v>
      </c>
      <c r="N1518" s="86">
        <v>56.767266679710403</v>
      </c>
      <c r="O1518" s="86">
        <v>2.9529130087789301</v>
      </c>
      <c r="P1518" s="86">
        <v>1.3680000000000001</v>
      </c>
      <c r="Q1518" s="88">
        <v>0.81279999999999997</v>
      </c>
      <c r="R1518" s="85">
        <v>0</v>
      </c>
      <c r="S1518" s="86">
        <v>0</v>
      </c>
      <c r="T1518" s="86">
        <v>2.0299999999999998</v>
      </c>
      <c r="U1518" s="88">
        <v>0.15193862429892499</v>
      </c>
      <c r="V1518" s="89">
        <v>3.85</v>
      </c>
      <c r="W1518" s="85"/>
      <c r="X1518" s="88"/>
      <c r="Y1518" s="85"/>
      <c r="Z1518" s="88">
        <v>-100</v>
      </c>
      <c r="AA1518" s="85">
        <v>0</v>
      </c>
      <c r="AB1518" s="91">
        <v>0</v>
      </c>
      <c r="AC1518" s="86">
        <v>0</v>
      </c>
      <c r="AD1518" s="86">
        <v>0</v>
      </c>
      <c r="AE1518" s="86">
        <v>0.04</v>
      </c>
      <c r="AF1518" s="88">
        <v>33.0526999856</v>
      </c>
      <c r="AG1518" s="85">
        <v>0</v>
      </c>
      <c r="AH1518" s="86">
        <v>7.5178999999999996E-2</v>
      </c>
      <c r="AI1518" s="88">
        <v>0</v>
      </c>
      <c r="AJ1518" s="150">
        <v>1.04</v>
      </c>
      <c r="AK1518" s="151">
        <v>0</v>
      </c>
    </row>
    <row r="1519" spans="1:37" x14ac:dyDescent="0.2">
      <c r="A1519" s="149" t="s">
        <v>3219</v>
      </c>
      <c r="B1519" s="66" t="s">
        <v>3220</v>
      </c>
      <c r="C1519" s="67">
        <v>39</v>
      </c>
      <c r="D1519" s="84" t="s">
        <v>342</v>
      </c>
      <c r="E1519" s="85">
        <v>50.310837125511597</v>
      </c>
      <c r="F1519" s="91">
        <v>50.1650508689902</v>
      </c>
      <c r="G1519" s="86">
        <v>19.676979308764899</v>
      </c>
      <c r="H1519" s="86">
        <v>19.563474294759001</v>
      </c>
      <c r="I1519" s="86">
        <v>20.64</v>
      </c>
      <c r="J1519" s="86">
        <v>19.39</v>
      </c>
      <c r="K1519" s="87">
        <v>0</v>
      </c>
      <c r="L1519" s="85">
        <v>1.9999999993199999E-2</v>
      </c>
      <c r="M1519" s="86">
        <v>0</v>
      </c>
      <c r="N1519" s="86">
        <v>56.225316730878397</v>
      </c>
      <c r="O1519" s="86">
        <v>8.0464071856287394</v>
      </c>
      <c r="P1519" s="86">
        <v>0.83199999999999996</v>
      </c>
      <c r="Q1519" s="88">
        <v>0.86780000000000002</v>
      </c>
      <c r="R1519" s="85">
        <v>0</v>
      </c>
      <c r="S1519" s="86">
        <v>0</v>
      </c>
      <c r="T1519" s="86">
        <v>1.6</v>
      </c>
      <c r="U1519" s="88">
        <v>3.2281242515437701E-2</v>
      </c>
      <c r="V1519" s="89">
        <v>4.07</v>
      </c>
      <c r="W1519" s="85">
        <v>62.927918992765797</v>
      </c>
      <c r="X1519" s="88"/>
      <c r="Y1519" s="85">
        <v>-100</v>
      </c>
      <c r="Z1519" s="88">
        <v>-100</v>
      </c>
      <c r="AA1519" s="85">
        <v>0.6</v>
      </c>
      <c r="AB1519" s="91">
        <v>0.68</v>
      </c>
      <c r="AC1519" s="86">
        <v>0.14000000000000001</v>
      </c>
      <c r="AD1519" s="86">
        <v>0.2</v>
      </c>
      <c r="AE1519" s="86">
        <v>0</v>
      </c>
      <c r="AF1519" s="88">
        <v>19.897699349300002</v>
      </c>
      <c r="AG1519" s="85">
        <v>0</v>
      </c>
      <c r="AH1519" s="86">
        <v>0.120642</v>
      </c>
      <c r="AI1519" s="88">
        <v>3.11539999772E-2</v>
      </c>
      <c r="AJ1519" s="150">
        <v>1.07</v>
      </c>
      <c r="AK1519" s="151">
        <v>0</v>
      </c>
    </row>
    <row r="1520" spans="1:37" x14ac:dyDescent="0.2">
      <c r="A1520" s="149" t="s">
        <v>397</v>
      </c>
      <c r="B1520" s="66" t="s">
        <v>3221</v>
      </c>
      <c r="C1520" s="67">
        <v>39</v>
      </c>
      <c r="D1520" s="84" t="s">
        <v>342</v>
      </c>
      <c r="E1520" s="85">
        <v>62.676947274840998</v>
      </c>
      <c r="F1520" s="91">
        <v>62.514531901798499</v>
      </c>
      <c r="G1520" s="86">
        <v>17.026260001367699</v>
      </c>
      <c r="H1520" s="86">
        <v>16.9903576557478</v>
      </c>
      <c r="I1520" s="86">
        <v>11.72</v>
      </c>
      <c r="J1520" s="86">
        <v>14.66</v>
      </c>
      <c r="K1520" s="87">
        <v>0</v>
      </c>
      <c r="L1520" s="85">
        <v>0</v>
      </c>
      <c r="M1520" s="86">
        <v>0</v>
      </c>
      <c r="N1520" s="86">
        <v>73.207894467737006</v>
      </c>
      <c r="O1520" s="86">
        <v>2.2727272727272698</v>
      </c>
      <c r="P1520" s="86">
        <v>0.58099999999999996</v>
      </c>
      <c r="Q1520" s="88">
        <v>1.3676999999999999</v>
      </c>
      <c r="R1520" s="85">
        <v>0</v>
      </c>
      <c r="S1520" s="86">
        <v>0</v>
      </c>
      <c r="T1520" s="86">
        <v>2.33</v>
      </c>
      <c r="U1520" s="88">
        <v>1.5386719551391599E-2</v>
      </c>
      <c r="V1520" s="89">
        <v>4.3</v>
      </c>
      <c r="W1520" s="85">
        <v>51.338935466808998</v>
      </c>
      <c r="X1520" s="88"/>
      <c r="Y1520" s="85"/>
      <c r="Z1520" s="88">
        <v>-100</v>
      </c>
      <c r="AA1520" s="85">
        <v>0.88</v>
      </c>
      <c r="AB1520" s="91">
        <v>1.01</v>
      </c>
      <c r="AC1520" s="86">
        <v>0.05</v>
      </c>
      <c r="AD1520" s="86">
        <v>0.05</v>
      </c>
      <c r="AE1520" s="86">
        <v>0.01</v>
      </c>
      <c r="AF1520" s="88">
        <v>19.4577984011</v>
      </c>
      <c r="AG1520" s="85">
        <v>0</v>
      </c>
      <c r="AH1520" s="86">
        <v>5.7176999999999999E-2</v>
      </c>
      <c r="AI1520" s="88">
        <v>4.3070000072500001E-3</v>
      </c>
      <c r="AJ1520" s="150">
        <v>1.05</v>
      </c>
      <c r="AK1520" s="151">
        <v>0</v>
      </c>
    </row>
    <row r="1521" spans="1:37" x14ac:dyDescent="0.2">
      <c r="A1521" s="149" t="s">
        <v>861</v>
      </c>
      <c r="B1521" s="66" t="s">
        <v>3222</v>
      </c>
      <c r="C1521" s="67">
        <v>39</v>
      </c>
      <c r="D1521" s="84" t="s">
        <v>342</v>
      </c>
      <c r="E1521" s="85">
        <v>65.437099123501895</v>
      </c>
      <c r="F1521" s="91">
        <v>65.233945774665898</v>
      </c>
      <c r="G1521" s="86">
        <v>23.772774895867901</v>
      </c>
      <c r="H1521" s="86">
        <v>23.701224030869099</v>
      </c>
      <c r="I1521" s="86">
        <v>7.69</v>
      </c>
      <c r="J1521" s="86">
        <v>17.829999999999998</v>
      </c>
      <c r="K1521" s="87">
        <v>0</v>
      </c>
      <c r="L1521" s="85">
        <v>0</v>
      </c>
      <c r="M1521" s="86">
        <v>0</v>
      </c>
      <c r="N1521" s="86">
        <v>65.649678390219904</v>
      </c>
      <c r="O1521" s="86">
        <v>2.52100840336134</v>
      </c>
      <c r="P1521" s="86">
        <v>0.68</v>
      </c>
      <c r="Q1521" s="88">
        <v>3.4072</v>
      </c>
      <c r="R1521" s="85">
        <v>0</v>
      </c>
      <c r="S1521" s="86">
        <v>0</v>
      </c>
      <c r="T1521" s="86">
        <v>1.76</v>
      </c>
      <c r="U1521" s="88">
        <v>2.81092683924054E-2</v>
      </c>
      <c r="V1521" s="89">
        <v>4.2300000000000004</v>
      </c>
      <c r="W1521" s="85">
        <v>51.070121062607903</v>
      </c>
      <c r="X1521" s="88"/>
      <c r="Y1521" s="85"/>
      <c r="Z1521" s="88">
        <v>-100</v>
      </c>
      <c r="AA1521" s="85">
        <v>0</v>
      </c>
      <c r="AB1521" s="91">
        <v>0.08</v>
      </c>
      <c r="AC1521" s="86">
        <v>0</v>
      </c>
      <c r="AD1521" s="86">
        <v>0</v>
      </c>
      <c r="AE1521" s="86">
        <v>0.03</v>
      </c>
      <c r="AF1521" s="88">
        <v>6.7305998914799998</v>
      </c>
      <c r="AG1521" s="85">
        <v>0</v>
      </c>
      <c r="AH1521" s="86">
        <v>9.8018999999999995E-2</v>
      </c>
      <c r="AI1521" s="88">
        <v>1.1580000000599999E-2</v>
      </c>
      <c r="AJ1521" s="150">
        <v>1.21</v>
      </c>
      <c r="AK1521" s="151">
        <v>0</v>
      </c>
    </row>
    <row r="1522" spans="1:37" x14ac:dyDescent="0.2">
      <c r="A1522" s="149" t="s">
        <v>3223</v>
      </c>
      <c r="B1522" s="66" t="s">
        <v>3224</v>
      </c>
      <c r="C1522" s="67">
        <v>39</v>
      </c>
      <c r="D1522" s="84" t="s">
        <v>342</v>
      </c>
      <c r="E1522" s="85">
        <v>59.087516395283998</v>
      </c>
      <c r="F1522" s="91">
        <v>58.880265513018401</v>
      </c>
      <c r="G1522" s="86">
        <v>17.817053993927399</v>
      </c>
      <c r="H1522" s="86">
        <v>17.616324992572299</v>
      </c>
      <c r="I1522" s="86">
        <v>20.52</v>
      </c>
      <c r="J1522" s="86">
        <v>26.28</v>
      </c>
      <c r="K1522" s="87">
        <v>0</v>
      </c>
      <c r="L1522" s="85">
        <v>0.30999999978100001</v>
      </c>
      <c r="M1522" s="86">
        <v>0</v>
      </c>
      <c r="N1522" s="86">
        <v>88.874459843718498</v>
      </c>
      <c r="O1522" s="86">
        <v>1.75991594431311</v>
      </c>
      <c r="P1522" s="86">
        <v>1.151</v>
      </c>
      <c r="Q1522" s="88">
        <v>0.74080000000000001</v>
      </c>
      <c r="R1522" s="85">
        <v>0</v>
      </c>
      <c r="S1522" s="86">
        <v>0</v>
      </c>
      <c r="T1522" s="86">
        <v>1.75</v>
      </c>
      <c r="U1522" s="88">
        <v>8.1161184663434693E-2</v>
      </c>
      <c r="V1522" s="89">
        <v>4.32</v>
      </c>
      <c r="W1522" s="85">
        <v>33.666666666700003</v>
      </c>
      <c r="X1522" s="88"/>
      <c r="Y1522" s="85"/>
      <c r="Z1522" s="88">
        <v>-100</v>
      </c>
      <c r="AA1522" s="85">
        <v>0.21</v>
      </c>
      <c r="AB1522" s="91">
        <v>0.21</v>
      </c>
      <c r="AC1522" s="86">
        <v>0.03</v>
      </c>
      <c r="AD1522" s="86">
        <v>0.04</v>
      </c>
      <c r="AE1522" s="86">
        <v>0.09</v>
      </c>
      <c r="AF1522" s="88">
        <v>39.537498446199997</v>
      </c>
      <c r="AG1522" s="85">
        <v>0</v>
      </c>
      <c r="AH1522" s="86">
        <v>0.201353</v>
      </c>
      <c r="AI1522" s="88">
        <v>0.163981999993</v>
      </c>
      <c r="AJ1522" s="150">
        <v>1.07</v>
      </c>
      <c r="AK1522" s="151">
        <v>0</v>
      </c>
    </row>
    <row r="1523" spans="1:37" x14ac:dyDescent="0.2">
      <c r="A1523" s="149" t="s">
        <v>3225</v>
      </c>
      <c r="B1523" s="66" t="s">
        <v>3226</v>
      </c>
      <c r="C1523" s="67">
        <v>39</v>
      </c>
      <c r="D1523" s="84" t="s">
        <v>342</v>
      </c>
      <c r="E1523" s="85">
        <v>59.772304118340401</v>
      </c>
      <c r="F1523" s="91">
        <v>59.155663358557</v>
      </c>
      <c r="G1523" s="86">
        <v>16.000204977537901</v>
      </c>
      <c r="H1523" s="86">
        <v>15.509967032779301</v>
      </c>
      <c r="I1523" s="86">
        <v>18.920000000000002</v>
      </c>
      <c r="J1523" s="86">
        <v>75.81</v>
      </c>
      <c r="K1523" s="87">
        <v>0</v>
      </c>
      <c r="L1523" s="85">
        <v>0</v>
      </c>
      <c r="M1523" s="86">
        <v>0</v>
      </c>
      <c r="N1523" s="86">
        <v>93.322169014864201</v>
      </c>
      <c r="O1523" s="86">
        <v>0.83807243340317294</v>
      </c>
      <c r="P1523" s="86">
        <v>2.254</v>
      </c>
      <c r="Q1523" s="88">
        <v>3.7999999999999999E-2</v>
      </c>
      <c r="R1523" s="85">
        <v>0</v>
      </c>
      <c r="S1523" s="86">
        <v>0</v>
      </c>
      <c r="T1523" s="86">
        <v>1.4</v>
      </c>
      <c r="U1523" s="88">
        <v>0.161419811079036</v>
      </c>
      <c r="V1523" s="89">
        <v>4.13</v>
      </c>
      <c r="W1523" s="85">
        <v>51.833333333299997</v>
      </c>
      <c r="X1523" s="88"/>
      <c r="Y1523" s="85"/>
      <c r="Z1523" s="88">
        <v>-100</v>
      </c>
      <c r="AA1523" s="85">
        <v>0.06</v>
      </c>
      <c r="AB1523" s="91">
        <v>0.24</v>
      </c>
      <c r="AC1523" s="86">
        <v>0</v>
      </c>
      <c r="AD1523" s="86">
        <v>0.05</v>
      </c>
      <c r="AE1523" s="86">
        <v>0.2</v>
      </c>
      <c r="AF1523" s="88">
        <v>40.894901273099997</v>
      </c>
      <c r="AG1523" s="85">
        <v>0</v>
      </c>
      <c r="AH1523" s="86">
        <v>0.47264499999999998</v>
      </c>
      <c r="AI1523" s="88">
        <v>4.8945999992300003E-2</v>
      </c>
      <c r="AJ1523" s="150">
        <v>1.04</v>
      </c>
      <c r="AK1523" s="151">
        <v>0</v>
      </c>
    </row>
    <row r="1524" spans="1:37" x14ac:dyDescent="0.2">
      <c r="A1524" s="149" t="s">
        <v>3227</v>
      </c>
      <c r="B1524" s="66" t="s">
        <v>3228</v>
      </c>
      <c r="C1524" s="67">
        <v>39</v>
      </c>
      <c r="D1524" s="84" t="s">
        <v>342</v>
      </c>
      <c r="E1524" s="85">
        <v>57.694399129961901</v>
      </c>
      <c r="F1524" s="91">
        <v>56.989435252078003</v>
      </c>
      <c r="G1524" s="86">
        <v>15.5033791656956</v>
      </c>
      <c r="H1524" s="86">
        <v>15.170317719257399</v>
      </c>
      <c r="I1524" s="86">
        <v>0</v>
      </c>
      <c r="J1524" s="86">
        <v>44.27</v>
      </c>
      <c r="K1524" s="87">
        <v>0</v>
      </c>
      <c r="L1524" s="85">
        <v>0</v>
      </c>
      <c r="M1524" s="86">
        <v>0</v>
      </c>
      <c r="N1524" s="86">
        <v>73.364107443648706</v>
      </c>
      <c r="O1524" s="86">
        <v>1.18213660245184</v>
      </c>
      <c r="P1524" s="86">
        <v>1.7470000000000001</v>
      </c>
      <c r="Q1524" s="88">
        <v>0.98180000000000001</v>
      </c>
      <c r="R1524" s="85">
        <v>0</v>
      </c>
      <c r="S1524" s="86">
        <v>0</v>
      </c>
      <c r="T1524" s="86">
        <v>1.36</v>
      </c>
      <c r="U1524" s="88">
        <v>0.128175250524353</v>
      </c>
      <c r="V1524" s="89">
        <v>4.2699999999999996</v>
      </c>
      <c r="W1524" s="85">
        <v>48.623446060352499</v>
      </c>
      <c r="X1524" s="88"/>
      <c r="Y1524" s="85"/>
      <c r="Z1524" s="88">
        <v>-100</v>
      </c>
      <c r="AA1524" s="85">
        <v>0.18</v>
      </c>
      <c r="AB1524" s="91">
        <v>0.54</v>
      </c>
      <c r="AC1524" s="86">
        <v>0.03</v>
      </c>
      <c r="AD1524" s="86">
        <v>0.05</v>
      </c>
      <c r="AE1524" s="86">
        <v>0.71</v>
      </c>
      <c r="AF1524" s="88">
        <v>25.018199938399999</v>
      </c>
      <c r="AG1524" s="85">
        <v>0</v>
      </c>
      <c r="AH1524" s="86">
        <v>0.32950600000000002</v>
      </c>
      <c r="AI1524" s="88">
        <v>3.8820000044800002E-3</v>
      </c>
      <c r="AJ1524" s="150">
        <v>1.03</v>
      </c>
      <c r="AK1524" s="151">
        <v>0</v>
      </c>
    </row>
    <row r="1525" spans="1:37" x14ac:dyDescent="0.2">
      <c r="A1525" s="149" t="s">
        <v>3229</v>
      </c>
      <c r="B1525" s="66" t="s">
        <v>3230</v>
      </c>
      <c r="C1525" s="67">
        <v>39</v>
      </c>
      <c r="D1525" s="84" t="s">
        <v>342</v>
      </c>
      <c r="E1525" s="85">
        <v>57.193770822034601</v>
      </c>
      <c r="F1525" s="91">
        <v>56.572660830040498</v>
      </c>
      <c r="G1525" s="86">
        <v>18.430567392371099</v>
      </c>
      <c r="H1525" s="86">
        <v>18.0522197257302</v>
      </c>
      <c r="I1525" s="86">
        <v>15.34</v>
      </c>
      <c r="J1525" s="86">
        <v>60.71</v>
      </c>
      <c r="K1525" s="87">
        <v>0</v>
      </c>
      <c r="L1525" s="85">
        <v>0</v>
      </c>
      <c r="M1525" s="86">
        <v>1.5682513122300099</v>
      </c>
      <c r="N1525" s="86">
        <v>89.153394448903697</v>
      </c>
      <c r="O1525" s="86">
        <v>1.13791533909877</v>
      </c>
      <c r="P1525" s="86">
        <v>2.706</v>
      </c>
      <c r="Q1525" s="88">
        <v>0.2152</v>
      </c>
      <c r="R1525" s="85">
        <v>0.10576414595452099</v>
      </c>
      <c r="S1525" s="86">
        <v>0</v>
      </c>
      <c r="T1525" s="86">
        <v>1.31</v>
      </c>
      <c r="U1525" s="88">
        <v>0.34993930941866203</v>
      </c>
      <c r="V1525" s="89">
        <v>4.1100000000000003</v>
      </c>
      <c r="W1525" s="85">
        <v>33.826733839286497</v>
      </c>
      <c r="X1525" s="88"/>
      <c r="Y1525" s="85"/>
      <c r="Z1525" s="88">
        <v>-100</v>
      </c>
      <c r="AA1525" s="85">
        <v>1.45</v>
      </c>
      <c r="AB1525" s="91">
        <v>1.68</v>
      </c>
      <c r="AC1525" s="86">
        <v>0.17</v>
      </c>
      <c r="AD1525" s="86">
        <v>0.21</v>
      </c>
      <c r="AE1525" s="86">
        <v>0.64</v>
      </c>
      <c r="AF1525" s="88">
        <v>29.3869991111</v>
      </c>
      <c r="AG1525" s="85">
        <v>0</v>
      </c>
      <c r="AH1525" s="86">
        <v>0.24587300000000001</v>
      </c>
      <c r="AI1525" s="88">
        <v>2.7415000013900001E-2</v>
      </c>
      <c r="AJ1525" s="150">
        <v>1.07</v>
      </c>
      <c r="AK1525" s="151">
        <v>0</v>
      </c>
    </row>
    <row r="1526" spans="1:37" x14ac:dyDescent="0.2">
      <c r="A1526" s="149" t="s">
        <v>3231</v>
      </c>
      <c r="B1526" s="66" t="s">
        <v>3232</v>
      </c>
      <c r="C1526" s="67">
        <v>39</v>
      </c>
      <c r="D1526" s="84" t="s">
        <v>342</v>
      </c>
      <c r="E1526" s="85">
        <v>37.734334927279598</v>
      </c>
      <c r="F1526" s="91">
        <v>37.597829144398297</v>
      </c>
      <c r="G1526" s="86">
        <v>14.129589489881999</v>
      </c>
      <c r="H1526" s="86">
        <v>14.118834488806501</v>
      </c>
      <c r="I1526" s="86">
        <v>15.53</v>
      </c>
      <c r="J1526" s="86">
        <v>24.82</v>
      </c>
      <c r="K1526" s="87">
        <v>0</v>
      </c>
      <c r="L1526" s="85">
        <v>0.140000000061</v>
      </c>
      <c r="M1526" s="86">
        <v>0</v>
      </c>
      <c r="N1526" s="86">
        <v>35.5925469128956</v>
      </c>
      <c r="O1526" s="86">
        <v>7.0175438596491198</v>
      </c>
      <c r="P1526" s="86">
        <v>0.95899999999999996</v>
      </c>
      <c r="Q1526" s="88">
        <v>2.2061999999999999</v>
      </c>
      <c r="R1526" s="85">
        <v>0</v>
      </c>
      <c r="S1526" s="86">
        <v>0</v>
      </c>
      <c r="T1526" s="86">
        <v>2.17</v>
      </c>
      <c r="U1526" s="88">
        <v>0.29452156791369499</v>
      </c>
      <c r="V1526" s="89">
        <v>3.98</v>
      </c>
      <c r="W1526" s="85">
        <v>36.951973850117803</v>
      </c>
      <c r="X1526" s="88">
        <v>39.0333333333</v>
      </c>
      <c r="Y1526" s="85"/>
      <c r="Z1526" s="88"/>
      <c r="AA1526" s="85">
        <v>0.41</v>
      </c>
      <c r="AB1526" s="91">
        <v>0.54</v>
      </c>
      <c r="AC1526" s="86">
        <v>0.11</v>
      </c>
      <c r="AD1526" s="86">
        <v>0.12</v>
      </c>
      <c r="AE1526" s="86">
        <v>0</v>
      </c>
      <c r="AF1526" s="88">
        <v>1.09999999452E-2</v>
      </c>
      <c r="AG1526" s="85">
        <v>0</v>
      </c>
      <c r="AH1526" s="86">
        <v>0.19208</v>
      </c>
      <c r="AI1526" s="88">
        <v>1.53340000044E-2</v>
      </c>
      <c r="AJ1526" s="150">
        <v>1.65</v>
      </c>
      <c r="AK1526" s="151">
        <v>0</v>
      </c>
    </row>
    <row r="1527" spans="1:37" x14ac:dyDescent="0.2">
      <c r="A1527" s="149" t="s">
        <v>3233</v>
      </c>
      <c r="B1527" s="66" t="s">
        <v>3234</v>
      </c>
      <c r="C1527" s="67">
        <v>39</v>
      </c>
      <c r="D1527" s="84" t="s">
        <v>342</v>
      </c>
      <c r="E1527" s="85">
        <v>52.522756165776798</v>
      </c>
      <c r="F1527" s="91">
        <v>52.025425883549502</v>
      </c>
      <c r="G1527" s="86">
        <v>21.429951690821301</v>
      </c>
      <c r="H1527" s="86">
        <v>21.189931350114399</v>
      </c>
      <c r="I1527" s="86">
        <v>18</v>
      </c>
      <c r="J1527" s="86">
        <v>16.600000000000001</v>
      </c>
      <c r="K1527" s="87">
        <v>0</v>
      </c>
      <c r="L1527" s="85">
        <v>0.60000000032400003</v>
      </c>
      <c r="M1527" s="86">
        <v>0</v>
      </c>
      <c r="N1527" s="86">
        <v>49.901316458786901</v>
      </c>
      <c r="O1527" s="86">
        <v>12.693498452012401</v>
      </c>
      <c r="P1527" s="86">
        <v>0.34599999999999997</v>
      </c>
      <c r="Q1527" s="88">
        <v>2.1244999999999998</v>
      </c>
      <c r="R1527" s="85">
        <v>0</v>
      </c>
      <c r="S1527" s="86">
        <v>0</v>
      </c>
      <c r="T1527" s="86">
        <v>1.86</v>
      </c>
      <c r="U1527" s="88">
        <v>0.16272565471650099</v>
      </c>
      <c r="V1527" s="89">
        <v>4.17</v>
      </c>
      <c r="W1527" s="85">
        <v>41.688786970149003</v>
      </c>
      <c r="X1527" s="88">
        <v>43.666666666700003</v>
      </c>
      <c r="Y1527" s="85"/>
      <c r="Z1527" s="88"/>
      <c r="AA1527" s="85">
        <v>0.16</v>
      </c>
      <c r="AB1527" s="91">
        <v>0.66</v>
      </c>
      <c r="AC1527" s="86">
        <v>0.03</v>
      </c>
      <c r="AD1527" s="86">
        <v>0.2</v>
      </c>
      <c r="AE1527" s="86">
        <v>0.02</v>
      </c>
      <c r="AF1527" s="88">
        <v>0</v>
      </c>
      <c r="AG1527" s="85">
        <v>0</v>
      </c>
      <c r="AH1527" s="86">
        <v>0.102113</v>
      </c>
      <c r="AI1527" s="88">
        <v>0</v>
      </c>
      <c r="AJ1527" s="150">
        <v>1.51</v>
      </c>
      <c r="AK1527" s="151">
        <v>0</v>
      </c>
    </row>
    <row r="1528" spans="1:37" x14ac:dyDescent="0.2">
      <c r="A1528" s="149" t="s">
        <v>1666</v>
      </c>
      <c r="B1528" s="66" t="s">
        <v>3235</v>
      </c>
      <c r="C1528" s="67">
        <v>39</v>
      </c>
      <c r="D1528" s="84" t="s">
        <v>342</v>
      </c>
      <c r="E1528" s="85">
        <v>51.851177237518201</v>
      </c>
      <c r="F1528" s="91">
        <v>51.800368126390097</v>
      </c>
      <c r="G1528" s="86">
        <v>18.333461154996499</v>
      </c>
      <c r="H1528" s="86">
        <v>18.310453255617801</v>
      </c>
      <c r="I1528" s="86">
        <v>17.62</v>
      </c>
      <c r="J1528" s="86">
        <v>23.31</v>
      </c>
      <c r="K1528" s="87">
        <v>0</v>
      </c>
      <c r="L1528" s="85">
        <v>8.9999999903400005E-2</v>
      </c>
      <c r="M1528" s="86">
        <v>0</v>
      </c>
      <c r="N1528" s="86">
        <v>48.477677105268199</v>
      </c>
      <c r="O1528" s="86"/>
      <c r="P1528" s="86">
        <v>0.875</v>
      </c>
      <c r="Q1528" s="88">
        <v>2.4392999999999998</v>
      </c>
      <c r="R1528" s="85">
        <v>0</v>
      </c>
      <c r="S1528" s="86">
        <v>0</v>
      </c>
      <c r="T1528" s="86">
        <v>2.2799999999999998</v>
      </c>
      <c r="U1528" s="88">
        <v>0.104494209678656</v>
      </c>
      <c r="V1528" s="89">
        <v>4.08</v>
      </c>
      <c r="W1528" s="85">
        <v>46.674117316828102</v>
      </c>
      <c r="X1528" s="88">
        <v>48.8</v>
      </c>
      <c r="Y1528" s="85"/>
      <c r="Z1528" s="88"/>
      <c r="AA1528" s="85">
        <v>0</v>
      </c>
      <c r="AB1528" s="91">
        <v>0.03</v>
      </c>
      <c r="AC1528" s="86">
        <v>0</v>
      </c>
      <c r="AD1528" s="86">
        <v>0.01</v>
      </c>
      <c r="AE1528" s="86">
        <v>0.03</v>
      </c>
      <c r="AF1528" s="88">
        <v>0</v>
      </c>
      <c r="AG1528" s="85">
        <v>0</v>
      </c>
      <c r="AH1528" s="86">
        <v>0.15545900000000001</v>
      </c>
      <c r="AI1528" s="88">
        <v>5.9310000018800001E-3</v>
      </c>
      <c r="AJ1528" s="150">
        <v>1.51</v>
      </c>
      <c r="AK1528" s="151">
        <v>0</v>
      </c>
    </row>
    <row r="1529" spans="1:37" x14ac:dyDescent="0.2">
      <c r="A1529" s="149" t="s">
        <v>3236</v>
      </c>
      <c r="B1529" s="66" t="s">
        <v>3237</v>
      </c>
      <c r="C1529" s="67">
        <v>39</v>
      </c>
      <c r="D1529" s="84" t="s">
        <v>342</v>
      </c>
      <c r="E1529" s="85">
        <v>48.031905670192501</v>
      </c>
      <c r="F1529" s="91">
        <v>47.621524767354501</v>
      </c>
      <c r="G1529" s="86">
        <v>17.807393461979899</v>
      </c>
      <c r="H1529" s="86">
        <v>17.623258771169301</v>
      </c>
      <c r="I1529" s="86">
        <v>25.01</v>
      </c>
      <c r="J1529" s="86">
        <v>35.159999999999997</v>
      </c>
      <c r="K1529" s="87">
        <v>0</v>
      </c>
      <c r="L1529" s="85">
        <v>0.90000000070999997</v>
      </c>
      <c r="M1529" s="86">
        <v>1.6425717861891301E-3</v>
      </c>
      <c r="N1529" s="86">
        <v>46.168100931637603</v>
      </c>
      <c r="O1529" s="86">
        <v>14.112149532710299</v>
      </c>
      <c r="P1529" s="86">
        <v>1.2649999999999999</v>
      </c>
      <c r="Q1529" s="88">
        <v>2.0825999999999998</v>
      </c>
      <c r="R1529" s="85">
        <v>2.2102703897443499E-2</v>
      </c>
      <c r="S1529" s="86">
        <v>0</v>
      </c>
      <c r="T1529" s="86">
        <v>2.16</v>
      </c>
      <c r="U1529" s="88">
        <v>0.20642902557242801</v>
      </c>
      <c r="V1529" s="89">
        <v>4.07</v>
      </c>
      <c r="W1529" s="85">
        <v>46.579817187294601</v>
      </c>
      <c r="X1529" s="88">
        <v>51.366666666699999</v>
      </c>
      <c r="Y1529" s="85"/>
      <c r="Z1529" s="88"/>
      <c r="AA1529" s="85">
        <v>0</v>
      </c>
      <c r="AB1529" s="91">
        <v>0.06</v>
      </c>
      <c r="AC1529" s="86">
        <v>0</v>
      </c>
      <c r="AD1529" s="86">
        <v>0.02</v>
      </c>
      <c r="AE1529" s="86">
        <v>0.02</v>
      </c>
      <c r="AF1529" s="88">
        <v>3.1106998945000002</v>
      </c>
      <c r="AG1529" s="85">
        <v>0</v>
      </c>
      <c r="AH1529" s="86">
        <v>0.27694000000000002</v>
      </c>
      <c r="AI1529" s="88">
        <v>6.2339999959599999E-3</v>
      </c>
      <c r="AJ1529" s="150">
        <v>1.51</v>
      </c>
      <c r="AK1529" s="151">
        <v>0</v>
      </c>
    </row>
    <row r="1530" spans="1:37" x14ac:dyDescent="0.2">
      <c r="A1530" s="149" t="s">
        <v>3238</v>
      </c>
      <c r="B1530" s="66" t="s">
        <v>3239</v>
      </c>
      <c r="C1530" s="67">
        <v>39</v>
      </c>
      <c r="D1530" s="84" t="s">
        <v>342</v>
      </c>
      <c r="E1530" s="85">
        <v>44.549192412279297</v>
      </c>
      <c r="F1530" s="91">
        <v>44.436981948039197</v>
      </c>
      <c r="G1530" s="86">
        <v>14.8936867280411</v>
      </c>
      <c r="H1530" s="86">
        <v>14.859286439733999</v>
      </c>
      <c r="I1530" s="86">
        <v>42.61</v>
      </c>
      <c r="J1530" s="86">
        <v>46.42</v>
      </c>
      <c r="K1530" s="87">
        <v>0</v>
      </c>
      <c r="L1530" s="85">
        <v>0.590000000636</v>
      </c>
      <c r="M1530" s="86">
        <v>0</v>
      </c>
      <c r="N1530" s="86">
        <v>44.441837222439503</v>
      </c>
      <c r="O1530" s="86">
        <v>14.584124572730699</v>
      </c>
      <c r="P1530" s="86">
        <v>1.45</v>
      </c>
      <c r="Q1530" s="88">
        <v>1.7109000000000001</v>
      </c>
      <c r="R1530" s="85">
        <v>0</v>
      </c>
      <c r="S1530" s="86">
        <v>0</v>
      </c>
      <c r="T1530" s="86">
        <v>2.35</v>
      </c>
      <c r="U1530" s="88">
        <v>0.11221046424008101</v>
      </c>
      <c r="V1530" s="89">
        <v>3.95</v>
      </c>
      <c r="W1530" s="85">
        <v>41.5114535334137</v>
      </c>
      <c r="X1530" s="88">
        <v>43.566666666700002</v>
      </c>
      <c r="Y1530" s="85"/>
      <c r="Z1530" s="88"/>
      <c r="AA1530" s="85">
        <v>7.0000000000000007E-2</v>
      </c>
      <c r="AB1530" s="91">
        <v>0.16</v>
      </c>
      <c r="AC1530" s="86">
        <v>0.02</v>
      </c>
      <c r="AD1530" s="86">
        <v>0.05</v>
      </c>
      <c r="AE1530" s="86">
        <v>0.09</v>
      </c>
      <c r="AF1530" s="88">
        <v>0</v>
      </c>
      <c r="AG1530" s="85">
        <v>0</v>
      </c>
      <c r="AH1530" s="86">
        <v>0.41442699999999999</v>
      </c>
      <c r="AI1530" s="88">
        <v>2.5876000008699999E-2</v>
      </c>
      <c r="AJ1530" s="150">
        <v>1.53</v>
      </c>
      <c r="AK1530" s="151">
        <v>0</v>
      </c>
    </row>
    <row r="1531" spans="1:37" x14ac:dyDescent="0.2">
      <c r="A1531" s="149" t="s">
        <v>3240</v>
      </c>
      <c r="B1531" s="66" t="s">
        <v>3241</v>
      </c>
      <c r="C1531" s="67">
        <v>39</v>
      </c>
      <c r="D1531" s="84" t="s">
        <v>342</v>
      </c>
      <c r="E1531" s="85">
        <v>18.989035721346099</v>
      </c>
      <c r="F1531" s="91">
        <v>18.9434145896379</v>
      </c>
      <c r="G1531" s="86">
        <v>9.6427865387247405</v>
      </c>
      <c r="H1531" s="86">
        <v>9.6093310421387201</v>
      </c>
      <c r="I1531" s="86">
        <v>134.94</v>
      </c>
      <c r="J1531" s="86">
        <v>204.97</v>
      </c>
      <c r="K1531" s="87">
        <v>0</v>
      </c>
      <c r="L1531" s="85">
        <v>0.70999999914800005</v>
      </c>
      <c r="M1531" s="86">
        <v>0</v>
      </c>
      <c r="N1531" s="86">
        <v>20.9012445938545</v>
      </c>
      <c r="O1531" s="86">
        <v>15.5913978494624</v>
      </c>
      <c r="P1531" s="86">
        <v>8.0690000000000008</v>
      </c>
      <c r="Q1531" s="88">
        <v>2.0952000000000002</v>
      </c>
      <c r="R1531" s="85">
        <v>0</v>
      </c>
      <c r="S1531" s="86">
        <v>0</v>
      </c>
      <c r="T1531" s="86">
        <v>3.52</v>
      </c>
      <c r="U1531" s="88">
        <v>0.56570203318177004</v>
      </c>
      <c r="V1531" s="89">
        <v>3.28</v>
      </c>
      <c r="W1531" s="85">
        <v>21.892257512209198</v>
      </c>
      <c r="X1531" s="88">
        <v>14.8666666667</v>
      </c>
      <c r="Y1531" s="85">
        <v>-100</v>
      </c>
      <c r="Z1531" s="88"/>
      <c r="AA1531" s="85">
        <v>0.84</v>
      </c>
      <c r="AB1531" s="91">
        <v>0.84</v>
      </c>
      <c r="AC1531" s="86">
        <v>0.4</v>
      </c>
      <c r="AD1531" s="86">
        <v>0.4</v>
      </c>
      <c r="AE1531" s="86">
        <v>0.93</v>
      </c>
      <c r="AF1531" s="88">
        <v>0</v>
      </c>
      <c r="AG1531" s="85">
        <v>0</v>
      </c>
      <c r="AH1531" s="86">
        <v>1.1388199999999999</v>
      </c>
      <c r="AI1531" s="88">
        <v>4.6152000011700001E-2</v>
      </c>
      <c r="AJ1531" s="150">
        <v>1.7</v>
      </c>
      <c r="AK1531" s="151">
        <v>0</v>
      </c>
    </row>
    <row r="1532" spans="1:37" x14ac:dyDescent="0.2">
      <c r="A1532" s="149" t="s">
        <v>3242</v>
      </c>
      <c r="B1532" s="66" t="s">
        <v>3243</v>
      </c>
      <c r="C1532" s="67">
        <v>39</v>
      </c>
      <c r="D1532" s="84" t="s">
        <v>342</v>
      </c>
      <c r="E1532" s="85">
        <v>39.433959522875497</v>
      </c>
      <c r="F1532" s="91">
        <v>39.324993825277097</v>
      </c>
      <c r="G1532" s="86">
        <v>17.0480466082611</v>
      </c>
      <c r="H1532" s="86">
        <v>17.013177585029599</v>
      </c>
      <c r="I1532" s="86">
        <v>35.619999999999997</v>
      </c>
      <c r="J1532" s="86">
        <v>46.78</v>
      </c>
      <c r="K1532" s="87">
        <v>0</v>
      </c>
      <c r="L1532" s="85">
        <v>0.34000000032599997</v>
      </c>
      <c r="M1532" s="86">
        <v>0</v>
      </c>
      <c r="N1532" s="86">
        <v>40.891649323621202</v>
      </c>
      <c r="O1532" s="86">
        <v>13.4157944814462</v>
      </c>
      <c r="P1532" s="86">
        <v>1.2050000000000001</v>
      </c>
      <c r="Q1532" s="88">
        <v>2.5990000000000002</v>
      </c>
      <c r="R1532" s="85">
        <v>0</v>
      </c>
      <c r="S1532" s="86">
        <v>0</v>
      </c>
      <c r="T1532" s="86">
        <v>2.63</v>
      </c>
      <c r="U1532" s="88">
        <v>0.385012131514333</v>
      </c>
      <c r="V1532" s="89">
        <v>3.85</v>
      </c>
      <c r="W1532" s="85">
        <v>41.630833056555304</v>
      </c>
      <c r="X1532" s="88"/>
      <c r="Y1532" s="85">
        <v>-100</v>
      </c>
      <c r="Z1532" s="88"/>
      <c r="AA1532" s="85">
        <v>0.2</v>
      </c>
      <c r="AB1532" s="91">
        <v>0.23</v>
      </c>
      <c r="AC1532" s="86">
        <v>0.06</v>
      </c>
      <c r="AD1532" s="86">
        <v>0.08</v>
      </c>
      <c r="AE1532" s="86">
        <v>0.3</v>
      </c>
      <c r="AF1532" s="88">
        <v>0.39809998907999999</v>
      </c>
      <c r="AG1532" s="85">
        <v>0</v>
      </c>
      <c r="AH1532" s="86">
        <v>0.26564500000000002</v>
      </c>
      <c r="AI1532" s="88">
        <v>1.15379999916E-2</v>
      </c>
      <c r="AJ1532" s="150">
        <v>1.63</v>
      </c>
      <c r="AK1532" s="151">
        <v>0</v>
      </c>
    </row>
    <row r="1533" spans="1:37" x14ac:dyDescent="0.2">
      <c r="A1533" s="149" t="s">
        <v>3244</v>
      </c>
      <c r="B1533" s="66" t="s">
        <v>3245</v>
      </c>
      <c r="C1533" s="67">
        <v>39</v>
      </c>
      <c r="D1533" s="84" t="s">
        <v>342</v>
      </c>
      <c r="E1533" s="85">
        <v>22.6211125005042</v>
      </c>
      <c r="F1533" s="91">
        <v>21.534696731340699</v>
      </c>
      <c r="G1533" s="86">
        <v>8.3524935124305895</v>
      </c>
      <c r="H1533" s="86">
        <v>8.0876124399983897</v>
      </c>
      <c r="I1533" s="86">
        <v>235.46</v>
      </c>
      <c r="J1533" s="86">
        <v>384.91</v>
      </c>
      <c r="K1533" s="87">
        <v>2.9899999999999999E-2</v>
      </c>
      <c r="L1533" s="85">
        <v>2.0000000020700001E-2</v>
      </c>
      <c r="M1533" s="86">
        <v>1.1941629839431801E-2</v>
      </c>
      <c r="N1533" s="86">
        <v>29.4381007146965</v>
      </c>
      <c r="O1533" s="86">
        <v>5.7949841733625496</v>
      </c>
      <c r="P1533" s="86">
        <v>15.178000000000001</v>
      </c>
      <c r="Q1533" s="88">
        <v>1.9870000000000001</v>
      </c>
      <c r="R1533" s="85">
        <v>5.5478502080443803E-2</v>
      </c>
      <c r="S1533" s="86">
        <v>0</v>
      </c>
      <c r="T1533" s="86">
        <v>5.16</v>
      </c>
      <c r="U1533" s="88">
        <v>1.2948247347827799</v>
      </c>
      <c r="V1533" s="89">
        <v>2.94</v>
      </c>
      <c r="W1533" s="85">
        <v>18.826356517899001</v>
      </c>
      <c r="X1533" s="88"/>
      <c r="Y1533" s="85">
        <v>-100</v>
      </c>
      <c r="Z1533" s="88"/>
      <c r="AA1533" s="85">
        <v>0.85</v>
      </c>
      <c r="AB1533" s="91">
        <v>0.91</v>
      </c>
      <c r="AC1533" s="86">
        <v>0.19</v>
      </c>
      <c r="AD1533" s="86">
        <v>0.19</v>
      </c>
      <c r="AE1533" s="86">
        <v>1.39</v>
      </c>
      <c r="AF1533" s="88">
        <v>0.58149999440400002</v>
      </c>
      <c r="AG1533" s="85">
        <v>0</v>
      </c>
      <c r="AH1533" s="86">
        <v>2.4008790000000002</v>
      </c>
      <c r="AI1533" s="88">
        <v>0.126918000512</v>
      </c>
      <c r="AJ1533" s="150">
        <v>1.6</v>
      </c>
      <c r="AK1533" s="151">
        <v>0</v>
      </c>
    </row>
    <row r="1534" spans="1:37" x14ac:dyDescent="0.2">
      <c r="A1534" s="149" t="s">
        <v>3246</v>
      </c>
      <c r="B1534" s="66" t="s">
        <v>3247</v>
      </c>
      <c r="C1534" s="67">
        <v>39</v>
      </c>
      <c r="D1534" s="84" t="s">
        <v>342</v>
      </c>
      <c r="E1534" s="85">
        <v>42.926597153260502</v>
      </c>
      <c r="F1534" s="91">
        <v>42.892116297031897</v>
      </c>
      <c r="G1534" s="86">
        <v>14.4433410570451</v>
      </c>
      <c r="H1534" s="86">
        <v>14.442651439920599</v>
      </c>
      <c r="I1534" s="86">
        <v>9.52</v>
      </c>
      <c r="J1534" s="86">
        <v>25</v>
      </c>
      <c r="K1534" s="87">
        <v>0</v>
      </c>
      <c r="L1534" s="85">
        <v>0.12999999987999999</v>
      </c>
      <c r="M1534" s="86">
        <v>9.7086528598090303E-4</v>
      </c>
      <c r="N1534" s="86">
        <v>40.862492411281004</v>
      </c>
      <c r="O1534" s="86"/>
      <c r="P1534" s="86">
        <v>1.02</v>
      </c>
      <c r="Q1534" s="88">
        <v>1.9156</v>
      </c>
      <c r="R1534" s="85">
        <v>7.1994240460763097E-3</v>
      </c>
      <c r="S1534" s="86">
        <v>0</v>
      </c>
      <c r="T1534" s="86">
        <v>1.87</v>
      </c>
      <c r="U1534" s="88">
        <v>3.9997793225201403E-2</v>
      </c>
      <c r="V1534" s="89">
        <v>4.08</v>
      </c>
      <c r="W1534" s="85">
        <v>49.490679531100497</v>
      </c>
      <c r="X1534" s="88">
        <v>43.066666666700002</v>
      </c>
      <c r="Y1534" s="85">
        <v>100</v>
      </c>
      <c r="Z1534" s="88"/>
      <c r="AA1534" s="85">
        <v>0.18</v>
      </c>
      <c r="AB1534" s="91">
        <v>0.21</v>
      </c>
      <c r="AC1534" s="86">
        <v>0.04</v>
      </c>
      <c r="AD1534" s="86">
        <v>0.04</v>
      </c>
      <c r="AE1534" s="86">
        <v>0</v>
      </c>
      <c r="AF1534" s="88">
        <v>0</v>
      </c>
      <c r="AG1534" s="85">
        <v>0</v>
      </c>
      <c r="AH1534" s="86">
        <v>0.23557500000000001</v>
      </c>
      <c r="AI1534" s="88">
        <v>1.43029999842E-2</v>
      </c>
      <c r="AJ1534" s="150">
        <v>1.55</v>
      </c>
      <c r="AK1534" s="151">
        <v>0</v>
      </c>
    </row>
    <row r="1535" spans="1:37" x14ac:dyDescent="0.2">
      <c r="A1535" s="149" t="s">
        <v>3248</v>
      </c>
      <c r="B1535" s="66" t="s">
        <v>3249</v>
      </c>
      <c r="C1535" s="67">
        <v>39</v>
      </c>
      <c r="D1535" s="84" t="s">
        <v>342</v>
      </c>
      <c r="E1535" s="85">
        <v>52.2190332854993</v>
      </c>
      <c r="F1535" s="91">
        <v>52.2190332854993</v>
      </c>
      <c r="G1535" s="86">
        <v>18.3122746841203</v>
      </c>
      <c r="H1535" s="86">
        <v>18.3122746841203</v>
      </c>
      <c r="I1535" s="86">
        <v>8.51</v>
      </c>
      <c r="J1535" s="86">
        <v>7.64</v>
      </c>
      <c r="K1535" s="87">
        <v>0</v>
      </c>
      <c r="L1535" s="85">
        <v>0.32999999950600001</v>
      </c>
      <c r="M1535" s="86">
        <v>0</v>
      </c>
      <c r="N1535" s="86">
        <v>49.301739526092902</v>
      </c>
      <c r="O1535" s="86"/>
      <c r="P1535" s="86">
        <v>0.28599999999999998</v>
      </c>
      <c r="Q1535" s="88">
        <v>2.2166999999999999</v>
      </c>
      <c r="R1535" s="85">
        <v>0</v>
      </c>
      <c r="S1535" s="86">
        <v>0</v>
      </c>
      <c r="T1535" s="86">
        <v>1.72</v>
      </c>
      <c r="U1535" s="88">
        <v>0.10150152252283801</v>
      </c>
      <c r="V1535" s="89">
        <v>4.1500000000000004</v>
      </c>
      <c r="W1535" s="85"/>
      <c r="X1535" s="88"/>
      <c r="Y1535" s="85"/>
      <c r="Z1535" s="88"/>
      <c r="AA1535" s="85">
        <v>1.26</v>
      </c>
      <c r="AB1535" s="91">
        <v>1.26</v>
      </c>
      <c r="AC1535" s="86">
        <v>0.34</v>
      </c>
      <c r="AD1535" s="86">
        <v>0.34</v>
      </c>
      <c r="AE1535" s="86">
        <v>0.01</v>
      </c>
      <c r="AF1535" s="88">
        <v>0</v>
      </c>
      <c r="AG1535" s="85">
        <v>0</v>
      </c>
      <c r="AH1535" s="86">
        <v>2.9512E-2</v>
      </c>
      <c r="AI1535" s="88">
        <v>1.4930000012600001E-3</v>
      </c>
      <c r="AJ1535" s="150">
        <v>1.5</v>
      </c>
      <c r="AK1535" s="151">
        <v>0</v>
      </c>
    </row>
    <row r="1536" spans="1:37" x14ac:dyDescent="0.2">
      <c r="A1536" s="149" t="s">
        <v>3250</v>
      </c>
      <c r="B1536" s="66" t="s">
        <v>3251</v>
      </c>
      <c r="C1536" s="67">
        <v>39</v>
      </c>
      <c r="D1536" s="84" t="s">
        <v>342</v>
      </c>
      <c r="E1536" s="85">
        <v>50.724928466745801</v>
      </c>
      <c r="F1536" s="91">
        <v>50.5932025961337</v>
      </c>
      <c r="G1536" s="86">
        <v>18.917056319352401</v>
      </c>
      <c r="H1536" s="86">
        <v>18.8682043408472</v>
      </c>
      <c r="I1536" s="86">
        <v>12.35</v>
      </c>
      <c r="J1536" s="86">
        <v>22.4</v>
      </c>
      <c r="K1536" s="87">
        <v>0</v>
      </c>
      <c r="L1536" s="85">
        <v>1.00000000124E-2</v>
      </c>
      <c r="M1536" s="86">
        <v>6.0630169454358395E-4</v>
      </c>
      <c r="N1536" s="86">
        <v>47.342919253031603</v>
      </c>
      <c r="O1536" s="86">
        <v>25.403659849300301</v>
      </c>
      <c r="P1536" s="86">
        <v>0.73799999999999999</v>
      </c>
      <c r="Q1536" s="88">
        <v>2.5297999999999998</v>
      </c>
      <c r="R1536" s="85">
        <v>1.45465124736344E-2</v>
      </c>
      <c r="S1536" s="86">
        <v>0</v>
      </c>
      <c r="T1536" s="86">
        <v>2.1</v>
      </c>
      <c r="U1536" s="88">
        <v>2.26812757345244E-2</v>
      </c>
      <c r="V1536" s="89">
        <v>4.12</v>
      </c>
      <c r="W1536" s="85">
        <v>55.0117813270463</v>
      </c>
      <c r="X1536" s="88">
        <v>54.833333333299997</v>
      </c>
      <c r="Y1536" s="85">
        <v>100</v>
      </c>
      <c r="Z1536" s="88"/>
      <c r="AA1536" s="85">
        <v>0.04</v>
      </c>
      <c r="AB1536" s="91">
        <v>0.12</v>
      </c>
      <c r="AC1536" s="86">
        <v>0</v>
      </c>
      <c r="AD1536" s="86">
        <v>0.03</v>
      </c>
      <c r="AE1536" s="86">
        <v>0.05</v>
      </c>
      <c r="AF1536" s="88">
        <v>0</v>
      </c>
      <c r="AG1536" s="85">
        <v>0</v>
      </c>
      <c r="AH1536" s="86">
        <v>0.167465</v>
      </c>
      <c r="AI1536" s="88">
        <v>2.17200000367E-3</v>
      </c>
      <c r="AJ1536" s="150">
        <v>1.48</v>
      </c>
      <c r="AK1536" s="151">
        <v>0</v>
      </c>
    </row>
    <row r="1537" spans="1:37" x14ac:dyDescent="0.2">
      <c r="A1537" s="149" t="s">
        <v>3252</v>
      </c>
      <c r="B1537" s="66" t="s">
        <v>3253</v>
      </c>
      <c r="C1537" s="67">
        <v>39</v>
      </c>
      <c r="D1537" s="84" t="s">
        <v>342</v>
      </c>
      <c r="E1537" s="85">
        <v>50.831109159093202</v>
      </c>
      <c r="F1537" s="91">
        <v>50.616574884286599</v>
      </c>
      <c r="G1537" s="86">
        <v>18.897597891820698</v>
      </c>
      <c r="H1537" s="86">
        <v>18.833406534004499</v>
      </c>
      <c r="I1537" s="86">
        <v>22.24</v>
      </c>
      <c r="J1537" s="86">
        <v>41.44</v>
      </c>
      <c r="K1537" s="87">
        <v>0</v>
      </c>
      <c r="L1537" s="85">
        <v>1.34999999596</v>
      </c>
      <c r="M1537" s="86">
        <v>0</v>
      </c>
      <c r="N1537" s="86">
        <v>49.831923852659102</v>
      </c>
      <c r="O1537" s="86"/>
      <c r="P1537" s="86">
        <v>1.54</v>
      </c>
      <c r="Q1537" s="88">
        <v>1.6516999999999999</v>
      </c>
      <c r="R1537" s="85">
        <v>0</v>
      </c>
      <c r="S1537" s="86">
        <v>0</v>
      </c>
      <c r="T1537" s="86">
        <v>2.58</v>
      </c>
      <c r="U1537" s="88">
        <v>5.2366634007905699E-2</v>
      </c>
      <c r="V1537" s="89">
        <v>4.1100000000000003</v>
      </c>
      <c r="W1537" s="85">
        <v>47.101572449727797</v>
      </c>
      <c r="X1537" s="88">
        <v>44.366666666699999</v>
      </c>
      <c r="Y1537" s="85"/>
      <c r="Z1537" s="88"/>
      <c r="AA1537" s="85">
        <v>0.12</v>
      </c>
      <c r="AB1537" s="91">
        <v>0.31</v>
      </c>
      <c r="AC1537" s="86">
        <v>0</v>
      </c>
      <c r="AD1537" s="86">
        <v>0.01</v>
      </c>
      <c r="AE1537" s="86">
        <v>0.16</v>
      </c>
      <c r="AF1537" s="88">
        <v>0</v>
      </c>
      <c r="AG1537" s="85">
        <v>0</v>
      </c>
      <c r="AH1537" s="86">
        <v>0.16051099999999999</v>
      </c>
      <c r="AI1537" s="88">
        <v>1.06549999519E-2</v>
      </c>
      <c r="AJ1537" s="150">
        <v>1.48</v>
      </c>
      <c r="AK1537" s="151">
        <v>0</v>
      </c>
    </row>
    <row r="1538" spans="1:37" x14ac:dyDescent="0.2">
      <c r="A1538" s="149" t="s">
        <v>3254</v>
      </c>
      <c r="B1538" s="66" t="s">
        <v>3255</v>
      </c>
      <c r="C1538" s="67">
        <v>39</v>
      </c>
      <c r="D1538" s="84" t="s">
        <v>342</v>
      </c>
      <c r="E1538" s="85">
        <v>47.450460014154302</v>
      </c>
      <c r="F1538" s="91">
        <v>47.376150035385699</v>
      </c>
      <c r="G1538" s="86">
        <v>18.450106157112501</v>
      </c>
      <c r="H1538" s="86">
        <v>18.441259731068602</v>
      </c>
      <c r="I1538" s="86">
        <v>9.19</v>
      </c>
      <c r="J1538" s="86">
        <v>15.37</v>
      </c>
      <c r="K1538" s="87">
        <v>0</v>
      </c>
      <c r="L1538" s="85">
        <v>0</v>
      </c>
      <c r="M1538" s="86">
        <v>0</v>
      </c>
      <c r="N1538" s="86">
        <v>44.902040599614203</v>
      </c>
      <c r="O1538" s="86">
        <v>12.494539100043699</v>
      </c>
      <c r="P1538" s="86">
        <v>0.38</v>
      </c>
      <c r="Q1538" s="88">
        <v>2.3001</v>
      </c>
      <c r="R1538" s="85">
        <v>0</v>
      </c>
      <c r="S1538" s="86">
        <v>0</v>
      </c>
      <c r="T1538" s="86">
        <v>1.92</v>
      </c>
      <c r="U1538" s="88">
        <v>0</v>
      </c>
      <c r="V1538" s="89">
        <v>4.2</v>
      </c>
      <c r="W1538" s="85">
        <v>56.456436952993798</v>
      </c>
      <c r="X1538" s="88">
        <v>54.733333333300003</v>
      </c>
      <c r="Y1538" s="85">
        <v>100</v>
      </c>
      <c r="Z1538" s="88"/>
      <c r="AA1538" s="85">
        <v>0</v>
      </c>
      <c r="AB1538" s="91">
        <v>0</v>
      </c>
      <c r="AC1538" s="86">
        <v>0</v>
      </c>
      <c r="AD1538" s="86">
        <v>0</v>
      </c>
      <c r="AE1538" s="86">
        <v>0.11</v>
      </c>
      <c r="AF1538" s="88">
        <v>0</v>
      </c>
      <c r="AG1538" s="85">
        <v>0</v>
      </c>
      <c r="AH1538" s="86">
        <v>5.8244999999999998E-2</v>
      </c>
      <c r="AI1538" s="88">
        <v>2.9860000078000002E-3</v>
      </c>
      <c r="AJ1538" s="150">
        <v>1.54</v>
      </c>
      <c r="AK1538" s="151">
        <v>0</v>
      </c>
    </row>
    <row r="1539" spans="1:37" x14ac:dyDescent="0.2">
      <c r="A1539" s="149" t="s">
        <v>3256</v>
      </c>
      <c r="B1539" s="66" t="s">
        <v>3257</v>
      </c>
      <c r="C1539" s="67">
        <v>39</v>
      </c>
      <c r="D1539" s="84" t="s">
        <v>342</v>
      </c>
      <c r="E1539" s="85">
        <v>23.947737506458999</v>
      </c>
      <c r="F1539" s="91">
        <v>23.744002362146599</v>
      </c>
      <c r="G1539" s="86">
        <v>11.770133608917099</v>
      </c>
      <c r="H1539" s="86">
        <v>11.711818114711701</v>
      </c>
      <c r="I1539" s="86">
        <v>33.61</v>
      </c>
      <c r="J1539" s="86">
        <v>50.21</v>
      </c>
      <c r="K1539" s="87">
        <v>8.2000000000000007E-3</v>
      </c>
      <c r="L1539" s="85">
        <v>0.40999999982800001</v>
      </c>
      <c r="M1539" s="86">
        <v>0</v>
      </c>
      <c r="N1539" s="86">
        <v>22.3611672398149</v>
      </c>
      <c r="O1539" s="86">
        <v>7.1767810026385197</v>
      </c>
      <c r="P1539" s="86">
        <v>1.571</v>
      </c>
      <c r="Q1539" s="88">
        <v>1.8946000000000001</v>
      </c>
      <c r="R1539" s="85">
        <v>0</v>
      </c>
      <c r="S1539" s="86">
        <v>0</v>
      </c>
      <c r="T1539" s="86">
        <v>2.25</v>
      </c>
      <c r="U1539" s="88">
        <v>0.12844172141433499</v>
      </c>
      <c r="V1539" s="89">
        <v>3.71</v>
      </c>
      <c r="W1539" s="85">
        <v>48.690793610146898</v>
      </c>
      <c r="X1539" s="88">
        <v>47.9</v>
      </c>
      <c r="Y1539" s="85">
        <v>100</v>
      </c>
      <c r="Z1539" s="88"/>
      <c r="AA1539" s="85">
        <v>0</v>
      </c>
      <c r="AB1539" s="91">
        <v>0.05</v>
      </c>
      <c r="AC1539" s="86">
        <v>0</v>
      </c>
      <c r="AD1539" s="86">
        <v>0</v>
      </c>
      <c r="AE1539" s="86">
        <v>0.87</v>
      </c>
      <c r="AF1539" s="88">
        <v>0</v>
      </c>
      <c r="AG1539" s="85">
        <v>0</v>
      </c>
      <c r="AH1539" s="86">
        <v>0.46829100000000001</v>
      </c>
      <c r="AI1539" s="88">
        <v>1.2803999998799999E-2</v>
      </c>
      <c r="AJ1539" s="150">
        <v>1.79</v>
      </c>
      <c r="AK1539" s="151">
        <v>0</v>
      </c>
    </row>
    <row r="1540" spans="1:37" x14ac:dyDescent="0.2">
      <c r="A1540" s="149" t="s">
        <v>3258</v>
      </c>
      <c r="B1540" s="66" t="s">
        <v>3259</v>
      </c>
      <c r="C1540" s="67">
        <v>39</v>
      </c>
      <c r="D1540" s="84" t="s">
        <v>342</v>
      </c>
      <c r="E1540" s="85">
        <v>13.396780251235199</v>
      </c>
      <c r="F1540" s="91">
        <v>13.2199310835202</v>
      </c>
      <c r="G1540" s="86">
        <v>5.2106692920563704</v>
      </c>
      <c r="H1540" s="86">
        <v>5.1705591715436903</v>
      </c>
      <c r="I1540" s="86">
        <v>71.86</v>
      </c>
      <c r="J1540" s="86">
        <v>111.75</v>
      </c>
      <c r="K1540" s="87">
        <v>0</v>
      </c>
      <c r="L1540" s="85">
        <v>0</v>
      </c>
      <c r="M1540" s="86">
        <v>0</v>
      </c>
      <c r="N1540" s="86">
        <v>11.3281606572341</v>
      </c>
      <c r="O1540" s="86">
        <v>4.8635824436536197</v>
      </c>
      <c r="P1540" s="86">
        <v>3.9249999999999998</v>
      </c>
      <c r="Q1540" s="88">
        <v>2.1878000000000002</v>
      </c>
      <c r="R1540" s="85">
        <v>0</v>
      </c>
      <c r="S1540" s="86">
        <v>0</v>
      </c>
      <c r="T1540" s="86">
        <v>3.52</v>
      </c>
      <c r="U1540" s="88">
        <v>0.19325785337927801</v>
      </c>
      <c r="V1540" s="89">
        <v>3.53</v>
      </c>
      <c r="W1540" s="85">
        <v>25.766553663605801</v>
      </c>
      <c r="X1540" s="88"/>
      <c r="Y1540" s="85"/>
      <c r="Z1540" s="88"/>
      <c r="AA1540" s="85">
        <v>0</v>
      </c>
      <c r="AB1540" s="91">
        <v>0.11</v>
      </c>
      <c r="AC1540" s="86">
        <v>7.0000000000000007E-2</v>
      </c>
      <c r="AD1540" s="86">
        <v>7.0000000000000007E-2</v>
      </c>
      <c r="AE1540" s="86">
        <v>3</v>
      </c>
      <c r="AF1540" s="88">
        <v>0</v>
      </c>
      <c r="AG1540" s="85">
        <v>0</v>
      </c>
      <c r="AH1540" s="86">
        <v>0.40715200000000001</v>
      </c>
      <c r="AI1540" s="88">
        <v>2.3887999983100001E-2</v>
      </c>
      <c r="AJ1540" s="150">
        <v>1.84</v>
      </c>
      <c r="AK1540" s="151">
        <v>0</v>
      </c>
    </row>
    <row r="1541" spans="1:37" x14ac:dyDescent="0.2">
      <c r="A1541" s="149" t="s">
        <v>3260</v>
      </c>
      <c r="B1541" s="66" t="s">
        <v>3261</v>
      </c>
      <c r="C1541" s="67">
        <v>39</v>
      </c>
      <c r="D1541" s="84" t="s">
        <v>342</v>
      </c>
      <c r="E1541" s="85">
        <v>19.362584588517802</v>
      </c>
      <c r="F1541" s="91">
        <v>18.987393582187298</v>
      </c>
      <c r="G1541" s="86">
        <v>8.8831586989740199</v>
      </c>
      <c r="H1541" s="86">
        <v>8.7917485265225892</v>
      </c>
      <c r="I1541" s="86">
        <v>270.94</v>
      </c>
      <c r="J1541" s="86">
        <v>353.73</v>
      </c>
      <c r="K1541" s="87">
        <v>0</v>
      </c>
      <c r="L1541" s="85">
        <v>0</v>
      </c>
      <c r="M1541" s="86">
        <v>0</v>
      </c>
      <c r="N1541" s="86">
        <v>17.168624161073801</v>
      </c>
      <c r="O1541" s="86">
        <v>11.926273942898399</v>
      </c>
      <c r="P1541" s="86">
        <v>11.025</v>
      </c>
      <c r="Q1541" s="88">
        <v>3.714</v>
      </c>
      <c r="R1541" s="85">
        <v>0</v>
      </c>
      <c r="S1541" s="86">
        <v>0</v>
      </c>
      <c r="T1541" s="86">
        <v>5.1100000000000003</v>
      </c>
      <c r="U1541" s="88">
        <v>1.2933857236411299</v>
      </c>
      <c r="V1541" s="89">
        <v>3.36</v>
      </c>
      <c r="W1541" s="85">
        <v>33.969326661986301</v>
      </c>
      <c r="X1541" s="88">
        <v>39.333333333299997</v>
      </c>
      <c r="Y1541" s="85">
        <v>100</v>
      </c>
      <c r="Z1541" s="88"/>
      <c r="AA1541" s="85">
        <v>0.83</v>
      </c>
      <c r="AB1541" s="91">
        <v>1.18</v>
      </c>
      <c r="AC1541" s="86">
        <v>0.23</v>
      </c>
      <c r="AD1541" s="86">
        <v>0.31</v>
      </c>
      <c r="AE1541" s="86">
        <v>4.55</v>
      </c>
      <c r="AF1541" s="88">
        <v>0</v>
      </c>
      <c r="AG1541" s="85">
        <v>0</v>
      </c>
      <c r="AH1541" s="86">
        <v>1.7056150000000001</v>
      </c>
      <c r="AI1541" s="88">
        <v>7.4650000037600001E-2</v>
      </c>
      <c r="AJ1541" s="150">
        <v>1.7</v>
      </c>
      <c r="AK1541" s="151">
        <v>0</v>
      </c>
    </row>
    <row r="1542" spans="1:37" x14ac:dyDescent="0.2">
      <c r="A1542" s="149" t="s">
        <v>3262</v>
      </c>
      <c r="B1542" s="66" t="s">
        <v>3263</v>
      </c>
      <c r="C1542" s="67">
        <v>39</v>
      </c>
      <c r="D1542" s="84" t="s">
        <v>342</v>
      </c>
      <c r="E1542" s="85">
        <v>30.332951197564199</v>
      </c>
      <c r="F1542" s="91">
        <v>30.278712572266802</v>
      </c>
      <c r="G1542" s="86">
        <v>10.5296894838702</v>
      </c>
      <c r="H1542" s="86">
        <v>10.507500955339401</v>
      </c>
      <c r="I1542" s="86">
        <v>43.05</v>
      </c>
      <c r="J1542" s="86">
        <v>56.6</v>
      </c>
      <c r="K1542" s="87">
        <v>0</v>
      </c>
      <c r="L1542" s="85">
        <v>0</v>
      </c>
      <c r="M1542" s="86">
        <v>0</v>
      </c>
      <c r="N1542" s="86">
        <v>28.744400986200901</v>
      </c>
      <c r="O1542" s="86">
        <v>13.019693654267</v>
      </c>
      <c r="P1542" s="86">
        <v>1.5089999999999999</v>
      </c>
      <c r="Q1542" s="88">
        <v>2.0407999999999999</v>
      </c>
      <c r="R1542" s="85">
        <v>0</v>
      </c>
      <c r="S1542" s="86">
        <v>0</v>
      </c>
      <c r="T1542" s="86">
        <v>3.04</v>
      </c>
      <c r="U1542" s="88">
        <v>0.166413963980622</v>
      </c>
      <c r="V1542" s="89">
        <v>3.88</v>
      </c>
      <c r="W1542" s="85">
        <v>39.454619671633701</v>
      </c>
      <c r="X1542" s="88">
        <v>52.133333333300001</v>
      </c>
      <c r="Y1542" s="85">
        <v>100</v>
      </c>
      <c r="Z1542" s="88"/>
      <c r="AA1542" s="85">
        <v>0</v>
      </c>
      <c r="AB1542" s="91">
        <v>0.03</v>
      </c>
      <c r="AC1542" s="86">
        <v>0.01</v>
      </c>
      <c r="AD1542" s="86">
        <v>0.01</v>
      </c>
      <c r="AE1542" s="86">
        <v>1.48</v>
      </c>
      <c r="AF1542" s="88">
        <v>0</v>
      </c>
      <c r="AG1542" s="85">
        <v>0</v>
      </c>
      <c r="AH1542" s="86">
        <v>0.29648099999999999</v>
      </c>
      <c r="AI1542" s="88">
        <v>1.4684000006499999E-2</v>
      </c>
      <c r="AJ1542" s="150">
        <v>1.7</v>
      </c>
      <c r="AK1542" s="151">
        <v>0</v>
      </c>
    </row>
    <row r="1543" spans="1:37" x14ac:dyDescent="0.2">
      <c r="A1543" s="149" t="s">
        <v>3264</v>
      </c>
      <c r="B1543" s="66" t="s">
        <v>3265</v>
      </c>
      <c r="C1543" s="67">
        <v>39</v>
      </c>
      <c r="D1543" s="84" t="s">
        <v>342</v>
      </c>
      <c r="E1543" s="85">
        <v>8.67392369763445</v>
      </c>
      <c r="F1543" s="91">
        <v>8.5717638450759601</v>
      </c>
      <c r="G1543" s="86">
        <v>4.1236686431376901</v>
      </c>
      <c r="H1543" s="86">
        <v>4.0435974073486101</v>
      </c>
      <c r="I1543" s="86">
        <v>594.55999999999995</v>
      </c>
      <c r="J1543" s="86">
        <v>899.31</v>
      </c>
      <c r="K1543" s="87">
        <v>7.7000000000000002E-3</v>
      </c>
      <c r="L1543" s="85">
        <v>0.18000000000899999</v>
      </c>
      <c r="M1543" s="86">
        <v>0</v>
      </c>
      <c r="N1543" s="86">
        <v>18.0456478641747</v>
      </c>
      <c r="O1543" s="86">
        <v>7.63677811550152</v>
      </c>
      <c r="P1543" s="86">
        <v>36.404000000000003</v>
      </c>
      <c r="Q1543" s="88">
        <v>2.3086000000000002</v>
      </c>
      <c r="R1543" s="85">
        <v>0</v>
      </c>
      <c r="S1543" s="86">
        <v>0</v>
      </c>
      <c r="T1543" s="86">
        <v>7.14</v>
      </c>
      <c r="U1543" s="88">
        <v>1.9072140041830301</v>
      </c>
      <c r="V1543" s="89">
        <v>1.85</v>
      </c>
      <c r="W1543" s="85">
        <v>14.410566650673299</v>
      </c>
      <c r="X1543" s="88">
        <v>15.9</v>
      </c>
      <c r="Y1543" s="85">
        <v>-61.56</v>
      </c>
      <c r="Z1543" s="88"/>
      <c r="AA1543" s="85">
        <v>0.89</v>
      </c>
      <c r="AB1543" s="91">
        <v>0.97</v>
      </c>
      <c r="AC1543" s="86">
        <v>0.14000000000000001</v>
      </c>
      <c r="AD1543" s="86">
        <v>0.22</v>
      </c>
      <c r="AE1543" s="86">
        <v>1.71</v>
      </c>
      <c r="AF1543" s="88">
        <v>0</v>
      </c>
      <c r="AG1543" s="85">
        <v>0</v>
      </c>
      <c r="AH1543" s="86">
        <v>11.197373000000001</v>
      </c>
      <c r="AI1543" s="88">
        <v>0.77496899984400003</v>
      </c>
      <c r="AJ1543" s="150">
        <v>1.3</v>
      </c>
      <c r="AK1543" s="151">
        <v>0</v>
      </c>
    </row>
    <row r="1544" spans="1:37" x14ac:dyDescent="0.2">
      <c r="A1544" s="149" t="s">
        <v>3266</v>
      </c>
      <c r="B1544" s="66" t="s">
        <v>3267</v>
      </c>
      <c r="C1544" s="67">
        <v>39</v>
      </c>
      <c r="D1544" s="84" t="s">
        <v>342</v>
      </c>
      <c r="E1544" s="85">
        <v>18.378079886402499</v>
      </c>
      <c r="F1544" s="91">
        <v>17.727260774672001</v>
      </c>
      <c r="G1544" s="86">
        <v>8.1411554340108907</v>
      </c>
      <c r="H1544" s="86">
        <v>7.8216624155249903</v>
      </c>
      <c r="I1544" s="86">
        <v>35.450000000000003</v>
      </c>
      <c r="J1544" s="86">
        <v>55.99</v>
      </c>
      <c r="K1544" s="87">
        <v>1.46E-2</v>
      </c>
      <c r="L1544" s="85">
        <v>0</v>
      </c>
      <c r="M1544" s="86">
        <v>0</v>
      </c>
      <c r="N1544" s="86">
        <v>14.455487474028301</v>
      </c>
      <c r="O1544" s="86">
        <v>19.429590017825301</v>
      </c>
      <c r="P1544" s="86">
        <v>1.998</v>
      </c>
      <c r="Q1544" s="88">
        <v>1.5193000000000001</v>
      </c>
      <c r="R1544" s="85">
        <v>0</v>
      </c>
      <c r="S1544" s="86">
        <v>0</v>
      </c>
      <c r="T1544" s="86">
        <v>2.2200000000000002</v>
      </c>
      <c r="U1544" s="88">
        <v>0.41547240264009</v>
      </c>
      <c r="V1544" s="89">
        <v>3.68</v>
      </c>
      <c r="W1544" s="85">
        <v>29.8556701066824</v>
      </c>
      <c r="X1544" s="88">
        <v>33.4666666667</v>
      </c>
      <c r="Y1544" s="85"/>
      <c r="Z1544" s="88"/>
      <c r="AA1544" s="85">
        <v>7.0000000000000007E-2</v>
      </c>
      <c r="AB1544" s="91">
        <v>0.19</v>
      </c>
      <c r="AC1544" s="86">
        <v>0.03</v>
      </c>
      <c r="AD1544" s="86">
        <v>7.0000000000000007E-2</v>
      </c>
      <c r="AE1544" s="86">
        <v>2.0299999999999998</v>
      </c>
      <c r="AF1544" s="88">
        <v>2.7365000294800002</v>
      </c>
      <c r="AG1544" s="85">
        <v>1.3319999997900001E-3</v>
      </c>
      <c r="AH1544" s="86">
        <v>0.28928100000000001</v>
      </c>
      <c r="AI1544" s="88">
        <v>7.46499999885E-3</v>
      </c>
      <c r="AJ1544" s="150">
        <v>1.81</v>
      </c>
      <c r="AK1544" s="151">
        <v>0</v>
      </c>
    </row>
    <row r="1545" spans="1:37" x14ac:dyDescent="0.2">
      <c r="A1545" s="149" t="s">
        <v>3268</v>
      </c>
      <c r="B1545" s="66" t="s">
        <v>3269</v>
      </c>
      <c r="C1545" s="67">
        <v>39</v>
      </c>
      <c r="D1545" s="84" t="s">
        <v>342</v>
      </c>
      <c r="E1545" s="85">
        <v>20.691723583220899</v>
      </c>
      <c r="F1545" s="91">
        <v>20.543127070467499</v>
      </c>
      <c r="G1545" s="86">
        <v>8.5749730754025109</v>
      </c>
      <c r="H1545" s="86">
        <v>8.5054462666830304</v>
      </c>
      <c r="I1545" s="86">
        <v>163.13</v>
      </c>
      <c r="J1545" s="86">
        <v>326.19</v>
      </c>
      <c r="K1545" s="87">
        <v>0</v>
      </c>
      <c r="L1545" s="85">
        <v>9.9999999996899999E-2</v>
      </c>
      <c r="M1545" s="86">
        <v>0</v>
      </c>
      <c r="N1545" s="86">
        <v>24.906968723338601</v>
      </c>
      <c r="O1545" s="86">
        <v>28.8888888888889</v>
      </c>
      <c r="P1545" s="86">
        <v>10.54</v>
      </c>
      <c r="Q1545" s="88">
        <v>2.1661000000000001</v>
      </c>
      <c r="R1545" s="85">
        <v>0</v>
      </c>
      <c r="S1545" s="86">
        <v>0</v>
      </c>
      <c r="T1545" s="86">
        <v>3.45</v>
      </c>
      <c r="U1545" s="88">
        <v>0.73207639769334598</v>
      </c>
      <c r="V1545" s="89">
        <v>3.27</v>
      </c>
      <c r="W1545" s="85">
        <v>24.684690960889299</v>
      </c>
      <c r="X1545" s="88">
        <v>28.666666666699999</v>
      </c>
      <c r="Y1545" s="85">
        <v>-97.68</v>
      </c>
      <c r="Z1545" s="88">
        <v>-100</v>
      </c>
      <c r="AA1545" s="85">
        <v>0.56000000000000005</v>
      </c>
      <c r="AB1545" s="91">
        <v>0.7</v>
      </c>
      <c r="AC1545" s="86">
        <v>0.08</v>
      </c>
      <c r="AD1545" s="86">
        <v>0.11</v>
      </c>
      <c r="AE1545" s="86">
        <v>1.23</v>
      </c>
      <c r="AF1545" s="88">
        <v>11.9054002758</v>
      </c>
      <c r="AG1545" s="85">
        <v>0</v>
      </c>
      <c r="AH1545" s="86">
        <v>2.0243359999999999</v>
      </c>
      <c r="AI1545" s="88">
        <v>4.8075000139199998E-2</v>
      </c>
      <c r="AJ1545" s="150">
        <v>1.72</v>
      </c>
      <c r="AK1545" s="151">
        <v>0</v>
      </c>
    </row>
    <row r="1546" spans="1:37" x14ac:dyDescent="0.2">
      <c r="A1546" s="149" t="s">
        <v>3270</v>
      </c>
      <c r="B1546" s="66" t="s">
        <v>3271</v>
      </c>
      <c r="C1546" s="67">
        <v>39</v>
      </c>
      <c r="D1546" s="84" t="s">
        <v>342</v>
      </c>
      <c r="E1546" s="85">
        <v>20.074900747853398</v>
      </c>
      <c r="F1546" s="91">
        <v>19.190864186132401</v>
      </c>
      <c r="G1546" s="86">
        <v>8.1127088911457896</v>
      </c>
      <c r="H1546" s="86">
        <v>7.8103360723848203</v>
      </c>
      <c r="I1546" s="86">
        <v>256.89</v>
      </c>
      <c r="J1546" s="86">
        <v>335.58</v>
      </c>
      <c r="K1546" s="87">
        <v>6.4000000000000003E-3</v>
      </c>
      <c r="L1546" s="85">
        <v>1.99999999921E-2</v>
      </c>
      <c r="M1546" s="86">
        <v>1.6461977530810701E-4</v>
      </c>
      <c r="N1546" s="86">
        <v>19.712674654836398</v>
      </c>
      <c r="O1546" s="86">
        <v>17.884240190765201</v>
      </c>
      <c r="P1546" s="86">
        <v>15.227</v>
      </c>
      <c r="Q1546" s="88">
        <v>2.5005000000000002</v>
      </c>
      <c r="R1546" s="85">
        <v>7.6109292944668604E-3</v>
      </c>
      <c r="S1546" s="86">
        <v>0</v>
      </c>
      <c r="T1546" s="86">
        <v>4.5199999999999996</v>
      </c>
      <c r="U1546" s="88">
        <v>1.29143200073862</v>
      </c>
      <c r="V1546" s="89">
        <v>3.12</v>
      </c>
      <c r="W1546" s="85">
        <v>24.2157710757415</v>
      </c>
      <c r="X1546" s="88">
        <v>46.233333333300003</v>
      </c>
      <c r="Y1546" s="85">
        <v>-100</v>
      </c>
      <c r="Z1546" s="88"/>
      <c r="AA1546" s="85">
        <v>0.71</v>
      </c>
      <c r="AB1546" s="91">
        <v>1.28</v>
      </c>
      <c r="AC1546" s="86">
        <v>0.18</v>
      </c>
      <c r="AD1546" s="86">
        <v>0.32</v>
      </c>
      <c r="AE1546" s="86">
        <v>2.4900000000000002</v>
      </c>
      <c r="AF1546" s="88">
        <v>0</v>
      </c>
      <c r="AG1546" s="85">
        <v>0</v>
      </c>
      <c r="AH1546" s="86">
        <v>4.5301669999999996</v>
      </c>
      <c r="AI1546" s="88">
        <v>0.28757699955900001</v>
      </c>
      <c r="AJ1546" s="150">
        <v>1.64</v>
      </c>
      <c r="AK1546" s="151">
        <v>0</v>
      </c>
    </row>
    <row r="1547" spans="1:37" x14ac:dyDescent="0.2">
      <c r="A1547" s="149" t="s">
        <v>3272</v>
      </c>
      <c r="B1547" s="66" t="s">
        <v>3273</v>
      </c>
      <c r="C1547" s="67">
        <v>39</v>
      </c>
      <c r="D1547" s="84" t="s">
        <v>342</v>
      </c>
      <c r="E1547" s="85">
        <v>34.989620599796801</v>
      </c>
      <c r="F1547" s="91">
        <v>34.989620599796801</v>
      </c>
      <c r="G1547" s="86">
        <v>13.012676118546</v>
      </c>
      <c r="H1547" s="86">
        <v>13.012676118546</v>
      </c>
      <c r="I1547" s="86">
        <v>62.98</v>
      </c>
      <c r="J1547" s="86">
        <v>79.75</v>
      </c>
      <c r="K1547" s="87">
        <v>0</v>
      </c>
      <c r="L1547" s="85">
        <v>0</v>
      </c>
      <c r="M1547" s="86">
        <v>0</v>
      </c>
      <c r="N1547" s="86">
        <v>32.631437648216902</v>
      </c>
      <c r="O1547" s="86">
        <v>18.569214876033101</v>
      </c>
      <c r="P1547" s="86">
        <v>1.744</v>
      </c>
      <c r="Q1547" s="88">
        <v>2.4047000000000001</v>
      </c>
      <c r="R1547" s="85">
        <v>0</v>
      </c>
      <c r="S1547" s="86">
        <v>0</v>
      </c>
      <c r="T1547" s="86">
        <v>2.85</v>
      </c>
      <c r="U1547" s="88">
        <v>0.18727088026147301</v>
      </c>
      <c r="V1547" s="89">
        <v>3.89</v>
      </c>
      <c r="W1547" s="85">
        <v>42.980087130288801</v>
      </c>
      <c r="X1547" s="88">
        <v>47.6</v>
      </c>
      <c r="Y1547" s="85">
        <v>-99.64</v>
      </c>
      <c r="Z1547" s="88"/>
      <c r="AA1547" s="85">
        <v>0.04</v>
      </c>
      <c r="AB1547" s="91">
        <v>0.04</v>
      </c>
      <c r="AC1547" s="86">
        <v>0</v>
      </c>
      <c r="AD1547" s="86">
        <v>0</v>
      </c>
      <c r="AE1547" s="86">
        <v>1.67</v>
      </c>
      <c r="AF1547" s="88">
        <v>0.16259999572799999</v>
      </c>
      <c r="AG1547" s="85">
        <v>0</v>
      </c>
      <c r="AH1547" s="86">
        <v>0.59409999999999996</v>
      </c>
      <c r="AI1547" s="88">
        <v>2.50460000068E-2</v>
      </c>
      <c r="AJ1547" s="150">
        <v>1.64</v>
      </c>
      <c r="AK1547" s="151">
        <v>0</v>
      </c>
    </row>
    <row r="1548" spans="1:37" x14ac:dyDescent="0.2">
      <c r="A1548" s="149" t="s">
        <v>3274</v>
      </c>
      <c r="B1548" s="66" t="s">
        <v>3275</v>
      </c>
      <c r="C1548" s="67">
        <v>39</v>
      </c>
      <c r="D1548" s="84" t="s">
        <v>342</v>
      </c>
      <c r="E1548" s="85">
        <v>12.195439174542599</v>
      </c>
      <c r="F1548" s="91">
        <v>12.178820197115501</v>
      </c>
      <c r="G1548" s="86">
        <v>4.1655828203127303</v>
      </c>
      <c r="H1548" s="86">
        <v>4.1612474348969597</v>
      </c>
      <c r="I1548" s="86">
        <v>40.590000000000003</v>
      </c>
      <c r="J1548" s="86">
        <v>48.76</v>
      </c>
      <c r="K1548" s="87">
        <v>8.0000000000000002E-3</v>
      </c>
      <c r="L1548" s="85">
        <v>0.98999999970599994</v>
      </c>
      <c r="M1548" s="86">
        <v>0</v>
      </c>
      <c r="N1548" s="86">
        <v>11.491116980858999</v>
      </c>
      <c r="O1548" s="86">
        <v>1.1935953420669601</v>
      </c>
      <c r="P1548" s="86">
        <v>2.3039999999999998</v>
      </c>
      <c r="Q1548" s="88">
        <v>2.7456999999999998</v>
      </c>
      <c r="R1548" s="85">
        <v>0</v>
      </c>
      <c r="S1548" s="86">
        <v>0</v>
      </c>
      <c r="T1548" s="86">
        <v>3.11</v>
      </c>
      <c r="U1548" s="88">
        <v>0.81288476545564903</v>
      </c>
      <c r="V1548" s="89">
        <v>3.57</v>
      </c>
      <c r="W1548" s="85">
        <v>28.648662648278702</v>
      </c>
      <c r="X1548" s="88">
        <v>23.2</v>
      </c>
      <c r="Y1548" s="85"/>
      <c r="Z1548" s="88"/>
      <c r="AA1548" s="85">
        <v>0.09</v>
      </c>
      <c r="AB1548" s="91">
        <v>0.09</v>
      </c>
      <c r="AC1548" s="86">
        <v>0</v>
      </c>
      <c r="AD1548" s="86">
        <v>0</v>
      </c>
      <c r="AE1548" s="86">
        <v>0.05</v>
      </c>
      <c r="AF1548" s="88">
        <v>0</v>
      </c>
      <c r="AG1548" s="85">
        <v>0</v>
      </c>
      <c r="AH1548" s="86">
        <v>0.46060400000000001</v>
      </c>
      <c r="AI1548" s="88">
        <v>0.233655000029</v>
      </c>
      <c r="AJ1548" s="150">
        <v>1.81</v>
      </c>
      <c r="AK1548" s="151">
        <v>0</v>
      </c>
    </row>
    <row r="1549" spans="1:37" x14ac:dyDescent="0.2">
      <c r="A1549" s="149" t="s">
        <v>3276</v>
      </c>
      <c r="B1549" s="66" t="s">
        <v>3277</v>
      </c>
      <c r="C1549" s="67">
        <v>39</v>
      </c>
      <c r="D1549" s="84" t="s">
        <v>342</v>
      </c>
      <c r="E1549" s="85">
        <v>33.754173481663699</v>
      </c>
      <c r="F1549" s="91">
        <v>33.751470011760098</v>
      </c>
      <c r="G1549" s="86">
        <v>10.9355357601482</v>
      </c>
      <c r="H1549" s="86">
        <v>10.9341840251963</v>
      </c>
      <c r="I1549" s="86">
        <v>22.25</v>
      </c>
      <c r="J1549" s="86">
        <v>28.48</v>
      </c>
      <c r="K1549" s="87">
        <v>0</v>
      </c>
      <c r="L1549" s="85">
        <v>0</v>
      </c>
      <c r="M1549" s="86">
        <v>0</v>
      </c>
      <c r="N1549" s="86">
        <v>31.531446072120701</v>
      </c>
      <c r="O1549" s="86">
        <v>2.0134228187919501</v>
      </c>
      <c r="P1549" s="86">
        <v>1.1759999999999999</v>
      </c>
      <c r="Q1549" s="88">
        <v>3.4695</v>
      </c>
      <c r="R1549" s="85">
        <v>0</v>
      </c>
      <c r="S1549" s="86">
        <v>0</v>
      </c>
      <c r="T1549" s="86">
        <v>2.87</v>
      </c>
      <c r="U1549" s="88">
        <v>0.159504724313657</v>
      </c>
      <c r="V1549" s="89">
        <v>3.88</v>
      </c>
      <c r="W1549" s="85">
        <v>38.961324989946398</v>
      </c>
      <c r="X1549" s="88">
        <v>42.8</v>
      </c>
      <c r="Y1549" s="85"/>
      <c r="Z1549" s="88"/>
      <c r="AA1549" s="85">
        <v>0.18</v>
      </c>
      <c r="AB1549" s="91">
        <v>0.18</v>
      </c>
      <c r="AC1549" s="86">
        <v>0.01</v>
      </c>
      <c r="AD1549" s="86">
        <v>0.01</v>
      </c>
      <c r="AE1549" s="86">
        <v>0.06</v>
      </c>
      <c r="AF1549" s="88">
        <v>0</v>
      </c>
      <c r="AG1549" s="85">
        <v>0</v>
      </c>
      <c r="AH1549" s="86">
        <v>0.14344000000000001</v>
      </c>
      <c r="AI1549" s="88">
        <v>3.1154000010099998E-2</v>
      </c>
      <c r="AJ1549" s="150">
        <v>1.64</v>
      </c>
      <c r="AK1549" s="151">
        <v>0</v>
      </c>
    </row>
    <row r="1550" spans="1:37" x14ac:dyDescent="0.2">
      <c r="A1550" s="149" t="s">
        <v>3278</v>
      </c>
      <c r="B1550" s="66" t="s">
        <v>3279</v>
      </c>
      <c r="C1550" s="67">
        <v>39</v>
      </c>
      <c r="D1550" s="84" t="s">
        <v>342</v>
      </c>
      <c r="E1550" s="85">
        <v>38.160457518875802</v>
      </c>
      <c r="F1550" s="91">
        <v>38.012244992977401</v>
      </c>
      <c r="G1550" s="86">
        <v>11.744484709278399</v>
      </c>
      <c r="H1550" s="86">
        <v>11.7064616005401</v>
      </c>
      <c r="I1550" s="86">
        <v>12.7</v>
      </c>
      <c r="J1550" s="86">
        <v>16.68</v>
      </c>
      <c r="K1550" s="87">
        <v>8.6E-3</v>
      </c>
      <c r="L1550" s="85">
        <v>0</v>
      </c>
      <c r="M1550" s="86">
        <v>0</v>
      </c>
      <c r="N1550" s="86">
        <v>35.955127796545298</v>
      </c>
      <c r="O1550" s="86">
        <v>15.915119363395201</v>
      </c>
      <c r="P1550" s="86">
        <v>0.749</v>
      </c>
      <c r="Q1550" s="88">
        <v>1.5951</v>
      </c>
      <c r="R1550" s="85">
        <v>0</v>
      </c>
      <c r="S1550" s="86">
        <v>0</v>
      </c>
      <c r="T1550" s="86">
        <v>1.9</v>
      </c>
      <c r="U1550" s="88">
        <v>0.21339499802124601</v>
      </c>
      <c r="V1550" s="89">
        <v>4.05</v>
      </c>
      <c r="W1550" s="85">
        <v>51.187911306531099</v>
      </c>
      <c r="X1550" s="88">
        <v>50.833333333299997</v>
      </c>
      <c r="Y1550" s="85"/>
      <c r="Z1550" s="88"/>
      <c r="AA1550" s="85">
        <v>0.45</v>
      </c>
      <c r="AB1550" s="91">
        <v>0.56000000000000005</v>
      </c>
      <c r="AC1550" s="86">
        <v>0.04</v>
      </c>
      <c r="AD1550" s="86">
        <v>0.04</v>
      </c>
      <c r="AE1550" s="86">
        <v>0</v>
      </c>
      <c r="AF1550" s="88">
        <v>0</v>
      </c>
      <c r="AG1550" s="85">
        <v>0</v>
      </c>
      <c r="AH1550" s="86">
        <v>0.147479</v>
      </c>
      <c r="AI1550" s="88">
        <v>9.3461999935699994E-2</v>
      </c>
      <c r="AJ1550" s="150">
        <v>1.55</v>
      </c>
      <c r="AK1550" s="151">
        <v>0</v>
      </c>
    </row>
    <row r="1551" spans="1:37" x14ac:dyDescent="0.2">
      <c r="A1551" s="149" t="s">
        <v>3280</v>
      </c>
      <c r="B1551" s="66" t="s">
        <v>3281</v>
      </c>
      <c r="C1551" s="67">
        <v>39</v>
      </c>
      <c r="D1551" s="84" t="s">
        <v>342</v>
      </c>
      <c r="E1551" s="85">
        <v>40.342355245334502</v>
      </c>
      <c r="F1551" s="91">
        <v>40.342355245334502</v>
      </c>
      <c r="G1551" s="86">
        <v>10.357799194153699</v>
      </c>
      <c r="H1551" s="86">
        <v>10.357799194153699</v>
      </c>
      <c r="I1551" s="86">
        <v>8.34</v>
      </c>
      <c r="J1551" s="86">
        <v>11.54</v>
      </c>
      <c r="K1551" s="87">
        <v>0</v>
      </c>
      <c r="L1551" s="85">
        <v>3.00000000068E-2</v>
      </c>
      <c r="M1551" s="86">
        <v>0</v>
      </c>
      <c r="N1551" s="86">
        <v>36.203890701327403</v>
      </c>
      <c r="O1551" s="86">
        <v>2.2077270446563002</v>
      </c>
      <c r="P1551" s="86">
        <v>0.48099999999999998</v>
      </c>
      <c r="Q1551" s="88">
        <v>3.0964999999999998</v>
      </c>
      <c r="R1551" s="85">
        <v>0</v>
      </c>
      <c r="S1551" s="86">
        <v>0</v>
      </c>
      <c r="T1551" s="86">
        <v>3.04</v>
      </c>
      <c r="U1551" s="88">
        <v>5.0904635773017098E-2</v>
      </c>
      <c r="V1551" s="89">
        <v>4.08</v>
      </c>
      <c r="W1551" s="85">
        <v>50.356896151220297</v>
      </c>
      <c r="X1551" s="88">
        <v>48.3</v>
      </c>
      <c r="Y1551" s="85"/>
      <c r="Z1551" s="88"/>
      <c r="AA1551" s="85">
        <v>0.05</v>
      </c>
      <c r="AB1551" s="91">
        <v>0.05</v>
      </c>
      <c r="AC1551" s="86">
        <v>0</v>
      </c>
      <c r="AD1551" s="86">
        <v>0</v>
      </c>
      <c r="AE1551" s="86">
        <v>0</v>
      </c>
      <c r="AF1551" s="88">
        <v>0</v>
      </c>
      <c r="AG1551" s="85">
        <v>0</v>
      </c>
      <c r="AH1551" s="86">
        <v>8.9359999999999995E-2</v>
      </c>
      <c r="AI1551" s="88">
        <v>0</v>
      </c>
      <c r="AJ1551" s="150">
        <v>1.62</v>
      </c>
      <c r="AK1551" s="151">
        <v>0</v>
      </c>
    </row>
    <row r="1552" spans="1:37" x14ac:dyDescent="0.2">
      <c r="A1552" s="149" t="s">
        <v>1391</v>
      </c>
      <c r="B1552" s="66" t="s">
        <v>3282</v>
      </c>
      <c r="C1552" s="67">
        <v>39</v>
      </c>
      <c r="D1552" s="84" t="s">
        <v>342</v>
      </c>
      <c r="E1552" s="85">
        <v>63.129471750870401</v>
      </c>
      <c r="F1552" s="91">
        <v>63.117135886400398</v>
      </c>
      <c r="G1552" s="86">
        <v>16.541023602620701</v>
      </c>
      <c r="H1552" s="86">
        <v>16.532799692973999</v>
      </c>
      <c r="I1552" s="86">
        <v>8.1</v>
      </c>
      <c r="J1552" s="86">
        <v>8.89</v>
      </c>
      <c r="K1552" s="87">
        <v>0</v>
      </c>
      <c r="L1552" s="85">
        <v>2.0300000001899998</v>
      </c>
      <c r="M1552" s="86">
        <v>0</v>
      </c>
      <c r="N1552" s="86">
        <v>61.721523846079997</v>
      </c>
      <c r="O1552" s="86"/>
      <c r="P1552" s="86">
        <v>0.41</v>
      </c>
      <c r="Q1552" s="88">
        <v>3.6093999999999999</v>
      </c>
      <c r="R1552" s="85">
        <v>0</v>
      </c>
      <c r="S1552" s="86">
        <v>0</v>
      </c>
      <c r="T1552" s="86">
        <v>2.66</v>
      </c>
      <c r="U1552" s="88">
        <v>6.4420625565393796E-2</v>
      </c>
      <c r="V1552" s="89">
        <v>4.3099999999999996</v>
      </c>
      <c r="W1552" s="85">
        <v>58.317863471615397</v>
      </c>
      <c r="X1552" s="88">
        <v>56.433333333299998</v>
      </c>
      <c r="Y1552" s="85"/>
      <c r="Z1552" s="88"/>
      <c r="AA1552" s="85">
        <v>0.06</v>
      </c>
      <c r="AB1552" s="91">
        <v>0.08</v>
      </c>
      <c r="AC1552" s="86">
        <v>0.04</v>
      </c>
      <c r="AD1552" s="86">
        <v>0.04</v>
      </c>
      <c r="AE1552" s="86">
        <v>0</v>
      </c>
      <c r="AF1552" s="88">
        <v>3.2200001183200003E-2</v>
      </c>
      <c r="AG1552" s="85">
        <v>0</v>
      </c>
      <c r="AH1552" s="86">
        <v>4.1464000000000001E-2</v>
      </c>
      <c r="AI1552" s="88">
        <v>4.6731000005099999E-2</v>
      </c>
      <c r="AJ1552" s="150">
        <v>1.37</v>
      </c>
      <c r="AK1552" s="151">
        <v>0</v>
      </c>
    </row>
    <row r="1553" spans="1:37" x14ac:dyDescent="0.2">
      <c r="A1553" s="149" t="s">
        <v>3283</v>
      </c>
      <c r="B1553" s="66" t="s">
        <v>3284</v>
      </c>
      <c r="C1553" s="67">
        <v>39</v>
      </c>
      <c r="D1553" s="84" t="s">
        <v>342</v>
      </c>
      <c r="E1553" s="85">
        <v>73.332502052225195</v>
      </c>
      <c r="F1553" s="91">
        <v>73.2763905774286</v>
      </c>
      <c r="G1553" s="86">
        <v>18.390016313891699</v>
      </c>
      <c r="H1553" s="86">
        <v>18.390016313891699</v>
      </c>
      <c r="I1553" s="86">
        <v>3.92</v>
      </c>
      <c r="J1553" s="86">
        <v>6.07</v>
      </c>
      <c r="K1553" s="87">
        <v>0</v>
      </c>
      <c r="L1553" s="85">
        <v>1.9299999999199999</v>
      </c>
      <c r="M1553" s="86">
        <v>0</v>
      </c>
      <c r="N1553" s="86">
        <v>74.141414141414103</v>
      </c>
      <c r="O1553" s="86"/>
      <c r="P1553" s="86">
        <v>0.307</v>
      </c>
      <c r="Q1553" s="88">
        <v>2.5861999999999998</v>
      </c>
      <c r="R1553" s="85">
        <v>0</v>
      </c>
      <c r="S1553" s="86">
        <v>0</v>
      </c>
      <c r="T1553" s="86">
        <v>2.06</v>
      </c>
      <c r="U1553" s="88">
        <v>5.1955069256107303E-3</v>
      </c>
      <c r="V1553" s="89">
        <v>4.49</v>
      </c>
      <c r="W1553" s="85">
        <v>63.692778591259803</v>
      </c>
      <c r="X1553" s="88">
        <v>57.766666666699997</v>
      </c>
      <c r="Y1553" s="85"/>
      <c r="Z1553" s="88"/>
      <c r="AA1553" s="85">
        <v>0.6</v>
      </c>
      <c r="AB1553" s="91">
        <v>0.59</v>
      </c>
      <c r="AC1553" s="86">
        <v>0.15</v>
      </c>
      <c r="AD1553" s="86">
        <v>0.15</v>
      </c>
      <c r="AE1553" s="86">
        <v>0</v>
      </c>
      <c r="AF1553" s="88">
        <v>0</v>
      </c>
      <c r="AG1553" s="85">
        <v>0</v>
      </c>
      <c r="AH1553" s="86">
        <v>4.0246999999999998E-2</v>
      </c>
      <c r="AI1553" s="88">
        <v>7.7885000006599994E-2</v>
      </c>
      <c r="AJ1553" s="150">
        <v>1.21</v>
      </c>
      <c r="AK1553" s="151">
        <v>0</v>
      </c>
    </row>
    <row r="1554" spans="1:37" x14ac:dyDescent="0.2">
      <c r="A1554" s="149" t="s">
        <v>3285</v>
      </c>
      <c r="B1554" s="66" t="s">
        <v>3286</v>
      </c>
      <c r="C1554" s="67">
        <v>39</v>
      </c>
      <c r="D1554" s="84" t="s">
        <v>342</v>
      </c>
      <c r="E1554" s="85">
        <v>55.128139633886803</v>
      </c>
      <c r="F1554" s="91">
        <v>54.744997871434698</v>
      </c>
      <c r="G1554" s="86">
        <v>15.037037037037001</v>
      </c>
      <c r="H1554" s="86">
        <v>14.991060025542801</v>
      </c>
      <c r="I1554" s="86">
        <v>4.58</v>
      </c>
      <c r="J1554" s="86">
        <v>5.12</v>
      </c>
      <c r="K1554" s="87">
        <v>0</v>
      </c>
      <c r="L1554" s="85">
        <v>2.2000000002700002</v>
      </c>
      <c r="M1554" s="86">
        <v>0</v>
      </c>
      <c r="N1554" s="86">
        <v>52.549257713621103</v>
      </c>
      <c r="O1554" s="86">
        <v>13.1417804992935</v>
      </c>
      <c r="P1554" s="86">
        <v>0.35699999999999998</v>
      </c>
      <c r="Q1554" s="88">
        <v>2.2042000000000002</v>
      </c>
      <c r="R1554" s="85">
        <v>0</v>
      </c>
      <c r="S1554" s="86">
        <v>0</v>
      </c>
      <c r="T1554" s="86">
        <v>2.4700000000000002</v>
      </c>
      <c r="U1554" s="88">
        <v>0.11749680715198001</v>
      </c>
      <c r="V1554" s="89">
        <v>4.28</v>
      </c>
      <c r="W1554" s="85">
        <v>52.690395900412199</v>
      </c>
      <c r="X1554" s="88">
        <v>56.5</v>
      </c>
      <c r="Y1554" s="85">
        <v>100</v>
      </c>
      <c r="Z1554" s="88"/>
      <c r="AA1554" s="85">
        <v>0.71</v>
      </c>
      <c r="AB1554" s="91">
        <v>0.91</v>
      </c>
      <c r="AC1554" s="86">
        <v>0.11</v>
      </c>
      <c r="AD1554" s="86">
        <v>0.12</v>
      </c>
      <c r="AE1554" s="86">
        <v>0</v>
      </c>
      <c r="AF1554" s="88">
        <v>0.230299994378</v>
      </c>
      <c r="AG1554" s="85">
        <v>0</v>
      </c>
      <c r="AH1554" s="86">
        <v>4.2433999999999999E-2</v>
      </c>
      <c r="AI1554" s="88">
        <v>0</v>
      </c>
      <c r="AJ1554" s="150">
        <v>1.43</v>
      </c>
      <c r="AK1554" s="151">
        <v>0</v>
      </c>
    </row>
    <row r="1555" spans="1:37" x14ac:dyDescent="0.2">
      <c r="A1555" s="149" t="s">
        <v>847</v>
      </c>
      <c r="B1555" s="66" t="s">
        <v>3287</v>
      </c>
      <c r="C1555" s="67">
        <v>39</v>
      </c>
      <c r="D1555" s="84" t="s">
        <v>342</v>
      </c>
      <c r="E1555" s="85">
        <v>59.665147039938397</v>
      </c>
      <c r="F1555" s="91">
        <v>59.5688326698343</v>
      </c>
      <c r="G1555" s="86">
        <v>22.8923205342237</v>
      </c>
      <c r="H1555" s="86">
        <v>22.8923205342237</v>
      </c>
      <c r="I1555" s="86">
        <v>1.49</v>
      </c>
      <c r="J1555" s="86">
        <v>6.9</v>
      </c>
      <c r="K1555" s="87">
        <v>0</v>
      </c>
      <c r="L1555" s="85">
        <v>0</v>
      </c>
      <c r="M1555" s="86">
        <v>0</v>
      </c>
      <c r="N1555" s="86">
        <v>63.8411580456211</v>
      </c>
      <c r="O1555" s="86"/>
      <c r="P1555" s="86">
        <v>0.44400000000000001</v>
      </c>
      <c r="Q1555" s="88">
        <v>0.62429999999999997</v>
      </c>
      <c r="R1555" s="85">
        <v>0</v>
      </c>
      <c r="S1555" s="86">
        <v>0</v>
      </c>
      <c r="T1555" s="86">
        <v>0.47</v>
      </c>
      <c r="U1555" s="88">
        <v>3.2104790034673202E-3</v>
      </c>
      <c r="V1555" s="89">
        <v>4.21</v>
      </c>
      <c r="W1555" s="85">
        <v>61.180189167362201</v>
      </c>
      <c r="X1555" s="88">
        <v>60.233333333300003</v>
      </c>
      <c r="Y1555" s="85"/>
      <c r="Z1555" s="88">
        <v>-100</v>
      </c>
      <c r="AA1555" s="85">
        <v>0.14000000000000001</v>
      </c>
      <c r="AB1555" s="91">
        <v>0.23</v>
      </c>
      <c r="AC1555" s="86">
        <v>0.1</v>
      </c>
      <c r="AD1555" s="86">
        <v>0.1</v>
      </c>
      <c r="AE1555" s="86">
        <v>0.01</v>
      </c>
      <c r="AF1555" s="88">
        <v>7.8699998813099997E-2</v>
      </c>
      <c r="AG1555" s="85">
        <v>0</v>
      </c>
      <c r="AH1555" s="86">
        <v>3.1347E-2</v>
      </c>
      <c r="AI1555" s="88">
        <v>0</v>
      </c>
      <c r="AJ1555" s="150">
        <v>1.38</v>
      </c>
      <c r="AK1555" s="151">
        <v>0</v>
      </c>
    </row>
    <row r="1556" spans="1:37" x14ac:dyDescent="0.2">
      <c r="A1556" s="149" t="s">
        <v>594</v>
      </c>
      <c r="B1556" s="66" t="s">
        <v>3288</v>
      </c>
      <c r="C1556" s="67">
        <v>39</v>
      </c>
      <c r="D1556" s="84" t="s">
        <v>342</v>
      </c>
      <c r="E1556" s="85">
        <v>62.950490414454997</v>
      </c>
      <c r="F1556" s="91">
        <v>62.894615634367497</v>
      </c>
      <c r="G1556" s="86">
        <v>18.286909445102999</v>
      </c>
      <c r="H1556" s="86">
        <v>18.263502442634</v>
      </c>
      <c r="I1556" s="86">
        <v>5.68</v>
      </c>
      <c r="J1556" s="86">
        <v>6.73</v>
      </c>
      <c r="K1556" s="87">
        <v>0</v>
      </c>
      <c r="L1556" s="85">
        <v>1.5900000014</v>
      </c>
      <c r="M1556" s="86">
        <v>0</v>
      </c>
      <c r="N1556" s="86">
        <v>70.031655175404396</v>
      </c>
      <c r="O1556" s="86">
        <v>25.9436788496105</v>
      </c>
      <c r="P1556" s="86">
        <v>0.42199999999999999</v>
      </c>
      <c r="Q1556" s="88">
        <v>1.8876999999999999</v>
      </c>
      <c r="R1556" s="85">
        <v>0</v>
      </c>
      <c r="S1556" s="86">
        <v>0</v>
      </c>
      <c r="T1556" s="86">
        <v>1.86</v>
      </c>
      <c r="U1556" s="88">
        <v>6.4180490640974294E-2</v>
      </c>
      <c r="V1556" s="89">
        <v>4.32</v>
      </c>
      <c r="W1556" s="85">
        <v>56.7823069421394</v>
      </c>
      <c r="X1556" s="88"/>
      <c r="Y1556" s="85">
        <v>100</v>
      </c>
      <c r="Z1556" s="88">
        <v>-100</v>
      </c>
      <c r="AA1556" s="85">
        <v>0</v>
      </c>
      <c r="AB1556" s="91">
        <v>0</v>
      </c>
      <c r="AC1556" s="86">
        <v>0.08</v>
      </c>
      <c r="AD1556" s="86">
        <v>0.09</v>
      </c>
      <c r="AE1556" s="86">
        <v>0</v>
      </c>
      <c r="AF1556" s="88">
        <v>5.1398000762300002</v>
      </c>
      <c r="AG1556" s="85">
        <v>0</v>
      </c>
      <c r="AH1556" s="86">
        <v>5.8459999999999998E-2</v>
      </c>
      <c r="AI1556" s="88">
        <v>4.0099999998700004E-3</v>
      </c>
      <c r="AJ1556" s="150">
        <v>1.37</v>
      </c>
      <c r="AK1556" s="151">
        <v>1</v>
      </c>
    </row>
    <row r="1557" spans="1:37" x14ac:dyDescent="0.2">
      <c r="A1557" s="149" t="s">
        <v>3289</v>
      </c>
      <c r="B1557" s="66" t="s">
        <v>3290</v>
      </c>
      <c r="C1557" s="67">
        <v>39</v>
      </c>
      <c r="D1557" s="84" t="s">
        <v>342</v>
      </c>
      <c r="E1557" s="85">
        <v>38.487306835229198</v>
      </c>
      <c r="F1557" s="91">
        <v>38.447982056249003</v>
      </c>
      <c r="G1557" s="86">
        <v>9.2238453807949394</v>
      </c>
      <c r="H1557" s="86">
        <v>9.2238453807949394</v>
      </c>
      <c r="I1557" s="86">
        <v>38.93</v>
      </c>
      <c r="J1557" s="86">
        <v>20.32</v>
      </c>
      <c r="K1557" s="87">
        <v>0</v>
      </c>
      <c r="L1557" s="85">
        <v>0</v>
      </c>
      <c r="M1557" s="86">
        <v>0</v>
      </c>
      <c r="N1557" s="86">
        <v>36.571453969006498</v>
      </c>
      <c r="O1557" s="86"/>
      <c r="P1557" s="86">
        <v>1.0029999999999999</v>
      </c>
      <c r="Q1557" s="88">
        <v>2.8805999999999998</v>
      </c>
      <c r="R1557" s="85">
        <v>0</v>
      </c>
      <c r="S1557" s="86">
        <v>0</v>
      </c>
      <c r="T1557" s="86">
        <v>4.51</v>
      </c>
      <c r="U1557" s="88">
        <v>5.9715405118047203E-2</v>
      </c>
      <c r="V1557" s="89">
        <v>3.86</v>
      </c>
      <c r="W1557" s="85">
        <v>43.531951373487097</v>
      </c>
      <c r="X1557" s="88">
        <v>50.7</v>
      </c>
      <c r="Y1557" s="85"/>
      <c r="Z1557" s="88"/>
      <c r="AA1557" s="85">
        <v>0.51</v>
      </c>
      <c r="AB1557" s="91">
        <v>0.53</v>
      </c>
      <c r="AC1557" s="86">
        <v>0.17</v>
      </c>
      <c r="AD1557" s="86">
        <v>0.17</v>
      </c>
      <c r="AE1557" s="86">
        <v>0</v>
      </c>
      <c r="AF1557" s="88">
        <v>0</v>
      </c>
      <c r="AG1557" s="85">
        <v>0</v>
      </c>
      <c r="AH1557" s="86">
        <v>9.8433999999999994E-2</v>
      </c>
      <c r="AI1557" s="88">
        <v>4.4790000012799999E-3</v>
      </c>
      <c r="AJ1557" s="150">
        <v>1.6</v>
      </c>
      <c r="AK1557" s="151">
        <v>0</v>
      </c>
    </row>
    <row r="1558" spans="1:37" x14ac:dyDescent="0.2">
      <c r="A1558" s="149" t="s">
        <v>3291</v>
      </c>
      <c r="B1558" s="66" t="s">
        <v>3292</v>
      </c>
      <c r="C1558" s="67">
        <v>39</v>
      </c>
      <c r="D1558" s="84" t="s">
        <v>342</v>
      </c>
      <c r="E1558" s="85">
        <v>29.617643103680098</v>
      </c>
      <c r="F1558" s="91">
        <v>29.596127123582399</v>
      </c>
      <c r="G1558" s="86">
        <v>10.2227800439285</v>
      </c>
      <c r="H1558" s="86">
        <v>10.213815052221101</v>
      </c>
      <c r="I1558" s="86">
        <v>23.72</v>
      </c>
      <c r="J1558" s="86">
        <v>17.05</v>
      </c>
      <c r="K1558" s="87">
        <v>0</v>
      </c>
      <c r="L1558" s="85">
        <v>0</v>
      </c>
      <c r="M1558" s="86">
        <v>0</v>
      </c>
      <c r="N1558" s="86">
        <v>28.514276319395002</v>
      </c>
      <c r="O1558" s="86">
        <v>4.4592030360531298</v>
      </c>
      <c r="P1558" s="86">
        <v>0.54100000000000004</v>
      </c>
      <c r="Q1558" s="88">
        <v>2.4304999999999999</v>
      </c>
      <c r="R1558" s="85">
        <v>0</v>
      </c>
      <c r="S1558" s="86">
        <v>0</v>
      </c>
      <c r="T1558" s="86">
        <v>2.52</v>
      </c>
      <c r="U1558" s="88">
        <v>8.6063920390873599E-2</v>
      </c>
      <c r="V1558" s="89">
        <v>3.94</v>
      </c>
      <c r="W1558" s="85">
        <v>41.938843151451003</v>
      </c>
      <c r="X1558" s="88">
        <v>51.4</v>
      </c>
      <c r="Y1558" s="85"/>
      <c r="Z1558" s="88"/>
      <c r="AA1558" s="85">
        <v>0.81</v>
      </c>
      <c r="AB1558" s="91">
        <v>0.79</v>
      </c>
      <c r="AC1558" s="86">
        <v>0.02</v>
      </c>
      <c r="AD1558" s="86">
        <v>0.01</v>
      </c>
      <c r="AE1558" s="86">
        <v>0.01</v>
      </c>
      <c r="AF1558" s="88">
        <v>1.3106000421699999</v>
      </c>
      <c r="AG1558" s="85">
        <v>0</v>
      </c>
      <c r="AH1558" s="86">
        <v>0.13190399999999999</v>
      </c>
      <c r="AI1558" s="88">
        <v>1.4160000012799999E-3</v>
      </c>
      <c r="AJ1558" s="150">
        <v>1.66</v>
      </c>
      <c r="AK1558" s="151">
        <v>0</v>
      </c>
    </row>
    <row r="1559" spans="1:37" x14ac:dyDescent="0.2">
      <c r="A1559" s="149" t="s">
        <v>794</v>
      </c>
      <c r="B1559" s="66" t="s">
        <v>3293</v>
      </c>
      <c r="C1559" s="67">
        <v>39</v>
      </c>
      <c r="D1559" s="84" t="s">
        <v>342</v>
      </c>
      <c r="E1559" s="85">
        <v>26.489339548592799</v>
      </c>
      <c r="F1559" s="91">
        <v>26.379611386099</v>
      </c>
      <c r="G1559" s="86">
        <v>11.229115607029</v>
      </c>
      <c r="H1559" s="86">
        <v>11.182661348454999</v>
      </c>
      <c r="I1559" s="86">
        <v>24.51</v>
      </c>
      <c r="J1559" s="86">
        <v>22.61</v>
      </c>
      <c r="K1559" s="87">
        <v>0</v>
      </c>
      <c r="L1559" s="85">
        <v>0</v>
      </c>
      <c r="M1559" s="86">
        <v>0</v>
      </c>
      <c r="N1559" s="86">
        <v>22.513517013630299</v>
      </c>
      <c r="O1559" s="86">
        <v>17.481203007518801</v>
      </c>
      <c r="P1559" s="86">
        <v>0.76</v>
      </c>
      <c r="Q1559" s="88">
        <v>2.5363000000000002</v>
      </c>
      <c r="R1559" s="85">
        <v>0</v>
      </c>
      <c r="S1559" s="86">
        <v>0</v>
      </c>
      <c r="T1559" s="86">
        <v>2.71</v>
      </c>
      <c r="U1559" s="88">
        <v>0.22906755089945099</v>
      </c>
      <c r="V1559" s="89">
        <v>3.8</v>
      </c>
      <c r="W1559" s="85">
        <v>45.449163389203697</v>
      </c>
      <c r="X1559" s="88">
        <v>50.5333333333</v>
      </c>
      <c r="Y1559" s="85"/>
      <c r="Z1559" s="88"/>
      <c r="AA1559" s="85">
        <v>0</v>
      </c>
      <c r="AB1559" s="91">
        <v>0.01</v>
      </c>
      <c r="AC1559" s="86">
        <v>0.04</v>
      </c>
      <c r="AD1559" s="86">
        <v>0.05</v>
      </c>
      <c r="AE1559" s="86">
        <v>0.54</v>
      </c>
      <c r="AF1559" s="88">
        <v>5.4000001398499999E-3</v>
      </c>
      <c r="AG1559" s="85">
        <v>0</v>
      </c>
      <c r="AH1559" s="86">
        <v>0.191084</v>
      </c>
      <c r="AI1559" s="88">
        <v>1.9885000029899999E-2</v>
      </c>
      <c r="AJ1559" s="150">
        <v>1.76</v>
      </c>
      <c r="AK1559" s="151">
        <v>0</v>
      </c>
    </row>
    <row r="1560" spans="1:37" x14ac:dyDescent="0.2">
      <c r="A1560" s="149" t="s">
        <v>3294</v>
      </c>
      <c r="B1560" s="66" t="s">
        <v>3295</v>
      </c>
      <c r="C1560" s="67">
        <v>39</v>
      </c>
      <c r="D1560" s="84" t="s">
        <v>342</v>
      </c>
      <c r="E1560" s="85">
        <v>26.107570096392401</v>
      </c>
      <c r="F1560" s="91">
        <v>26.089516154353401</v>
      </c>
      <c r="G1560" s="86">
        <v>9.6753430248987407</v>
      </c>
      <c r="H1560" s="86">
        <v>9.6753430248987407</v>
      </c>
      <c r="I1560" s="86">
        <v>17.649999999999999</v>
      </c>
      <c r="J1560" s="86">
        <v>26.51</v>
      </c>
      <c r="K1560" s="87">
        <v>0</v>
      </c>
      <c r="L1560" s="85">
        <v>0</v>
      </c>
      <c r="M1560" s="86">
        <v>0</v>
      </c>
      <c r="N1560" s="86">
        <v>24.513226220775799</v>
      </c>
      <c r="O1560" s="86">
        <v>19.288256227758001</v>
      </c>
      <c r="P1560" s="86">
        <v>1.048</v>
      </c>
      <c r="Q1560" s="88">
        <v>2.6600999999999999</v>
      </c>
      <c r="R1560" s="85">
        <v>0</v>
      </c>
      <c r="S1560" s="86">
        <v>0</v>
      </c>
      <c r="T1560" s="86">
        <v>2.66</v>
      </c>
      <c r="U1560" s="88">
        <v>0.189173914408616</v>
      </c>
      <c r="V1560" s="89">
        <v>3.83</v>
      </c>
      <c r="W1560" s="85">
        <v>43.631004789248799</v>
      </c>
      <c r="X1560" s="88">
        <v>54.3</v>
      </c>
      <c r="Y1560" s="85">
        <v>-100</v>
      </c>
      <c r="Z1560" s="88"/>
      <c r="AA1560" s="85">
        <v>0</v>
      </c>
      <c r="AB1560" s="91">
        <v>0</v>
      </c>
      <c r="AC1560" s="86">
        <v>0</v>
      </c>
      <c r="AD1560" s="86">
        <v>0</v>
      </c>
      <c r="AE1560" s="86">
        <v>7.0000000000000007E-2</v>
      </c>
      <c r="AF1560" s="88">
        <v>1.69480001794</v>
      </c>
      <c r="AG1560" s="85">
        <v>0</v>
      </c>
      <c r="AH1560" s="86">
        <v>0.23999000000000001</v>
      </c>
      <c r="AI1560" s="88">
        <v>3.3494999963800003E-2</v>
      </c>
      <c r="AJ1560" s="150">
        <v>1.74</v>
      </c>
      <c r="AK1560" s="151">
        <v>0</v>
      </c>
    </row>
    <row r="1561" spans="1:37" x14ac:dyDescent="0.2">
      <c r="A1561" s="149" t="s">
        <v>3296</v>
      </c>
      <c r="B1561" s="66" t="s">
        <v>3297</v>
      </c>
      <c r="C1561" s="67">
        <v>39</v>
      </c>
      <c r="D1561" s="84" t="s">
        <v>342</v>
      </c>
      <c r="E1561" s="85">
        <v>34.853789754913301</v>
      </c>
      <c r="F1561" s="91">
        <v>34.790352685705898</v>
      </c>
      <c r="G1561" s="86">
        <v>10.7403837942687</v>
      </c>
      <c r="H1561" s="86">
        <v>10.7123250905808</v>
      </c>
      <c r="I1561" s="86">
        <v>4.22</v>
      </c>
      <c r="J1561" s="86">
        <v>13.17</v>
      </c>
      <c r="K1561" s="87">
        <v>0</v>
      </c>
      <c r="L1561" s="85">
        <v>0</v>
      </c>
      <c r="M1561" s="86">
        <v>0</v>
      </c>
      <c r="N1561" s="86">
        <v>32.618793313296401</v>
      </c>
      <c r="O1561" s="86">
        <v>14.4344205412908</v>
      </c>
      <c r="P1561" s="86">
        <v>0.61299999999999999</v>
      </c>
      <c r="Q1561" s="88">
        <v>1.9248000000000001</v>
      </c>
      <c r="R1561" s="85">
        <v>0</v>
      </c>
      <c r="S1561" s="86">
        <v>0</v>
      </c>
      <c r="T1561" s="86">
        <v>2.37</v>
      </c>
      <c r="U1561" s="88">
        <v>0.35134376791792199</v>
      </c>
      <c r="V1561" s="89">
        <v>4.01</v>
      </c>
      <c r="W1561" s="85">
        <v>45.104054541518501</v>
      </c>
      <c r="X1561" s="88">
        <v>47.9</v>
      </c>
      <c r="Y1561" s="85"/>
      <c r="Z1561" s="88"/>
      <c r="AA1561" s="85">
        <v>0.02</v>
      </c>
      <c r="AB1561" s="91">
        <v>7.0000000000000007E-2</v>
      </c>
      <c r="AC1561" s="86">
        <v>0.03</v>
      </c>
      <c r="AD1561" s="86">
        <v>0.05</v>
      </c>
      <c r="AE1561" s="86">
        <v>0.3</v>
      </c>
      <c r="AF1561" s="88">
        <v>0.53000003135499996</v>
      </c>
      <c r="AG1561" s="85">
        <v>0</v>
      </c>
      <c r="AH1561" s="86">
        <v>7.7296000000000004E-2</v>
      </c>
      <c r="AI1561" s="88">
        <v>4.4789999991300001E-3</v>
      </c>
      <c r="AJ1561" s="150">
        <v>1.63</v>
      </c>
      <c r="AK1561" s="151">
        <v>0</v>
      </c>
    </row>
    <row r="1562" spans="1:37" x14ac:dyDescent="0.2">
      <c r="A1562" s="149" t="s">
        <v>3298</v>
      </c>
      <c r="B1562" s="66" t="s">
        <v>3299</v>
      </c>
      <c r="C1562" s="67">
        <v>39</v>
      </c>
      <c r="D1562" s="84" t="s">
        <v>342</v>
      </c>
      <c r="E1562" s="85">
        <v>48.419932692452797</v>
      </c>
      <c r="F1562" s="91">
        <v>48.183752622127002</v>
      </c>
      <c r="G1562" s="86">
        <v>15.8753753980351</v>
      </c>
      <c r="H1562" s="86">
        <v>15.8497200549326</v>
      </c>
      <c r="I1562" s="86">
        <v>7.58</v>
      </c>
      <c r="J1562" s="86">
        <v>16.399999999999999</v>
      </c>
      <c r="K1562" s="87">
        <v>0</v>
      </c>
      <c r="L1562" s="85">
        <v>0</v>
      </c>
      <c r="M1562" s="86">
        <v>0</v>
      </c>
      <c r="N1562" s="86">
        <v>46.443622602563003</v>
      </c>
      <c r="O1562" s="86">
        <v>25.8108569477637</v>
      </c>
      <c r="P1562" s="86">
        <v>0.54400000000000004</v>
      </c>
      <c r="Q1562" s="88">
        <v>1.8948</v>
      </c>
      <c r="R1562" s="85">
        <v>0</v>
      </c>
      <c r="S1562" s="86">
        <v>0</v>
      </c>
      <c r="T1562" s="86">
        <v>1.96</v>
      </c>
      <c r="U1562" s="88">
        <v>7.3193184733561706E-2</v>
      </c>
      <c r="V1562" s="89">
        <v>4.1500000000000004</v>
      </c>
      <c r="W1562" s="85">
        <v>47.159736779817997</v>
      </c>
      <c r="X1562" s="88">
        <v>50.8</v>
      </c>
      <c r="Y1562" s="85">
        <v>-100</v>
      </c>
      <c r="Z1562" s="88"/>
      <c r="AA1562" s="85">
        <v>0.08</v>
      </c>
      <c r="AB1562" s="91">
        <v>0.31</v>
      </c>
      <c r="AC1562" s="86">
        <v>0.02</v>
      </c>
      <c r="AD1562" s="86">
        <v>0.04</v>
      </c>
      <c r="AE1562" s="86">
        <v>0.09</v>
      </c>
      <c r="AF1562" s="88">
        <v>0.55250000921599995</v>
      </c>
      <c r="AG1562" s="85">
        <v>0</v>
      </c>
      <c r="AH1562" s="86">
        <v>0.14693400000000001</v>
      </c>
      <c r="AI1562" s="88">
        <v>4.4789999997999997E-3</v>
      </c>
      <c r="AJ1562" s="150">
        <v>1.51</v>
      </c>
      <c r="AK1562" s="151">
        <v>0</v>
      </c>
    </row>
    <row r="1563" spans="1:37" x14ac:dyDescent="0.2">
      <c r="A1563" s="149" t="s">
        <v>3300</v>
      </c>
      <c r="B1563" s="66" t="s">
        <v>3301</v>
      </c>
      <c r="C1563" s="67">
        <v>39</v>
      </c>
      <c r="D1563" s="84" t="s">
        <v>342</v>
      </c>
      <c r="E1563" s="85">
        <v>74.900850672491103</v>
      </c>
      <c r="F1563" s="91">
        <v>74.586159328658496</v>
      </c>
      <c r="G1563" s="86">
        <v>18.408725140820799</v>
      </c>
      <c r="H1563" s="86">
        <v>18.3081388665364</v>
      </c>
      <c r="I1563" s="86">
        <v>37.450000000000003</v>
      </c>
      <c r="J1563" s="86">
        <v>32.549999999999997</v>
      </c>
      <c r="K1563" s="87">
        <v>1.6E-2</v>
      </c>
      <c r="L1563" s="85">
        <v>0</v>
      </c>
      <c r="M1563" s="86">
        <v>0</v>
      </c>
      <c r="N1563" s="86">
        <v>82.548007641006706</v>
      </c>
      <c r="O1563" s="86"/>
      <c r="P1563" s="86">
        <v>1.1499999999999999</v>
      </c>
      <c r="Q1563" s="88">
        <v>3.8797999999999999</v>
      </c>
      <c r="R1563" s="85">
        <v>0</v>
      </c>
      <c r="S1563" s="86">
        <v>0</v>
      </c>
      <c r="T1563" s="86">
        <v>3.37</v>
      </c>
      <c r="U1563" s="88">
        <v>0.113518795263823</v>
      </c>
      <c r="V1563" s="89">
        <v>4.2699999999999996</v>
      </c>
      <c r="W1563" s="85">
        <v>43.796563889370603</v>
      </c>
      <c r="X1563" s="88">
        <v>48.433333333299998</v>
      </c>
      <c r="Y1563" s="85">
        <v>100</v>
      </c>
      <c r="Z1563" s="88"/>
      <c r="AA1563" s="85">
        <v>0.38</v>
      </c>
      <c r="AB1563" s="91">
        <v>0.46</v>
      </c>
      <c r="AC1563" s="86">
        <v>0</v>
      </c>
      <c r="AD1563" s="86">
        <v>0</v>
      </c>
      <c r="AE1563" s="86">
        <v>0</v>
      </c>
      <c r="AF1563" s="88">
        <v>0</v>
      </c>
      <c r="AG1563" s="85">
        <v>0</v>
      </c>
      <c r="AH1563" s="86">
        <v>0.159439</v>
      </c>
      <c r="AI1563" s="88">
        <v>6.7390000040800004E-3</v>
      </c>
      <c r="AJ1563" s="150">
        <v>1.1200000000000001</v>
      </c>
      <c r="AK1563" s="151">
        <v>0</v>
      </c>
    </row>
    <row r="1564" spans="1:37" x14ac:dyDescent="0.2">
      <c r="A1564" s="149" t="s">
        <v>3302</v>
      </c>
      <c r="B1564" s="66" t="s">
        <v>3303</v>
      </c>
      <c r="C1564" s="67">
        <v>39</v>
      </c>
      <c r="D1564" s="84" t="s">
        <v>342</v>
      </c>
      <c r="E1564" s="85">
        <v>59.116652351299102</v>
      </c>
      <c r="F1564" s="91">
        <v>58.950236203564501</v>
      </c>
      <c r="G1564" s="86">
        <v>15.687406055400499</v>
      </c>
      <c r="H1564" s="86">
        <v>15.5652780760146</v>
      </c>
      <c r="I1564" s="86">
        <v>8.94</v>
      </c>
      <c r="J1564" s="86">
        <v>18.899999999999999</v>
      </c>
      <c r="K1564" s="87">
        <v>0</v>
      </c>
      <c r="L1564" s="85">
        <v>0</v>
      </c>
      <c r="M1564" s="86">
        <v>0</v>
      </c>
      <c r="N1564" s="86">
        <v>60.639972275569299</v>
      </c>
      <c r="O1564" s="86">
        <v>72.708757637474505</v>
      </c>
      <c r="P1564" s="86">
        <v>0.93700000000000006</v>
      </c>
      <c r="Q1564" s="88">
        <v>1.6254</v>
      </c>
      <c r="R1564" s="85">
        <v>0</v>
      </c>
      <c r="S1564" s="86">
        <v>0</v>
      </c>
      <c r="T1564" s="86">
        <v>3.31</v>
      </c>
      <c r="U1564" s="88">
        <v>0.147627227829075</v>
      </c>
      <c r="V1564" s="89">
        <v>4.2</v>
      </c>
      <c r="W1564" s="85">
        <v>49.953698584015399</v>
      </c>
      <c r="X1564" s="88">
        <v>43.066666666700002</v>
      </c>
      <c r="Y1564" s="85">
        <v>-99.74</v>
      </c>
      <c r="Z1564" s="88"/>
      <c r="AA1564" s="85">
        <v>0</v>
      </c>
      <c r="AB1564" s="91">
        <v>0.04</v>
      </c>
      <c r="AC1564" s="86">
        <v>0</v>
      </c>
      <c r="AD1564" s="86">
        <v>0.06</v>
      </c>
      <c r="AE1564" s="86">
        <v>0</v>
      </c>
      <c r="AF1564" s="88">
        <v>0.36610001310599999</v>
      </c>
      <c r="AG1564" s="85">
        <v>0</v>
      </c>
      <c r="AH1564" s="86">
        <v>9.7975000000000007E-2</v>
      </c>
      <c r="AI1564" s="88">
        <v>8.3180000019E-3</v>
      </c>
      <c r="AJ1564" s="150">
        <v>1.35</v>
      </c>
      <c r="AK1564" s="151">
        <v>0</v>
      </c>
    </row>
    <row r="1565" spans="1:37" x14ac:dyDescent="0.2">
      <c r="A1565" s="149" t="s">
        <v>3304</v>
      </c>
      <c r="B1565" s="66" t="s">
        <v>3305</v>
      </c>
      <c r="C1565" s="67">
        <v>39</v>
      </c>
      <c r="D1565" s="84" t="s">
        <v>342</v>
      </c>
      <c r="E1565" s="85">
        <v>72.327472697699605</v>
      </c>
      <c r="F1565" s="91">
        <v>72.226783363023799</v>
      </c>
      <c r="G1565" s="86">
        <v>20.614979474866399</v>
      </c>
      <c r="H1565" s="86">
        <v>20.534428007125701</v>
      </c>
      <c r="I1565" s="86">
        <v>6.65</v>
      </c>
      <c r="J1565" s="86">
        <v>22.52</v>
      </c>
      <c r="K1565" s="87">
        <v>0</v>
      </c>
      <c r="L1565" s="85">
        <v>0</v>
      </c>
      <c r="M1565" s="86">
        <v>0</v>
      </c>
      <c r="N1565" s="86">
        <v>76.334197775199598</v>
      </c>
      <c r="O1565" s="86">
        <v>10.9327983951856</v>
      </c>
      <c r="P1565" s="86">
        <v>0.58399999999999996</v>
      </c>
      <c r="Q1565" s="88">
        <v>1.1015999999999999</v>
      </c>
      <c r="R1565" s="85">
        <v>0</v>
      </c>
      <c r="S1565" s="86">
        <v>0</v>
      </c>
      <c r="T1565" s="86">
        <v>1.39</v>
      </c>
      <c r="U1565" s="88">
        <v>3.2530400433738699E-2</v>
      </c>
      <c r="V1565" s="89">
        <v>4.33</v>
      </c>
      <c r="W1565" s="85">
        <v>50.746697448130803</v>
      </c>
      <c r="X1565" s="88"/>
      <c r="Y1565" s="85"/>
      <c r="Z1565" s="88">
        <v>-100</v>
      </c>
      <c r="AA1565" s="85">
        <v>0.04</v>
      </c>
      <c r="AB1565" s="91">
        <v>0.09</v>
      </c>
      <c r="AC1565" s="86">
        <v>0</v>
      </c>
      <c r="AD1565" s="86">
        <v>0.04</v>
      </c>
      <c r="AE1565" s="86">
        <v>0.04</v>
      </c>
      <c r="AF1565" s="88">
        <v>21.489499996599999</v>
      </c>
      <c r="AG1565" s="85">
        <v>0</v>
      </c>
      <c r="AH1565" s="86">
        <v>0.10169400000000001</v>
      </c>
      <c r="AI1565" s="88">
        <v>0</v>
      </c>
      <c r="AJ1565" s="150">
        <v>1.0900000000000001</v>
      </c>
      <c r="AK1565" s="151">
        <v>0</v>
      </c>
    </row>
    <row r="1566" spans="1:37" x14ac:dyDescent="0.2">
      <c r="A1566" s="149" t="s">
        <v>3306</v>
      </c>
      <c r="B1566" s="66" t="s">
        <v>3307</v>
      </c>
      <c r="C1566" s="67">
        <v>39</v>
      </c>
      <c r="D1566" s="84" t="s">
        <v>342</v>
      </c>
      <c r="E1566" s="85">
        <v>95.654679117822397</v>
      </c>
      <c r="F1566" s="91">
        <v>95.632823365785796</v>
      </c>
      <c r="G1566" s="86">
        <v>26.966024240015901</v>
      </c>
      <c r="H1566" s="86">
        <v>26.944168487979301</v>
      </c>
      <c r="I1566" s="86">
        <v>0.1</v>
      </c>
      <c r="J1566" s="86">
        <v>1.06</v>
      </c>
      <c r="K1566" s="87">
        <v>0</v>
      </c>
      <c r="L1566" s="85">
        <v>0</v>
      </c>
      <c r="M1566" s="86">
        <v>0</v>
      </c>
      <c r="N1566" s="86">
        <v>100</v>
      </c>
      <c r="O1566" s="86"/>
      <c r="P1566" s="86">
        <v>0.11700000000000001</v>
      </c>
      <c r="Q1566" s="88">
        <v>0</v>
      </c>
      <c r="R1566" s="85">
        <v>0</v>
      </c>
      <c r="S1566" s="86">
        <v>0</v>
      </c>
      <c r="T1566" s="86">
        <v>0.03</v>
      </c>
      <c r="U1566" s="88">
        <v>0</v>
      </c>
      <c r="V1566" s="89">
        <v>4.87</v>
      </c>
      <c r="W1566" s="85"/>
      <c r="X1566" s="88"/>
      <c r="Y1566" s="85"/>
      <c r="Z1566" s="88">
        <v>-100</v>
      </c>
      <c r="AA1566" s="85">
        <v>0</v>
      </c>
      <c r="AB1566" s="91">
        <v>0</v>
      </c>
      <c r="AC1566" s="86">
        <v>0</v>
      </c>
      <c r="AD1566" s="86">
        <v>0</v>
      </c>
      <c r="AE1566" s="86">
        <v>0</v>
      </c>
      <c r="AF1566" s="88">
        <v>9.0661001195900006</v>
      </c>
      <c r="AG1566" s="85">
        <v>0</v>
      </c>
      <c r="AH1566" s="86">
        <v>3.5539999999999999E-3</v>
      </c>
      <c r="AI1566" s="88">
        <v>0</v>
      </c>
      <c r="AJ1566" s="150">
        <v>1.03</v>
      </c>
      <c r="AK1566" s="151">
        <v>0</v>
      </c>
    </row>
    <row r="1567" spans="1:37" x14ac:dyDescent="0.2">
      <c r="A1567" s="149" t="s">
        <v>3308</v>
      </c>
      <c r="B1567" s="66" t="s">
        <v>3309</v>
      </c>
      <c r="C1567" s="67">
        <v>39</v>
      </c>
      <c r="D1567" s="84" t="s">
        <v>342</v>
      </c>
      <c r="E1567" s="85">
        <v>82.057412942239495</v>
      </c>
      <c r="F1567" s="91">
        <v>80.966149996524607</v>
      </c>
      <c r="G1567" s="86">
        <v>23.0708278306805</v>
      </c>
      <c r="H1567" s="86">
        <v>22.830332939459201</v>
      </c>
      <c r="I1567" s="86">
        <v>12.13</v>
      </c>
      <c r="J1567" s="86">
        <v>53.13</v>
      </c>
      <c r="K1567" s="87">
        <v>1.54E-2</v>
      </c>
      <c r="L1567" s="85">
        <v>0</v>
      </c>
      <c r="M1567" s="86">
        <v>0</v>
      </c>
      <c r="N1567" s="86">
        <v>94.120576322953298</v>
      </c>
      <c r="O1567" s="86">
        <v>1.2820512820512799</v>
      </c>
      <c r="P1567" s="86">
        <v>1.7969999999999999</v>
      </c>
      <c r="Q1567" s="88">
        <v>0.69510000000000005</v>
      </c>
      <c r="R1567" s="85">
        <v>0</v>
      </c>
      <c r="S1567" s="86">
        <v>0</v>
      </c>
      <c r="T1567" s="86">
        <v>1.92</v>
      </c>
      <c r="U1567" s="88">
        <v>7.6457913394036306E-2</v>
      </c>
      <c r="V1567" s="89">
        <v>4.3499999999999996</v>
      </c>
      <c r="W1567" s="85">
        <v>50.7627619383818</v>
      </c>
      <c r="X1567" s="88"/>
      <c r="Y1567" s="85"/>
      <c r="Z1567" s="88">
        <v>-100</v>
      </c>
      <c r="AA1567" s="85">
        <v>0.68</v>
      </c>
      <c r="AB1567" s="91">
        <v>1.24</v>
      </c>
      <c r="AC1567" s="86">
        <v>0.05</v>
      </c>
      <c r="AD1567" s="86">
        <v>0.13</v>
      </c>
      <c r="AE1567" s="86">
        <v>0.5</v>
      </c>
      <c r="AF1567" s="88">
        <v>4.3077998220999998</v>
      </c>
      <c r="AG1567" s="85">
        <v>0</v>
      </c>
      <c r="AH1567" s="86">
        <v>0.26109500000000002</v>
      </c>
      <c r="AI1567" s="88">
        <v>2.67080000474E-2</v>
      </c>
      <c r="AJ1567" s="150">
        <v>1.05</v>
      </c>
      <c r="AK1567" s="151">
        <v>0</v>
      </c>
    </row>
    <row r="1568" spans="1:37" x14ac:dyDescent="0.2">
      <c r="A1568" s="149" t="s">
        <v>3310</v>
      </c>
      <c r="B1568" s="66" t="s">
        <v>3311</v>
      </c>
      <c r="C1568" s="67">
        <v>39</v>
      </c>
      <c r="D1568" s="84" t="s">
        <v>342</v>
      </c>
      <c r="E1568" s="85">
        <v>67.067434825225106</v>
      </c>
      <c r="F1568" s="91">
        <v>66.902426469032704</v>
      </c>
      <c r="G1568" s="86">
        <v>18.9181375210668</v>
      </c>
      <c r="H1568" s="86">
        <v>18.761591131858601</v>
      </c>
      <c r="I1568" s="86">
        <v>11.65</v>
      </c>
      <c r="J1568" s="86">
        <v>22.56</v>
      </c>
      <c r="K1568" s="87">
        <v>0</v>
      </c>
      <c r="L1568" s="85">
        <v>0</v>
      </c>
      <c r="M1568" s="86">
        <v>0</v>
      </c>
      <c r="N1568" s="86">
        <v>93.154558947410607</v>
      </c>
      <c r="O1568" s="86">
        <v>1.59010600706714</v>
      </c>
      <c r="P1568" s="86">
        <v>0.73199999999999998</v>
      </c>
      <c r="Q1568" s="88">
        <v>0.43880000000000002</v>
      </c>
      <c r="R1568" s="85">
        <v>0</v>
      </c>
      <c r="S1568" s="86">
        <v>0</v>
      </c>
      <c r="T1568" s="86">
        <v>1.51</v>
      </c>
      <c r="U1568" s="88">
        <v>2.4680737037324301E-2</v>
      </c>
      <c r="V1568" s="89">
        <v>4.3600000000000003</v>
      </c>
      <c r="W1568" s="85">
        <v>56.5109159163786</v>
      </c>
      <c r="X1568" s="88"/>
      <c r="Y1568" s="85"/>
      <c r="Z1568" s="88">
        <v>-100</v>
      </c>
      <c r="AA1568" s="85">
        <v>0.05</v>
      </c>
      <c r="AB1568" s="91">
        <v>0.06</v>
      </c>
      <c r="AC1568" s="86">
        <v>0.01</v>
      </c>
      <c r="AD1568" s="86">
        <v>0.01</v>
      </c>
      <c r="AE1568" s="86">
        <v>0.21</v>
      </c>
      <c r="AF1568" s="88">
        <v>27.7784003913</v>
      </c>
      <c r="AG1568" s="85">
        <v>0</v>
      </c>
      <c r="AH1568" s="86">
        <v>0.18497</v>
      </c>
      <c r="AI1568" s="88">
        <v>1.03849999896E-2</v>
      </c>
      <c r="AJ1568" s="150">
        <v>1.05</v>
      </c>
      <c r="AK1568" s="151">
        <v>0</v>
      </c>
    </row>
    <row r="1569" spans="1:37" x14ac:dyDescent="0.2">
      <c r="A1569" s="149" t="s">
        <v>3312</v>
      </c>
      <c r="B1569" s="66" t="s">
        <v>3313</v>
      </c>
      <c r="C1569" s="67">
        <v>39</v>
      </c>
      <c r="D1569" s="84" t="s">
        <v>342</v>
      </c>
      <c r="E1569" s="85">
        <v>61.6020827711015</v>
      </c>
      <c r="F1569" s="91">
        <v>60.811518740177497</v>
      </c>
      <c r="G1569" s="86">
        <v>16.895528074548</v>
      </c>
      <c r="H1569" s="86">
        <v>16.593907259536799</v>
      </c>
      <c r="I1569" s="86">
        <v>92.97</v>
      </c>
      <c r="J1569" s="86">
        <v>179.54</v>
      </c>
      <c r="K1569" s="87">
        <v>1.7600000000000001E-2</v>
      </c>
      <c r="L1569" s="85">
        <v>0</v>
      </c>
      <c r="M1569" s="86">
        <v>0</v>
      </c>
      <c r="N1569" s="86">
        <v>65.3173078617627</v>
      </c>
      <c r="O1569" s="86">
        <v>1.2371134020618599</v>
      </c>
      <c r="P1569" s="86">
        <v>11.079000000000001</v>
      </c>
      <c r="Q1569" s="88">
        <v>2.5752000000000002</v>
      </c>
      <c r="R1569" s="85">
        <v>0</v>
      </c>
      <c r="S1569" s="86">
        <v>0</v>
      </c>
      <c r="T1569" s="86">
        <v>4.2699999999999996</v>
      </c>
      <c r="U1569" s="88">
        <v>1.2255329957296801</v>
      </c>
      <c r="V1569" s="89">
        <v>3.67</v>
      </c>
      <c r="W1569" s="85">
        <v>28.8440435842626</v>
      </c>
      <c r="X1569" s="88">
        <v>25.866666666699999</v>
      </c>
      <c r="Y1569" s="85">
        <v>-99.72</v>
      </c>
      <c r="Z1569" s="88"/>
      <c r="AA1569" s="85">
        <v>2.21</v>
      </c>
      <c r="AB1569" s="91">
        <v>2.57</v>
      </c>
      <c r="AC1569" s="86">
        <v>0.2</v>
      </c>
      <c r="AD1569" s="86">
        <v>0.37</v>
      </c>
      <c r="AE1569" s="86">
        <v>1.41</v>
      </c>
      <c r="AF1569" s="88">
        <v>1.9930000325299999</v>
      </c>
      <c r="AG1569" s="85">
        <v>0</v>
      </c>
      <c r="AH1569" s="86">
        <v>1.1671590000000001</v>
      </c>
      <c r="AI1569" s="88">
        <v>7.79500000078E-3</v>
      </c>
      <c r="AJ1569" s="150">
        <v>1.04</v>
      </c>
      <c r="AK1569" s="151">
        <v>0</v>
      </c>
    </row>
    <row r="1570" spans="1:37" x14ac:dyDescent="0.2">
      <c r="A1570" s="149" t="s">
        <v>1832</v>
      </c>
      <c r="B1570" s="66" t="s">
        <v>3314</v>
      </c>
      <c r="C1570" s="67">
        <v>39</v>
      </c>
      <c r="D1570" s="84" t="s">
        <v>342</v>
      </c>
      <c r="E1570" s="85">
        <v>77.041206030150803</v>
      </c>
      <c r="F1570" s="91">
        <v>74.401005025125599</v>
      </c>
      <c r="G1570" s="86">
        <v>21.7427135678392</v>
      </c>
      <c r="H1570" s="86">
        <v>21.383919597990001</v>
      </c>
      <c r="I1570" s="86">
        <v>30.15</v>
      </c>
      <c r="J1570" s="86">
        <v>44.07</v>
      </c>
      <c r="K1570" s="87">
        <v>3.3500000000000002E-2</v>
      </c>
      <c r="L1570" s="85">
        <v>0</v>
      </c>
      <c r="M1570" s="86">
        <v>1.63960547145644E-3</v>
      </c>
      <c r="N1570" s="86">
        <v>71.667008617152206</v>
      </c>
      <c r="O1570" s="86"/>
      <c r="P1570" s="86">
        <v>2.8180000000000001</v>
      </c>
      <c r="Q1570" s="88">
        <v>0.75939999999999996</v>
      </c>
      <c r="R1570" s="85">
        <v>1.0976948408342501E-2</v>
      </c>
      <c r="S1570" s="86">
        <v>0</v>
      </c>
      <c r="T1570" s="86">
        <v>1.04</v>
      </c>
      <c r="U1570" s="88">
        <v>0.54371859296482405</v>
      </c>
      <c r="V1570" s="89">
        <v>4.22</v>
      </c>
      <c r="W1570" s="85">
        <v>46.953162103870703</v>
      </c>
      <c r="X1570" s="88">
        <v>23.9</v>
      </c>
      <c r="Y1570" s="85"/>
      <c r="Z1570" s="88"/>
      <c r="AA1570" s="85">
        <v>1.01</v>
      </c>
      <c r="AB1570" s="91">
        <v>2.97</v>
      </c>
      <c r="AC1570" s="86">
        <v>0.37</v>
      </c>
      <c r="AD1570" s="86">
        <v>0.64</v>
      </c>
      <c r="AE1570" s="86">
        <v>0.39</v>
      </c>
      <c r="AF1570" s="88">
        <v>0.86019998754899996</v>
      </c>
      <c r="AG1570" s="85">
        <v>0</v>
      </c>
      <c r="AH1570" s="86">
        <v>0.46742</v>
      </c>
      <c r="AI1570" s="88">
        <v>1.0829999998200001E-3</v>
      </c>
      <c r="AJ1570" s="150">
        <v>1.02</v>
      </c>
      <c r="AK1570" s="151">
        <v>0</v>
      </c>
    </row>
    <row r="1571" spans="1:37" x14ac:dyDescent="0.2">
      <c r="A1571" s="149" t="s">
        <v>3315</v>
      </c>
      <c r="B1571" s="66" t="s">
        <v>3316</v>
      </c>
      <c r="C1571" s="67">
        <v>39</v>
      </c>
      <c r="D1571" s="84" t="s">
        <v>342</v>
      </c>
      <c r="E1571" s="85">
        <v>74.882316776626695</v>
      </c>
      <c r="F1571" s="91">
        <v>73.856431055524496</v>
      </c>
      <c r="G1571" s="86">
        <v>22.708962277135999</v>
      </c>
      <c r="H1571" s="86">
        <v>22.333660613512698</v>
      </c>
      <c r="I1571" s="86">
        <v>32.6</v>
      </c>
      <c r="J1571" s="86">
        <v>65.8</v>
      </c>
      <c r="K1571" s="87">
        <v>1.0200000000000001E-2</v>
      </c>
      <c r="L1571" s="85">
        <v>0</v>
      </c>
      <c r="M1571" s="86">
        <v>1.0648607536965201E-3</v>
      </c>
      <c r="N1571" s="86">
        <v>75.126463930715502</v>
      </c>
      <c r="O1571" s="86"/>
      <c r="P1571" s="86">
        <v>5.66</v>
      </c>
      <c r="Q1571" s="88">
        <v>2.0186999999999999</v>
      </c>
      <c r="R1571" s="85">
        <v>8.8191198518387907E-3</v>
      </c>
      <c r="S1571" s="86">
        <v>0</v>
      </c>
      <c r="T1571" s="86">
        <v>2.46</v>
      </c>
      <c r="U1571" s="88">
        <v>0.82401196560805301</v>
      </c>
      <c r="V1571" s="89">
        <v>4.04</v>
      </c>
      <c r="W1571" s="85">
        <v>41.343126857300099</v>
      </c>
      <c r="X1571" s="88"/>
      <c r="Y1571" s="85"/>
      <c r="Z1571" s="88">
        <v>-100</v>
      </c>
      <c r="AA1571" s="85">
        <v>2.62</v>
      </c>
      <c r="AB1571" s="91">
        <v>2.86</v>
      </c>
      <c r="AC1571" s="86">
        <v>0.85</v>
      </c>
      <c r="AD1571" s="86">
        <v>0.93</v>
      </c>
      <c r="AE1571" s="86">
        <v>0.44</v>
      </c>
      <c r="AF1571" s="88">
        <v>4.7122998200100001</v>
      </c>
      <c r="AG1571" s="85">
        <v>0</v>
      </c>
      <c r="AH1571" s="86">
        <v>0.69463600000000003</v>
      </c>
      <c r="AI1571" s="88">
        <v>5.7500000025099999E-3</v>
      </c>
      <c r="AJ1571" s="150">
        <v>1.0900000000000001</v>
      </c>
      <c r="AK1571" s="151">
        <v>0</v>
      </c>
    </row>
    <row r="1572" spans="1:37" x14ac:dyDescent="0.2">
      <c r="A1572" s="149" t="s">
        <v>3317</v>
      </c>
      <c r="B1572" s="66" t="s">
        <v>3318</v>
      </c>
      <c r="C1572" s="67">
        <v>39</v>
      </c>
      <c r="D1572" s="84" t="s">
        <v>342</v>
      </c>
      <c r="E1572" s="85">
        <v>73.983987284517397</v>
      </c>
      <c r="F1572" s="91">
        <v>73.777698869640901</v>
      </c>
      <c r="G1572" s="86">
        <v>26.0819573726972</v>
      </c>
      <c r="H1572" s="86">
        <v>25.980504053905499</v>
      </c>
      <c r="I1572" s="86">
        <v>9.74</v>
      </c>
      <c r="J1572" s="86">
        <v>22.95</v>
      </c>
      <c r="K1572" s="87">
        <v>0</v>
      </c>
      <c r="L1572" s="85">
        <v>0</v>
      </c>
      <c r="M1572" s="86">
        <v>1.15234414947931E-3</v>
      </c>
      <c r="N1572" s="86">
        <v>71.284265164879898</v>
      </c>
      <c r="O1572" s="86"/>
      <c r="P1572" s="86">
        <v>0.76600000000000001</v>
      </c>
      <c r="Q1572" s="88">
        <v>1.8976</v>
      </c>
      <c r="R1572" s="85">
        <v>7.5889807998785804E-3</v>
      </c>
      <c r="S1572" s="86">
        <v>0</v>
      </c>
      <c r="T1572" s="86">
        <v>1.69</v>
      </c>
      <c r="U1572" s="88">
        <v>0.14034375766183901</v>
      </c>
      <c r="V1572" s="89">
        <v>4.34</v>
      </c>
      <c r="W1572" s="85">
        <v>51.791513484034802</v>
      </c>
      <c r="X1572" s="88">
        <v>63.0333333333</v>
      </c>
      <c r="Y1572" s="85"/>
      <c r="Z1572" s="88"/>
      <c r="AA1572" s="85">
        <v>0.12</v>
      </c>
      <c r="AB1572" s="91">
        <v>0.23</v>
      </c>
      <c r="AC1572" s="86">
        <v>0.04</v>
      </c>
      <c r="AD1572" s="86">
        <v>0.09</v>
      </c>
      <c r="AE1572" s="86">
        <v>0.28000000000000003</v>
      </c>
      <c r="AF1572" s="88">
        <v>9.5029001240700008</v>
      </c>
      <c r="AG1572" s="85">
        <v>0</v>
      </c>
      <c r="AH1572" s="86">
        <v>0.17788699999999999</v>
      </c>
      <c r="AI1572" s="88">
        <v>7.4649999931399999E-3</v>
      </c>
      <c r="AJ1572" s="150">
        <v>1.26</v>
      </c>
      <c r="AK1572" s="151">
        <v>0</v>
      </c>
    </row>
    <row r="1573" spans="1:37" x14ac:dyDescent="0.2">
      <c r="A1573" s="149" t="s">
        <v>3319</v>
      </c>
      <c r="B1573" s="66" t="s">
        <v>3320</v>
      </c>
      <c r="C1573" s="67">
        <v>39</v>
      </c>
      <c r="D1573" s="84" t="s">
        <v>342</v>
      </c>
      <c r="E1573" s="85">
        <v>74.208700457434105</v>
      </c>
      <c r="F1573" s="91">
        <v>74.198262364534997</v>
      </c>
      <c r="G1573" s="86">
        <v>22.920209989868901</v>
      </c>
      <c r="H1573" s="86">
        <v>22.920209989868901</v>
      </c>
      <c r="I1573" s="86">
        <v>2.4300000000000002</v>
      </c>
      <c r="J1573" s="86">
        <v>10.42</v>
      </c>
      <c r="K1573" s="87">
        <v>0</v>
      </c>
      <c r="L1573" s="85">
        <v>0</v>
      </c>
      <c r="M1573" s="86">
        <v>0</v>
      </c>
      <c r="N1573" s="86">
        <v>75.439193090969795</v>
      </c>
      <c r="O1573" s="86"/>
      <c r="P1573" s="86">
        <v>0.28199999999999997</v>
      </c>
      <c r="Q1573" s="88">
        <v>0.68910000000000005</v>
      </c>
      <c r="R1573" s="85">
        <v>0</v>
      </c>
      <c r="S1573" s="86">
        <v>0</v>
      </c>
      <c r="T1573" s="86">
        <v>0.8</v>
      </c>
      <c r="U1573" s="88">
        <v>1.71921530101618E-2</v>
      </c>
      <c r="V1573" s="89">
        <v>4.47</v>
      </c>
      <c r="W1573" s="85">
        <v>58.084725186987299</v>
      </c>
      <c r="X1573" s="88">
        <v>64.933333333299998</v>
      </c>
      <c r="Y1573" s="85"/>
      <c r="Z1573" s="88"/>
      <c r="AA1573" s="85">
        <v>7.0000000000000007E-2</v>
      </c>
      <c r="AB1573" s="91">
        <v>7.0000000000000007E-2</v>
      </c>
      <c r="AC1573" s="86">
        <v>0</v>
      </c>
      <c r="AD1573" s="86">
        <v>0</v>
      </c>
      <c r="AE1573" s="86">
        <v>0.5</v>
      </c>
      <c r="AF1573" s="88">
        <v>0</v>
      </c>
      <c r="AG1573" s="85">
        <v>0</v>
      </c>
      <c r="AH1573" s="86">
        <v>0.11429300000000001</v>
      </c>
      <c r="AI1573" s="88">
        <v>7.4650000027500002E-3</v>
      </c>
      <c r="AJ1573" s="150">
        <v>1.32</v>
      </c>
      <c r="AK1573" s="151">
        <v>0</v>
      </c>
    </row>
    <row r="1574" spans="1:37" x14ac:dyDescent="0.2">
      <c r="A1574" s="149" t="s">
        <v>425</v>
      </c>
      <c r="B1574" s="66" t="s">
        <v>3321</v>
      </c>
      <c r="C1574" s="67">
        <v>39</v>
      </c>
      <c r="D1574" s="84" t="s">
        <v>342</v>
      </c>
      <c r="E1574" s="85">
        <v>74.546284850441296</v>
      </c>
      <c r="F1574" s="91">
        <v>74.4706984654389</v>
      </c>
      <c r="G1574" s="86">
        <v>23.2593479099577</v>
      </c>
      <c r="H1574" s="86">
        <v>23.234152448290299</v>
      </c>
      <c r="I1574" s="86">
        <v>7.49</v>
      </c>
      <c r="J1574" s="86">
        <v>13.55</v>
      </c>
      <c r="K1574" s="87">
        <v>0</v>
      </c>
      <c r="L1574" s="85">
        <v>0</v>
      </c>
      <c r="M1574" s="86">
        <v>0</v>
      </c>
      <c r="N1574" s="86">
        <v>75.9427072960234</v>
      </c>
      <c r="O1574" s="86"/>
      <c r="P1574" s="86">
        <v>0.72699999999999998</v>
      </c>
      <c r="Q1574" s="88">
        <v>1.2598</v>
      </c>
      <c r="R1574" s="85">
        <v>0</v>
      </c>
      <c r="S1574" s="86">
        <v>0</v>
      </c>
      <c r="T1574" s="86">
        <v>1.26</v>
      </c>
      <c r="U1574" s="88">
        <v>7.7948459533726505E-2</v>
      </c>
      <c r="V1574" s="89">
        <v>4.4000000000000004</v>
      </c>
      <c r="W1574" s="85">
        <v>51.104844108503301</v>
      </c>
      <c r="X1574" s="88">
        <v>49.066666666700002</v>
      </c>
      <c r="Y1574" s="85"/>
      <c r="Z1574" s="88"/>
      <c r="AA1574" s="85">
        <v>0.01</v>
      </c>
      <c r="AB1574" s="91">
        <v>0.04</v>
      </c>
      <c r="AC1574" s="86">
        <v>0.03</v>
      </c>
      <c r="AD1574" s="86">
        <v>0.05</v>
      </c>
      <c r="AE1574" s="86">
        <v>0.04</v>
      </c>
      <c r="AF1574" s="88">
        <v>0</v>
      </c>
      <c r="AG1574" s="85">
        <v>0</v>
      </c>
      <c r="AH1574" s="86">
        <v>0.15457199999999999</v>
      </c>
      <c r="AI1574" s="88">
        <v>3.7720000008799998E-3</v>
      </c>
      <c r="AJ1574" s="150">
        <v>1.25</v>
      </c>
      <c r="AK1574" s="151">
        <v>0</v>
      </c>
    </row>
    <row r="1575" spans="1:37" x14ac:dyDescent="0.2">
      <c r="A1575" s="149" t="s">
        <v>3322</v>
      </c>
      <c r="B1575" s="66" t="s">
        <v>3323</v>
      </c>
      <c r="C1575" s="67">
        <v>39</v>
      </c>
      <c r="D1575" s="84" t="s">
        <v>342</v>
      </c>
      <c r="E1575" s="85">
        <v>87.457114952795195</v>
      </c>
      <c r="F1575" s="91">
        <v>87.259280282477903</v>
      </c>
      <c r="G1575" s="86">
        <v>24.923829478200599</v>
      </c>
      <c r="H1575" s="86">
        <v>24.836181206541099</v>
      </c>
      <c r="I1575" s="86">
        <v>3.74</v>
      </c>
      <c r="J1575" s="86">
        <v>8.59</v>
      </c>
      <c r="K1575" s="87">
        <v>0</v>
      </c>
      <c r="L1575" s="85">
        <v>0</v>
      </c>
      <c r="M1575" s="86">
        <v>0</v>
      </c>
      <c r="N1575" s="86">
        <v>94.980392156862706</v>
      </c>
      <c r="O1575" s="86">
        <v>26.544117647058801</v>
      </c>
      <c r="P1575" s="86">
        <v>0.49299999999999999</v>
      </c>
      <c r="Q1575" s="88">
        <v>1.5860000000000001</v>
      </c>
      <c r="R1575" s="85">
        <v>0</v>
      </c>
      <c r="S1575" s="86">
        <v>0</v>
      </c>
      <c r="T1575" s="86">
        <v>1.43</v>
      </c>
      <c r="U1575" s="88">
        <v>7.9300817215790007E-2</v>
      </c>
      <c r="V1575" s="89">
        <v>4.67</v>
      </c>
      <c r="W1575" s="85">
        <v>52.995813898675699</v>
      </c>
      <c r="X1575" s="88">
        <v>51.6</v>
      </c>
      <c r="Y1575" s="85">
        <v>100</v>
      </c>
      <c r="Z1575" s="88"/>
      <c r="AA1575" s="85">
        <v>0.66</v>
      </c>
      <c r="AB1575" s="91">
        <v>0.71</v>
      </c>
      <c r="AC1575" s="86">
        <v>0.13</v>
      </c>
      <c r="AD1575" s="86">
        <v>0.15</v>
      </c>
      <c r="AE1575" s="86">
        <v>0.06</v>
      </c>
      <c r="AF1575" s="88">
        <v>0</v>
      </c>
      <c r="AG1575" s="85">
        <v>0</v>
      </c>
      <c r="AH1575" s="86">
        <v>9.4604999999999995E-2</v>
      </c>
      <c r="AI1575" s="88">
        <v>2.2800000004E-4</v>
      </c>
      <c r="AJ1575" s="150">
        <v>1.1100000000000001</v>
      </c>
      <c r="AK1575" s="151">
        <v>0</v>
      </c>
    </row>
    <row r="1576" spans="1:37" x14ac:dyDescent="0.2">
      <c r="A1576" s="149" t="s">
        <v>3324</v>
      </c>
      <c r="B1576" s="66" t="s">
        <v>3325</v>
      </c>
      <c r="C1576" s="67">
        <v>39</v>
      </c>
      <c r="D1576" s="84" t="s">
        <v>342</v>
      </c>
      <c r="E1576" s="85">
        <v>74.162780432571395</v>
      </c>
      <c r="F1576" s="91">
        <v>72.861611683650906</v>
      </c>
      <c r="G1576" s="86">
        <v>22.461473506438701</v>
      </c>
      <c r="H1576" s="86">
        <v>22.244612048285301</v>
      </c>
      <c r="I1576" s="86">
        <v>26.58</v>
      </c>
      <c r="J1576" s="86">
        <v>94.66</v>
      </c>
      <c r="K1576" s="87">
        <v>0</v>
      </c>
      <c r="L1576" s="85">
        <v>0</v>
      </c>
      <c r="M1576" s="86">
        <v>0</v>
      </c>
      <c r="N1576" s="86">
        <v>73.064074700152901</v>
      </c>
      <c r="O1576" s="86">
        <v>21.227197346600299</v>
      </c>
      <c r="P1576" s="86">
        <v>3.5760000000000001</v>
      </c>
      <c r="Q1576" s="88">
        <v>1.0448999999999999</v>
      </c>
      <c r="R1576" s="85">
        <v>0</v>
      </c>
      <c r="S1576" s="86">
        <v>0</v>
      </c>
      <c r="T1576" s="86">
        <v>2.04</v>
      </c>
      <c r="U1576" s="88">
        <v>0.24564837737732001</v>
      </c>
      <c r="V1576" s="89">
        <v>4.16</v>
      </c>
      <c r="W1576" s="85">
        <v>38.661584844469999</v>
      </c>
      <c r="X1576" s="88"/>
      <c r="Y1576" s="85">
        <v>100</v>
      </c>
      <c r="Z1576" s="88">
        <v>-100</v>
      </c>
      <c r="AA1576" s="85">
        <v>3.03</v>
      </c>
      <c r="AB1576" s="91">
        <v>3.48</v>
      </c>
      <c r="AC1576" s="86">
        <v>0.26</v>
      </c>
      <c r="AD1576" s="86">
        <v>0.37</v>
      </c>
      <c r="AE1576" s="86">
        <v>0.76</v>
      </c>
      <c r="AF1576" s="88">
        <v>2.2099999768499998E-2</v>
      </c>
      <c r="AG1576" s="85">
        <v>0</v>
      </c>
      <c r="AH1576" s="86">
        <v>0.50348199999999999</v>
      </c>
      <c r="AI1576" s="88">
        <v>2.8500000038699999E-4</v>
      </c>
      <c r="AJ1576" s="150">
        <v>1.06</v>
      </c>
      <c r="AK1576" s="151">
        <v>0</v>
      </c>
    </row>
    <row r="1577" spans="1:37" x14ac:dyDescent="0.2">
      <c r="A1577" s="149" t="s">
        <v>3326</v>
      </c>
      <c r="B1577" s="66" t="s">
        <v>3327</v>
      </c>
      <c r="C1577" s="67">
        <v>39</v>
      </c>
      <c r="D1577" s="84" t="s">
        <v>342</v>
      </c>
      <c r="E1577" s="85">
        <v>58.010896238791197</v>
      </c>
      <c r="F1577" s="91">
        <v>57.566403778185901</v>
      </c>
      <c r="G1577" s="86">
        <v>18.688747241214301</v>
      </c>
      <c r="H1577" s="86">
        <v>18.668683345423101</v>
      </c>
      <c r="I1577" s="86">
        <v>69.59</v>
      </c>
      <c r="J1577" s="86">
        <v>166.64</v>
      </c>
      <c r="K1577" s="87">
        <v>0</v>
      </c>
      <c r="L1577" s="85">
        <v>0</v>
      </c>
      <c r="M1577" s="86">
        <v>2.1519793126692399E-5</v>
      </c>
      <c r="N1577" s="86">
        <v>55.405816841599197</v>
      </c>
      <c r="O1577" s="86">
        <v>1.11179740580605</v>
      </c>
      <c r="P1577" s="86">
        <v>8.6039999999999992</v>
      </c>
      <c r="Q1577" s="88">
        <v>1.2346999999999999</v>
      </c>
      <c r="R1577" s="85">
        <v>4.1911148365465202E-2</v>
      </c>
      <c r="S1577" s="86">
        <v>0</v>
      </c>
      <c r="T1577" s="86">
        <v>2.13</v>
      </c>
      <c r="U1577" s="88">
        <v>0.794838948651861</v>
      </c>
      <c r="V1577" s="89">
        <v>3.71</v>
      </c>
      <c r="W1577" s="85">
        <v>26.991111534203402</v>
      </c>
      <c r="X1577" s="88"/>
      <c r="Y1577" s="85"/>
      <c r="Z1577" s="88">
        <v>-100</v>
      </c>
      <c r="AA1577" s="85">
        <v>6.69</v>
      </c>
      <c r="AB1577" s="91">
        <v>6.93</v>
      </c>
      <c r="AC1577" s="86">
        <v>1.26</v>
      </c>
      <c r="AD1577" s="86">
        <v>1.27</v>
      </c>
      <c r="AE1577" s="86">
        <v>1.44</v>
      </c>
      <c r="AF1577" s="88">
        <v>1.2072999477899999</v>
      </c>
      <c r="AG1577" s="85">
        <v>0</v>
      </c>
      <c r="AH1577" s="86">
        <v>1.1025929999999999</v>
      </c>
      <c r="AI1577" s="88">
        <v>2.1659999944899999E-3</v>
      </c>
      <c r="AJ1577" s="150">
        <v>1.0900000000000001</v>
      </c>
      <c r="AK1577" s="151">
        <v>0</v>
      </c>
    </row>
    <row r="1578" spans="1:37" x14ac:dyDescent="0.2">
      <c r="A1578" s="149" t="s">
        <v>3328</v>
      </c>
      <c r="B1578" s="66" t="s">
        <v>3329</v>
      </c>
      <c r="C1578" s="67">
        <v>39</v>
      </c>
      <c r="D1578" s="84" t="s">
        <v>342</v>
      </c>
      <c r="E1578" s="85">
        <v>63.724917202415703</v>
      </c>
      <c r="F1578" s="91">
        <v>63.300214299629801</v>
      </c>
      <c r="G1578" s="86">
        <v>17.4751607247224</v>
      </c>
      <c r="H1578" s="86">
        <v>17.459575297097199</v>
      </c>
      <c r="I1578" s="86">
        <v>94.54</v>
      </c>
      <c r="J1578" s="86">
        <v>132.97999999999999</v>
      </c>
      <c r="K1578" s="87">
        <v>2.1600000000000001E-2</v>
      </c>
      <c r="L1578" s="85">
        <v>0</v>
      </c>
      <c r="M1578" s="86">
        <v>5.7250272750634702E-5</v>
      </c>
      <c r="N1578" s="86">
        <v>67.649995658591607</v>
      </c>
      <c r="O1578" s="86">
        <v>2.15962441314554</v>
      </c>
      <c r="P1578" s="86">
        <v>2.702</v>
      </c>
      <c r="Q1578" s="88">
        <v>1.3421000000000001</v>
      </c>
      <c r="R1578" s="85">
        <v>5.0890585241730298E-2</v>
      </c>
      <c r="S1578" s="86">
        <v>0</v>
      </c>
      <c r="T1578" s="86">
        <v>2.4300000000000002</v>
      </c>
      <c r="U1578" s="88">
        <v>0.239625949736996</v>
      </c>
      <c r="V1578" s="89">
        <v>4.0199999999999996</v>
      </c>
      <c r="W1578" s="85"/>
      <c r="X1578" s="88"/>
      <c r="Y1578" s="85"/>
      <c r="Z1578" s="88">
        <v>-100</v>
      </c>
      <c r="AA1578" s="85">
        <v>0</v>
      </c>
      <c r="AB1578" s="91">
        <v>0.18</v>
      </c>
      <c r="AC1578" s="86">
        <v>0</v>
      </c>
      <c r="AD1578" s="86">
        <v>0</v>
      </c>
      <c r="AE1578" s="86">
        <v>1.87</v>
      </c>
      <c r="AF1578" s="88">
        <v>0</v>
      </c>
      <c r="AG1578" s="85">
        <v>0</v>
      </c>
      <c r="AH1578" s="86">
        <v>0.660632</v>
      </c>
      <c r="AI1578" s="88">
        <v>9.1199999908299996E-4</v>
      </c>
      <c r="AJ1578" s="150">
        <v>1.06</v>
      </c>
      <c r="AK1578" s="151">
        <v>0</v>
      </c>
    </row>
    <row r="1579" spans="1:37" x14ac:dyDescent="0.2">
      <c r="A1579" s="149" t="s">
        <v>3330</v>
      </c>
      <c r="B1579" s="66" t="s">
        <v>3331</v>
      </c>
      <c r="C1579" s="67">
        <v>39</v>
      </c>
      <c r="D1579" s="84" t="s">
        <v>342</v>
      </c>
      <c r="E1579" s="85">
        <v>43.533026738838501</v>
      </c>
      <c r="F1579" s="91">
        <v>43.499789725014601</v>
      </c>
      <c r="G1579" s="86">
        <v>11.251746638991801</v>
      </c>
      <c r="H1579" s="86">
        <v>11.2483551069689</v>
      </c>
      <c r="I1579" s="86">
        <v>33.409999999999997</v>
      </c>
      <c r="J1579" s="86">
        <v>33.74</v>
      </c>
      <c r="K1579" s="87">
        <v>0</v>
      </c>
      <c r="L1579" s="85">
        <v>0</v>
      </c>
      <c r="M1579" s="86">
        <v>0</v>
      </c>
      <c r="N1579" s="86">
        <v>41.211639996199601</v>
      </c>
      <c r="O1579" s="86">
        <v>6.3527653213751902</v>
      </c>
      <c r="P1579" s="86">
        <v>1.8140000000000001</v>
      </c>
      <c r="Q1579" s="88">
        <v>1.8615999999999999</v>
      </c>
      <c r="R1579" s="85">
        <v>0</v>
      </c>
      <c r="S1579" s="86">
        <v>0</v>
      </c>
      <c r="T1579" s="86">
        <v>2.1800000000000002</v>
      </c>
      <c r="U1579" s="88">
        <v>0.23876385440831299</v>
      </c>
      <c r="V1579" s="89">
        <v>4.03</v>
      </c>
      <c r="W1579" s="85">
        <v>48.446832704513099</v>
      </c>
      <c r="X1579" s="88">
        <v>53.9666666667</v>
      </c>
      <c r="Y1579" s="85"/>
      <c r="Z1579" s="88"/>
      <c r="AA1579" s="85">
        <v>0.15</v>
      </c>
      <c r="AB1579" s="91">
        <v>0.18</v>
      </c>
      <c r="AC1579" s="86">
        <v>0.01</v>
      </c>
      <c r="AD1579" s="86">
        <v>0.01</v>
      </c>
      <c r="AE1579" s="86">
        <v>0</v>
      </c>
      <c r="AF1579" s="88">
        <v>7.79999978384E-3</v>
      </c>
      <c r="AG1579" s="85">
        <v>0</v>
      </c>
      <c r="AH1579" s="86">
        <v>0.34109400000000001</v>
      </c>
      <c r="AI1579" s="88">
        <v>2.2585000001499999E-2</v>
      </c>
      <c r="AJ1579" s="150">
        <v>1.53</v>
      </c>
      <c r="AK1579" s="151">
        <v>0</v>
      </c>
    </row>
    <row r="1580" spans="1:37" x14ac:dyDescent="0.2">
      <c r="A1580" s="149" t="s">
        <v>3332</v>
      </c>
      <c r="B1580" s="66" t="s">
        <v>3333</v>
      </c>
      <c r="C1580" s="67">
        <v>39</v>
      </c>
      <c r="D1580" s="84" t="s">
        <v>342</v>
      </c>
      <c r="E1580" s="85">
        <v>76.144252467657793</v>
      </c>
      <c r="F1580" s="91">
        <v>76.120135742708996</v>
      </c>
      <c r="G1580" s="86">
        <v>21.772234759091099</v>
      </c>
      <c r="H1580" s="86">
        <v>21.7618990198274</v>
      </c>
      <c r="I1580" s="86">
        <v>5.9</v>
      </c>
      <c r="J1580" s="86">
        <v>4.0599999999999996</v>
      </c>
      <c r="K1580" s="87">
        <v>0</v>
      </c>
      <c r="L1580" s="85">
        <v>0</v>
      </c>
      <c r="M1580" s="86">
        <v>0</v>
      </c>
      <c r="N1580" s="86">
        <v>73.813338846677297</v>
      </c>
      <c r="O1580" s="86">
        <v>25.2032520325203</v>
      </c>
      <c r="P1580" s="86">
        <v>0.182</v>
      </c>
      <c r="Q1580" s="88">
        <v>1.4834000000000001</v>
      </c>
      <c r="R1580" s="85">
        <v>0</v>
      </c>
      <c r="S1580" s="86">
        <v>0</v>
      </c>
      <c r="T1580" s="86">
        <v>1.28</v>
      </c>
      <c r="U1580" s="88">
        <v>4.0481645449690802E-2</v>
      </c>
      <c r="V1580" s="89">
        <v>4.59</v>
      </c>
      <c r="W1580" s="85">
        <v>62.641429593942803</v>
      </c>
      <c r="X1580" s="88">
        <v>64.766666666700004</v>
      </c>
      <c r="Y1580" s="85">
        <v>100</v>
      </c>
      <c r="Z1580" s="88"/>
      <c r="AA1580" s="85">
        <v>0.36</v>
      </c>
      <c r="AB1580" s="91">
        <v>0.39</v>
      </c>
      <c r="AC1580" s="86">
        <v>0</v>
      </c>
      <c r="AD1580" s="86">
        <v>0.01</v>
      </c>
      <c r="AE1580" s="86">
        <v>0</v>
      </c>
      <c r="AF1580" s="88">
        <v>0</v>
      </c>
      <c r="AG1580" s="85">
        <v>0</v>
      </c>
      <c r="AH1580" s="86">
        <v>3.2412000000000003E-2</v>
      </c>
      <c r="AI1580" s="88">
        <v>0</v>
      </c>
      <c r="AJ1580" s="150">
        <v>1.24</v>
      </c>
      <c r="AK1580" s="151">
        <v>0</v>
      </c>
    </row>
    <row r="1581" spans="1:37" x14ac:dyDescent="0.2">
      <c r="A1581" s="149" t="s">
        <v>794</v>
      </c>
      <c r="B1581" s="66" t="s">
        <v>3334</v>
      </c>
      <c r="C1581" s="67">
        <v>39</v>
      </c>
      <c r="D1581" s="84" t="s">
        <v>342</v>
      </c>
      <c r="E1581" s="85">
        <v>34.908803738722199</v>
      </c>
      <c r="F1581" s="91">
        <v>34.561543953785197</v>
      </c>
      <c r="G1581" s="86">
        <v>10.0986607239447</v>
      </c>
      <c r="H1581" s="86">
        <v>10.009952616889199</v>
      </c>
      <c r="I1581" s="86">
        <v>21.73</v>
      </c>
      <c r="J1581" s="86">
        <v>11.43</v>
      </c>
      <c r="K1581" s="87">
        <v>0</v>
      </c>
      <c r="L1581" s="85">
        <v>0</v>
      </c>
      <c r="M1581" s="86">
        <v>0</v>
      </c>
      <c r="N1581" s="86">
        <v>31.448395490026002</v>
      </c>
      <c r="O1581" s="86"/>
      <c r="P1581" s="86">
        <v>0.52100000000000002</v>
      </c>
      <c r="Q1581" s="88">
        <v>2.1877</v>
      </c>
      <c r="R1581" s="85">
        <v>0</v>
      </c>
      <c r="S1581" s="86">
        <v>0</v>
      </c>
      <c r="T1581" s="86">
        <v>2.99</v>
      </c>
      <c r="U1581" s="88">
        <v>1.5145286570457999E-2</v>
      </c>
      <c r="V1581" s="89">
        <v>4</v>
      </c>
      <c r="W1581" s="85">
        <v>48.819492424942602</v>
      </c>
      <c r="X1581" s="88">
        <v>50.666666666700003</v>
      </c>
      <c r="Y1581" s="85"/>
      <c r="Z1581" s="88"/>
      <c r="AA1581" s="85">
        <v>0.54</v>
      </c>
      <c r="AB1581" s="91">
        <v>0.68</v>
      </c>
      <c r="AC1581" s="86">
        <v>0.11</v>
      </c>
      <c r="AD1581" s="86">
        <v>0.14000000000000001</v>
      </c>
      <c r="AE1581" s="86">
        <v>0</v>
      </c>
      <c r="AF1581" s="88">
        <v>1.6000000709300001E-2</v>
      </c>
      <c r="AG1581" s="85">
        <v>0</v>
      </c>
      <c r="AH1581" s="86">
        <v>6.9388000000000005E-2</v>
      </c>
      <c r="AI1581" s="88">
        <v>1.7787000019999999E-2</v>
      </c>
      <c r="AJ1581" s="150">
        <v>1.66</v>
      </c>
      <c r="AK1581" s="151">
        <v>0</v>
      </c>
    </row>
    <row r="1582" spans="1:37" x14ac:dyDescent="0.2">
      <c r="A1582" s="149" t="s">
        <v>3335</v>
      </c>
      <c r="B1582" s="66" t="s">
        <v>3336</v>
      </c>
      <c r="C1582" s="67">
        <v>39</v>
      </c>
      <c r="D1582" s="84" t="s">
        <v>342</v>
      </c>
      <c r="E1582" s="85">
        <v>48.374856640882399</v>
      </c>
      <c r="F1582" s="91">
        <v>48.282130743515303</v>
      </c>
      <c r="G1582" s="86">
        <v>16.577194309558099</v>
      </c>
      <c r="H1582" s="86">
        <v>16.543032136843902</v>
      </c>
      <c r="I1582" s="86">
        <v>5.98</v>
      </c>
      <c r="J1582" s="86">
        <v>8.17</v>
      </c>
      <c r="K1582" s="87">
        <v>0</v>
      </c>
      <c r="L1582" s="85">
        <v>0</v>
      </c>
      <c r="M1582" s="86">
        <v>0</v>
      </c>
      <c r="N1582" s="86">
        <v>44.916671753861202</v>
      </c>
      <c r="O1582" s="86">
        <v>4.7716428084526203</v>
      </c>
      <c r="P1582" s="86">
        <v>0.28699999999999998</v>
      </c>
      <c r="Q1582" s="88">
        <v>3.4298000000000002</v>
      </c>
      <c r="R1582" s="85">
        <v>0</v>
      </c>
      <c r="S1582" s="86">
        <v>0</v>
      </c>
      <c r="T1582" s="86">
        <v>2.2200000000000002</v>
      </c>
      <c r="U1582" s="88">
        <v>0.103706595739489</v>
      </c>
      <c r="V1582" s="89">
        <v>4.22</v>
      </c>
      <c r="W1582" s="85">
        <v>56.412454514793097</v>
      </c>
      <c r="X1582" s="88">
        <v>51.566666666700002</v>
      </c>
      <c r="Y1582" s="85">
        <v>100</v>
      </c>
      <c r="Z1582" s="88"/>
      <c r="AA1582" s="85">
        <v>0.79</v>
      </c>
      <c r="AB1582" s="91">
        <v>0.86</v>
      </c>
      <c r="AC1582" s="86">
        <v>0.08</v>
      </c>
      <c r="AD1582" s="86">
        <v>0.11</v>
      </c>
      <c r="AE1582" s="86">
        <v>0</v>
      </c>
      <c r="AF1582" s="88">
        <v>0</v>
      </c>
      <c r="AG1582" s="85">
        <v>0</v>
      </c>
      <c r="AH1582" s="86">
        <v>4.7535000000000001E-2</v>
      </c>
      <c r="AI1582" s="88">
        <v>0</v>
      </c>
      <c r="AJ1582" s="150">
        <v>1.54</v>
      </c>
      <c r="AK1582" s="151">
        <v>0</v>
      </c>
    </row>
    <row r="1583" spans="1:37" x14ac:dyDescent="0.2">
      <c r="A1583" s="149" t="s">
        <v>3337</v>
      </c>
      <c r="B1583" s="66" t="s">
        <v>3338</v>
      </c>
      <c r="C1583" s="67">
        <v>39</v>
      </c>
      <c r="D1583" s="84" t="s">
        <v>342</v>
      </c>
      <c r="E1583" s="85">
        <v>64.381083057530404</v>
      </c>
      <c r="F1583" s="91">
        <v>64.164712800524697</v>
      </c>
      <c r="G1583" s="86">
        <v>18.677201209261</v>
      </c>
      <c r="H1583" s="86">
        <v>18.658353625898101</v>
      </c>
      <c r="I1583" s="86">
        <v>3.45</v>
      </c>
      <c r="J1583" s="86">
        <v>2.98</v>
      </c>
      <c r="K1583" s="87">
        <v>0</v>
      </c>
      <c r="L1583" s="85">
        <v>0</v>
      </c>
      <c r="M1583" s="86">
        <v>0</v>
      </c>
      <c r="N1583" s="86">
        <v>67.317890962810495</v>
      </c>
      <c r="O1583" s="86">
        <v>27.804295942720799</v>
      </c>
      <c r="P1583" s="86">
        <v>0.22900000000000001</v>
      </c>
      <c r="Q1583" s="88">
        <v>1.0303</v>
      </c>
      <c r="R1583" s="85">
        <v>0</v>
      </c>
      <c r="S1583" s="86">
        <v>0</v>
      </c>
      <c r="T1583" s="86">
        <v>1.51</v>
      </c>
      <c r="U1583" s="88">
        <v>3.6187360056693499E-2</v>
      </c>
      <c r="V1583" s="89">
        <v>4.4400000000000004</v>
      </c>
      <c r="W1583" s="85">
        <v>58.999210598582003</v>
      </c>
      <c r="X1583" s="88">
        <v>62.9</v>
      </c>
      <c r="Y1583" s="85">
        <v>100</v>
      </c>
      <c r="Z1583" s="88"/>
      <c r="AA1583" s="85">
        <v>0</v>
      </c>
      <c r="AB1583" s="91">
        <v>0.17</v>
      </c>
      <c r="AC1583" s="86">
        <v>0</v>
      </c>
      <c r="AD1583" s="86">
        <v>0.01</v>
      </c>
      <c r="AE1583" s="86">
        <v>0</v>
      </c>
      <c r="AF1583" s="88">
        <v>0</v>
      </c>
      <c r="AG1583" s="85">
        <v>0</v>
      </c>
      <c r="AH1583" s="86">
        <v>3.3980999999999997E-2</v>
      </c>
      <c r="AI1583" s="88">
        <v>2.28000000005E-4</v>
      </c>
      <c r="AJ1583" s="150">
        <v>1.34</v>
      </c>
      <c r="AK1583" s="151">
        <v>1</v>
      </c>
    </row>
    <row r="1584" spans="1:37" x14ac:dyDescent="0.2">
      <c r="A1584" s="149" t="s">
        <v>3339</v>
      </c>
      <c r="B1584" s="66" t="s">
        <v>3340</v>
      </c>
      <c r="C1584" s="67">
        <v>39</v>
      </c>
      <c r="D1584" s="84" t="s">
        <v>342</v>
      </c>
      <c r="E1584" s="85">
        <v>56.493488462499698</v>
      </c>
      <c r="F1584" s="91">
        <v>56.456001999278001</v>
      </c>
      <c r="G1584" s="86">
        <v>13.8977591425319</v>
      </c>
      <c r="H1584" s="86">
        <v>13.896370755005099</v>
      </c>
      <c r="I1584" s="86">
        <v>7.71</v>
      </c>
      <c r="J1584" s="86">
        <v>6.05</v>
      </c>
      <c r="K1584" s="87">
        <v>0</v>
      </c>
      <c r="L1584" s="85">
        <v>0</v>
      </c>
      <c r="M1584" s="86">
        <v>0</v>
      </c>
      <c r="N1584" s="86">
        <v>53.115801166342699</v>
      </c>
      <c r="O1584" s="86"/>
      <c r="P1584" s="86">
        <v>0.183</v>
      </c>
      <c r="Q1584" s="88">
        <v>2.2368000000000001</v>
      </c>
      <c r="R1584" s="85">
        <v>0</v>
      </c>
      <c r="S1584" s="86">
        <v>0</v>
      </c>
      <c r="T1584" s="86">
        <v>2.5099999999999998</v>
      </c>
      <c r="U1584" s="88">
        <v>2.77677505345292E-3</v>
      </c>
      <c r="V1584" s="89">
        <v>4.3499999999999996</v>
      </c>
      <c r="W1584" s="85">
        <v>56.648717083339299</v>
      </c>
      <c r="X1584" s="88">
        <v>59.9666666667</v>
      </c>
      <c r="Y1584" s="85"/>
      <c r="Z1584" s="88"/>
      <c r="AA1584" s="85">
        <v>0.06</v>
      </c>
      <c r="AB1584" s="91">
        <v>0.09</v>
      </c>
      <c r="AC1584" s="86">
        <v>0</v>
      </c>
      <c r="AD1584" s="86">
        <v>0</v>
      </c>
      <c r="AE1584" s="86">
        <v>0</v>
      </c>
      <c r="AF1584" s="88">
        <v>0.240199997916</v>
      </c>
      <c r="AG1584" s="85">
        <v>0</v>
      </c>
      <c r="AH1584" s="86">
        <v>2.9152999999999998E-2</v>
      </c>
      <c r="AI1584" s="88">
        <v>0</v>
      </c>
      <c r="AJ1584" s="150">
        <v>1.48</v>
      </c>
      <c r="AK1584" s="151">
        <v>0</v>
      </c>
    </row>
    <row r="1585" spans="1:37" x14ac:dyDescent="0.2">
      <c r="A1585" s="149" t="s">
        <v>3341</v>
      </c>
      <c r="B1585" s="66" t="s">
        <v>3342</v>
      </c>
      <c r="C1585" s="67">
        <v>39</v>
      </c>
      <c r="D1585" s="84" t="s">
        <v>342</v>
      </c>
      <c r="E1585" s="85">
        <v>69.256244367430398</v>
      </c>
      <c r="F1585" s="91">
        <v>69.242323219741607</v>
      </c>
      <c r="G1585" s="86">
        <v>19.9431431020713</v>
      </c>
      <c r="H1585" s="86">
        <v>19.9431431020713</v>
      </c>
      <c r="I1585" s="86">
        <v>5.19</v>
      </c>
      <c r="J1585" s="86">
        <v>5.0599999999999996</v>
      </c>
      <c r="K1585" s="87">
        <v>0</v>
      </c>
      <c r="L1585" s="85">
        <v>0</v>
      </c>
      <c r="M1585" s="86">
        <v>0</v>
      </c>
      <c r="N1585" s="86">
        <v>67.624245048488604</v>
      </c>
      <c r="O1585" s="86">
        <v>45.290858725761801</v>
      </c>
      <c r="P1585" s="86">
        <v>0.22700000000000001</v>
      </c>
      <c r="Q1585" s="88">
        <v>1.3595999999999999</v>
      </c>
      <c r="R1585" s="85">
        <v>0</v>
      </c>
      <c r="S1585" s="86">
        <v>0</v>
      </c>
      <c r="T1585" s="86">
        <v>1.43</v>
      </c>
      <c r="U1585" s="88">
        <v>2.1980759508510202E-3</v>
      </c>
      <c r="V1585" s="89">
        <v>4.51</v>
      </c>
      <c r="W1585" s="85">
        <v>58.961756369589601</v>
      </c>
      <c r="X1585" s="88">
        <v>66.3</v>
      </c>
      <c r="Y1585" s="85"/>
      <c r="Z1585" s="88"/>
      <c r="AA1585" s="85">
        <v>0.26</v>
      </c>
      <c r="AB1585" s="91">
        <v>0.27</v>
      </c>
      <c r="AC1585" s="86">
        <v>0.05</v>
      </c>
      <c r="AD1585" s="86">
        <v>0.05</v>
      </c>
      <c r="AE1585" s="86">
        <v>0</v>
      </c>
      <c r="AF1585" s="88">
        <v>0</v>
      </c>
      <c r="AG1585" s="85">
        <v>0</v>
      </c>
      <c r="AH1585" s="86">
        <v>4.5844000000000003E-2</v>
      </c>
      <c r="AI1585" s="88">
        <v>0</v>
      </c>
      <c r="AJ1585" s="150">
        <v>1.28</v>
      </c>
      <c r="AK1585" s="151">
        <v>0</v>
      </c>
    </row>
    <row r="1586" spans="1:37" x14ac:dyDescent="0.2">
      <c r="A1586" s="149" t="s">
        <v>3343</v>
      </c>
      <c r="B1586" s="66" t="s">
        <v>3344</v>
      </c>
      <c r="C1586" s="67">
        <v>39</v>
      </c>
      <c r="D1586" s="84" t="s">
        <v>342</v>
      </c>
      <c r="E1586" s="85">
        <v>59.5320082430366</v>
      </c>
      <c r="F1586" s="91">
        <v>59.426976002127198</v>
      </c>
      <c r="G1586" s="86">
        <v>17.198697068403899</v>
      </c>
      <c r="H1586" s="86">
        <v>17.141527620820298</v>
      </c>
      <c r="I1586" s="86">
        <v>2.0299999999999998</v>
      </c>
      <c r="J1586" s="86">
        <v>4.16</v>
      </c>
      <c r="K1586" s="87">
        <v>0</v>
      </c>
      <c r="L1586" s="85">
        <v>0</v>
      </c>
      <c r="M1586" s="86">
        <v>0</v>
      </c>
      <c r="N1586" s="86">
        <v>60.186172791622198</v>
      </c>
      <c r="O1586" s="86">
        <v>28.4023668639053</v>
      </c>
      <c r="P1586" s="86">
        <v>0.36599999999999999</v>
      </c>
      <c r="Q1586" s="88">
        <v>1.0193000000000001</v>
      </c>
      <c r="R1586" s="85">
        <v>0</v>
      </c>
      <c r="S1586" s="86">
        <v>0</v>
      </c>
      <c r="T1586" s="86">
        <v>1.1000000000000001</v>
      </c>
      <c r="U1586" s="88">
        <v>8.6418932393804396E-2</v>
      </c>
      <c r="V1586" s="89">
        <v>4.2699999999999996</v>
      </c>
      <c r="W1586" s="85">
        <v>59.387502871430698</v>
      </c>
      <c r="X1586" s="88">
        <v>63.633333333300001</v>
      </c>
      <c r="Y1586" s="85">
        <v>100</v>
      </c>
      <c r="Z1586" s="88"/>
      <c r="AA1586" s="85">
        <v>0.14000000000000001</v>
      </c>
      <c r="AB1586" s="91">
        <v>0.25</v>
      </c>
      <c r="AC1586" s="86">
        <v>0</v>
      </c>
      <c r="AD1586" s="86">
        <v>0</v>
      </c>
      <c r="AE1586" s="86">
        <v>0</v>
      </c>
      <c r="AF1586" s="88">
        <v>0</v>
      </c>
      <c r="AG1586" s="85">
        <v>0</v>
      </c>
      <c r="AH1586" s="86">
        <v>2.6842000000000001E-2</v>
      </c>
      <c r="AI1586" s="88">
        <v>1.1399999999700001E-4</v>
      </c>
      <c r="AJ1586" s="150">
        <v>1.31</v>
      </c>
      <c r="AK1586" s="151">
        <v>0</v>
      </c>
    </row>
    <row r="1587" spans="1:37" x14ac:dyDescent="0.2">
      <c r="A1587" s="149" t="s">
        <v>405</v>
      </c>
      <c r="B1587" s="66" t="s">
        <v>3345</v>
      </c>
      <c r="C1587" s="67">
        <v>39</v>
      </c>
      <c r="D1587" s="84" t="s">
        <v>342</v>
      </c>
      <c r="E1587" s="85">
        <v>90.474956204640506</v>
      </c>
      <c r="F1587" s="91">
        <v>90.474956204640506</v>
      </c>
      <c r="G1587" s="86">
        <v>22.123806799899899</v>
      </c>
      <c r="H1587" s="86">
        <v>22.123806799899899</v>
      </c>
      <c r="I1587" s="86">
        <v>1.67</v>
      </c>
      <c r="J1587" s="86">
        <v>1.2</v>
      </c>
      <c r="K1587" s="87">
        <v>0</v>
      </c>
      <c r="L1587" s="85">
        <v>0</v>
      </c>
      <c r="M1587" s="86">
        <v>0</v>
      </c>
      <c r="N1587" s="86">
        <v>100</v>
      </c>
      <c r="O1587" s="86"/>
      <c r="P1587" s="86">
        <v>0.13600000000000001</v>
      </c>
      <c r="Q1587" s="88">
        <v>0.37740000000000001</v>
      </c>
      <c r="R1587" s="85">
        <v>0</v>
      </c>
      <c r="S1587" s="86">
        <v>0</v>
      </c>
      <c r="T1587" s="86">
        <v>0.41</v>
      </c>
      <c r="U1587" s="88">
        <v>0</v>
      </c>
      <c r="V1587" s="89">
        <v>4.76</v>
      </c>
      <c r="W1587" s="85">
        <v>63.273232121842597</v>
      </c>
      <c r="X1587" s="88">
        <v>67.266666666700004</v>
      </c>
      <c r="Y1587" s="85"/>
      <c r="Z1587" s="88"/>
      <c r="AA1587" s="85">
        <v>0</v>
      </c>
      <c r="AB1587" s="91">
        <v>0</v>
      </c>
      <c r="AC1587" s="86">
        <v>0</v>
      </c>
      <c r="AD1587" s="86">
        <v>0</v>
      </c>
      <c r="AE1587" s="86">
        <v>0</v>
      </c>
      <c r="AF1587" s="88">
        <v>0</v>
      </c>
      <c r="AG1587" s="85">
        <v>0</v>
      </c>
      <c r="AH1587" s="86">
        <v>1.5018999999999999E-2</v>
      </c>
      <c r="AI1587" s="88">
        <v>0</v>
      </c>
      <c r="AJ1587" s="150">
        <v>1.27</v>
      </c>
      <c r="AK1587" s="151">
        <v>1</v>
      </c>
    </row>
    <row r="1588" spans="1:37" x14ac:dyDescent="0.2">
      <c r="A1588" s="149" t="s">
        <v>3346</v>
      </c>
      <c r="B1588" s="66" t="s">
        <v>3347</v>
      </c>
      <c r="C1588" s="67">
        <v>39</v>
      </c>
      <c r="D1588" s="84" t="s">
        <v>342</v>
      </c>
      <c r="E1588" s="85">
        <v>72.918136040809003</v>
      </c>
      <c r="F1588" s="91">
        <v>72.788557744353497</v>
      </c>
      <c r="G1588" s="86">
        <v>21.224596913084099</v>
      </c>
      <c r="H1588" s="86">
        <v>21.167188807059599</v>
      </c>
      <c r="I1588" s="86">
        <v>5.93</v>
      </c>
      <c r="J1588" s="86">
        <v>5.61</v>
      </c>
      <c r="K1588" s="87">
        <v>0</v>
      </c>
      <c r="L1588" s="85">
        <v>0</v>
      </c>
      <c r="M1588" s="86">
        <v>0</v>
      </c>
      <c r="N1588" s="86">
        <v>79.081322806823806</v>
      </c>
      <c r="O1588" s="86">
        <v>42.099681866383897</v>
      </c>
      <c r="P1588" s="86">
        <v>0.316</v>
      </c>
      <c r="Q1588" s="88">
        <v>1.6220000000000001</v>
      </c>
      <c r="R1588" s="85">
        <v>0</v>
      </c>
      <c r="S1588" s="86">
        <v>0</v>
      </c>
      <c r="T1588" s="86">
        <v>0.96</v>
      </c>
      <c r="U1588" s="88">
        <v>3.6085095215444403E-2</v>
      </c>
      <c r="V1588" s="89">
        <v>4.53</v>
      </c>
      <c r="W1588" s="85">
        <v>65.629427653816606</v>
      </c>
      <c r="X1588" s="88">
        <v>66.8</v>
      </c>
      <c r="Y1588" s="85">
        <v>100</v>
      </c>
      <c r="Z1588" s="88"/>
      <c r="AA1588" s="85">
        <v>0.03</v>
      </c>
      <c r="AB1588" s="91">
        <v>0.13</v>
      </c>
      <c r="AC1588" s="86">
        <v>0</v>
      </c>
      <c r="AD1588" s="86">
        <v>0.02</v>
      </c>
      <c r="AE1588" s="86">
        <v>0.01</v>
      </c>
      <c r="AF1588" s="88">
        <v>0</v>
      </c>
      <c r="AG1588" s="85">
        <v>0</v>
      </c>
      <c r="AH1588" s="86">
        <v>3.3626999999999997E-2</v>
      </c>
      <c r="AI1588" s="88">
        <v>1.71000000052E-4</v>
      </c>
      <c r="AJ1588" s="150">
        <v>1.1299999999999999</v>
      </c>
      <c r="AK1588" s="151">
        <v>0</v>
      </c>
    </row>
    <row r="1589" spans="1:37" x14ac:dyDescent="0.2">
      <c r="A1589" s="149" t="s">
        <v>1075</v>
      </c>
      <c r="B1589" s="66" t="s">
        <v>3348</v>
      </c>
      <c r="C1589" s="67">
        <v>39</v>
      </c>
      <c r="D1589" s="84" t="s">
        <v>342</v>
      </c>
      <c r="E1589" s="85">
        <v>87.934571440216303</v>
      </c>
      <c r="F1589" s="91">
        <v>87.934571440216303</v>
      </c>
      <c r="G1589" s="86">
        <v>22.630999769043701</v>
      </c>
      <c r="H1589" s="86">
        <v>22.630999769043701</v>
      </c>
      <c r="I1589" s="86">
        <v>0.25</v>
      </c>
      <c r="J1589" s="86">
        <v>1.97</v>
      </c>
      <c r="K1589" s="87">
        <v>0</v>
      </c>
      <c r="L1589" s="85">
        <v>0</v>
      </c>
      <c r="M1589" s="86">
        <v>0</v>
      </c>
      <c r="N1589" s="86">
        <v>100</v>
      </c>
      <c r="O1589" s="86"/>
      <c r="P1589" s="86">
        <v>0.26100000000000001</v>
      </c>
      <c r="Q1589" s="88">
        <v>0.25659999999999999</v>
      </c>
      <c r="R1589" s="85">
        <v>0</v>
      </c>
      <c r="S1589" s="86">
        <v>0</v>
      </c>
      <c r="T1589" s="86">
        <v>0.28000000000000003</v>
      </c>
      <c r="U1589" s="88">
        <v>0</v>
      </c>
      <c r="V1589" s="89">
        <v>4.5999999999999996</v>
      </c>
      <c r="W1589" s="85">
        <v>66.0993177640173</v>
      </c>
      <c r="X1589" s="88">
        <v>67.533333333300007</v>
      </c>
      <c r="Y1589" s="85"/>
      <c r="Z1589" s="88"/>
      <c r="AA1589" s="85">
        <v>0</v>
      </c>
      <c r="AB1589" s="91">
        <v>0</v>
      </c>
      <c r="AC1589" s="86">
        <v>0</v>
      </c>
      <c r="AD1589" s="86">
        <v>0</v>
      </c>
      <c r="AE1589" s="86">
        <v>0</v>
      </c>
      <c r="AF1589" s="88">
        <v>0</v>
      </c>
      <c r="AG1589" s="85">
        <v>0</v>
      </c>
      <c r="AH1589" s="86">
        <v>1.5663E-2</v>
      </c>
      <c r="AI1589" s="88">
        <v>0</v>
      </c>
      <c r="AJ1589" s="150">
        <v>1.33</v>
      </c>
      <c r="AK1589" s="151">
        <v>1</v>
      </c>
    </row>
    <row r="1590" spans="1:37" x14ac:dyDescent="0.2">
      <c r="A1590" s="149" t="s">
        <v>3349</v>
      </c>
      <c r="B1590" s="66" t="s">
        <v>3350</v>
      </c>
      <c r="C1590" s="67">
        <v>39</v>
      </c>
      <c r="D1590" s="84" t="s">
        <v>342</v>
      </c>
      <c r="E1590" s="85">
        <v>90.939935207074697</v>
      </c>
      <c r="F1590" s="91">
        <v>90.788897644689598</v>
      </c>
      <c r="G1590" s="86">
        <v>24.686980124332401</v>
      </c>
      <c r="H1590" s="86">
        <v>24.544698362665301</v>
      </c>
      <c r="I1590" s="86">
        <v>0.49</v>
      </c>
      <c r="J1590" s="86">
        <v>1.32</v>
      </c>
      <c r="K1590" s="87">
        <v>0</v>
      </c>
      <c r="L1590" s="85">
        <v>0</v>
      </c>
      <c r="M1590" s="86">
        <v>0</v>
      </c>
      <c r="N1590" s="86">
        <v>100</v>
      </c>
      <c r="O1590" s="86">
        <v>43.087971274685799</v>
      </c>
      <c r="P1590" s="86">
        <v>0.12</v>
      </c>
      <c r="Q1590" s="88">
        <v>7.2999999999999995E-2</v>
      </c>
      <c r="R1590" s="85">
        <v>0</v>
      </c>
      <c r="S1590" s="86">
        <v>0</v>
      </c>
      <c r="T1590" s="86">
        <v>0.24</v>
      </c>
      <c r="U1590" s="88">
        <v>1.3133701076963499E-2</v>
      </c>
      <c r="V1590" s="89">
        <v>4.87</v>
      </c>
      <c r="W1590" s="85">
        <v>65.487671998887507</v>
      </c>
      <c r="X1590" s="88">
        <v>73.3</v>
      </c>
      <c r="Y1590" s="85">
        <v>100</v>
      </c>
      <c r="Z1590" s="88"/>
      <c r="AA1590" s="85">
        <v>0</v>
      </c>
      <c r="AB1590" s="91">
        <v>0.11</v>
      </c>
      <c r="AC1590" s="86">
        <v>0</v>
      </c>
      <c r="AD1590" s="86">
        <v>0.09</v>
      </c>
      <c r="AE1590" s="86">
        <v>0</v>
      </c>
      <c r="AF1590" s="88">
        <v>0</v>
      </c>
      <c r="AG1590" s="85">
        <v>0</v>
      </c>
      <c r="AH1590" s="86">
        <v>5.7580000000000001E-3</v>
      </c>
      <c r="AI1590" s="88">
        <v>0</v>
      </c>
      <c r="AJ1590" s="150">
        <v>1.29</v>
      </c>
      <c r="AK1590" s="151">
        <v>1</v>
      </c>
    </row>
    <row r="1591" spans="1:37" x14ac:dyDescent="0.2">
      <c r="A1591" s="149" t="s">
        <v>2618</v>
      </c>
      <c r="B1591" s="66" t="s">
        <v>3351</v>
      </c>
      <c r="C1591" s="67">
        <v>39</v>
      </c>
      <c r="D1591" s="84" t="s">
        <v>342</v>
      </c>
      <c r="E1591" s="85">
        <v>68.069875459371204</v>
      </c>
      <c r="F1591" s="91">
        <v>68.044354838709694</v>
      </c>
      <c r="G1591" s="86">
        <v>22.758013474887701</v>
      </c>
      <c r="H1591" s="86">
        <v>22.750357288689301</v>
      </c>
      <c r="I1591" s="86">
        <v>7.2</v>
      </c>
      <c r="J1591" s="86">
        <v>20.98</v>
      </c>
      <c r="K1591" s="87">
        <v>0</v>
      </c>
      <c r="L1591" s="85">
        <v>0</v>
      </c>
      <c r="M1591" s="86">
        <v>0</v>
      </c>
      <c r="N1591" s="86">
        <v>69.356163092786304</v>
      </c>
      <c r="O1591" s="86">
        <v>28.684210526315798</v>
      </c>
      <c r="P1591" s="86">
        <v>0.748</v>
      </c>
      <c r="Q1591" s="88">
        <v>0.73729999999999996</v>
      </c>
      <c r="R1591" s="85">
        <v>0</v>
      </c>
      <c r="S1591" s="86">
        <v>0</v>
      </c>
      <c r="T1591" s="86">
        <v>1.1499999999999999</v>
      </c>
      <c r="U1591" s="88">
        <v>0.121222948142099</v>
      </c>
      <c r="V1591" s="89">
        <v>4.24</v>
      </c>
      <c r="W1591" s="85">
        <v>57.302689583131297</v>
      </c>
      <c r="X1591" s="88">
        <v>66.5</v>
      </c>
      <c r="Y1591" s="85"/>
      <c r="Z1591" s="88"/>
      <c r="AA1591" s="85">
        <v>0</v>
      </c>
      <c r="AB1591" s="91">
        <v>0</v>
      </c>
      <c r="AC1591" s="86">
        <v>0</v>
      </c>
      <c r="AD1591" s="86">
        <v>0</v>
      </c>
      <c r="AE1591" s="86">
        <v>0.06</v>
      </c>
      <c r="AF1591" s="88">
        <v>0</v>
      </c>
      <c r="AG1591" s="85">
        <v>0</v>
      </c>
      <c r="AH1591" s="86">
        <v>0.173288</v>
      </c>
      <c r="AI1591" s="88">
        <v>1.1400000001E-4</v>
      </c>
      <c r="AJ1591" s="150">
        <v>1.17</v>
      </c>
      <c r="AK1591" s="151">
        <v>0</v>
      </c>
    </row>
    <row r="1592" spans="1:37" x14ac:dyDescent="0.2">
      <c r="A1592" s="149" t="s">
        <v>3352</v>
      </c>
      <c r="B1592" s="66" t="s">
        <v>3353</v>
      </c>
      <c r="C1592" s="67">
        <v>39</v>
      </c>
      <c r="D1592" s="84" t="s">
        <v>342</v>
      </c>
      <c r="E1592" s="85">
        <v>75.867990461478499</v>
      </c>
      <c r="F1592" s="91">
        <v>75.860491623798296</v>
      </c>
      <c r="G1592" s="86">
        <v>22.258799886017702</v>
      </c>
      <c r="H1592" s="86">
        <v>22.258799886017702</v>
      </c>
      <c r="I1592" s="86">
        <v>3.11</v>
      </c>
      <c r="J1592" s="86">
        <v>8.5399999999999991</v>
      </c>
      <c r="K1592" s="87">
        <v>0</v>
      </c>
      <c r="L1592" s="85">
        <v>0</v>
      </c>
      <c r="M1592" s="86">
        <v>1.3177727169565501E-2</v>
      </c>
      <c r="N1592" s="86">
        <v>72.910617179663205</v>
      </c>
      <c r="O1592" s="86"/>
      <c r="P1592" s="86">
        <v>0.23899999999999999</v>
      </c>
      <c r="Q1592" s="88">
        <v>1.833</v>
      </c>
      <c r="R1592" s="85">
        <v>7.7531400217087897E-3</v>
      </c>
      <c r="S1592" s="86">
        <v>0</v>
      </c>
      <c r="T1592" s="86">
        <v>1.48</v>
      </c>
      <c r="U1592" s="88">
        <v>2.5496048112542601E-2</v>
      </c>
      <c r="V1592" s="89">
        <v>4.5</v>
      </c>
      <c r="W1592" s="85">
        <v>63.199797094023097</v>
      </c>
      <c r="X1592" s="88">
        <v>70</v>
      </c>
      <c r="Y1592" s="85"/>
      <c r="Z1592" s="88"/>
      <c r="AA1592" s="85">
        <v>0</v>
      </c>
      <c r="AB1592" s="91">
        <v>0</v>
      </c>
      <c r="AC1592" s="86">
        <v>0</v>
      </c>
      <c r="AD1592" s="86">
        <v>0</v>
      </c>
      <c r="AE1592" s="86">
        <v>0.06</v>
      </c>
      <c r="AF1592" s="88">
        <v>0</v>
      </c>
      <c r="AG1592" s="85">
        <v>0</v>
      </c>
      <c r="AH1592" s="86">
        <v>7.4465000000000003E-2</v>
      </c>
      <c r="AI1592" s="88">
        <v>0</v>
      </c>
      <c r="AJ1592" s="150">
        <v>1.26</v>
      </c>
      <c r="AK1592" s="151">
        <v>0</v>
      </c>
    </row>
    <row r="1593" spans="1:37" x14ac:dyDescent="0.2">
      <c r="A1593" s="149" t="s">
        <v>3354</v>
      </c>
      <c r="B1593" s="66" t="s">
        <v>3355</v>
      </c>
      <c r="C1593" s="67">
        <v>39</v>
      </c>
      <c r="D1593" s="84" t="s">
        <v>342</v>
      </c>
      <c r="E1593" s="85">
        <v>85.016455711134398</v>
      </c>
      <c r="F1593" s="91">
        <v>85.002300260696202</v>
      </c>
      <c r="G1593" s="86">
        <v>21.613013577436199</v>
      </c>
      <c r="H1593" s="86">
        <v>21.598858126998</v>
      </c>
      <c r="I1593" s="86">
        <v>2.5499999999999998</v>
      </c>
      <c r="J1593" s="86">
        <v>5.19</v>
      </c>
      <c r="K1593" s="87">
        <v>0</v>
      </c>
      <c r="L1593" s="85">
        <v>0</v>
      </c>
      <c r="M1593" s="86">
        <v>0</v>
      </c>
      <c r="N1593" s="86">
        <v>85.484384178578395</v>
      </c>
      <c r="O1593" s="86"/>
      <c r="P1593" s="86">
        <v>0.191</v>
      </c>
      <c r="Q1593" s="88">
        <v>0.87819999999999998</v>
      </c>
      <c r="R1593" s="85">
        <v>0</v>
      </c>
      <c r="S1593" s="86">
        <v>0</v>
      </c>
      <c r="T1593" s="86">
        <v>0.94</v>
      </c>
      <c r="U1593" s="88">
        <v>3.5388626095572903E-2</v>
      </c>
      <c r="V1593" s="89">
        <v>4.67</v>
      </c>
      <c r="W1593" s="85">
        <v>67.344301799820499</v>
      </c>
      <c r="X1593" s="88">
        <v>76.633333333300001</v>
      </c>
      <c r="Y1593" s="85">
        <v>100</v>
      </c>
      <c r="Z1593" s="88"/>
      <c r="AA1593" s="85">
        <v>0.06</v>
      </c>
      <c r="AB1593" s="91">
        <v>0.06</v>
      </c>
      <c r="AC1593" s="86">
        <v>0</v>
      </c>
      <c r="AD1593" s="86">
        <v>0</v>
      </c>
      <c r="AE1593" s="86">
        <v>0.04</v>
      </c>
      <c r="AF1593" s="88">
        <v>0</v>
      </c>
      <c r="AG1593" s="85">
        <v>0</v>
      </c>
      <c r="AH1593" s="86">
        <v>2.8707E-2</v>
      </c>
      <c r="AI1593" s="88">
        <v>1.49300000158E-3</v>
      </c>
      <c r="AJ1593" s="150">
        <v>1.19</v>
      </c>
      <c r="AK1593" s="151">
        <v>0</v>
      </c>
    </row>
    <row r="1594" spans="1:37" x14ac:dyDescent="0.2">
      <c r="A1594" s="149" t="s">
        <v>3356</v>
      </c>
      <c r="B1594" s="66" t="s">
        <v>3357</v>
      </c>
      <c r="C1594" s="67">
        <v>39</v>
      </c>
      <c r="D1594" s="84" t="s">
        <v>342</v>
      </c>
      <c r="E1594" s="85">
        <v>87.054782951410402</v>
      </c>
      <c r="F1594" s="91">
        <v>87.049152637801896</v>
      </c>
      <c r="G1594" s="86">
        <v>23.2351781994257</v>
      </c>
      <c r="H1594" s="86">
        <v>23.229547885817201</v>
      </c>
      <c r="I1594" s="86">
        <v>1.4</v>
      </c>
      <c r="J1594" s="86">
        <v>2.39</v>
      </c>
      <c r="K1594" s="87">
        <v>0</v>
      </c>
      <c r="L1594" s="85">
        <v>0</v>
      </c>
      <c r="M1594" s="86">
        <v>0</v>
      </c>
      <c r="N1594" s="86">
        <v>92.121730628208297</v>
      </c>
      <c r="O1594" s="86">
        <v>34.873487348734898</v>
      </c>
      <c r="P1594" s="86">
        <v>0.16300000000000001</v>
      </c>
      <c r="Q1594" s="88">
        <v>0.67559999999999998</v>
      </c>
      <c r="R1594" s="85">
        <v>0</v>
      </c>
      <c r="S1594" s="86">
        <v>0</v>
      </c>
      <c r="T1594" s="86">
        <v>0.73</v>
      </c>
      <c r="U1594" s="88">
        <v>8.44547041270199E-2</v>
      </c>
      <c r="V1594" s="89">
        <v>4.79</v>
      </c>
      <c r="W1594" s="85">
        <v>66.571328131154104</v>
      </c>
      <c r="X1594" s="88">
        <v>75.2</v>
      </c>
      <c r="Y1594" s="85">
        <v>100</v>
      </c>
      <c r="Z1594" s="88"/>
      <c r="AA1594" s="85">
        <v>0.02</v>
      </c>
      <c r="AB1594" s="91">
        <v>0.02</v>
      </c>
      <c r="AC1594" s="86">
        <v>0</v>
      </c>
      <c r="AD1594" s="86">
        <v>0</v>
      </c>
      <c r="AE1594" s="86">
        <v>0.01</v>
      </c>
      <c r="AF1594" s="88">
        <v>0</v>
      </c>
      <c r="AG1594" s="85">
        <v>0</v>
      </c>
      <c r="AH1594" s="86">
        <v>1.3757999999999999E-2</v>
      </c>
      <c r="AI1594" s="88">
        <v>1.4929999985599999E-3</v>
      </c>
      <c r="AJ1594" s="150">
        <v>1.1499999999999999</v>
      </c>
      <c r="AK1594" s="151">
        <v>0</v>
      </c>
    </row>
    <row r="1595" spans="1:37" x14ac:dyDescent="0.2">
      <c r="A1595" s="149" t="s">
        <v>3358</v>
      </c>
      <c r="B1595" s="66" t="s">
        <v>3359</v>
      </c>
      <c r="C1595" s="67">
        <v>39</v>
      </c>
      <c r="D1595" s="84" t="s">
        <v>342</v>
      </c>
      <c r="E1595" s="85">
        <v>77.536335317676901</v>
      </c>
      <c r="F1595" s="91">
        <v>77.490155248994498</v>
      </c>
      <c r="G1595" s="86">
        <v>23.590458358172601</v>
      </c>
      <c r="H1595" s="86">
        <v>23.560231404126</v>
      </c>
      <c r="I1595" s="86">
        <v>8.4</v>
      </c>
      <c r="J1595" s="86">
        <v>4.32</v>
      </c>
      <c r="K1595" s="87">
        <v>0</v>
      </c>
      <c r="L1595" s="85">
        <v>0</v>
      </c>
      <c r="M1595" s="86">
        <v>0</v>
      </c>
      <c r="N1595" s="86">
        <v>79.600003549214307</v>
      </c>
      <c r="O1595" s="86">
        <v>19.958563535911601</v>
      </c>
      <c r="P1595" s="86">
        <v>0.246</v>
      </c>
      <c r="Q1595" s="88">
        <v>1.5487</v>
      </c>
      <c r="R1595" s="85">
        <v>0</v>
      </c>
      <c r="S1595" s="86">
        <v>0</v>
      </c>
      <c r="T1595" s="86">
        <v>1.66</v>
      </c>
      <c r="U1595" s="88">
        <v>4.2821518232730803E-2</v>
      </c>
      <c r="V1595" s="89">
        <v>4.53</v>
      </c>
      <c r="W1595" s="85">
        <v>58.524119682492</v>
      </c>
      <c r="X1595" s="88">
        <v>67.666666666699996</v>
      </c>
      <c r="Y1595" s="85"/>
      <c r="Z1595" s="88"/>
      <c r="AA1595" s="85">
        <v>0</v>
      </c>
      <c r="AB1595" s="91">
        <v>0</v>
      </c>
      <c r="AC1595" s="86">
        <v>0</v>
      </c>
      <c r="AD1595" s="86">
        <v>0</v>
      </c>
      <c r="AE1595" s="86">
        <v>0.01</v>
      </c>
      <c r="AF1595" s="88">
        <v>0</v>
      </c>
      <c r="AG1595" s="85">
        <v>0</v>
      </c>
      <c r="AH1595" s="86">
        <v>4.3477000000000002E-2</v>
      </c>
      <c r="AI1595" s="88">
        <v>0</v>
      </c>
      <c r="AJ1595" s="150">
        <v>1.1200000000000001</v>
      </c>
      <c r="AK1595" s="151">
        <v>0</v>
      </c>
    </row>
    <row r="1596" spans="1:37" x14ac:dyDescent="0.2">
      <c r="A1596" s="149" t="s">
        <v>3360</v>
      </c>
      <c r="B1596" s="66" t="s">
        <v>3361</v>
      </c>
      <c r="C1596" s="67">
        <v>39</v>
      </c>
      <c r="D1596" s="84" t="s">
        <v>342</v>
      </c>
      <c r="E1596" s="85">
        <v>64.361228577787699</v>
      </c>
      <c r="F1596" s="91">
        <v>64.296683730247096</v>
      </c>
      <c r="G1596" s="86">
        <v>24.2966837302471</v>
      </c>
      <c r="H1596" s="86">
        <v>24.251057200089001</v>
      </c>
      <c r="I1596" s="86">
        <v>5.05</v>
      </c>
      <c r="J1596" s="86">
        <v>30.58</v>
      </c>
      <c r="K1596" s="87">
        <v>0</v>
      </c>
      <c r="L1596" s="85">
        <v>0</v>
      </c>
      <c r="M1596" s="86">
        <v>0</v>
      </c>
      <c r="N1596" s="86">
        <v>62.686873524682703</v>
      </c>
      <c r="O1596" s="86">
        <v>28.829353523587699</v>
      </c>
      <c r="P1596" s="86">
        <v>0.94899999999999995</v>
      </c>
      <c r="Q1596" s="88">
        <v>0.75429999999999997</v>
      </c>
      <c r="R1596" s="85">
        <v>0</v>
      </c>
      <c r="S1596" s="86">
        <v>0</v>
      </c>
      <c r="T1596" s="86">
        <v>1.04</v>
      </c>
      <c r="U1596" s="88">
        <v>0.181393278433118</v>
      </c>
      <c r="V1596" s="89">
        <v>4.3</v>
      </c>
      <c r="W1596" s="85">
        <v>58.275059973345698</v>
      </c>
      <c r="X1596" s="88"/>
      <c r="Y1596" s="85">
        <v>100</v>
      </c>
      <c r="Z1596" s="88">
        <v>100</v>
      </c>
      <c r="AA1596" s="85">
        <v>0</v>
      </c>
      <c r="AB1596" s="91">
        <v>0</v>
      </c>
      <c r="AC1596" s="86">
        <v>0.06</v>
      </c>
      <c r="AD1596" s="86">
        <v>0.1</v>
      </c>
      <c r="AE1596" s="86">
        <v>0.28999999999999998</v>
      </c>
      <c r="AF1596" s="88">
        <v>7.4999998308400003E-3</v>
      </c>
      <c r="AG1596" s="85">
        <v>0</v>
      </c>
      <c r="AH1596" s="86">
        <v>0.27934999999999999</v>
      </c>
      <c r="AI1596" s="88">
        <v>3.99000000309E-4</v>
      </c>
      <c r="AJ1596" s="150">
        <v>1.1100000000000001</v>
      </c>
      <c r="AK1596" s="151">
        <v>0</v>
      </c>
    </row>
    <row r="1597" spans="1:37" x14ac:dyDescent="0.2">
      <c r="A1597" s="149" t="s">
        <v>3362</v>
      </c>
      <c r="B1597" s="66" t="s">
        <v>3363</v>
      </c>
      <c r="C1597" s="67">
        <v>39</v>
      </c>
      <c r="D1597" s="84" t="s">
        <v>342</v>
      </c>
      <c r="E1597" s="85">
        <v>65.248152612546505</v>
      </c>
      <c r="F1597" s="91">
        <v>65.173034257463797</v>
      </c>
      <c r="G1597" s="86">
        <v>19.846968188250099</v>
      </c>
      <c r="H1597" s="86">
        <v>19.7893192180703</v>
      </c>
      <c r="I1597" s="86">
        <v>6.41</v>
      </c>
      <c r="J1597" s="86">
        <v>62.88</v>
      </c>
      <c r="K1597" s="87">
        <v>0</v>
      </c>
      <c r="L1597" s="85">
        <v>0</v>
      </c>
      <c r="M1597" s="86">
        <v>7.2590710508657202E-3</v>
      </c>
      <c r="N1597" s="86">
        <v>69.155621572212098</v>
      </c>
      <c r="O1597" s="86">
        <v>8.5035431429762394</v>
      </c>
      <c r="P1597" s="86">
        <v>1.498</v>
      </c>
      <c r="Q1597" s="88">
        <v>0.64049999999999996</v>
      </c>
      <c r="R1597" s="85">
        <v>3.5816618911174797E-2</v>
      </c>
      <c r="S1597" s="86">
        <v>0</v>
      </c>
      <c r="T1597" s="86">
        <v>1.19</v>
      </c>
      <c r="U1597" s="88">
        <v>0.30222035882116599</v>
      </c>
      <c r="V1597" s="89">
        <v>4.12</v>
      </c>
      <c r="W1597" s="85">
        <v>33.9137804794955</v>
      </c>
      <c r="X1597" s="88"/>
      <c r="Y1597" s="85"/>
      <c r="Z1597" s="88">
        <v>99.38</v>
      </c>
      <c r="AA1597" s="85">
        <v>0.08</v>
      </c>
      <c r="AB1597" s="91">
        <v>0.11</v>
      </c>
      <c r="AC1597" s="86">
        <v>0</v>
      </c>
      <c r="AD1597" s="86">
        <v>0.02</v>
      </c>
      <c r="AE1597" s="86">
        <v>0.83</v>
      </c>
      <c r="AF1597" s="88">
        <v>0</v>
      </c>
      <c r="AG1597" s="85">
        <v>0</v>
      </c>
      <c r="AH1597" s="86">
        <v>0.36370999999999998</v>
      </c>
      <c r="AI1597" s="88">
        <v>3.99000000149E-4</v>
      </c>
      <c r="AJ1597" s="150">
        <v>1.1399999999999999</v>
      </c>
      <c r="AK1597" s="151">
        <v>0</v>
      </c>
    </row>
    <row r="1598" spans="1:37" x14ac:dyDescent="0.2">
      <c r="A1598" s="149" t="s">
        <v>3364</v>
      </c>
      <c r="B1598" s="66" t="s">
        <v>3365</v>
      </c>
      <c r="C1598" s="67">
        <v>39</v>
      </c>
      <c r="D1598" s="84" t="s">
        <v>342</v>
      </c>
      <c r="E1598" s="85">
        <v>80.520210106457696</v>
      </c>
      <c r="F1598" s="91">
        <v>80.279580161605907</v>
      </c>
      <c r="G1598" s="86">
        <v>22.648240217971399</v>
      </c>
      <c r="H1598" s="86">
        <v>22.442253494751998</v>
      </c>
      <c r="I1598" s="86">
        <v>4.8099999999999996</v>
      </c>
      <c r="J1598" s="86">
        <v>20.149999999999999</v>
      </c>
      <c r="K1598" s="87">
        <v>1.04E-2</v>
      </c>
      <c r="L1598" s="85">
        <v>0</v>
      </c>
      <c r="M1598" s="86">
        <v>0</v>
      </c>
      <c r="N1598" s="86">
        <v>88.708519506680801</v>
      </c>
      <c r="O1598" s="86">
        <v>13.8938053097345</v>
      </c>
      <c r="P1598" s="86">
        <v>0.44500000000000001</v>
      </c>
      <c r="Q1598" s="88">
        <v>0.28089999999999998</v>
      </c>
      <c r="R1598" s="85">
        <v>0</v>
      </c>
      <c r="S1598" s="86">
        <v>0</v>
      </c>
      <c r="T1598" s="86">
        <v>0.56000000000000005</v>
      </c>
      <c r="U1598" s="88">
        <v>4.4006254505959602E-2</v>
      </c>
      <c r="V1598" s="89">
        <v>4.47</v>
      </c>
      <c r="W1598" s="85">
        <v>52.009842152565199</v>
      </c>
      <c r="X1598" s="88"/>
      <c r="Y1598" s="85"/>
      <c r="Z1598" s="88">
        <v>100</v>
      </c>
      <c r="AA1598" s="85">
        <v>7.0000000000000007E-2</v>
      </c>
      <c r="AB1598" s="91">
        <v>0.09</v>
      </c>
      <c r="AC1598" s="86">
        <v>0.02</v>
      </c>
      <c r="AD1598" s="86">
        <v>0</v>
      </c>
      <c r="AE1598" s="86">
        <v>0.06</v>
      </c>
      <c r="AF1598" s="88">
        <v>0</v>
      </c>
      <c r="AG1598" s="85">
        <v>0</v>
      </c>
      <c r="AH1598" s="86">
        <v>0.21887100000000001</v>
      </c>
      <c r="AI1598" s="88">
        <v>3.4200000010900001E-4</v>
      </c>
      <c r="AJ1598" s="150">
        <v>1.08</v>
      </c>
      <c r="AK1598" s="151">
        <v>0</v>
      </c>
    </row>
    <row r="1599" spans="1:37" x14ac:dyDescent="0.2">
      <c r="A1599" s="149" t="s">
        <v>3366</v>
      </c>
      <c r="B1599" s="66" t="s">
        <v>3367</v>
      </c>
      <c r="C1599" s="67">
        <v>39</v>
      </c>
      <c r="D1599" s="84" t="s">
        <v>342</v>
      </c>
      <c r="E1599" s="85">
        <v>80.043993231810504</v>
      </c>
      <c r="F1599" s="91">
        <v>79.690919345741705</v>
      </c>
      <c r="G1599" s="86">
        <v>20.4523406655386</v>
      </c>
      <c r="H1599" s="86">
        <v>20.143260011280301</v>
      </c>
      <c r="I1599" s="86">
        <v>2.78</v>
      </c>
      <c r="J1599" s="86">
        <v>4.4400000000000004</v>
      </c>
      <c r="K1599" s="87">
        <v>0</v>
      </c>
      <c r="L1599" s="85">
        <v>0</v>
      </c>
      <c r="M1599" s="86">
        <v>0</v>
      </c>
      <c r="N1599" s="86">
        <v>85.673319421863198</v>
      </c>
      <c r="O1599" s="86">
        <v>0</v>
      </c>
      <c r="P1599" s="86">
        <v>0.21199999999999999</v>
      </c>
      <c r="Q1599" s="88">
        <v>0.21310000000000001</v>
      </c>
      <c r="R1599" s="85">
        <v>0</v>
      </c>
      <c r="S1599" s="86">
        <v>0</v>
      </c>
      <c r="T1599" s="86">
        <v>0.24</v>
      </c>
      <c r="U1599" s="88">
        <v>0</v>
      </c>
      <c r="V1599" s="89">
        <v>4.67</v>
      </c>
      <c r="W1599" s="85">
        <v>46.094402159230299</v>
      </c>
      <c r="X1599" s="88"/>
      <c r="Y1599" s="85"/>
      <c r="Z1599" s="88">
        <v>100</v>
      </c>
      <c r="AA1599" s="85">
        <v>0.13</v>
      </c>
      <c r="AB1599" s="91">
        <v>0.18</v>
      </c>
      <c r="AC1599" s="86">
        <v>0</v>
      </c>
      <c r="AD1599" s="86">
        <v>0.01</v>
      </c>
      <c r="AE1599" s="86">
        <v>0</v>
      </c>
      <c r="AF1599" s="88">
        <v>22.711999903799999</v>
      </c>
      <c r="AG1599" s="85">
        <v>0</v>
      </c>
      <c r="AH1599" s="86">
        <v>3.4796000000000001E-2</v>
      </c>
      <c r="AI1599" s="88">
        <v>1.7100000021300001E-4</v>
      </c>
      <c r="AJ1599" s="150">
        <v>1.04</v>
      </c>
      <c r="AK1599" s="151">
        <v>0</v>
      </c>
    </row>
    <row r="1600" spans="1:37" x14ac:dyDescent="0.2">
      <c r="A1600" s="149" t="s">
        <v>3368</v>
      </c>
      <c r="B1600" s="66" t="s">
        <v>3369</v>
      </c>
      <c r="C1600" s="67">
        <v>39</v>
      </c>
      <c r="D1600" s="84" t="s">
        <v>342</v>
      </c>
      <c r="E1600" s="85">
        <v>82.242760553777401</v>
      </c>
      <c r="F1600" s="91">
        <v>82.142383666976002</v>
      </c>
      <c r="G1600" s="86">
        <v>23.71924774152</v>
      </c>
      <c r="H1600" s="86">
        <v>23.640650745251001</v>
      </c>
      <c r="I1600" s="86">
        <v>0.57999999999999996</v>
      </c>
      <c r="J1600" s="86">
        <v>4.26</v>
      </c>
      <c r="K1600" s="87">
        <v>0</v>
      </c>
      <c r="L1600" s="85">
        <v>0</v>
      </c>
      <c r="M1600" s="86">
        <v>0</v>
      </c>
      <c r="N1600" s="86">
        <v>81.314012812152399</v>
      </c>
      <c r="O1600" s="86"/>
      <c r="P1600" s="86">
        <v>0.22900000000000001</v>
      </c>
      <c r="Q1600" s="88">
        <v>0.1052</v>
      </c>
      <c r="R1600" s="85">
        <v>0</v>
      </c>
      <c r="S1600" s="86">
        <v>0</v>
      </c>
      <c r="T1600" s="86">
        <v>0.24</v>
      </c>
      <c r="U1600" s="88">
        <v>9.4695176227722997E-4</v>
      </c>
      <c r="V1600" s="89">
        <v>4.58</v>
      </c>
      <c r="W1600" s="85">
        <v>59.691689295869999</v>
      </c>
      <c r="X1600" s="88"/>
      <c r="Y1600" s="85"/>
      <c r="Z1600" s="88">
        <v>100</v>
      </c>
      <c r="AA1600" s="85">
        <v>0.1</v>
      </c>
      <c r="AB1600" s="91">
        <v>0.13</v>
      </c>
      <c r="AC1600" s="86">
        <v>0.11</v>
      </c>
      <c r="AD1600" s="86">
        <v>0.12</v>
      </c>
      <c r="AE1600" s="86">
        <v>0</v>
      </c>
      <c r="AF1600" s="88">
        <v>12.6699998451</v>
      </c>
      <c r="AG1600" s="85">
        <v>0</v>
      </c>
      <c r="AH1600" s="86">
        <v>4.1591000000000003E-2</v>
      </c>
      <c r="AI1600" s="88">
        <v>1.25213555119E-10</v>
      </c>
      <c r="AJ1600" s="150">
        <v>1</v>
      </c>
      <c r="AK1600" s="151">
        <v>0</v>
      </c>
    </row>
    <row r="1601" spans="1:37" x14ac:dyDescent="0.2">
      <c r="A1601" s="149" t="s">
        <v>3370</v>
      </c>
      <c r="B1601" s="66" t="s">
        <v>3371</v>
      </c>
      <c r="C1601" s="67">
        <v>39</v>
      </c>
      <c r="D1601" s="84" t="s">
        <v>342</v>
      </c>
      <c r="E1601" s="85">
        <v>77.053267704360394</v>
      </c>
      <c r="F1601" s="91">
        <v>76.433486238532097</v>
      </c>
      <c r="G1601" s="86">
        <v>21.3367178641377</v>
      </c>
      <c r="H1601" s="86">
        <v>20.773631584372701</v>
      </c>
      <c r="I1601" s="86">
        <v>1.03</v>
      </c>
      <c r="J1601" s="86">
        <v>3.11</v>
      </c>
      <c r="K1601" s="87">
        <v>0</v>
      </c>
      <c r="L1601" s="85">
        <v>0</v>
      </c>
      <c r="M1601" s="86">
        <v>0</v>
      </c>
      <c r="N1601" s="86">
        <v>93.197925038357596</v>
      </c>
      <c r="O1601" s="86">
        <v>2.1021021021021</v>
      </c>
      <c r="P1601" s="86">
        <v>0.21299999999999999</v>
      </c>
      <c r="Q1601" s="88">
        <v>0.17899999999999999</v>
      </c>
      <c r="R1601" s="85">
        <v>0</v>
      </c>
      <c r="S1601" s="86">
        <v>0</v>
      </c>
      <c r="T1601" s="86">
        <v>0.2</v>
      </c>
      <c r="U1601" s="88">
        <v>3.2213173899598001E-3</v>
      </c>
      <c r="V1601" s="89">
        <v>4.68</v>
      </c>
      <c r="W1601" s="85">
        <v>58.135345143592801</v>
      </c>
      <c r="X1601" s="88"/>
      <c r="Y1601" s="85"/>
      <c r="Z1601" s="88">
        <v>100</v>
      </c>
      <c r="AA1601" s="85">
        <v>0.04</v>
      </c>
      <c r="AB1601" s="91">
        <v>0.1</v>
      </c>
      <c r="AC1601" s="86">
        <v>0.06</v>
      </c>
      <c r="AD1601" s="86">
        <v>0.06</v>
      </c>
      <c r="AE1601" s="86">
        <v>0.01</v>
      </c>
      <c r="AF1601" s="88">
        <v>12.3315991229</v>
      </c>
      <c r="AG1601" s="85">
        <v>0</v>
      </c>
      <c r="AH1601" s="86">
        <v>4.0931000000000002E-2</v>
      </c>
      <c r="AI1601" s="88">
        <v>7.42176325114E-11</v>
      </c>
      <c r="AJ1601" s="150">
        <v>1.07</v>
      </c>
      <c r="AK1601" s="151">
        <v>0</v>
      </c>
    </row>
    <row r="1602" spans="1:37" x14ac:dyDescent="0.2">
      <c r="A1602" s="149" t="s">
        <v>3372</v>
      </c>
      <c r="B1602" s="66" t="s">
        <v>3373</v>
      </c>
      <c r="C1602" s="67">
        <v>39</v>
      </c>
      <c r="D1602" s="84" t="s">
        <v>342</v>
      </c>
      <c r="E1602" s="85">
        <v>64.943814591284806</v>
      </c>
      <c r="F1602" s="91">
        <v>64.922506126183706</v>
      </c>
      <c r="G1602" s="86">
        <v>15.2556075732792</v>
      </c>
      <c r="H1602" s="86">
        <v>15.2543541341556</v>
      </c>
      <c r="I1602" s="86">
        <v>4.18</v>
      </c>
      <c r="J1602" s="86">
        <v>4.84</v>
      </c>
      <c r="K1602" s="87">
        <v>0</v>
      </c>
      <c r="L1602" s="85">
        <v>4.99999999492E-2</v>
      </c>
      <c r="M1602" s="86">
        <v>0</v>
      </c>
      <c r="N1602" s="86">
        <v>64.744404004238504</v>
      </c>
      <c r="O1602" s="86"/>
      <c r="P1602" s="86">
        <v>0.32200000000000001</v>
      </c>
      <c r="Q1602" s="88">
        <v>1.7896000000000001</v>
      </c>
      <c r="R1602" s="85">
        <v>0</v>
      </c>
      <c r="S1602" s="86">
        <v>0</v>
      </c>
      <c r="T1602" s="86">
        <v>2.17</v>
      </c>
      <c r="U1602" s="88">
        <v>2.8829099842693402E-2</v>
      </c>
      <c r="V1602" s="89">
        <v>4.37</v>
      </c>
      <c r="W1602" s="85">
        <v>63.7662915467074</v>
      </c>
      <c r="X1602" s="88">
        <v>64.733333333299996</v>
      </c>
      <c r="Y1602" s="85"/>
      <c r="Z1602" s="88"/>
      <c r="AA1602" s="85">
        <v>0.2</v>
      </c>
      <c r="AB1602" s="91">
        <v>0.22</v>
      </c>
      <c r="AC1602" s="86">
        <v>0</v>
      </c>
      <c r="AD1602" s="86">
        <v>0</v>
      </c>
      <c r="AE1602" s="86">
        <v>0</v>
      </c>
      <c r="AF1602" s="88">
        <v>4.9000000531400001E-3</v>
      </c>
      <c r="AG1602" s="85">
        <v>0</v>
      </c>
      <c r="AH1602" s="86">
        <v>5.0562999999999997E-2</v>
      </c>
      <c r="AI1602" s="88">
        <v>0</v>
      </c>
      <c r="AJ1602" s="150">
        <v>1.1599999999999999</v>
      </c>
      <c r="AK1602" s="151">
        <v>0</v>
      </c>
    </row>
    <row r="1603" spans="1:37" x14ac:dyDescent="0.2">
      <c r="A1603" s="149" t="s">
        <v>1832</v>
      </c>
      <c r="B1603" s="66" t="s">
        <v>3374</v>
      </c>
      <c r="C1603" s="67">
        <v>39</v>
      </c>
      <c r="D1603" s="84" t="s">
        <v>342</v>
      </c>
      <c r="E1603" s="85">
        <v>43.168352843209497</v>
      </c>
      <c r="F1603" s="91">
        <v>42.971180259770101</v>
      </c>
      <c r="G1603" s="86">
        <v>13.7599663083741</v>
      </c>
      <c r="H1603" s="86">
        <v>13.6929659159432</v>
      </c>
      <c r="I1603" s="86">
        <v>3.25</v>
      </c>
      <c r="J1603" s="86">
        <v>3.64</v>
      </c>
      <c r="K1603" s="87">
        <v>0</v>
      </c>
      <c r="L1603" s="85">
        <v>9.9999999906299999E-2</v>
      </c>
      <c r="M1603" s="86">
        <v>0</v>
      </c>
      <c r="N1603" s="86">
        <v>43.783367708446399</v>
      </c>
      <c r="O1603" s="86">
        <v>3.3457249070631998</v>
      </c>
      <c r="P1603" s="86">
        <v>0.40200000000000002</v>
      </c>
      <c r="Q1603" s="88">
        <v>1.4145000000000001</v>
      </c>
      <c r="R1603" s="85">
        <v>0</v>
      </c>
      <c r="S1603" s="86">
        <v>0</v>
      </c>
      <c r="T1603" s="86">
        <v>1.36</v>
      </c>
      <c r="U1603" s="88">
        <v>0.14165797256812501</v>
      </c>
      <c r="V1603" s="89">
        <v>4.12</v>
      </c>
      <c r="W1603" s="85">
        <v>51.9867000424655</v>
      </c>
      <c r="X1603" s="88">
        <v>60.3</v>
      </c>
      <c r="Y1603" s="85"/>
      <c r="Z1603" s="88"/>
      <c r="AA1603" s="85">
        <v>1.02</v>
      </c>
      <c r="AB1603" s="91">
        <v>1.22</v>
      </c>
      <c r="AC1603" s="86">
        <v>0.22</v>
      </c>
      <c r="AD1603" s="86">
        <v>0.28999999999999998</v>
      </c>
      <c r="AE1603" s="86">
        <v>0</v>
      </c>
      <c r="AF1603" s="88">
        <v>0</v>
      </c>
      <c r="AG1603" s="85">
        <v>0</v>
      </c>
      <c r="AH1603" s="86">
        <v>2.3217000000000002E-2</v>
      </c>
      <c r="AI1603" s="88">
        <v>0</v>
      </c>
      <c r="AJ1603" s="150">
        <v>1.1399999999999999</v>
      </c>
      <c r="AK1603" s="151">
        <v>0</v>
      </c>
    </row>
    <row r="1604" spans="1:37" x14ac:dyDescent="0.2">
      <c r="A1604" s="149" t="s">
        <v>3150</v>
      </c>
      <c r="B1604" s="66" t="s">
        <v>3375</v>
      </c>
      <c r="C1604" s="67">
        <v>39</v>
      </c>
      <c r="D1604" s="84" t="s">
        <v>342</v>
      </c>
      <c r="E1604" s="85">
        <v>73.503218884120201</v>
      </c>
      <c r="F1604" s="91">
        <v>73.451870018393606</v>
      </c>
      <c r="G1604" s="86">
        <v>19.432096873083999</v>
      </c>
      <c r="H1604" s="86">
        <v>19.428264868178999</v>
      </c>
      <c r="I1604" s="86">
        <v>2.21</v>
      </c>
      <c r="J1604" s="86">
        <v>2.73</v>
      </c>
      <c r="K1604" s="87">
        <v>0</v>
      </c>
      <c r="L1604" s="85">
        <v>5.9999999929999999E-2</v>
      </c>
      <c r="M1604" s="86">
        <v>0</v>
      </c>
      <c r="N1604" s="86">
        <v>79.041731331509894</v>
      </c>
      <c r="O1604" s="86"/>
      <c r="P1604" s="86">
        <v>0.25700000000000001</v>
      </c>
      <c r="Q1604" s="88">
        <v>1.3113999999999999</v>
      </c>
      <c r="R1604" s="85">
        <v>0</v>
      </c>
      <c r="S1604" s="86">
        <v>0</v>
      </c>
      <c r="T1604" s="86">
        <v>1.32</v>
      </c>
      <c r="U1604" s="88">
        <v>1.3795217657878601E-2</v>
      </c>
      <c r="V1604" s="89">
        <v>4.49</v>
      </c>
      <c r="W1604" s="85">
        <v>59.2085702055045</v>
      </c>
      <c r="X1604" s="88">
        <v>59.6</v>
      </c>
      <c r="Y1604" s="85">
        <v>100</v>
      </c>
      <c r="Z1604" s="88"/>
      <c r="AA1604" s="85">
        <v>0.18</v>
      </c>
      <c r="AB1604" s="91">
        <v>0.22</v>
      </c>
      <c r="AC1604" s="86">
        <v>0.04</v>
      </c>
      <c r="AD1604" s="86">
        <v>0.05</v>
      </c>
      <c r="AE1604" s="86">
        <v>0</v>
      </c>
      <c r="AF1604" s="88">
        <v>5.0538001206200001</v>
      </c>
      <c r="AG1604" s="85">
        <v>0</v>
      </c>
      <c r="AH1604" s="86">
        <v>2.3185000000000001E-2</v>
      </c>
      <c r="AI1604" s="88">
        <v>0</v>
      </c>
      <c r="AJ1604" s="150">
        <v>1.1000000000000001</v>
      </c>
      <c r="AK1604" s="151">
        <v>0</v>
      </c>
    </row>
    <row r="1605" spans="1:37" x14ac:dyDescent="0.2">
      <c r="A1605" s="149" t="s">
        <v>3376</v>
      </c>
      <c r="B1605" s="66" t="s">
        <v>3377</v>
      </c>
      <c r="C1605" s="67">
        <v>39</v>
      </c>
      <c r="D1605" s="84" t="s">
        <v>342</v>
      </c>
      <c r="E1605" s="85">
        <v>63.279535849445601</v>
      </c>
      <c r="F1605" s="91">
        <v>63.237567921777703</v>
      </c>
      <c r="G1605" s="86">
        <v>16.734895227436699</v>
      </c>
      <c r="H1605" s="86">
        <v>16.708389167857</v>
      </c>
      <c r="I1605" s="86">
        <v>1.1200000000000001</v>
      </c>
      <c r="J1605" s="86">
        <v>3.02</v>
      </c>
      <c r="K1605" s="87">
        <v>0</v>
      </c>
      <c r="L1605" s="85">
        <v>6.0000000023299999E-2</v>
      </c>
      <c r="M1605" s="86">
        <v>6.0645475901836103E-3</v>
      </c>
      <c r="N1605" s="86">
        <v>67.401984867839204</v>
      </c>
      <c r="O1605" s="86"/>
      <c r="P1605" s="86">
        <v>0.29199999999999998</v>
      </c>
      <c r="Q1605" s="88">
        <v>1.4071</v>
      </c>
      <c r="R1605" s="85">
        <v>8.2027725371175506E-3</v>
      </c>
      <c r="S1605" s="86">
        <v>0</v>
      </c>
      <c r="T1605" s="86">
        <v>1.59</v>
      </c>
      <c r="U1605" s="88">
        <v>0</v>
      </c>
      <c r="V1605" s="89">
        <v>4.38</v>
      </c>
      <c r="W1605" s="85">
        <v>60.377837983803097</v>
      </c>
      <c r="X1605" s="88"/>
      <c r="Y1605" s="85"/>
      <c r="Z1605" s="88">
        <v>100</v>
      </c>
      <c r="AA1605" s="85">
        <v>0.16</v>
      </c>
      <c r="AB1605" s="91">
        <v>0.17</v>
      </c>
      <c r="AC1605" s="86">
        <v>0.02</v>
      </c>
      <c r="AD1605" s="86">
        <v>0.02</v>
      </c>
      <c r="AE1605" s="86">
        <v>0</v>
      </c>
      <c r="AF1605" s="88">
        <v>0.94730001724900004</v>
      </c>
      <c r="AG1605" s="85">
        <v>0</v>
      </c>
      <c r="AH1605" s="86">
        <v>2.5548000000000001E-2</v>
      </c>
      <c r="AI1605" s="88">
        <v>0</v>
      </c>
      <c r="AJ1605" s="150">
        <v>1.19</v>
      </c>
      <c r="AK1605" s="151">
        <v>2</v>
      </c>
    </row>
    <row r="1606" spans="1:37" x14ac:dyDescent="0.2">
      <c r="A1606" s="149" t="s">
        <v>3378</v>
      </c>
      <c r="B1606" s="66" t="s">
        <v>3379</v>
      </c>
      <c r="C1606" s="67">
        <v>39</v>
      </c>
      <c r="D1606" s="84" t="s">
        <v>342</v>
      </c>
      <c r="E1606" s="85">
        <v>62.305217653563901</v>
      </c>
      <c r="F1606" s="91">
        <v>62.187929358935698</v>
      </c>
      <c r="G1606" s="86">
        <v>18.528199457122799</v>
      </c>
      <c r="H1606" s="86">
        <v>18.427666633155699</v>
      </c>
      <c r="I1606" s="86">
        <v>1.31</v>
      </c>
      <c r="J1606" s="86">
        <v>3.91</v>
      </c>
      <c r="K1606" s="87">
        <v>0</v>
      </c>
      <c r="L1606" s="85">
        <v>0.110000000365</v>
      </c>
      <c r="M1606" s="86">
        <v>0</v>
      </c>
      <c r="N1606" s="86">
        <v>66.527899503359606</v>
      </c>
      <c r="O1606" s="86">
        <v>7.8282828282828296</v>
      </c>
      <c r="P1606" s="86">
        <v>0.34100000000000003</v>
      </c>
      <c r="Q1606" s="88">
        <v>1.0053000000000001</v>
      </c>
      <c r="R1606" s="85">
        <v>0</v>
      </c>
      <c r="S1606" s="86">
        <v>0</v>
      </c>
      <c r="T1606" s="86">
        <v>1.1100000000000001</v>
      </c>
      <c r="U1606" s="88">
        <v>4.3564223719044302E-2</v>
      </c>
      <c r="V1606" s="89">
        <v>4.4000000000000004</v>
      </c>
      <c r="W1606" s="85">
        <v>65.681359036127702</v>
      </c>
      <c r="X1606" s="88"/>
      <c r="Y1606" s="85"/>
      <c r="Z1606" s="88">
        <v>100</v>
      </c>
      <c r="AA1606" s="85">
        <v>0</v>
      </c>
      <c r="AB1606" s="91">
        <v>0</v>
      </c>
      <c r="AC1606" s="86">
        <v>0</v>
      </c>
      <c r="AD1606" s="86">
        <v>0</v>
      </c>
      <c r="AE1606" s="86">
        <v>0</v>
      </c>
      <c r="AF1606" s="88">
        <v>2.0701000759100001</v>
      </c>
      <c r="AG1606" s="85">
        <v>0</v>
      </c>
      <c r="AH1606" s="86">
        <v>1.4975E-2</v>
      </c>
      <c r="AI1606" s="88">
        <v>0</v>
      </c>
      <c r="AJ1606" s="150">
        <v>1.06</v>
      </c>
      <c r="AK1606" s="151">
        <v>0</v>
      </c>
    </row>
    <row r="1607" spans="1:37" x14ac:dyDescent="0.2">
      <c r="A1607" s="149" t="s">
        <v>3380</v>
      </c>
      <c r="B1607" s="66" t="s">
        <v>3381</v>
      </c>
      <c r="C1607" s="67">
        <v>39</v>
      </c>
      <c r="D1607" s="84" t="s">
        <v>342</v>
      </c>
      <c r="E1607" s="85">
        <v>77.619442429267295</v>
      </c>
      <c r="F1607" s="91">
        <v>77.287801844750703</v>
      </c>
      <c r="G1607" s="86">
        <v>20.755173247659499</v>
      </c>
      <c r="H1607" s="86">
        <v>20.530624935226399</v>
      </c>
      <c r="I1607" s="86">
        <v>4.21</v>
      </c>
      <c r="J1607" s="86">
        <v>5.46</v>
      </c>
      <c r="K1607" s="87">
        <v>0</v>
      </c>
      <c r="L1607" s="85">
        <v>0</v>
      </c>
      <c r="M1607" s="86">
        <v>0</v>
      </c>
      <c r="N1607" s="86">
        <v>83.272122781922903</v>
      </c>
      <c r="O1607" s="86"/>
      <c r="P1607" s="86">
        <v>0.32200000000000001</v>
      </c>
      <c r="Q1607" s="88">
        <v>1.5738000000000001</v>
      </c>
      <c r="R1607" s="85">
        <v>0</v>
      </c>
      <c r="S1607" s="86">
        <v>0</v>
      </c>
      <c r="T1607" s="86">
        <v>1.26</v>
      </c>
      <c r="U1607" s="88">
        <v>0</v>
      </c>
      <c r="V1607" s="89">
        <v>4.4800000000000004</v>
      </c>
      <c r="W1607" s="85">
        <v>57.706745929884001</v>
      </c>
      <c r="X1607" s="88"/>
      <c r="Y1607" s="85"/>
      <c r="Z1607" s="88">
        <v>100</v>
      </c>
      <c r="AA1607" s="85">
        <v>0.19</v>
      </c>
      <c r="AB1607" s="91">
        <v>0.21</v>
      </c>
      <c r="AC1607" s="86">
        <v>0</v>
      </c>
      <c r="AD1607" s="86">
        <v>0</v>
      </c>
      <c r="AE1607" s="86">
        <v>0</v>
      </c>
      <c r="AF1607" s="88">
        <v>0.704800008596</v>
      </c>
      <c r="AG1607" s="85">
        <v>0</v>
      </c>
      <c r="AH1607" s="86">
        <v>2.0999E-2</v>
      </c>
      <c r="AI1607" s="88">
        <v>3.5899999567999999E-3</v>
      </c>
      <c r="AJ1607" s="150">
        <v>1.1399999999999999</v>
      </c>
      <c r="AK1607" s="151">
        <v>0</v>
      </c>
    </row>
    <row r="1608" spans="1:37" x14ac:dyDescent="0.2">
      <c r="A1608" s="149" t="s">
        <v>3382</v>
      </c>
      <c r="B1608" s="66" t="s">
        <v>3383</v>
      </c>
      <c r="C1608" s="67">
        <v>39</v>
      </c>
      <c r="D1608" s="84" t="s">
        <v>342</v>
      </c>
      <c r="E1608" s="85">
        <v>67.424095196806803</v>
      </c>
      <c r="F1608" s="91">
        <v>66.7229754981837</v>
      </c>
      <c r="G1608" s="86">
        <v>18.116992809412</v>
      </c>
      <c r="H1608" s="86">
        <v>17.542941712884801</v>
      </c>
      <c r="I1608" s="86">
        <v>0.63</v>
      </c>
      <c r="J1608" s="86">
        <v>5.99</v>
      </c>
      <c r="K1608" s="87">
        <v>0</v>
      </c>
      <c r="L1608" s="85">
        <v>0</v>
      </c>
      <c r="M1608" s="86">
        <v>0</v>
      </c>
      <c r="N1608" s="86">
        <v>74.797399745551502</v>
      </c>
      <c r="O1608" s="86"/>
      <c r="P1608" s="86">
        <v>0.436</v>
      </c>
      <c r="Q1608" s="88">
        <v>0.61460000000000004</v>
      </c>
      <c r="R1608" s="85">
        <v>0</v>
      </c>
      <c r="S1608" s="86">
        <v>0</v>
      </c>
      <c r="T1608" s="86">
        <v>1.1100000000000001</v>
      </c>
      <c r="U1608" s="88">
        <v>5.9796989221592703E-3</v>
      </c>
      <c r="V1608" s="89">
        <v>4.3600000000000003</v>
      </c>
      <c r="W1608" s="85">
        <v>55.523446769965901</v>
      </c>
      <c r="X1608" s="88"/>
      <c r="Y1608" s="85"/>
      <c r="Z1608" s="88">
        <v>100</v>
      </c>
      <c r="AA1608" s="85">
        <v>0</v>
      </c>
      <c r="AB1608" s="91">
        <v>0.02</v>
      </c>
      <c r="AC1608" s="86">
        <v>0</v>
      </c>
      <c r="AD1608" s="86">
        <v>0</v>
      </c>
      <c r="AE1608" s="86">
        <v>0</v>
      </c>
      <c r="AF1608" s="88">
        <v>5.60629983852</v>
      </c>
      <c r="AG1608" s="85">
        <v>0</v>
      </c>
      <c r="AH1608" s="86">
        <v>2.3713999999999999E-2</v>
      </c>
      <c r="AI1608" s="88">
        <v>3.0500000192300002E-3</v>
      </c>
      <c r="AJ1608" s="150">
        <v>1.1000000000000001</v>
      </c>
      <c r="AK1608" s="151">
        <v>0</v>
      </c>
    </row>
    <row r="1609" spans="1:37" x14ac:dyDescent="0.2">
      <c r="A1609" s="149" t="s">
        <v>3384</v>
      </c>
      <c r="B1609" s="66" t="s">
        <v>3385</v>
      </c>
      <c r="C1609" s="67">
        <v>39</v>
      </c>
      <c r="D1609" s="84" t="s">
        <v>342</v>
      </c>
      <c r="E1609" s="85">
        <v>58.372241935914197</v>
      </c>
      <c r="F1609" s="91">
        <v>57.475787732451103</v>
      </c>
      <c r="G1609" s="86">
        <v>18.7334916357621</v>
      </c>
      <c r="H1609" s="86">
        <v>17.893065820015501</v>
      </c>
      <c r="I1609" s="86">
        <v>2.61</v>
      </c>
      <c r="J1609" s="86">
        <v>12.02</v>
      </c>
      <c r="K1609" s="87">
        <v>0</v>
      </c>
      <c r="L1609" s="85">
        <v>0</v>
      </c>
      <c r="M1609" s="86">
        <v>0</v>
      </c>
      <c r="N1609" s="86">
        <v>66.315520245536106</v>
      </c>
      <c r="O1609" s="86">
        <v>2.0881670533642702</v>
      </c>
      <c r="P1609" s="86">
        <v>0.82499999999999996</v>
      </c>
      <c r="Q1609" s="88">
        <v>1.3636999999999999</v>
      </c>
      <c r="R1609" s="85">
        <v>0</v>
      </c>
      <c r="S1609" s="86">
        <v>0</v>
      </c>
      <c r="T1609" s="86">
        <v>1.23</v>
      </c>
      <c r="U1609" s="88">
        <v>1.46741015447827E-2</v>
      </c>
      <c r="V1609" s="89">
        <v>4.1500000000000004</v>
      </c>
      <c r="W1609" s="85"/>
      <c r="X1609" s="88"/>
      <c r="Y1609" s="85"/>
      <c r="Z1609" s="88">
        <v>100</v>
      </c>
      <c r="AA1609" s="85">
        <v>7.0000000000000007E-2</v>
      </c>
      <c r="AB1609" s="91">
        <v>7.0000000000000007E-2</v>
      </c>
      <c r="AC1609" s="86">
        <v>0</v>
      </c>
      <c r="AD1609" s="86">
        <v>0</v>
      </c>
      <c r="AE1609" s="86">
        <v>0</v>
      </c>
      <c r="AF1609" s="88">
        <v>12.747400278100001</v>
      </c>
      <c r="AG1609" s="85">
        <v>0</v>
      </c>
      <c r="AH1609" s="86">
        <v>5.1005000000000002E-2</v>
      </c>
      <c r="AI1609" s="88">
        <v>8.3820000034400006E-3</v>
      </c>
      <c r="AJ1609" s="150">
        <v>1.1100000000000001</v>
      </c>
      <c r="AK1609" s="151">
        <v>0</v>
      </c>
    </row>
    <row r="1610" spans="1:37" x14ac:dyDescent="0.2">
      <c r="A1610" s="149" t="s">
        <v>841</v>
      </c>
      <c r="B1610" s="66" t="s">
        <v>3386</v>
      </c>
      <c r="C1610" s="67">
        <v>39</v>
      </c>
      <c r="D1610" s="84" t="s">
        <v>342</v>
      </c>
      <c r="E1610" s="85">
        <v>61.358271900484397</v>
      </c>
      <c r="F1610" s="91">
        <v>61.080845256339998</v>
      </c>
      <c r="G1610" s="86">
        <v>17.041602810063399</v>
      </c>
      <c r="H1610" s="86">
        <v>16.774244068327501</v>
      </c>
      <c r="I1610" s="86">
        <v>2.34</v>
      </c>
      <c r="J1610" s="86">
        <v>2.84</v>
      </c>
      <c r="K1610" s="87">
        <v>0</v>
      </c>
      <c r="L1610" s="85">
        <v>0</v>
      </c>
      <c r="M1610" s="86">
        <v>0</v>
      </c>
      <c r="N1610" s="86">
        <v>63.386475404759203</v>
      </c>
      <c r="O1610" s="86"/>
      <c r="P1610" s="86">
        <v>0.38700000000000001</v>
      </c>
      <c r="Q1610" s="88">
        <v>0.96950000000000003</v>
      </c>
      <c r="R1610" s="85">
        <v>0</v>
      </c>
      <c r="S1610" s="86">
        <v>0</v>
      </c>
      <c r="T1610" s="86">
        <v>0.86</v>
      </c>
      <c r="U1610" s="88">
        <v>3.3559674694886598E-3</v>
      </c>
      <c r="V1610" s="89">
        <v>4.2699999999999996</v>
      </c>
      <c r="W1610" s="85">
        <v>58.789333913282903</v>
      </c>
      <c r="X1610" s="88"/>
      <c r="Y1610" s="85"/>
      <c r="Z1610" s="88">
        <v>100</v>
      </c>
      <c r="AA1610" s="85">
        <v>0.38</v>
      </c>
      <c r="AB1610" s="91">
        <v>0.36</v>
      </c>
      <c r="AC1610" s="86">
        <v>0.15</v>
      </c>
      <c r="AD1610" s="86">
        <v>0.13</v>
      </c>
      <c r="AE1610" s="86">
        <v>0</v>
      </c>
      <c r="AF1610" s="88">
        <v>4.73720295585</v>
      </c>
      <c r="AG1610" s="85">
        <v>0</v>
      </c>
      <c r="AH1610" s="86">
        <v>2.7358E-2</v>
      </c>
      <c r="AI1610" s="88">
        <v>0</v>
      </c>
      <c r="AJ1610" s="150">
        <v>1.1200000000000001</v>
      </c>
      <c r="AK1610" s="151">
        <v>0</v>
      </c>
    </row>
    <row r="1611" spans="1:37" x14ac:dyDescent="0.2">
      <c r="A1611" s="149" t="s">
        <v>1615</v>
      </c>
      <c r="B1611" s="66" t="s">
        <v>3387</v>
      </c>
      <c r="C1611" s="67">
        <v>39</v>
      </c>
      <c r="D1611" s="84" t="s">
        <v>342</v>
      </c>
      <c r="E1611" s="85">
        <v>77.702330991339295</v>
      </c>
      <c r="F1611" s="91">
        <v>77.702330991339295</v>
      </c>
      <c r="G1611" s="86">
        <v>19.639741594756401</v>
      </c>
      <c r="H1611" s="86">
        <v>19.639741594756401</v>
      </c>
      <c r="I1611" s="86">
        <v>0.47</v>
      </c>
      <c r="J1611" s="86">
        <v>0.92</v>
      </c>
      <c r="K1611" s="87">
        <v>0</v>
      </c>
      <c r="L1611" s="85">
        <v>2.3963872709700001E-10</v>
      </c>
      <c r="M1611" s="86">
        <v>0</v>
      </c>
      <c r="N1611" s="86">
        <v>99.964416535845103</v>
      </c>
      <c r="O1611" s="86"/>
      <c r="P1611" s="86">
        <v>0.188</v>
      </c>
      <c r="Q1611" s="88">
        <v>0.55889999999999995</v>
      </c>
      <c r="R1611" s="85">
        <v>0</v>
      </c>
      <c r="S1611" s="86">
        <v>0</v>
      </c>
      <c r="T1611" s="86">
        <v>0.69</v>
      </c>
      <c r="U1611" s="88">
        <v>0</v>
      </c>
      <c r="V1611" s="89">
        <v>4.59</v>
      </c>
      <c r="W1611" s="85">
        <v>59.385875730284198</v>
      </c>
      <c r="X1611" s="88">
        <v>60.933333333299998</v>
      </c>
      <c r="Y1611" s="85">
        <v>100</v>
      </c>
      <c r="Z1611" s="88"/>
      <c r="AA1611" s="85">
        <v>0.14000000000000001</v>
      </c>
      <c r="AB1611" s="91">
        <v>0.14000000000000001</v>
      </c>
      <c r="AC1611" s="86">
        <v>0</v>
      </c>
      <c r="AD1611" s="86">
        <v>0</v>
      </c>
      <c r="AE1611" s="86">
        <v>0</v>
      </c>
      <c r="AF1611" s="88">
        <v>3.7834961704000003E-9</v>
      </c>
      <c r="AG1611" s="85">
        <v>0</v>
      </c>
      <c r="AH1611" s="86">
        <v>4.6160000000000003E-3</v>
      </c>
      <c r="AI1611" s="88">
        <v>5.70000000153E-5</v>
      </c>
      <c r="AJ1611" s="150">
        <v>1.36</v>
      </c>
      <c r="AK1611" s="151">
        <v>4</v>
      </c>
    </row>
    <row r="1612" spans="1:37" x14ac:dyDescent="0.2">
      <c r="A1612" s="149" t="s">
        <v>3388</v>
      </c>
      <c r="B1612" s="66" t="s">
        <v>3389</v>
      </c>
      <c r="C1612" s="67">
        <v>39</v>
      </c>
      <c r="D1612" s="84" t="s">
        <v>342</v>
      </c>
      <c r="E1612" s="85">
        <v>91.918721257673099</v>
      </c>
      <c r="F1612" s="91">
        <v>91.918721257673099</v>
      </c>
      <c r="G1612" s="86">
        <v>22.8196349344624</v>
      </c>
      <c r="H1612" s="86">
        <v>22.8196349344624</v>
      </c>
      <c r="I1612" s="86">
        <v>0.25</v>
      </c>
      <c r="J1612" s="86">
        <v>0.86</v>
      </c>
      <c r="K1612" s="87">
        <v>0</v>
      </c>
      <c r="L1612" s="85">
        <v>0</v>
      </c>
      <c r="M1612" s="86">
        <v>0</v>
      </c>
      <c r="N1612" s="86">
        <v>100</v>
      </c>
      <c r="O1612" s="86"/>
      <c r="P1612" s="86">
        <v>0.20699999999999999</v>
      </c>
      <c r="Q1612" s="88">
        <v>0.4052</v>
      </c>
      <c r="R1612" s="85">
        <v>0</v>
      </c>
      <c r="S1612" s="86">
        <v>0</v>
      </c>
      <c r="T1612" s="86">
        <v>0.19</v>
      </c>
      <c r="U1612" s="88">
        <v>0</v>
      </c>
      <c r="V1612" s="89">
        <v>4.74</v>
      </c>
      <c r="W1612" s="85">
        <v>58.492439122453398</v>
      </c>
      <c r="X1612" s="88">
        <v>58.5333333333</v>
      </c>
      <c r="Y1612" s="85"/>
      <c r="Z1612" s="88"/>
      <c r="AA1612" s="85">
        <v>7.0000000000000007E-2</v>
      </c>
      <c r="AB1612" s="91">
        <v>7.0000000000000007E-2</v>
      </c>
      <c r="AC1612" s="86">
        <v>0</v>
      </c>
      <c r="AD1612" s="86">
        <v>0</v>
      </c>
      <c r="AE1612" s="86">
        <v>0</v>
      </c>
      <c r="AF1612" s="88">
        <v>0</v>
      </c>
      <c r="AG1612" s="85">
        <v>0</v>
      </c>
      <c r="AH1612" s="86">
        <v>4.5040000000000002E-3</v>
      </c>
      <c r="AI1612" s="88">
        <v>0</v>
      </c>
      <c r="AJ1612" s="150">
        <v>1.42</v>
      </c>
      <c r="AK1612" s="151">
        <v>2</v>
      </c>
    </row>
    <row r="1613" spans="1:37" x14ac:dyDescent="0.2">
      <c r="A1613" s="149" t="s">
        <v>3390</v>
      </c>
      <c r="B1613" s="66" t="s">
        <v>3391</v>
      </c>
      <c r="C1613" s="67">
        <v>39</v>
      </c>
      <c r="D1613" s="84" t="s">
        <v>342</v>
      </c>
      <c r="E1613" s="85">
        <v>68.880019525361405</v>
      </c>
      <c r="F1613" s="91">
        <v>68.488794452500301</v>
      </c>
      <c r="G1613" s="86">
        <v>18.460798529855101</v>
      </c>
      <c r="H1613" s="86">
        <v>18.114079795557998</v>
      </c>
      <c r="I1613" s="86">
        <v>1.68</v>
      </c>
      <c r="J1613" s="86">
        <v>4.42</v>
      </c>
      <c r="K1613" s="87">
        <v>0</v>
      </c>
      <c r="L1613" s="85">
        <v>0</v>
      </c>
      <c r="M1613" s="86">
        <v>0</v>
      </c>
      <c r="N1613" s="86">
        <v>79.008489784649399</v>
      </c>
      <c r="O1613" s="86">
        <v>12.1428571428571</v>
      </c>
      <c r="P1613" s="86">
        <v>0.36299999999999999</v>
      </c>
      <c r="Q1613" s="88">
        <v>0.71779999999999999</v>
      </c>
      <c r="R1613" s="85">
        <v>0</v>
      </c>
      <c r="S1613" s="86">
        <v>0</v>
      </c>
      <c r="T1613" s="86">
        <v>0.71</v>
      </c>
      <c r="U1613" s="88">
        <v>3.01494551562747E-2</v>
      </c>
      <c r="V1613" s="89">
        <v>4.41</v>
      </c>
      <c r="W1613" s="85">
        <v>64.331155303916006</v>
      </c>
      <c r="X1613" s="88"/>
      <c r="Y1613" s="85"/>
      <c r="Z1613" s="88">
        <v>100</v>
      </c>
      <c r="AA1613" s="85">
        <v>0.41</v>
      </c>
      <c r="AB1613" s="91">
        <v>0.39</v>
      </c>
      <c r="AC1613" s="86">
        <v>0.08</v>
      </c>
      <c r="AD1613" s="86">
        <v>0.02</v>
      </c>
      <c r="AE1613" s="86">
        <v>0</v>
      </c>
      <c r="AF1613" s="88">
        <v>7.01440000828</v>
      </c>
      <c r="AG1613" s="85">
        <v>0</v>
      </c>
      <c r="AH1613" s="86">
        <v>4.2471000000000002E-2</v>
      </c>
      <c r="AI1613" s="88">
        <v>4.5589999995100002E-3</v>
      </c>
      <c r="AJ1613" s="150">
        <v>1.1299999999999999</v>
      </c>
      <c r="AK1613" s="151">
        <v>0</v>
      </c>
    </row>
    <row r="1614" spans="1:37" x14ac:dyDescent="0.2">
      <c r="A1614" s="149" t="s">
        <v>3392</v>
      </c>
      <c r="B1614" s="66" t="s">
        <v>3393</v>
      </c>
      <c r="C1614" s="67">
        <v>39</v>
      </c>
      <c r="D1614" s="84" t="s">
        <v>342</v>
      </c>
      <c r="E1614" s="85">
        <v>66.053318268635806</v>
      </c>
      <c r="F1614" s="91">
        <v>65.944368224248805</v>
      </c>
      <c r="G1614" s="86">
        <v>19.551152718370901</v>
      </c>
      <c r="H1614" s="86">
        <v>19.545099938127098</v>
      </c>
      <c r="I1614" s="86">
        <v>3.55</v>
      </c>
      <c r="J1614" s="86">
        <v>6.2</v>
      </c>
      <c r="K1614" s="87">
        <v>0</v>
      </c>
      <c r="L1614" s="85">
        <v>0.78999999936400001</v>
      </c>
      <c r="M1614" s="86">
        <v>0</v>
      </c>
      <c r="N1614" s="86">
        <v>63.169225577863998</v>
      </c>
      <c r="O1614" s="86"/>
      <c r="P1614" s="86">
        <v>0.217</v>
      </c>
      <c r="Q1614" s="88">
        <v>2.2866</v>
      </c>
      <c r="R1614" s="85">
        <v>0</v>
      </c>
      <c r="S1614" s="86">
        <v>0</v>
      </c>
      <c r="T1614" s="86">
        <v>1.92</v>
      </c>
      <c r="U1614" s="88">
        <v>8.2721329997578905E-2</v>
      </c>
      <c r="V1614" s="89">
        <v>4.45</v>
      </c>
      <c r="W1614" s="85">
        <v>59.913940046358398</v>
      </c>
      <c r="X1614" s="88">
        <v>68.2</v>
      </c>
      <c r="Y1614" s="85"/>
      <c r="Z1614" s="88"/>
      <c r="AA1614" s="85">
        <v>0.3</v>
      </c>
      <c r="AB1614" s="91">
        <v>0.36</v>
      </c>
      <c r="AC1614" s="86">
        <v>0.04</v>
      </c>
      <c r="AD1614" s="86">
        <v>0.05</v>
      </c>
      <c r="AE1614" s="86">
        <v>0</v>
      </c>
      <c r="AF1614" s="88">
        <v>4.9095550581399997E-10</v>
      </c>
      <c r="AG1614" s="85">
        <v>0</v>
      </c>
      <c r="AH1614" s="86">
        <v>6.2087999999999997E-2</v>
      </c>
      <c r="AI1614" s="88">
        <v>3.3440000024599998E-3</v>
      </c>
      <c r="AJ1614" s="150">
        <v>1.36</v>
      </c>
      <c r="AK1614" s="151">
        <v>0</v>
      </c>
    </row>
    <row r="1615" spans="1:37" x14ac:dyDescent="0.2">
      <c r="A1615" s="149" t="s">
        <v>3394</v>
      </c>
      <c r="B1615" s="66" t="s">
        <v>3395</v>
      </c>
      <c r="C1615" s="67">
        <v>39</v>
      </c>
      <c r="D1615" s="84" t="s">
        <v>342</v>
      </c>
      <c r="E1615" s="85">
        <v>51.886421693849499</v>
      </c>
      <c r="F1615" s="91">
        <v>51.886421693849499</v>
      </c>
      <c r="G1615" s="86">
        <v>14.7859762887273</v>
      </c>
      <c r="H1615" s="86">
        <v>14.7859762887273</v>
      </c>
      <c r="I1615" s="86">
        <v>2.0299999999999998</v>
      </c>
      <c r="J1615" s="86">
        <v>3.81</v>
      </c>
      <c r="K1615" s="87">
        <v>0</v>
      </c>
      <c r="L1615" s="85">
        <v>0</v>
      </c>
      <c r="M1615" s="86">
        <v>0</v>
      </c>
      <c r="N1615" s="86">
        <v>50.024674299249902</v>
      </c>
      <c r="O1615" s="86">
        <v>18.571428571428601</v>
      </c>
      <c r="P1615" s="86">
        <v>0.23799999999999999</v>
      </c>
      <c r="Q1615" s="88">
        <v>0.95520000000000005</v>
      </c>
      <c r="R1615" s="85">
        <v>0</v>
      </c>
      <c r="S1615" s="86">
        <v>0</v>
      </c>
      <c r="T1615" s="86">
        <v>1.1200000000000001</v>
      </c>
      <c r="U1615" s="88">
        <v>2.45627824719984E-2</v>
      </c>
      <c r="V1615" s="89">
        <v>4.3</v>
      </c>
      <c r="W1615" s="85">
        <v>53.079365646378598</v>
      </c>
      <c r="X1615" s="88">
        <v>68.7</v>
      </c>
      <c r="Y1615" s="85"/>
      <c r="Z1615" s="88"/>
      <c r="AA1615" s="85">
        <v>1.03</v>
      </c>
      <c r="AB1615" s="91">
        <v>1.03</v>
      </c>
      <c r="AC1615" s="86">
        <v>0.14000000000000001</v>
      </c>
      <c r="AD1615" s="86">
        <v>0.14000000000000001</v>
      </c>
      <c r="AE1615" s="86">
        <v>0</v>
      </c>
      <c r="AF1615" s="88">
        <v>0.38209998623699998</v>
      </c>
      <c r="AG1615" s="85">
        <v>0</v>
      </c>
      <c r="AH1615" s="86">
        <v>3.0762999999999999E-2</v>
      </c>
      <c r="AI1615" s="88">
        <v>0</v>
      </c>
      <c r="AJ1615" s="150">
        <v>1.51</v>
      </c>
      <c r="AK1615" s="151">
        <v>0</v>
      </c>
    </row>
    <row r="1616" spans="1:37" x14ac:dyDescent="0.2">
      <c r="A1616" s="149" t="s">
        <v>3396</v>
      </c>
      <c r="B1616" s="66" t="s">
        <v>3397</v>
      </c>
      <c r="C1616" s="67">
        <v>39</v>
      </c>
      <c r="D1616" s="84" t="s">
        <v>342</v>
      </c>
      <c r="E1616" s="85">
        <v>67.549501828730001</v>
      </c>
      <c r="F1616" s="91">
        <v>67.549501828730001</v>
      </c>
      <c r="G1616" s="86">
        <v>22.605309622903299</v>
      </c>
      <c r="H1616" s="86">
        <v>22.605309622903299</v>
      </c>
      <c r="I1616" s="86">
        <v>0.74</v>
      </c>
      <c r="J1616" s="86">
        <v>3.53</v>
      </c>
      <c r="K1616" s="87">
        <v>0</v>
      </c>
      <c r="L1616" s="85">
        <v>1.71310950996E-9</v>
      </c>
      <c r="M1616" s="86">
        <v>0</v>
      </c>
      <c r="N1616" s="86">
        <v>64.913746885742199</v>
      </c>
      <c r="O1616" s="86">
        <v>36.870026525198902</v>
      </c>
      <c r="P1616" s="86">
        <v>0.248</v>
      </c>
      <c r="Q1616" s="88">
        <v>0.49049999999999999</v>
      </c>
      <c r="R1616" s="85">
        <v>0</v>
      </c>
      <c r="S1616" s="86">
        <v>0</v>
      </c>
      <c r="T1616" s="86">
        <v>0.6</v>
      </c>
      <c r="U1616" s="88">
        <v>2.5223861773237499E-2</v>
      </c>
      <c r="V1616" s="89">
        <v>4.5</v>
      </c>
      <c r="W1616" s="85">
        <v>64.117819167534094</v>
      </c>
      <c r="X1616" s="88">
        <v>68.3</v>
      </c>
      <c r="Y1616" s="85"/>
      <c r="Z1616" s="88"/>
      <c r="AA1616" s="85">
        <v>0</v>
      </c>
      <c r="AB1616" s="91">
        <v>0</v>
      </c>
      <c r="AC1616" s="86">
        <v>0</v>
      </c>
      <c r="AD1616" s="86">
        <v>0</v>
      </c>
      <c r="AE1616" s="86">
        <v>0</v>
      </c>
      <c r="AF1616" s="88">
        <v>0</v>
      </c>
      <c r="AG1616" s="85">
        <v>0</v>
      </c>
      <c r="AH1616" s="86">
        <v>1.5328E-2</v>
      </c>
      <c r="AI1616" s="88">
        <v>8.1179994345599998E-3</v>
      </c>
      <c r="AJ1616" s="150">
        <v>1.32</v>
      </c>
      <c r="AK1616" s="151">
        <v>0</v>
      </c>
    </row>
    <row r="1617" spans="1:37" x14ac:dyDescent="0.2">
      <c r="A1617" s="149" t="s">
        <v>397</v>
      </c>
      <c r="B1617" s="66" t="s">
        <v>3398</v>
      </c>
      <c r="C1617" s="67">
        <v>39</v>
      </c>
      <c r="D1617" s="84" t="s">
        <v>342</v>
      </c>
      <c r="E1617" s="85">
        <v>82.581740747729</v>
      </c>
      <c r="F1617" s="91">
        <v>82.438205881560194</v>
      </c>
      <c r="G1617" s="86">
        <v>25.1354483948354</v>
      </c>
      <c r="H1617" s="86">
        <v>25.1239925604464</v>
      </c>
      <c r="I1617" s="86">
        <v>2.3199999999999998</v>
      </c>
      <c r="J1617" s="86">
        <v>4.13</v>
      </c>
      <c r="K1617" s="87">
        <v>0</v>
      </c>
      <c r="L1617" s="85">
        <v>0.109999995857</v>
      </c>
      <c r="M1617" s="86">
        <v>0</v>
      </c>
      <c r="N1617" s="86">
        <v>80.455358046345296</v>
      </c>
      <c r="O1617" s="86"/>
      <c r="P1617" s="86">
        <v>0.27300000000000002</v>
      </c>
      <c r="Q1617" s="88">
        <v>0.54659999999999997</v>
      </c>
      <c r="R1617" s="85">
        <v>0</v>
      </c>
      <c r="S1617" s="86">
        <v>0</v>
      </c>
      <c r="T1617" s="86">
        <v>0.56000000000000005</v>
      </c>
      <c r="U1617" s="88">
        <v>4.0432356667295596E-3</v>
      </c>
      <c r="V1617" s="89">
        <v>4.62</v>
      </c>
      <c r="W1617" s="85">
        <v>63.034554288487399</v>
      </c>
      <c r="X1617" s="88">
        <v>70.266666666700004</v>
      </c>
      <c r="Y1617" s="85"/>
      <c r="Z1617" s="88"/>
      <c r="AA1617" s="85">
        <v>0.08</v>
      </c>
      <c r="AB1617" s="91">
        <v>0.15</v>
      </c>
      <c r="AC1617" s="86">
        <v>0.02</v>
      </c>
      <c r="AD1617" s="86">
        <v>0.03</v>
      </c>
      <c r="AE1617" s="86">
        <v>0</v>
      </c>
      <c r="AF1617" s="88">
        <v>3.6092415294600002E-9</v>
      </c>
      <c r="AG1617" s="85">
        <v>0</v>
      </c>
      <c r="AH1617" s="86">
        <v>3.8600000000000002E-2</v>
      </c>
      <c r="AI1617" s="88">
        <v>7.6920003548900003E-3</v>
      </c>
      <c r="AJ1617" s="150">
        <v>1.2</v>
      </c>
      <c r="AK1617" s="151">
        <v>0</v>
      </c>
    </row>
    <row r="1618" spans="1:37" x14ac:dyDescent="0.2">
      <c r="A1618" s="149" t="s">
        <v>3399</v>
      </c>
      <c r="B1618" s="66" t="s">
        <v>3400</v>
      </c>
      <c r="C1618" s="67">
        <v>39</v>
      </c>
      <c r="D1618" s="84" t="s">
        <v>342</v>
      </c>
      <c r="E1618" s="85">
        <v>87.483490201211296</v>
      </c>
      <c r="F1618" s="91">
        <v>87.443033757332699</v>
      </c>
      <c r="G1618" s="86">
        <v>25.619638033816798</v>
      </c>
      <c r="H1618" s="86">
        <v>25.613688556775902</v>
      </c>
      <c r="I1618" s="86">
        <v>2.69</v>
      </c>
      <c r="J1618" s="86">
        <v>4.79</v>
      </c>
      <c r="K1618" s="87">
        <v>0</v>
      </c>
      <c r="L1618" s="85">
        <v>8.9999988739199996E-2</v>
      </c>
      <c r="M1618" s="86">
        <v>9.4545813746385494E-3</v>
      </c>
      <c r="N1618" s="86">
        <v>85.959895628552005</v>
      </c>
      <c r="O1618" s="86"/>
      <c r="P1618" s="86">
        <v>0.161</v>
      </c>
      <c r="Q1618" s="88">
        <v>0.60819999999999996</v>
      </c>
      <c r="R1618" s="85">
        <v>1.2621481761958901E-2</v>
      </c>
      <c r="S1618" s="86">
        <v>0</v>
      </c>
      <c r="T1618" s="86">
        <v>0.56000000000000005</v>
      </c>
      <c r="U1618" s="88">
        <v>0</v>
      </c>
      <c r="V1618" s="89">
        <v>4.66</v>
      </c>
      <c r="W1618" s="85">
        <v>57.852034209393999</v>
      </c>
      <c r="X1618" s="88">
        <v>69.166666666699996</v>
      </c>
      <c r="Y1618" s="85"/>
      <c r="Z1618" s="88">
        <v>-100</v>
      </c>
      <c r="AA1618" s="85">
        <v>0.27</v>
      </c>
      <c r="AB1618" s="91">
        <v>0.3</v>
      </c>
      <c r="AC1618" s="86">
        <v>0.09</v>
      </c>
      <c r="AD1618" s="86">
        <v>0.1</v>
      </c>
      <c r="AE1618" s="86">
        <v>0</v>
      </c>
      <c r="AF1618" s="88">
        <v>0</v>
      </c>
      <c r="AG1618" s="85">
        <v>0</v>
      </c>
      <c r="AH1618" s="86">
        <v>2.1911E-2</v>
      </c>
      <c r="AI1618" s="88">
        <v>6.7957741196400004E-10</v>
      </c>
      <c r="AJ1618" s="150">
        <v>1.1499999999999999</v>
      </c>
      <c r="AK1618" s="151">
        <v>0</v>
      </c>
    </row>
    <row r="1619" spans="1:37" x14ac:dyDescent="0.2">
      <c r="A1619" s="149" t="s">
        <v>3401</v>
      </c>
      <c r="B1619" s="66" t="s">
        <v>3402</v>
      </c>
      <c r="C1619" s="67">
        <v>39</v>
      </c>
      <c r="D1619" s="84" t="s">
        <v>342</v>
      </c>
      <c r="E1619" s="85">
        <v>60.445445779911999</v>
      </c>
      <c r="F1619" s="91">
        <v>60.381483355449703</v>
      </c>
      <c r="G1619" s="86">
        <v>14.9481140631414</v>
      </c>
      <c r="H1619" s="86">
        <v>14.9347487804179</v>
      </c>
      <c r="I1619" s="86">
        <v>9.17</v>
      </c>
      <c r="J1619" s="86">
        <v>9.19</v>
      </c>
      <c r="K1619" s="87">
        <v>0</v>
      </c>
      <c r="L1619" s="85">
        <v>0.239999999952</v>
      </c>
      <c r="M1619" s="86">
        <v>0</v>
      </c>
      <c r="N1619" s="86">
        <v>58.246827041532597</v>
      </c>
      <c r="O1619" s="86"/>
      <c r="P1619" s="86">
        <v>0.54200000000000004</v>
      </c>
      <c r="Q1619" s="88">
        <v>1.3576999999999999</v>
      </c>
      <c r="R1619" s="85">
        <v>0</v>
      </c>
      <c r="S1619" s="86">
        <v>0</v>
      </c>
      <c r="T1619" s="86">
        <v>1.89</v>
      </c>
      <c r="U1619" s="88">
        <v>5.6325120048878699E-2</v>
      </c>
      <c r="V1619" s="89">
        <v>4.28</v>
      </c>
      <c r="W1619" s="85">
        <v>51.503121395532602</v>
      </c>
      <c r="X1619" s="88"/>
      <c r="Y1619" s="85"/>
      <c r="Z1619" s="88"/>
      <c r="AA1619" s="85">
        <v>0.4</v>
      </c>
      <c r="AB1619" s="91">
        <v>0.44</v>
      </c>
      <c r="AC1619" s="86">
        <v>0.13</v>
      </c>
      <c r="AD1619" s="86">
        <v>0.13</v>
      </c>
      <c r="AE1619" s="86">
        <v>0</v>
      </c>
      <c r="AF1619" s="88">
        <v>0</v>
      </c>
      <c r="AG1619" s="85">
        <v>0</v>
      </c>
      <c r="AH1619" s="86">
        <v>5.5008000000000001E-2</v>
      </c>
      <c r="AI1619" s="88">
        <v>7.5069999925599998E-3</v>
      </c>
      <c r="AJ1619" s="150">
        <v>1.4</v>
      </c>
      <c r="AK1619" s="151">
        <v>0</v>
      </c>
    </row>
    <row r="1620" spans="1:37" x14ac:dyDescent="0.2">
      <c r="A1620" s="149" t="s">
        <v>847</v>
      </c>
      <c r="B1620" s="66" t="s">
        <v>3403</v>
      </c>
      <c r="C1620" s="67">
        <v>39</v>
      </c>
      <c r="D1620" s="84" t="s">
        <v>342</v>
      </c>
      <c r="E1620" s="85">
        <v>82.383157374822503</v>
      </c>
      <c r="F1620" s="91">
        <v>82.364635426313498</v>
      </c>
      <c r="G1620" s="86">
        <v>23.216645057726701</v>
      </c>
      <c r="H1620" s="86">
        <v>23.2104710748904</v>
      </c>
      <c r="I1620" s="86">
        <v>4.38</v>
      </c>
      <c r="J1620" s="86">
        <v>6.83</v>
      </c>
      <c r="K1620" s="87">
        <v>0</v>
      </c>
      <c r="L1620" s="85">
        <v>6.0000017143600003E-2</v>
      </c>
      <c r="M1620" s="86">
        <v>0</v>
      </c>
      <c r="N1620" s="86">
        <v>80.749567794517205</v>
      </c>
      <c r="O1620" s="86"/>
      <c r="P1620" s="86">
        <v>0.27</v>
      </c>
      <c r="Q1620" s="88">
        <v>1.0289999999999999</v>
      </c>
      <c r="R1620" s="85">
        <v>0</v>
      </c>
      <c r="S1620" s="86">
        <v>0</v>
      </c>
      <c r="T1620" s="86">
        <v>0.68</v>
      </c>
      <c r="U1620" s="88">
        <v>0</v>
      </c>
      <c r="V1620" s="89">
        <v>4.6100000000000003</v>
      </c>
      <c r="W1620" s="85">
        <v>65.794536264099605</v>
      </c>
      <c r="X1620" s="88">
        <v>68.400000000000006</v>
      </c>
      <c r="Y1620" s="85"/>
      <c r="Z1620" s="88"/>
      <c r="AA1620" s="85">
        <v>0.27</v>
      </c>
      <c r="AB1620" s="91">
        <v>0.28999999999999998</v>
      </c>
      <c r="AC1620" s="86">
        <v>0.04</v>
      </c>
      <c r="AD1620" s="86">
        <v>0.04</v>
      </c>
      <c r="AE1620" s="86">
        <v>0</v>
      </c>
      <c r="AF1620" s="88">
        <v>0</v>
      </c>
      <c r="AG1620" s="85">
        <v>0</v>
      </c>
      <c r="AH1620" s="86">
        <v>3.2016000000000003E-2</v>
      </c>
      <c r="AI1620" s="88">
        <v>1.4954253640299999E-10</v>
      </c>
      <c r="AJ1620" s="150">
        <v>1.1399999999999999</v>
      </c>
      <c r="AK1620" s="151">
        <v>0</v>
      </c>
    </row>
    <row r="1621" spans="1:37" x14ac:dyDescent="0.2">
      <c r="A1621" s="149" t="s">
        <v>3404</v>
      </c>
      <c r="B1621" s="66" t="s">
        <v>3405</v>
      </c>
      <c r="C1621" s="67">
        <v>39</v>
      </c>
      <c r="D1621" s="84" t="s">
        <v>342</v>
      </c>
      <c r="E1621" s="85">
        <v>68.090258485574694</v>
      </c>
      <c r="F1621" s="91">
        <v>67.993233101412301</v>
      </c>
      <c r="G1621" s="86">
        <v>19.4382479040029</v>
      </c>
      <c r="H1621" s="86">
        <v>19.3735643145613</v>
      </c>
      <c r="I1621" s="86">
        <v>4.72</v>
      </c>
      <c r="J1621" s="86">
        <v>9.41</v>
      </c>
      <c r="K1621" s="87">
        <v>0</v>
      </c>
      <c r="L1621" s="85">
        <v>0.96000000051699996</v>
      </c>
      <c r="M1621" s="86">
        <v>1.7138438363777299E-3</v>
      </c>
      <c r="N1621" s="86">
        <v>66.039489737482</v>
      </c>
      <c r="O1621" s="86">
        <v>7.3354908306364601</v>
      </c>
      <c r="P1621" s="86">
        <v>0.317</v>
      </c>
      <c r="Q1621" s="88">
        <v>1.3268</v>
      </c>
      <c r="R1621" s="85">
        <v>1.7473353136466901E-2</v>
      </c>
      <c r="S1621" s="86">
        <v>0</v>
      </c>
      <c r="T1621" s="86">
        <v>1.05</v>
      </c>
      <c r="U1621" s="88">
        <v>5.8049375139940497E-2</v>
      </c>
      <c r="V1621" s="89">
        <v>4.41</v>
      </c>
      <c r="W1621" s="85">
        <v>63.5665543080544</v>
      </c>
      <c r="X1621" s="88">
        <v>69.3</v>
      </c>
      <c r="Y1621" s="85"/>
      <c r="Z1621" s="88"/>
      <c r="AA1621" s="85">
        <v>0</v>
      </c>
      <c r="AB1621" s="91">
        <v>7.0000000000000007E-2</v>
      </c>
      <c r="AC1621" s="86">
        <v>0</v>
      </c>
      <c r="AD1621" s="86">
        <v>0</v>
      </c>
      <c r="AE1621" s="86">
        <v>0</v>
      </c>
      <c r="AF1621" s="88">
        <v>0</v>
      </c>
      <c r="AG1621" s="85">
        <v>0</v>
      </c>
      <c r="AH1621" s="86">
        <v>6.1809000000000003E-2</v>
      </c>
      <c r="AI1621" s="88">
        <v>1.1663999474900001E-2</v>
      </c>
      <c r="AJ1621" s="150">
        <v>1.24</v>
      </c>
      <c r="AK1621" s="151">
        <v>0</v>
      </c>
    </row>
    <row r="1622" spans="1:37" x14ac:dyDescent="0.2">
      <c r="A1622" s="149" t="s">
        <v>794</v>
      </c>
      <c r="B1622" s="66" t="s">
        <v>3406</v>
      </c>
      <c r="C1622" s="67">
        <v>39</v>
      </c>
      <c r="D1622" s="84" t="s">
        <v>342</v>
      </c>
      <c r="E1622" s="85">
        <v>82.087141616797197</v>
      </c>
      <c r="F1622" s="91">
        <v>82.068469746902807</v>
      </c>
      <c r="G1622" s="86">
        <v>25.898817137042201</v>
      </c>
      <c r="H1622" s="86">
        <v>25.8801452671478</v>
      </c>
      <c r="I1622" s="86">
        <v>1.1200000000000001</v>
      </c>
      <c r="J1622" s="86">
        <v>4.3899999999999997</v>
      </c>
      <c r="K1622" s="87">
        <v>0</v>
      </c>
      <c r="L1622" s="85">
        <v>1.00000229363E-2</v>
      </c>
      <c r="M1622" s="86">
        <v>0</v>
      </c>
      <c r="N1622" s="86">
        <v>79.984115118669393</v>
      </c>
      <c r="O1622" s="86"/>
      <c r="P1622" s="86">
        <v>0.159</v>
      </c>
      <c r="Q1622" s="88">
        <v>0.73650000000000004</v>
      </c>
      <c r="R1622" s="85">
        <v>0</v>
      </c>
      <c r="S1622" s="86">
        <v>0</v>
      </c>
      <c r="T1622" s="86">
        <v>0.64</v>
      </c>
      <c r="U1622" s="88">
        <v>2.1472650378572201E-2</v>
      </c>
      <c r="V1622" s="89">
        <v>4.7</v>
      </c>
      <c r="W1622" s="85">
        <v>62.101700573749198</v>
      </c>
      <c r="X1622" s="88">
        <v>73.033333333300007</v>
      </c>
      <c r="Y1622" s="85">
        <v>100</v>
      </c>
      <c r="Z1622" s="88"/>
      <c r="AA1622" s="85">
        <v>0.38</v>
      </c>
      <c r="AB1622" s="91">
        <v>0.4</v>
      </c>
      <c r="AC1622" s="86">
        <v>0.11</v>
      </c>
      <c r="AD1622" s="86">
        <v>0.13</v>
      </c>
      <c r="AE1622" s="86">
        <v>0</v>
      </c>
      <c r="AF1622" s="88">
        <v>0</v>
      </c>
      <c r="AG1622" s="85">
        <v>0</v>
      </c>
      <c r="AH1622" s="86">
        <v>2.5804000000000001E-2</v>
      </c>
      <c r="AI1622" s="88">
        <v>3.7869997414900001E-3</v>
      </c>
      <c r="AJ1622" s="150">
        <v>1.18</v>
      </c>
      <c r="AK1622" s="151">
        <v>0</v>
      </c>
    </row>
    <row r="1623" spans="1:37" x14ac:dyDescent="0.2">
      <c r="A1623" s="149" t="s">
        <v>3407</v>
      </c>
      <c r="B1623" s="66" t="s">
        <v>3408</v>
      </c>
      <c r="C1623" s="67">
        <v>39</v>
      </c>
      <c r="D1623" s="84" t="s">
        <v>342</v>
      </c>
      <c r="E1623" s="85">
        <v>76.066227265520595</v>
      </c>
      <c r="F1623" s="91">
        <v>75.898620642794</v>
      </c>
      <c r="G1623" s="86">
        <v>21.556325640038398</v>
      </c>
      <c r="H1623" s="86">
        <v>21.548020807380698</v>
      </c>
      <c r="I1623" s="86">
        <v>1.49</v>
      </c>
      <c r="J1623" s="86">
        <v>3.68</v>
      </c>
      <c r="K1623" s="87">
        <v>0</v>
      </c>
      <c r="L1623" s="85">
        <v>1.10042870238E-10</v>
      </c>
      <c r="M1623" s="86">
        <v>0</v>
      </c>
      <c r="N1623" s="86">
        <v>73.5945717221786</v>
      </c>
      <c r="O1623" s="86">
        <v>37.997432605904997</v>
      </c>
      <c r="P1623" s="86">
        <v>0.2</v>
      </c>
      <c r="Q1623" s="88">
        <v>0.87239999999999995</v>
      </c>
      <c r="R1623" s="85">
        <v>0</v>
      </c>
      <c r="S1623" s="86">
        <v>0</v>
      </c>
      <c r="T1623" s="86">
        <v>0.84</v>
      </c>
      <c r="U1623" s="88">
        <v>2.2649543611696198E-3</v>
      </c>
      <c r="V1623" s="89">
        <v>4.6500000000000004</v>
      </c>
      <c r="W1623" s="85">
        <v>72.496976262695497</v>
      </c>
      <c r="X1623" s="88">
        <v>67.533333333300007</v>
      </c>
      <c r="Y1623" s="85"/>
      <c r="Z1623" s="88"/>
      <c r="AA1623" s="85">
        <v>0.14000000000000001</v>
      </c>
      <c r="AB1623" s="91">
        <v>0.3</v>
      </c>
      <c r="AC1623" s="86">
        <v>0</v>
      </c>
      <c r="AD1623" s="86">
        <v>0</v>
      </c>
      <c r="AE1623" s="86">
        <v>0</v>
      </c>
      <c r="AF1623" s="88">
        <v>0.73349999517499997</v>
      </c>
      <c r="AG1623" s="85">
        <v>0</v>
      </c>
      <c r="AH1623" s="86">
        <v>3.4000000000000002E-2</v>
      </c>
      <c r="AI1623" s="88">
        <v>5.1530134307299997E-11</v>
      </c>
      <c r="AJ1623" s="150">
        <v>1.22</v>
      </c>
      <c r="AK1623" s="151">
        <v>0</v>
      </c>
    </row>
    <row r="1624" spans="1:37" x14ac:dyDescent="0.2">
      <c r="A1624" s="149" t="s">
        <v>3409</v>
      </c>
      <c r="B1624" s="66" t="s">
        <v>3410</v>
      </c>
      <c r="C1624" s="67">
        <v>39</v>
      </c>
      <c r="D1624" s="84" t="s">
        <v>342</v>
      </c>
      <c r="E1624" s="85">
        <v>62.553421974238702</v>
      </c>
      <c r="F1624" s="91">
        <v>62.478482815931599</v>
      </c>
      <c r="G1624" s="86">
        <v>19.619220039176099</v>
      </c>
      <c r="H1624" s="86">
        <v>19.611800320531799</v>
      </c>
      <c r="I1624" s="86">
        <v>4.7300000000000004</v>
      </c>
      <c r="J1624" s="86">
        <v>5.43</v>
      </c>
      <c r="K1624" s="87">
        <v>0</v>
      </c>
      <c r="L1624" s="85">
        <v>1.00000000068E-2</v>
      </c>
      <c r="M1624" s="86">
        <v>0</v>
      </c>
      <c r="N1624" s="86">
        <v>58.83204096019</v>
      </c>
      <c r="O1624" s="86">
        <v>11.7408906882591</v>
      </c>
      <c r="P1624" s="86">
        <v>0.20799999999999999</v>
      </c>
      <c r="Q1624" s="88">
        <v>1.8137000000000001</v>
      </c>
      <c r="R1624" s="85">
        <v>0</v>
      </c>
      <c r="S1624" s="86">
        <v>0</v>
      </c>
      <c r="T1624" s="86">
        <v>1.42</v>
      </c>
      <c r="U1624" s="88">
        <v>0.57948002611741001</v>
      </c>
      <c r="V1624" s="89">
        <v>4.38</v>
      </c>
      <c r="W1624" s="85">
        <v>55.549611701514401</v>
      </c>
      <c r="X1624" s="88"/>
      <c r="Y1624" s="85"/>
      <c r="Z1624" s="88"/>
      <c r="AA1624" s="85">
        <v>0.87</v>
      </c>
      <c r="AB1624" s="91">
        <v>0.95</v>
      </c>
      <c r="AC1624" s="86">
        <v>0.35</v>
      </c>
      <c r="AD1624" s="86">
        <v>0.35</v>
      </c>
      <c r="AE1624" s="86">
        <v>0</v>
      </c>
      <c r="AF1624" s="88">
        <v>0</v>
      </c>
      <c r="AG1624" s="85">
        <v>0</v>
      </c>
      <c r="AH1624" s="86">
        <v>5.0429000000000002E-2</v>
      </c>
      <c r="AI1624" s="88">
        <v>0</v>
      </c>
      <c r="AJ1624" s="150">
        <v>1.35</v>
      </c>
      <c r="AK1624" s="151">
        <v>0</v>
      </c>
    </row>
    <row r="1625" spans="1:37" x14ac:dyDescent="0.2">
      <c r="A1625" s="149" t="s">
        <v>3411</v>
      </c>
      <c r="B1625" s="66" t="s">
        <v>3412</v>
      </c>
      <c r="C1625" s="67">
        <v>39</v>
      </c>
      <c r="D1625" s="84" t="s">
        <v>342</v>
      </c>
      <c r="E1625" s="85">
        <v>72.569212327977695</v>
      </c>
      <c r="F1625" s="91">
        <v>72.558262833959603</v>
      </c>
      <c r="G1625" s="86">
        <v>18.0666651298956</v>
      </c>
      <c r="H1625" s="86">
        <v>18.0666651298956</v>
      </c>
      <c r="I1625" s="86">
        <v>3.25</v>
      </c>
      <c r="J1625" s="86">
        <v>3.93</v>
      </c>
      <c r="K1625" s="87">
        <v>0</v>
      </c>
      <c r="L1625" s="85">
        <v>0</v>
      </c>
      <c r="M1625" s="86">
        <v>0</v>
      </c>
      <c r="N1625" s="86">
        <v>68.218598929184097</v>
      </c>
      <c r="O1625" s="86">
        <v>11.832946635730901</v>
      </c>
      <c r="P1625" s="86">
        <v>0.20799999999999999</v>
      </c>
      <c r="Q1625" s="88">
        <v>1.6072</v>
      </c>
      <c r="R1625" s="85">
        <v>0</v>
      </c>
      <c r="S1625" s="86">
        <v>0</v>
      </c>
      <c r="T1625" s="86">
        <v>1.43</v>
      </c>
      <c r="U1625" s="88">
        <v>0.118715566722759</v>
      </c>
      <c r="V1625" s="89">
        <v>4.5599999999999996</v>
      </c>
      <c r="W1625" s="85">
        <v>71.374288421562497</v>
      </c>
      <c r="X1625" s="88">
        <v>73</v>
      </c>
      <c r="Y1625" s="85"/>
      <c r="Z1625" s="88"/>
      <c r="AA1625" s="85">
        <v>0.18</v>
      </c>
      <c r="AB1625" s="91">
        <v>0.19</v>
      </c>
      <c r="AC1625" s="86">
        <v>0.03</v>
      </c>
      <c r="AD1625" s="86">
        <v>0.03</v>
      </c>
      <c r="AE1625" s="86">
        <v>0</v>
      </c>
      <c r="AF1625" s="88">
        <v>1.8893999634900001</v>
      </c>
      <c r="AG1625" s="85">
        <v>0</v>
      </c>
      <c r="AH1625" s="86">
        <v>4.6321000000000001E-2</v>
      </c>
      <c r="AI1625" s="88">
        <v>2.38400000176E-3</v>
      </c>
      <c r="AJ1625" s="150">
        <v>1.21</v>
      </c>
      <c r="AK1625" s="151">
        <v>0</v>
      </c>
    </row>
    <row r="1626" spans="1:37" x14ac:dyDescent="0.2">
      <c r="A1626" s="149" t="s">
        <v>3413</v>
      </c>
      <c r="B1626" s="66" t="s">
        <v>3414</v>
      </c>
      <c r="C1626" s="67">
        <v>39</v>
      </c>
      <c r="D1626" s="84" t="s">
        <v>342</v>
      </c>
      <c r="E1626" s="85">
        <v>68.297269740568694</v>
      </c>
      <c r="F1626" s="91">
        <v>68.286696121747696</v>
      </c>
      <c r="G1626" s="86">
        <v>20.630640836826402</v>
      </c>
      <c r="H1626" s="86">
        <v>20.627619802877501</v>
      </c>
      <c r="I1626" s="86">
        <v>4.0199999999999996</v>
      </c>
      <c r="J1626" s="86">
        <v>5.25</v>
      </c>
      <c r="K1626" s="87">
        <v>0</v>
      </c>
      <c r="L1626" s="85">
        <v>9.9999996758300003E-3</v>
      </c>
      <c r="M1626" s="86">
        <v>0</v>
      </c>
      <c r="N1626" s="86">
        <v>65.757573468879102</v>
      </c>
      <c r="O1626" s="86"/>
      <c r="P1626" s="86">
        <v>0.161</v>
      </c>
      <c r="Q1626" s="88">
        <v>2.0308000000000002</v>
      </c>
      <c r="R1626" s="85">
        <v>0</v>
      </c>
      <c r="S1626" s="86">
        <v>0</v>
      </c>
      <c r="T1626" s="86">
        <v>1.6</v>
      </c>
      <c r="U1626" s="88">
        <v>0</v>
      </c>
      <c r="V1626" s="89">
        <v>4.5199999999999996</v>
      </c>
      <c r="W1626" s="85"/>
      <c r="X1626" s="88"/>
      <c r="Y1626" s="85"/>
      <c r="Z1626" s="88"/>
      <c r="AA1626" s="85">
        <v>0.11</v>
      </c>
      <c r="AB1626" s="91">
        <v>0.12</v>
      </c>
      <c r="AC1626" s="86">
        <v>0.02</v>
      </c>
      <c r="AD1626" s="86">
        <v>0.02</v>
      </c>
      <c r="AE1626" s="86">
        <v>0</v>
      </c>
      <c r="AF1626" s="88">
        <v>7.9001070625100006E-3</v>
      </c>
      <c r="AG1626" s="85">
        <v>0</v>
      </c>
      <c r="AH1626" s="86">
        <v>4.9139000000000002E-2</v>
      </c>
      <c r="AI1626" s="88">
        <v>4.2380003040000001E-3</v>
      </c>
      <c r="AJ1626" s="150">
        <v>1.28</v>
      </c>
      <c r="AK1626" s="151">
        <v>0</v>
      </c>
    </row>
    <row r="1627" spans="1:37" x14ac:dyDescent="0.2">
      <c r="A1627" s="149" t="s">
        <v>3415</v>
      </c>
      <c r="B1627" s="66" t="s">
        <v>3416</v>
      </c>
      <c r="C1627" s="67">
        <v>39</v>
      </c>
      <c r="D1627" s="84" t="s">
        <v>342</v>
      </c>
      <c r="E1627" s="85">
        <v>69.493059271617</v>
      </c>
      <c r="F1627" s="91">
        <v>69.460008184078802</v>
      </c>
      <c r="G1627" s="86">
        <v>21.028360980830399</v>
      </c>
      <c r="H1627" s="86">
        <v>21.017343951651</v>
      </c>
      <c r="I1627" s="86">
        <v>5.89</v>
      </c>
      <c r="J1627" s="86">
        <v>9.83</v>
      </c>
      <c r="K1627" s="87">
        <v>0</v>
      </c>
      <c r="L1627" s="85">
        <v>9.9999999996599996E-3</v>
      </c>
      <c r="M1627" s="86">
        <v>0</v>
      </c>
      <c r="N1627" s="86">
        <v>67.2141468674007</v>
      </c>
      <c r="O1627" s="86"/>
      <c r="P1627" s="86">
        <v>0.34799999999999998</v>
      </c>
      <c r="Q1627" s="88">
        <v>2.5093999999999999</v>
      </c>
      <c r="R1627" s="85">
        <v>0</v>
      </c>
      <c r="S1627" s="86">
        <v>0</v>
      </c>
      <c r="T1627" s="86">
        <v>2.08</v>
      </c>
      <c r="U1627" s="88">
        <v>2.4394850325789301E-2</v>
      </c>
      <c r="V1627" s="89">
        <v>4.41</v>
      </c>
      <c r="W1627" s="85">
        <v>66.797349279634005</v>
      </c>
      <c r="X1627" s="88">
        <v>71.566666666700002</v>
      </c>
      <c r="Y1627" s="85"/>
      <c r="Z1627" s="88"/>
      <c r="AA1627" s="85">
        <v>0.17</v>
      </c>
      <c r="AB1627" s="91">
        <v>0.2</v>
      </c>
      <c r="AC1627" s="86">
        <v>0.01</v>
      </c>
      <c r="AD1627" s="86">
        <v>0.02</v>
      </c>
      <c r="AE1627" s="86">
        <v>0</v>
      </c>
      <c r="AF1627" s="88">
        <v>1.53840005393</v>
      </c>
      <c r="AG1627" s="85">
        <v>0</v>
      </c>
      <c r="AH1627" s="86">
        <v>8.5882E-2</v>
      </c>
      <c r="AI1627" s="88">
        <v>4.61999966021E-3</v>
      </c>
      <c r="AJ1627" s="150">
        <v>1.18</v>
      </c>
      <c r="AK1627" s="151">
        <v>0</v>
      </c>
    </row>
    <row r="1628" spans="1:37" x14ac:dyDescent="0.2">
      <c r="A1628" s="149" t="s">
        <v>3417</v>
      </c>
      <c r="B1628" s="66" t="s">
        <v>3418</v>
      </c>
      <c r="C1628" s="67">
        <v>39</v>
      </c>
      <c r="D1628" s="84" t="s">
        <v>342</v>
      </c>
      <c r="E1628" s="85">
        <v>61.9928975960079</v>
      </c>
      <c r="F1628" s="91">
        <v>61.917649077875602</v>
      </c>
      <c r="G1628" s="86">
        <v>14.5645487069136</v>
      </c>
      <c r="H1628" s="86">
        <v>14.540786016977099</v>
      </c>
      <c r="I1628" s="86">
        <v>8.09</v>
      </c>
      <c r="J1628" s="86">
        <v>6.99</v>
      </c>
      <c r="K1628" s="87">
        <v>0</v>
      </c>
      <c r="L1628" s="85">
        <v>0</v>
      </c>
      <c r="M1628" s="86">
        <v>0</v>
      </c>
      <c r="N1628" s="86">
        <v>58.306709265175698</v>
      </c>
      <c r="O1628" s="86"/>
      <c r="P1628" s="86">
        <v>0.26300000000000001</v>
      </c>
      <c r="Q1628" s="88">
        <v>2.1341999999999999</v>
      </c>
      <c r="R1628" s="85">
        <v>0</v>
      </c>
      <c r="S1628" s="86">
        <v>0</v>
      </c>
      <c r="T1628" s="86">
        <v>2.13</v>
      </c>
      <c r="U1628" s="88">
        <v>8.1849265336836105E-2</v>
      </c>
      <c r="V1628" s="89">
        <v>4.37</v>
      </c>
      <c r="W1628" s="85">
        <v>63.5802011393478</v>
      </c>
      <c r="X1628" s="88">
        <v>75.233333333299996</v>
      </c>
      <c r="Y1628" s="85"/>
      <c r="Z1628" s="88"/>
      <c r="AA1628" s="85">
        <v>0.02</v>
      </c>
      <c r="AB1628" s="91">
        <v>0.09</v>
      </c>
      <c r="AC1628" s="86">
        <v>0</v>
      </c>
      <c r="AD1628" s="86">
        <v>0</v>
      </c>
      <c r="AE1628" s="86">
        <v>0</v>
      </c>
      <c r="AF1628" s="88">
        <v>0.17030002866800001</v>
      </c>
      <c r="AG1628" s="85">
        <v>0</v>
      </c>
      <c r="AH1628" s="86">
        <v>7.4075000000000002E-2</v>
      </c>
      <c r="AI1628" s="88">
        <v>0</v>
      </c>
      <c r="AJ1628" s="150">
        <v>1.39</v>
      </c>
      <c r="AK1628" s="151">
        <v>0</v>
      </c>
    </row>
    <row r="1629" spans="1:37" x14ac:dyDescent="0.2">
      <c r="A1629" s="149" t="s">
        <v>3419</v>
      </c>
      <c r="B1629" s="66" t="s">
        <v>3420</v>
      </c>
      <c r="C1629" s="67">
        <v>39</v>
      </c>
      <c r="D1629" s="84" t="s">
        <v>342</v>
      </c>
      <c r="E1629" s="85">
        <v>76.587517969563294</v>
      </c>
      <c r="F1629" s="91">
        <v>76.364447528875203</v>
      </c>
      <c r="G1629" s="86">
        <v>21.468299211817801</v>
      </c>
      <c r="H1629" s="86">
        <v>21.2610915580231</v>
      </c>
      <c r="I1629" s="86">
        <v>4.1900000000000004</v>
      </c>
      <c r="J1629" s="86">
        <v>4.54</v>
      </c>
      <c r="K1629" s="87">
        <v>0</v>
      </c>
      <c r="L1629" s="85">
        <v>9.4030403662499994E-11</v>
      </c>
      <c r="M1629" s="86">
        <v>0</v>
      </c>
      <c r="N1629" s="86">
        <v>74.100433382370497</v>
      </c>
      <c r="O1629" s="86">
        <v>22.365428354814298</v>
      </c>
      <c r="P1629" s="86">
        <v>0.183</v>
      </c>
      <c r="Q1629" s="88">
        <v>1.6414</v>
      </c>
      <c r="R1629" s="85">
        <v>0</v>
      </c>
      <c r="S1629" s="86">
        <v>0</v>
      </c>
      <c r="T1629" s="86">
        <v>1.39</v>
      </c>
      <c r="U1629" s="88">
        <v>0.13483368859366501</v>
      </c>
      <c r="V1629" s="89">
        <v>4.5599999999999996</v>
      </c>
      <c r="W1629" s="85">
        <v>71.730083642352298</v>
      </c>
      <c r="X1629" s="88">
        <v>71.466666666699993</v>
      </c>
      <c r="Y1629" s="85">
        <v>100</v>
      </c>
      <c r="Z1629" s="88"/>
      <c r="AA1629" s="85">
        <v>0.05</v>
      </c>
      <c r="AB1629" s="91">
        <v>0.12</v>
      </c>
      <c r="AC1629" s="86">
        <v>0</v>
      </c>
      <c r="AD1629" s="86">
        <v>0.05</v>
      </c>
      <c r="AE1629" s="86">
        <v>0</v>
      </c>
      <c r="AF1629" s="88">
        <v>1.1199999558999999E-2</v>
      </c>
      <c r="AG1629" s="85">
        <v>0</v>
      </c>
      <c r="AH1629" s="86">
        <v>3.0516999999999999E-2</v>
      </c>
      <c r="AI1629" s="88">
        <v>3.0352941678600003E-11</v>
      </c>
      <c r="AJ1629" s="150">
        <v>1.2</v>
      </c>
      <c r="AK1629" s="151">
        <v>0</v>
      </c>
    </row>
    <row r="1630" spans="1:37" x14ac:dyDescent="0.2">
      <c r="A1630" s="149" t="s">
        <v>3421</v>
      </c>
      <c r="B1630" s="66" t="s">
        <v>3422</v>
      </c>
      <c r="C1630" s="67">
        <v>39</v>
      </c>
      <c r="D1630" s="84" t="s">
        <v>342</v>
      </c>
      <c r="E1630" s="85">
        <v>83.902906208718605</v>
      </c>
      <c r="F1630" s="91">
        <v>83.884412153236497</v>
      </c>
      <c r="G1630" s="86">
        <v>23.576618229854699</v>
      </c>
      <c r="H1630" s="86">
        <v>23.576618229854699</v>
      </c>
      <c r="I1630" s="86">
        <v>2.04</v>
      </c>
      <c r="J1630" s="86">
        <v>3.89</v>
      </c>
      <c r="K1630" s="87">
        <v>0</v>
      </c>
      <c r="L1630" s="85">
        <v>0</v>
      </c>
      <c r="M1630" s="86">
        <v>1.6472351077014401E-4</v>
      </c>
      <c r="N1630" s="86">
        <v>81.173928557269207</v>
      </c>
      <c r="O1630" s="86">
        <v>26.613398893669299</v>
      </c>
      <c r="P1630" s="86">
        <v>0.189</v>
      </c>
      <c r="Q1630" s="88">
        <v>1.2476</v>
      </c>
      <c r="R1630" s="85">
        <v>6.8671885729982103E-3</v>
      </c>
      <c r="S1630" s="86">
        <v>0</v>
      </c>
      <c r="T1630" s="86">
        <v>1.29</v>
      </c>
      <c r="U1630" s="88">
        <v>7.1994715984148E-2</v>
      </c>
      <c r="V1630" s="89">
        <v>4.6500000000000004</v>
      </c>
      <c r="W1630" s="85">
        <v>69.021733094423595</v>
      </c>
      <c r="X1630" s="88">
        <v>71.5</v>
      </c>
      <c r="Y1630" s="85">
        <v>100</v>
      </c>
      <c r="Z1630" s="88"/>
      <c r="AA1630" s="85">
        <v>0.15</v>
      </c>
      <c r="AB1630" s="91">
        <v>0.16</v>
      </c>
      <c r="AC1630" s="86">
        <v>0.01</v>
      </c>
      <c r="AD1630" s="86">
        <v>0.01</v>
      </c>
      <c r="AE1630" s="86">
        <v>0</v>
      </c>
      <c r="AF1630" s="88">
        <v>1.23829996546</v>
      </c>
      <c r="AG1630" s="85">
        <v>0</v>
      </c>
      <c r="AH1630" s="86">
        <v>4.0821999999999997E-2</v>
      </c>
      <c r="AI1630" s="88">
        <v>0</v>
      </c>
      <c r="AJ1630" s="150">
        <v>1.1399999999999999</v>
      </c>
      <c r="AK1630" s="151">
        <v>0</v>
      </c>
    </row>
    <row r="1631" spans="1:37" x14ac:dyDescent="0.2">
      <c r="A1631" s="149" t="s">
        <v>3423</v>
      </c>
      <c r="B1631" s="66" t="s">
        <v>3424</v>
      </c>
      <c r="C1631" s="67">
        <v>39</v>
      </c>
      <c r="D1631" s="84" t="s">
        <v>342</v>
      </c>
      <c r="E1631" s="85">
        <v>63.171962331036099</v>
      </c>
      <c r="F1631" s="91">
        <v>63.115900583835</v>
      </c>
      <c r="G1631" s="86">
        <v>17.704186510071299</v>
      </c>
      <c r="H1631" s="86">
        <v>17.6922946243014</v>
      </c>
      <c r="I1631" s="86">
        <v>3.17</v>
      </c>
      <c r="J1631" s="86">
        <v>3.12</v>
      </c>
      <c r="K1631" s="87">
        <v>0</v>
      </c>
      <c r="L1631" s="85">
        <v>4.9999999771600002E-2</v>
      </c>
      <c r="M1631" s="86">
        <v>2.7836065156508498E-3</v>
      </c>
      <c r="N1631" s="86">
        <v>60.664173196727901</v>
      </c>
      <c r="O1631" s="86">
        <v>13.0324221233312</v>
      </c>
      <c r="P1631" s="86">
        <v>0.222</v>
      </c>
      <c r="Q1631" s="88">
        <v>2.4287000000000001</v>
      </c>
      <c r="R1631" s="85">
        <v>1.1510128913443799E-2</v>
      </c>
      <c r="S1631" s="86">
        <v>0</v>
      </c>
      <c r="T1631" s="86">
        <v>1.78</v>
      </c>
      <c r="U1631" s="88">
        <v>2.9446574287477802E-2</v>
      </c>
      <c r="V1631" s="89">
        <v>4.4000000000000004</v>
      </c>
      <c r="W1631" s="85">
        <v>61.8642857358385</v>
      </c>
      <c r="X1631" s="88">
        <v>70.433333333299998</v>
      </c>
      <c r="Y1631" s="85"/>
      <c r="Z1631" s="88"/>
      <c r="AA1631" s="85">
        <v>0.64</v>
      </c>
      <c r="AB1631" s="91">
        <v>0.69</v>
      </c>
      <c r="AC1631" s="86">
        <v>0.09</v>
      </c>
      <c r="AD1631" s="86">
        <v>0.1</v>
      </c>
      <c r="AE1631" s="86">
        <v>0</v>
      </c>
      <c r="AF1631" s="88">
        <v>2.8200034819800001E-2</v>
      </c>
      <c r="AG1631" s="85">
        <v>0</v>
      </c>
      <c r="AH1631" s="86">
        <v>3.4723999999999998E-2</v>
      </c>
      <c r="AI1631" s="88">
        <v>1.27680000959E-2</v>
      </c>
      <c r="AJ1631" s="150">
        <v>1.29</v>
      </c>
      <c r="AK1631" s="151">
        <v>0</v>
      </c>
    </row>
    <row r="1632" spans="1:37" x14ac:dyDescent="0.2">
      <c r="A1632" s="149" t="s">
        <v>700</v>
      </c>
      <c r="B1632" s="66" t="s">
        <v>3425</v>
      </c>
      <c r="C1632" s="67">
        <v>39</v>
      </c>
      <c r="D1632" s="84" t="s">
        <v>342</v>
      </c>
      <c r="E1632" s="85">
        <v>77.024594090150799</v>
      </c>
      <c r="F1632" s="91">
        <v>76.899889334852901</v>
      </c>
      <c r="G1632" s="86">
        <v>17.7906611829609</v>
      </c>
      <c r="H1632" s="86">
        <v>17.753497514163499</v>
      </c>
      <c r="I1632" s="86">
        <v>3.19</v>
      </c>
      <c r="J1632" s="86">
        <v>3.05</v>
      </c>
      <c r="K1632" s="87">
        <v>0</v>
      </c>
      <c r="L1632" s="85">
        <v>0</v>
      </c>
      <c r="M1632" s="86">
        <v>0</v>
      </c>
      <c r="N1632" s="86">
        <v>72.685963068111306</v>
      </c>
      <c r="O1632" s="86"/>
      <c r="P1632" s="86">
        <v>0.22600000000000001</v>
      </c>
      <c r="Q1632" s="88">
        <v>1.8535999999999999</v>
      </c>
      <c r="R1632" s="85">
        <v>0</v>
      </c>
      <c r="S1632" s="86">
        <v>0</v>
      </c>
      <c r="T1632" s="86">
        <v>1.73</v>
      </c>
      <c r="U1632" s="88">
        <v>0</v>
      </c>
      <c r="V1632" s="89">
        <v>4.5199999999999996</v>
      </c>
      <c r="W1632" s="85">
        <v>65.261889598487201</v>
      </c>
      <c r="X1632" s="88">
        <v>71.066666666700002</v>
      </c>
      <c r="Y1632" s="85"/>
      <c r="Z1632" s="88"/>
      <c r="AA1632" s="85">
        <v>0.64</v>
      </c>
      <c r="AB1632" s="91">
        <v>0.76</v>
      </c>
      <c r="AC1632" s="86">
        <v>0.28999999999999998</v>
      </c>
      <c r="AD1632" s="86">
        <v>0.32</v>
      </c>
      <c r="AE1632" s="86">
        <v>0</v>
      </c>
      <c r="AF1632" s="88">
        <v>2.7481000418799999</v>
      </c>
      <c r="AG1632" s="85">
        <v>0</v>
      </c>
      <c r="AH1632" s="86">
        <v>2.6315000000000002E-2</v>
      </c>
      <c r="AI1632" s="88">
        <v>0</v>
      </c>
      <c r="AJ1632" s="150">
        <v>1.22</v>
      </c>
      <c r="AK1632" s="151">
        <v>0</v>
      </c>
    </row>
    <row r="1633" spans="1:37" x14ac:dyDescent="0.2">
      <c r="A1633" s="149" t="s">
        <v>3426</v>
      </c>
      <c r="B1633" s="66" t="s">
        <v>3427</v>
      </c>
      <c r="C1633" s="67">
        <v>39</v>
      </c>
      <c r="D1633" s="84" t="s">
        <v>342</v>
      </c>
      <c r="E1633" s="85">
        <v>71.152896352219003</v>
      </c>
      <c r="F1633" s="91">
        <v>71.135845151579304</v>
      </c>
      <c r="G1633" s="86">
        <v>20.641948305463401</v>
      </c>
      <c r="H1633" s="86">
        <v>20.631952774054</v>
      </c>
      <c r="I1633" s="86">
        <v>1.4</v>
      </c>
      <c r="J1633" s="86">
        <v>3.63</v>
      </c>
      <c r="K1633" s="87">
        <v>0</v>
      </c>
      <c r="L1633" s="85">
        <v>2.6428730925500001E-11</v>
      </c>
      <c r="M1633" s="86">
        <v>0</v>
      </c>
      <c r="N1633" s="86">
        <v>68.377275857806396</v>
      </c>
      <c r="O1633" s="86">
        <v>12.453630100688899</v>
      </c>
      <c r="P1633" s="86">
        <v>0.217</v>
      </c>
      <c r="Q1633" s="88">
        <v>1.4241999999999999</v>
      </c>
      <c r="R1633" s="85">
        <v>0</v>
      </c>
      <c r="S1633" s="86">
        <v>0</v>
      </c>
      <c r="T1633" s="86">
        <v>1.35</v>
      </c>
      <c r="U1633" s="88">
        <v>8.2316141019308994E-3</v>
      </c>
      <c r="V1633" s="89">
        <v>4.51</v>
      </c>
      <c r="W1633" s="85">
        <v>61.485708118448102</v>
      </c>
      <c r="X1633" s="88">
        <v>68.833333333300004</v>
      </c>
      <c r="Y1633" s="85">
        <v>100</v>
      </c>
      <c r="Z1633" s="88"/>
      <c r="AA1633" s="85">
        <v>0.2</v>
      </c>
      <c r="AB1633" s="91">
        <v>0.22</v>
      </c>
      <c r="AC1633" s="86">
        <v>0</v>
      </c>
      <c r="AD1633" s="86">
        <v>0.01</v>
      </c>
      <c r="AE1633" s="86">
        <v>0</v>
      </c>
      <c r="AF1633" s="88">
        <v>3.64438553014E-8</v>
      </c>
      <c r="AG1633" s="85">
        <v>0</v>
      </c>
      <c r="AH1633" s="86">
        <v>3.9743000000000001E-2</v>
      </c>
      <c r="AI1633" s="88">
        <v>1.36719999058E-2</v>
      </c>
      <c r="AJ1633" s="150">
        <v>1.1499999999999999</v>
      </c>
      <c r="AK1633" s="151">
        <v>0</v>
      </c>
    </row>
    <row r="1634" spans="1:37" x14ac:dyDescent="0.2">
      <c r="A1634" s="149" t="s">
        <v>3428</v>
      </c>
      <c r="B1634" s="66" t="s">
        <v>3429</v>
      </c>
      <c r="C1634" s="67">
        <v>39</v>
      </c>
      <c r="D1634" s="84" t="s">
        <v>342</v>
      </c>
      <c r="E1634" s="85">
        <v>72.881899080533401</v>
      </c>
      <c r="F1634" s="91">
        <v>72.813699147911706</v>
      </c>
      <c r="G1634" s="86">
        <v>21.023656338074499</v>
      </c>
      <c r="H1634" s="86">
        <v>20.985037099119999</v>
      </c>
      <c r="I1634" s="86">
        <v>2.19</v>
      </c>
      <c r="J1634" s="86">
        <v>2.94</v>
      </c>
      <c r="K1634" s="87">
        <v>0</v>
      </c>
      <c r="L1634" s="85">
        <v>3.0000000463700001E-2</v>
      </c>
      <c r="M1634" s="86">
        <v>0</v>
      </c>
      <c r="N1634" s="86">
        <v>76.852043712105498</v>
      </c>
      <c r="O1634" s="86"/>
      <c r="P1634" s="86">
        <v>0.248</v>
      </c>
      <c r="Q1634" s="88">
        <v>1.5246999999999999</v>
      </c>
      <c r="R1634" s="85">
        <v>0</v>
      </c>
      <c r="S1634" s="86">
        <v>0</v>
      </c>
      <c r="T1634" s="86">
        <v>1.44</v>
      </c>
      <c r="U1634" s="88">
        <v>2.4650578056055398E-3</v>
      </c>
      <c r="V1634" s="89">
        <v>4.4800000000000004</v>
      </c>
      <c r="W1634" s="85">
        <v>64.658034585965197</v>
      </c>
      <c r="X1634" s="88">
        <v>67.533333333300007</v>
      </c>
      <c r="Y1634" s="85"/>
      <c r="Z1634" s="88"/>
      <c r="AA1634" s="85">
        <v>0.28000000000000003</v>
      </c>
      <c r="AB1634" s="91">
        <v>0.34</v>
      </c>
      <c r="AC1634" s="86">
        <v>0.03</v>
      </c>
      <c r="AD1634" s="86">
        <v>7.0000000000000007E-2</v>
      </c>
      <c r="AE1634" s="86">
        <v>0</v>
      </c>
      <c r="AF1634" s="88">
        <v>11.168299296700001</v>
      </c>
      <c r="AG1634" s="85">
        <v>0</v>
      </c>
      <c r="AH1634" s="86">
        <v>2.3607E-2</v>
      </c>
      <c r="AI1634" s="88">
        <v>4.7210547827E-10</v>
      </c>
      <c r="AJ1634" s="150">
        <v>1.07</v>
      </c>
      <c r="AK1634" s="151">
        <v>0</v>
      </c>
    </row>
    <row r="1635" spans="1:37" x14ac:dyDescent="0.2">
      <c r="A1635" s="149" t="s">
        <v>3430</v>
      </c>
      <c r="B1635" s="66" t="s">
        <v>3431</v>
      </c>
      <c r="C1635" s="67">
        <v>39</v>
      </c>
      <c r="D1635" s="84" t="s">
        <v>342</v>
      </c>
      <c r="E1635" s="85">
        <v>56.895156243481203</v>
      </c>
      <c r="F1635" s="91">
        <v>56.8008677875589</v>
      </c>
      <c r="G1635" s="86">
        <v>20.1143143226668</v>
      </c>
      <c r="H1635" s="86">
        <v>20.037548500145999</v>
      </c>
      <c r="I1635" s="86">
        <v>4.0999999999999996</v>
      </c>
      <c r="J1635" s="86">
        <v>7.15</v>
      </c>
      <c r="K1635" s="87">
        <v>0</v>
      </c>
      <c r="L1635" s="85">
        <v>3.9999999720599998E-2</v>
      </c>
      <c r="M1635" s="86">
        <v>0</v>
      </c>
      <c r="N1635" s="86">
        <v>54.259829892276301</v>
      </c>
      <c r="O1635" s="86">
        <v>38.420390182504697</v>
      </c>
      <c r="P1635" s="86">
        <v>0.33700000000000002</v>
      </c>
      <c r="Q1635" s="88">
        <v>0.78810000000000002</v>
      </c>
      <c r="R1635" s="85">
        <v>0</v>
      </c>
      <c r="S1635" s="86">
        <v>0</v>
      </c>
      <c r="T1635" s="86">
        <v>0.76</v>
      </c>
      <c r="U1635" s="88">
        <v>1.1681755600984599E-2</v>
      </c>
      <c r="V1635" s="89">
        <v>4.37</v>
      </c>
      <c r="W1635" s="85">
        <v>65.412641191640006</v>
      </c>
      <c r="X1635" s="88">
        <v>65.966666666699993</v>
      </c>
      <c r="Y1635" s="85"/>
      <c r="Z1635" s="88"/>
      <c r="AA1635" s="85">
        <v>0.39</v>
      </c>
      <c r="AB1635" s="91">
        <v>0.47</v>
      </c>
      <c r="AC1635" s="86">
        <v>0.03</v>
      </c>
      <c r="AD1635" s="86">
        <v>0.1</v>
      </c>
      <c r="AE1635" s="86">
        <v>0</v>
      </c>
      <c r="AF1635" s="88">
        <v>0.10240011689300001</v>
      </c>
      <c r="AG1635" s="85">
        <v>0</v>
      </c>
      <c r="AH1635" s="86">
        <v>5.1594000000000001E-2</v>
      </c>
      <c r="AI1635" s="88">
        <v>1.4405998888500001E-2</v>
      </c>
      <c r="AJ1635" s="150">
        <v>1.03</v>
      </c>
      <c r="AK1635" s="151">
        <v>0</v>
      </c>
    </row>
    <row r="1636" spans="1:37" x14ac:dyDescent="0.2">
      <c r="A1636" s="149" t="s">
        <v>3432</v>
      </c>
      <c r="B1636" s="66" t="s">
        <v>3433</v>
      </c>
      <c r="C1636" s="67">
        <v>39</v>
      </c>
      <c r="D1636" s="84" t="s">
        <v>342</v>
      </c>
      <c r="E1636" s="85">
        <v>67.363852026810093</v>
      </c>
      <c r="F1636" s="91">
        <v>67.284084905367195</v>
      </c>
      <c r="G1636" s="86">
        <v>20.258776973200298</v>
      </c>
      <c r="H1636" s="86">
        <v>20.247381670137099</v>
      </c>
      <c r="I1636" s="86">
        <v>1.92</v>
      </c>
      <c r="J1636" s="86">
        <v>4.5</v>
      </c>
      <c r="K1636" s="87">
        <v>0</v>
      </c>
      <c r="L1636" s="85">
        <v>0</v>
      </c>
      <c r="M1636" s="86">
        <v>0</v>
      </c>
      <c r="N1636" s="86">
        <v>65.580160902380399</v>
      </c>
      <c r="O1636" s="86"/>
      <c r="P1636" s="86">
        <v>0.20899999999999999</v>
      </c>
      <c r="Q1636" s="88">
        <v>0.21870000000000001</v>
      </c>
      <c r="R1636" s="85">
        <v>0</v>
      </c>
      <c r="S1636" s="86">
        <v>0</v>
      </c>
      <c r="T1636" s="86">
        <v>0.46</v>
      </c>
      <c r="U1636" s="88">
        <v>1.7610922915954501E-2</v>
      </c>
      <c r="V1636" s="89">
        <v>4.5</v>
      </c>
      <c r="W1636" s="85">
        <v>74.539439154102496</v>
      </c>
      <c r="X1636" s="88">
        <v>71.733333333299996</v>
      </c>
      <c r="Y1636" s="85">
        <v>100</v>
      </c>
      <c r="Z1636" s="88"/>
      <c r="AA1636" s="85">
        <v>0.04</v>
      </c>
      <c r="AB1636" s="91">
        <v>0.12</v>
      </c>
      <c r="AC1636" s="86">
        <v>0</v>
      </c>
      <c r="AD1636" s="86">
        <v>0</v>
      </c>
      <c r="AE1636" s="86">
        <v>0</v>
      </c>
      <c r="AF1636" s="88">
        <v>0</v>
      </c>
      <c r="AG1636" s="85">
        <v>0</v>
      </c>
      <c r="AH1636" s="86">
        <v>2.3417E-2</v>
      </c>
      <c r="AI1636" s="88">
        <v>4.5340000030100001E-3</v>
      </c>
      <c r="AJ1636" s="150">
        <v>1.1499999999999999</v>
      </c>
      <c r="AK1636" s="151">
        <v>0</v>
      </c>
    </row>
    <row r="1637" spans="1:37" x14ac:dyDescent="0.2">
      <c r="A1637" s="149" t="s">
        <v>3434</v>
      </c>
      <c r="B1637" s="66" t="s">
        <v>3435</v>
      </c>
      <c r="C1637" s="67">
        <v>39</v>
      </c>
      <c r="D1637" s="84" t="s">
        <v>342</v>
      </c>
      <c r="E1637" s="85">
        <v>51.5471830151304</v>
      </c>
      <c r="F1637" s="91">
        <v>51.5048562866479</v>
      </c>
      <c r="G1637" s="86">
        <v>14.0485233615323</v>
      </c>
      <c r="H1637" s="86">
        <v>14.0338500956584</v>
      </c>
      <c r="I1637" s="86">
        <v>15.17</v>
      </c>
      <c r="J1637" s="86">
        <v>14.16</v>
      </c>
      <c r="K1637" s="87">
        <v>0</v>
      </c>
      <c r="L1637" s="85">
        <v>1.9900000061300001</v>
      </c>
      <c r="M1637" s="86">
        <v>3.0373222267449998E-3</v>
      </c>
      <c r="N1637" s="86">
        <v>47.778066528066503</v>
      </c>
      <c r="O1637" s="86">
        <v>7.2327044025157203</v>
      </c>
      <c r="P1637" s="86">
        <v>0.32300000000000001</v>
      </c>
      <c r="Q1637" s="88">
        <v>1.3106</v>
      </c>
      <c r="R1637" s="85">
        <v>1.1815442783718299E-2</v>
      </c>
      <c r="S1637" s="86">
        <v>0</v>
      </c>
      <c r="T1637" s="86">
        <v>1.35</v>
      </c>
      <c r="U1637" s="88">
        <v>0.20091087119694301</v>
      </c>
      <c r="V1637" s="89">
        <v>4.22</v>
      </c>
      <c r="W1637" s="85">
        <v>44.842004264392699</v>
      </c>
      <c r="X1637" s="88"/>
      <c r="Y1637" s="85"/>
      <c r="Z1637" s="88"/>
      <c r="AA1637" s="85">
        <v>0.09</v>
      </c>
      <c r="AB1637" s="91">
        <v>0.13</v>
      </c>
      <c r="AC1637" s="86">
        <v>0</v>
      </c>
      <c r="AD1637" s="86">
        <v>0.01</v>
      </c>
      <c r="AE1637" s="86">
        <v>0</v>
      </c>
      <c r="AF1637" s="88">
        <v>5.0067251770699997E-8</v>
      </c>
      <c r="AG1637" s="85">
        <v>0</v>
      </c>
      <c r="AH1637" s="86">
        <v>0.13994599999999999</v>
      </c>
      <c r="AI1637" s="88">
        <v>1.5770999720300001E-2</v>
      </c>
      <c r="AJ1637" s="150">
        <v>1.28</v>
      </c>
      <c r="AK1637" s="151">
        <v>0</v>
      </c>
    </row>
    <row r="1638" spans="1:37" x14ac:dyDescent="0.2">
      <c r="A1638" s="149" t="s">
        <v>3436</v>
      </c>
      <c r="B1638" s="66" t="s">
        <v>3437</v>
      </c>
      <c r="C1638" s="67">
        <v>39</v>
      </c>
      <c r="D1638" s="84" t="s">
        <v>342</v>
      </c>
      <c r="E1638" s="85">
        <v>69.271468258904505</v>
      </c>
      <c r="F1638" s="91">
        <v>69.170294812787702</v>
      </c>
      <c r="G1638" s="86">
        <v>22.243230915951401</v>
      </c>
      <c r="H1638" s="86">
        <v>22.224986524028701</v>
      </c>
      <c r="I1638" s="86">
        <v>4.8600000000000003</v>
      </c>
      <c r="J1638" s="86">
        <v>7.61</v>
      </c>
      <c r="K1638" s="87">
        <v>0</v>
      </c>
      <c r="L1638" s="85">
        <v>3.0000090155900001E-2</v>
      </c>
      <c r="M1638" s="86">
        <v>0</v>
      </c>
      <c r="N1638" s="86">
        <v>66.750748857007693</v>
      </c>
      <c r="O1638" s="86"/>
      <c r="P1638" s="86">
        <v>0.54</v>
      </c>
      <c r="Q1638" s="88">
        <v>1.1241000000000001</v>
      </c>
      <c r="R1638" s="85">
        <v>0</v>
      </c>
      <c r="S1638" s="86">
        <v>0</v>
      </c>
      <c r="T1638" s="86">
        <v>1.37</v>
      </c>
      <c r="U1638" s="88">
        <v>6.3026081187544103E-2</v>
      </c>
      <c r="V1638" s="89">
        <v>4.3499999999999996</v>
      </c>
      <c r="W1638" s="85">
        <v>65.704480320139595</v>
      </c>
      <c r="X1638" s="88">
        <v>69.966666666699993</v>
      </c>
      <c r="Y1638" s="85"/>
      <c r="Z1638" s="88"/>
      <c r="AA1638" s="85">
        <v>0.27</v>
      </c>
      <c r="AB1638" s="91">
        <v>0.37</v>
      </c>
      <c r="AC1638" s="86">
        <v>0.05</v>
      </c>
      <c r="AD1638" s="86">
        <v>7.0000000000000007E-2</v>
      </c>
      <c r="AE1638" s="86">
        <v>0</v>
      </c>
      <c r="AF1638" s="88">
        <v>1.88078008768E-10</v>
      </c>
      <c r="AG1638" s="85">
        <v>0</v>
      </c>
      <c r="AH1638" s="86">
        <v>5.3735999999999999E-2</v>
      </c>
      <c r="AI1638" s="88">
        <v>4.9435631397800001E-10</v>
      </c>
      <c r="AJ1638" s="150">
        <v>1.21</v>
      </c>
      <c r="AK1638" s="151">
        <v>0</v>
      </c>
    </row>
    <row r="1639" spans="1:37" x14ac:dyDescent="0.2">
      <c r="A1639" s="149" t="s">
        <v>3438</v>
      </c>
      <c r="B1639" s="66" t="s">
        <v>3439</v>
      </c>
      <c r="C1639" s="67">
        <v>39</v>
      </c>
      <c r="D1639" s="84" t="s">
        <v>342</v>
      </c>
      <c r="E1639" s="85">
        <v>68.949524524216699</v>
      </c>
      <c r="F1639" s="91">
        <v>68.922459925941396</v>
      </c>
      <c r="G1639" s="86">
        <v>20.1877298953092</v>
      </c>
      <c r="H1639" s="86">
        <v>20.1877298953092</v>
      </c>
      <c r="I1639" s="86">
        <v>1.72</v>
      </c>
      <c r="J1639" s="86">
        <v>3.59</v>
      </c>
      <c r="K1639" s="87">
        <v>0</v>
      </c>
      <c r="L1639" s="85">
        <v>2.5720366091599999E-9</v>
      </c>
      <c r="M1639" s="86">
        <v>0</v>
      </c>
      <c r="N1639" s="86">
        <v>63.199970299602803</v>
      </c>
      <c r="O1639" s="86"/>
      <c r="P1639" s="86">
        <v>0.24199999999999999</v>
      </c>
      <c r="Q1639" s="88">
        <v>0.76549999999999996</v>
      </c>
      <c r="R1639" s="85">
        <v>0</v>
      </c>
      <c r="S1639" s="86">
        <v>0</v>
      </c>
      <c r="T1639" s="86">
        <v>1.38</v>
      </c>
      <c r="U1639" s="88">
        <v>2.4604180250224501E-3</v>
      </c>
      <c r="V1639" s="89">
        <v>4.53</v>
      </c>
      <c r="W1639" s="85">
        <v>69.407444486853606</v>
      </c>
      <c r="X1639" s="88">
        <v>64.2</v>
      </c>
      <c r="Y1639" s="85">
        <v>100</v>
      </c>
      <c r="Z1639" s="88"/>
      <c r="AA1639" s="85">
        <v>0.28999999999999998</v>
      </c>
      <c r="AB1639" s="91">
        <v>0.31</v>
      </c>
      <c r="AC1639" s="86">
        <v>0.09</v>
      </c>
      <c r="AD1639" s="86">
        <v>0.09</v>
      </c>
      <c r="AE1639" s="86">
        <v>0</v>
      </c>
      <c r="AF1639" s="88">
        <v>3.6900002940499999E-2</v>
      </c>
      <c r="AG1639" s="85">
        <v>0</v>
      </c>
      <c r="AH1639" s="86">
        <v>1.8241E-2</v>
      </c>
      <c r="AI1639" s="88">
        <v>6.2833184347900003E-10</v>
      </c>
      <c r="AJ1639" s="150">
        <v>1.1100000000000001</v>
      </c>
      <c r="AK1639" s="151">
        <v>0</v>
      </c>
    </row>
    <row r="1640" spans="1:37" x14ac:dyDescent="0.2">
      <c r="A1640" s="149" t="s">
        <v>3440</v>
      </c>
      <c r="B1640" s="66" t="s">
        <v>3441</v>
      </c>
      <c r="C1640" s="67">
        <v>39</v>
      </c>
      <c r="D1640" s="84" t="s">
        <v>342</v>
      </c>
      <c r="E1640" s="85">
        <v>65.6234581744786</v>
      </c>
      <c r="F1640" s="91">
        <v>65.549450549450597</v>
      </c>
      <c r="G1640" s="86">
        <v>16.8221574344023</v>
      </c>
      <c r="H1640" s="86">
        <v>16.8221574344023</v>
      </c>
      <c r="I1640" s="86">
        <v>3.5</v>
      </c>
      <c r="J1640" s="86">
        <v>7.1</v>
      </c>
      <c r="K1640" s="87">
        <v>0</v>
      </c>
      <c r="L1640" s="85">
        <v>2.9999999996999999E-2</v>
      </c>
      <c r="M1640" s="86">
        <v>0</v>
      </c>
      <c r="N1640" s="86">
        <v>62.555268768937303</v>
      </c>
      <c r="O1640" s="86"/>
      <c r="P1640" s="86">
        <v>0.48</v>
      </c>
      <c r="Q1640" s="88">
        <v>1.1462000000000001</v>
      </c>
      <c r="R1640" s="85">
        <v>0</v>
      </c>
      <c r="S1640" s="86">
        <v>0</v>
      </c>
      <c r="T1640" s="86">
        <v>1.97</v>
      </c>
      <c r="U1640" s="88">
        <v>0.16595649248710501</v>
      </c>
      <c r="V1640" s="89">
        <v>4.33</v>
      </c>
      <c r="W1640" s="85">
        <v>56.539960379854897</v>
      </c>
      <c r="X1640" s="88">
        <v>66.3</v>
      </c>
      <c r="Y1640" s="85"/>
      <c r="Z1640" s="88"/>
      <c r="AA1640" s="85">
        <v>0</v>
      </c>
      <c r="AB1640" s="91">
        <v>7.0000000000000007E-2</v>
      </c>
      <c r="AC1640" s="86">
        <v>0</v>
      </c>
      <c r="AD1640" s="86">
        <v>0</v>
      </c>
      <c r="AE1640" s="86">
        <v>0</v>
      </c>
      <c r="AF1640" s="88">
        <v>4.45999987379E-2</v>
      </c>
      <c r="AG1640" s="85">
        <v>0</v>
      </c>
      <c r="AH1640" s="86">
        <v>3.7904E-2</v>
      </c>
      <c r="AI1640" s="88">
        <v>6.5629999879299999E-3</v>
      </c>
      <c r="AJ1640" s="150">
        <v>1.19</v>
      </c>
      <c r="AK1640" s="151">
        <v>0</v>
      </c>
    </row>
    <row r="1641" spans="1:37" x14ac:dyDescent="0.2">
      <c r="A1641" s="149" t="s">
        <v>3442</v>
      </c>
      <c r="B1641" s="66" t="s">
        <v>3443</v>
      </c>
      <c r="C1641" s="67">
        <v>39</v>
      </c>
      <c r="D1641" s="84" t="s">
        <v>342</v>
      </c>
      <c r="E1641" s="85">
        <v>74.119871802743205</v>
      </c>
      <c r="F1641" s="91">
        <v>74.049879047607305</v>
      </c>
      <c r="G1641" s="86">
        <v>22.0599972985252</v>
      </c>
      <c r="H1641" s="86">
        <v>21.998600144897299</v>
      </c>
      <c r="I1641" s="86">
        <v>2.92</v>
      </c>
      <c r="J1641" s="86">
        <v>7.31</v>
      </c>
      <c r="K1641" s="87">
        <v>0</v>
      </c>
      <c r="L1641" s="85">
        <v>2.99999999857E-2</v>
      </c>
      <c r="M1641" s="86">
        <v>0</v>
      </c>
      <c r="N1641" s="86">
        <v>73.211825128397805</v>
      </c>
      <c r="O1641" s="86">
        <v>25.310834813499099</v>
      </c>
      <c r="P1641" s="86">
        <v>0.53700000000000003</v>
      </c>
      <c r="Q1641" s="88">
        <v>0.66849999999999998</v>
      </c>
      <c r="R1641" s="85">
        <v>0</v>
      </c>
      <c r="S1641" s="86">
        <v>0</v>
      </c>
      <c r="T1641" s="86">
        <v>1.18</v>
      </c>
      <c r="U1641" s="88">
        <v>1.8419146088387298E-2</v>
      </c>
      <c r="V1641" s="89">
        <v>4.45</v>
      </c>
      <c r="W1641" s="85">
        <v>70.070541796465207</v>
      </c>
      <c r="X1641" s="88"/>
      <c r="Y1641" s="85">
        <v>100</v>
      </c>
      <c r="Z1641" s="88"/>
      <c r="AA1641" s="85">
        <v>0.17</v>
      </c>
      <c r="AB1641" s="91">
        <v>0.23</v>
      </c>
      <c r="AC1641" s="86">
        <v>0.03</v>
      </c>
      <c r="AD1641" s="86">
        <v>0.09</v>
      </c>
      <c r="AE1641" s="86">
        <v>0</v>
      </c>
      <c r="AF1641" s="88">
        <v>0.99330002022300001</v>
      </c>
      <c r="AG1641" s="85">
        <v>0</v>
      </c>
      <c r="AH1641" s="86">
        <v>3.7401999999999998E-2</v>
      </c>
      <c r="AI1641" s="88">
        <v>0</v>
      </c>
      <c r="AJ1641" s="150">
        <v>1.03</v>
      </c>
      <c r="AK1641" s="151">
        <v>0</v>
      </c>
    </row>
    <row r="1642" spans="1:37" x14ac:dyDescent="0.2">
      <c r="A1642" s="149" t="s">
        <v>3444</v>
      </c>
      <c r="B1642" s="66" t="s">
        <v>3445</v>
      </c>
      <c r="C1642" s="67">
        <v>39</v>
      </c>
      <c r="D1642" s="84" t="s">
        <v>342</v>
      </c>
      <c r="E1642" s="85">
        <v>75.244538385583795</v>
      </c>
      <c r="F1642" s="91">
        <v>75.122654900024699</v>
      </c>
      <c r="G1642" s="86">
        <v>19.114107627746201</v>
      </c>
      <c r="H1642" s="86">
        <v>19.0616514440879</v>
      </c>
      <c r="I1642" s="86">
        <v>7.34</v>
      </c>
      <c r="J1642" s="86">
        <v>11.95</v>
      </c>
      <c r="K1642" s="87">
        <v>0</v>
      </c>
      <c r="L1642" s="85">
        <v>6.7944942724400006E-11</v>
      </c>
      <c r="M1642" s="86">
        <v>0</v>
      </c>
      <c r="N1642" s="86">
        <v>78.360584695901494</v>
      </c>
      <c r="O1642" s="86">
        <v>17.571428571428601</v>
      </c>
      <c r="P1642" s="86">
        <v>0.75</v>
      </c>
      <c r="Q1642" s="88">
        <v>2.0057</v>
      </c>
      <c r="R1642" s="85">
        <v>0</v>
      </c>
      <c r="S1642" s="86">
        <v>0</v>
      </c>
      <c r="T1642" s="86">
        <v>2.02</v>
      </c>
      <c r="U1642" s="88">
        <v>6.4798815107380905E-2</v>
      </c>
      <c r="V1642" s="89">
        <v>4.43</v>
      </c>
      <c r="W1642" s="85">
        <v>60.353797203419496</v>
      </c>
      <c r="X1642" s="88">
        <v>62.433333333299998</v>
      </c>
      <c r="Y1642" s="85"/>
      <c r="Z1642" s="88"/>
      <c r="AA1642" s="85">
        <v>0.14000000000000001</v>
      </c>
      <c r="AB1642" s="91">
        <v>0.26</v>
      </c>
      <c r="AC1642" s="86">
        <v>0</v>
      </c>
      <c r="AD1642" s="86">
        <v>0.03</v>
      </c>
      <c r="AE1642" s="86">
        <v>0</v>
      </c>
      <c r="AF1642" s="88">
        <v>7.0310001189299998</v>
      </c>
      <c r="AG1642" s="85">
        <v>0</v>
      </c>
      <c r="AH1642" s="86">
        <v>9.6126000000000003E-2</v>
      </c>
      <c r="AI1642" s="88">
        <v>3.0575000013800001E-2</v>
      </c>
      <c r="AJ1642" s="150">
        <v>1.08</v>
      </c>
      <c r="AK1642" s="151">
        <v>0</v>
      </c>
    </row>
    <row r="1643" spans="1:37" x14ac:dyDescent="0.2">
      <c r="A1643" s="149" t="s">
        <v>3446</v>
      </c>
      <c r="B1643" s="66" t="s">
        <v>3447</v>
      </c>
      <c r="C1643" s="67">
        <v>39</v>
      </c>
      <c r="D1643" s="84" t="s">
        <v>342</v>
      </c>
      <c r="E1643" s="85">
        <v>86.495893337262004</v>
      </c>
      <c r="F1643" s="91">
        <v>86.203086442488299</v>
      </c>
      <c r="G1643" s="86">
        <v>24.1685389120106</v>
      </c>
      <c r="H1643" s="86">
        <v>24.094876800117898</v>
      </c>
      <c r="I1643" s="86">
        <v>1.61</v>
      </c>
      <c r="J1643" s="86">
        <v>3.23</v>
      </c>
      <c r="K1643" s="87">
        <v>0</v>
      </c>
      <c r="L1643" s="85">
        <v>0</v>
      </c>
      <c r="M1643" s="86">
        <v>0</v>
      </c>
      <c r="N1643" s="86">
        <v>87.261047906508793</v>
      </c>
      <c r="O1643" s="86"/>
      <c r="P1643" s="86">
        <v>0.16400000000000001</v>
      </c>
      <c r="Q1643" s="88">
        <v>0.90029999999999999</v>
      </c>
      <c r="R1643" s="85">
        <v>0</v>
      </c>
      <c r="S1643" s="86">
        <v>0</v>
      </c>
      <c r="T1643" s="86">
        <v>1.33</v>
      </c>
      <c r="U1643" s="88">
        <v>0</v>
      </c>
      <c r="V1643" s="89">
        <v>4.67</v>
      </c>
      <c r="W1643" s="85">
        <v>63.4044131202077</v>
      </c>
      <c r="X1643" s="88">
        <v>67.866666666699999</v>
      </c>
      <c r="Y1643" s="85"/>
      <c r="Z1643" s="88"/>
      <c r="AA1643" s="85">
        <v>0</v>
      </c>
      <c r="AB1643" s="91">
        <v>0.15</v>
      </c>
      <c r="AC1643" s="86">
        <v>0</v>
      </c>
      <c r="AD1643" s="86">
        <v>0.04</v>
      </c>
      <c r="AE1643" s="86">
        <v>0</v>
      </c>
      <c r="AF1643" s="88">
        <v>2.5588751294799999E-7</v>
      </c>
      <c r="AG1643" s="85">
        <v>0</v>
      </c>
      <c r="AH1643" s="86">
        <v>1.4281E-2</v>
      </c>
      <c r="AI1643" s="88">
        <v>1.56570005867E-9</v>
      </c>
      <c r="AJ1643" s="150">
        <v>1.06</v>
      </c>
      <c r="AK1643" s="151">
        <v>0</v>
      </c>
    </row>
    <row r="1644" spans="1:37" x14ac:dyDescent="0.2">
      <c r="A1644" s="149" t="s">
        <v>644</v>
      </c>
      <c r="B1644" s="66" t="s">
        <v>3448</v>
      </c>
      <c r="C1644" s="67">
        <v>39</v>
      </c>
      <c r="D1644" s="84" t="s">
        <v>342</v>
      </c>
      <c r="E1644" s="85">
        <v>59.998838947505902</v>
      </c>
      <c r="F1644" s="91">
        <v>59.945140269654402</v>
      </c>
      <c r="G1644" s="86">
        <v>18.488309652700199</v>
      </c>
      <c r="H1644" s="86">
        <v>18.488309652700199</v>
      </c>
      <c r="I1644" s="86">
        <v>3.76</v>
      </c>
      <c r="J1644" s="86">
        <v>5.76</v>
      </c>
      <c r="K1644" s="87">
        <v>0</v>
      </c>
      <c r="L1644" s="85">
        <v>0.62000000034000002</v>
      </c>
      <c r="M1644" s="86">
        <v>0</v>
      </c>
      <c r="N1644" s="86">
        <v>55.559618534987102</v>
      </c>
      <c r="O1644" s="86">
        <v>18.094701240135301</v>
      </c>
      <c r="P1644" s="86">
        <v>0.376</v>
      </c>
      <c r="Q1644" s="88">
        <v>2.1286</v>
      </c>
      <c r="R1644" s="85">
        <v>0</v>
      </c>
      <c r="S1644" s="86">
        <v>0</v>
      </c>
      <c r="T1644" s="86">
        <v>1</v>
      </c>
      <c r="U1644" s="88">
        <v>8.4176305821226899E-2</v>
      </c>
      <c r="V1644" s="89">
        <v>4.3600000000000003</v>
      </c>
      <c r="W1644" s="85">
        <v>66.045655927553696</v>
      </c>
      <c r="X1644" s="88"/>
      <c r="Y1644" s="85"/>
      <c r="Z1644" s="88"/>
      <c r="AA1644" s="85">
        <v>0</v>
      </c>
      <c r="AB1644" s="91">
        <v>0</v>
      </c>
      <c r="AC1644" s="86">
        <v>0</v>
      </c>
      <c r="AD1644" s="86">
        <v>0</v>
      </c>
      <c r="AE1644" s="86">
        <v>0</v>
      </c>
      <c r="AF1644" s="88">
        <v>0</v>
      </c>
      <c r="AG1644" s="85">
        <v>0</v>
      </c>
      <c r="AH1644" s="86">
        <v>2.4385E-2</v>
      </c>
      <c r="AI1644" s="88">
        <v>0</v>
      </c>
      <c r="AJ1644" s="150">
        <v>1.05</v>
      </c>
      <c r="AK1644" s="151">
        <v>0</v>
      </c>
    </row>
    <row r="1645" spans="1:37" x14ac:dyDescent="0.2">
      <c r="A1645" s="149" t="s">
        <v>3449</v>
      </c>
      <c r="B1645" s="66" t="s">
        <v>3450</v>
      </c>
      <c r="C1645" s="67">
        <v>39</v>
      </c>
      <c r="D1645" s="84" t="s">
        <v>342</v>
      </c>
      <c r="E1645" s="85">
        <v>62.945510623714902</v>
      </c>
      <c r="F1645" s="91">
        <v>62.7955791638108</v>
      </c>
      <c r="G1645" s="86">
        <v>17.906100068540098</v>
      </c>
      <c r="H1645" s="86">
        <v>17.801576422206999</v>
      </c>
      <c r="I1645" s="86">
        <v>5.74</v>
      </c>
      <c r="J1645" s="86">
        <v>6.44</v>
      </c>
      <c r="K1645" s="87">
        <v>0</v>
      </c>
      <c r="L1645" s="85">
        <v>0</v>
      </c>
      <c r="M1645" s="86">
        <v>0</v>
      </c>
      <c r="N1645" s="86">
        <v>62.530187295397198</v>
      </c>
      <c r="O1645" s="86"/>
      <c r="P1645" s="86">
        <v>0.35899999999999999</v>
      </c>
      <c r="Q1645" s="88">
        <v>0.96150000000000002</v>
      </c>
      <c r="R1645" s="85">
        <v>0</v>
      </c>
      <c r="S1645" s="86">
        <v>0</v>
      </c>
      <c r="T1645" s="86">
        <v>0.9</v>
      </c>
      <c r="U1645" s="88">
        <v>1.71350239890336E-3</v>
      </c>
      <c r="V1645" s="89">
        <v>4.21</v>
      </c>
      <c r="W1645" s="85">
        <v>54.9777583053434</v>
      </c>
      <c r="X1645" s="88"/>
      <c r="Y1645" s="85"/>
      <c r="Z1645" s="88"/>
      <c r="AA1645" s="85">
        <v>0</v>
      </c>
      <c r="AB1645" s="91">
        <v>0</v>
      </c>
      <c r="AC1645" s="86">
        <v>0</v>
      </c>
      <c r="AD1645" s="86">
        <v>0.01</v>
      </c>
      <c r="AE1645" s="86">
        <v>0</v>
      </c>
      <c r="AF1645" s="88">
        <v>4.8264999370700004</v>
      </c>
      <c r="AG1645" s="85">
        <v>0</v>
      </c>
      <c r="AH1645" s="86">
        <v>4.9119999999999997E-2</v>
      </c>
      <c r="AI1645" s="88">
        <v>7.1029999037200003E-3</v>
      </c>
      <c r="AJ1645" s="150">
        <v>1.03</v>
      </c>
      <c r="AK1645" s="151">
        <v>0</v>
      </c>
    </row>
    <row r="1646" spans="1:37" x14ac:dyDescent="0.2">
      <c r="A1646" s="149" t="s">
        <v>3451</v>
      </c>
      <c r="B1646" s="66" t="s">
        <v>3452</v>
      </c>
      <c r="C1646" s="67">
        <v>39</v>
      </c>
      <c r="D1646" s="84" t="s">
        <v>342</v>
      </c>
      <c r="E1646" s="85">
        <v>34.9906583141005</v>
      </c>
      <c r="F1646" s="91">
        <v>34.972341282924901</v>
      </c>
      <c r="G1646" s="86">
        <v>11.0979228486647</v>
      </c>
      <c r="H1646" s="86">
        <v>11.0979228486647</v>
      </c>
      <c r="I1646" s="86">
        <v>4.3</v>
      </c>
      <c r="J1646" s="86">
        <v>5.77</v>
      </c>
      <c r="K1646" s="87">
        <v>0</v>
      </c>
      <c r="L1646" s="85">
        <v>2.75999996473</v>
      </c>
      <c r="M1646" s="86">
        <v>0</v>
      </c>
      <c r="N1646" s="86">
        <v>32.025501978601802</v>
      </c>
      <c r="O1646" s="86">
        <v>10.8295872496935</v>
      </c>
      <c r="P1646" s="86">
        <v>0.38500000000000001</v>
      </c>
      <c r="Q1646" s="88">
        <v>0.72450000000000003</v>
      </c>
      <c r="R1646" s="85">
        <v>0</v>
      </c>
      <c r="S1646" s="86">
        <v>0</v>
      </c>
      <c r="T1646" s="86">
        <v>1.1100000000000001</v>
      </c>
      <c r="U1646" s="88">
        <v>4.7624281056526399E-2</v>
      </c>
      <c r="V1646" s="89">
        <v>4.01</v>
      </c>
      <c r="W1646" s="85">
        <v>44.512523987793003</v>
      </c>
      <c r="X1646" s="88">
        <v>52.2</v>
      </c>
      <c r="Y1646" s="85"/>
      <c r="Z1646" s="88"/>
      <c r="AA1646" s="85">
        <v>0</v>
      </c>
      <c r="AB1646" s="91">
        <v>0</v>
      </c>
      <c r="AC1646" s="86">
        <v>0</v>
      </c>
      <c r="AD1646" s="86">
        <v>0</v>
      </c>
      <c r="AE1646" s="86">
        <v>0</v>
      </c>
      <c r="AF1646" s="88">
        <v>0</v>
      </c>
      <c r="AG1646" s="85">
        <v>0</v>
      </c>
      <c r="AH1646" s="86">
        <v>4.9346000000000001E-2</v>
      </c>
      <c r="AI1646" s="88">
        <v>0</v>
      </c>
      <c r="AJ1646" s="150">
        <v>1.63</v>
      </c>
      <c r="AK1646" s="151">
        <v>0</v>
      </c>
    </row>
    <row r="1647" spans="1:37" x14ac:dyDescent="0.2">
      <c r="A1647" s="149" t="s">
        <v>3453</v>
      </c>
      <c r="B1647" s="66" t="s">
        <v>3454</v>
      </c>
      <c r="C1647" s="67">
        <v>39</v>
      </c>
      <c r="D1647" s="84" t="s">
        <v>342</v>
      </c>
      <c r="E1647" s="85">
        <v>56.720154845154802</v>
      </c>
      <c r="F1647" s="91">
        <v>56.689560439560402</v>
      </c>
      <c r="G1647" s="86">
        <v>17.627997002996999</v>
      </c>
      <c r="H1647" s="86">
        <v>17.621128871128899</v>
      </c>
      <c r="I1647" s="86">
        <v>3.07</v>
      </c>
      <c r="J1647" s="86">
        <v>7.18</v>
      </c>
      <c r="K1647" s="87">
        <v>0</v>
      </c>
      <c r="L1647" s="85">
        <v>0.83999999984499996</v>
      </c>
      <c r="M1647" s="86">
        <v>3.9944375954574702E-4</v>
      </c>
      <c r="N1647" s="86">
        <v>54.3378536327875</v>
      </c>
      <c r="O1647" s="86">
        <v>2.0686412787964299</v>
      </c>
      <c r="P1647" s="86">
        <v>0.38100000000000001</v>
      </c>
      <c r="Q1647" s="88">
        <v>1.2696000000000001</v>
      </c>
      <c r="R1647" s="85">
        <v>6.8268705625341396E-3</v>
      </c>
      <c r="S1647" s="86">
        <v>0</v>
      </c>
      <c r="T1647" s="86">
        <v>1.33</v>
      </c>
      <c r="U1647" s="88">
        <v>3.7462537462537499E-3</v>
      </c>
      <c r="V1647" s="89">
        <v>4.26</v>
      </c>
      <c r="W1647" s="85">
        <v>51.109269671021501</v>
      </c>
      <c r="X1647" s="88"/>
      <c r="Y1647" s="85"/>
      <c r="Z1647" s="88"/>
      <c r="AA1647" s="85">
        <v>0</v>
      </c>
      <c r="AB1647" s="91">
        <v>0.01</v>
      </c>
      <c r="AC1647" s="86">
        <v>0</v>
      </c>
      <c r="AD1647" s="86">
        <v>0.01</v>
      </c>
      <c r="AE1647" s="86">
        <v>0</v>
      </c>
      <c r="AF1647" s="88">
        <v>0.55129998912199996</v>
      </c>
      <c r="AG1647" s="85">
        <v>0</v>
      </c>
      <c r="AH1647" s="86">
        <v>7.4135000000000006E-2</v>
      </c>
      <c r="AI1647" s="88">
        <v>1.6579000006099999E-2</v>
      </c>
      <c r="AJ1647" s="150">
        <v>1.1599999999999999</v>
      </c>
      <c r="AK1647" s="151">
        <v>0</v>
      </c>
    </row>
    <row r="1648" spans="1:37" x14ac:dyDescent="0.2">
      <c r="A1648" s="149" t="s">
        <v>3455</v>
      </c>
      <c r="B1648" s="66" t="s">
        <v>3456</v>
      </c>
      <c r="C1648" s="67">
        <v>39</v>
      </c>
      <c r="D1648" s="84" t="s">
        <v>342</v>
      </c>
      <c r="E1648" s="85">
        <v>89.242497288176494</v>
      </c>
      <c r="F1648" s="91">
        <v>88.728456068458499</v>
      </c>
      <c r="G1648" s="86">
        <v>19.174400385681601</v>
      </c>
      <c r="H1648" s="86">
        <v>18.9857779920453</v>
      </c>
      <c r="I1648" s="86">
        <v>2.13</v>
      </c>
      <c r="J1648" s="86">
        <v>1.8</v>
      </c>
      <c r="K1648" s="87">
        <v>2.6800000000000001E-2</v>
      </c>
      <c r="L1648" s="85">
        <v>0.59000000014599996</v>
      </c>
      <c r="M1648" s="86">
        <v>0.44884178238907402</v>
      </c>
      <c r="N1648" s="86">
        <v>87.451151462275305</v>
      </c>
      <c r="O1648" s="86">
        <v>17.122302158273399</v>
      </c>
      <c r="P1648" s="86">
        <v>0.25700000000000001</v>
      </c>
      <c r="Q1648" s="88">
        <v>0.96419999999999995</v>
      </c>
      <c r="R1648" s="85">
        <v>5.4876136719974898E-2</v>
      </c>
      <c r="S1648" s="86">
        <v>0</v>
      </c>
      <c r="T1648" s="86">
        <v>1.62</v>
      </c>
      <c r="U1648" s="88">
        <v>1.0847294202723901E-2</v>
      </c>
      <c r="V1648" s="89">
        <v>4.62</v>
      </c>
      <c r="W1648" s="85">
        <v>55.457423095713899</v>
      </c>
      <c r="X1648" s="88">
        <v>57.933333333299998</v>
      </c>
      <c r="Y1648" s="85"/>
      <c r="Z1648" s="88"/>
      <c r="AA1648" s="85">
        <v>0</v>
      </c>
      <c r="AB1648" s="91">
        <v>0.16</v>
      </c>
      <c r="AC1648" s="86">
        <v>0</v>
      </c>
      <c r="AD1648" s="86">
        <v>0.02</v>
      </c>
      <c r="AE1648" s="86">
        <v>0</v>
      </c>
      <c r="AF1648" s="88">
        <v>0</v>
      </c>
      <c r="AG1648" s="85">
        <v>0</v>
      </c>
      <c r="AH1648" s="86">
        <v>1.7426000000000001E-2</v>
      </c>
      <c r="AI1648" s="88">
        <v>9.9059999975999995E-3</v>
      </c>
      <c r="AJ1648" s="150">
        <v>1.23</v>
      </c>
      <c r="AK1648" s="151">
        <v>0</v>
      </c>
    </row>
    <row r="1649" spans="1:37" x14ac:dyDescent="0.2">
      <c r="A1649" s="149" t="s">
        <v>3457</v>
      </c>
      <c r="B1649" s="66" t="s">
        <v>3458</v>
      </c>
      <c r="C1649" s="67">
        <v>39</v>
      </c>
      <c r="D1649" s="84" t="s">
        <v>342</v>
      </c>
      <c r="E1649" s="85">
        <v>92.795166232352997</v>
      </c>
      <c r="F1649" s="91">
        <v>91.740404532134406</v>
      </c>
      <c r="G1649" s="86">
        <v>23.728797380754699</v>
      </c>
      <c r="H1649" s="86">
        <v>23.1808940179262</v>
      </c>
      <c r="I1649" s="86">
        <v>0.54</v>
      </c>
      <c r="J1649" s="86">
        <v>2.2599999999999998</v>
      </c>
      <c r="K1649" s="87">
        <v>4.24E-2</v>
      </c>
      <c r="L1649" s="85">
        <v>0.25999999970600002</v>
      </c>
      <c r="M1649" s="86">
        <v>1.7319877822976899</v>
      </c>
      <c r="N1649" s="86">
        <v>89.502778505135097</v>
      </c>
      <c r="O1649" s="86"/>
      <c r="P1649" s="86">
        <v>0.26</v>
      </c>
      <c r="Q1649" s="88">
        <v>1.2621</v>
      </c>
      <c r="R1649" s="85">
        <v>4.2684878881656202E-2</v>
      </c>
      <c r="S1649" s="86">
        <v>0</v>
      </c>
      <c r="T1649" s="86">
        <v>1.33</v>
      </c>
      <c r="U1649" s="88">
        <v>0</v>
      </c>
      <c r="V1649" s="89">
        <v>4.6500000000000004</v>
      </c>
      <c r="W1649" s="85">
        <v>50.635802899439803</v>
      </c>
      <c r="X1649" s="88">
        <v>52</v>
      </c>
      <c r="Y1649" s="85">
        <v>-100</v>
      </c>
      <c r="Z1649" s="88"/>
      <c r="AA1649" s="85">
        <v>0.44</v>
      </c>
      <c r="AB1649" s="91">
        <v>0.57999999999999996</v>
      </c>
      <c r="AC1649" s="86">
        <v>0.03</v>
      </c>
      <c r="AD1649" s="86">
        <v>0.06</v>
      </c>
      <c r="AE1649" s="86">
        <v>0</v>
      </c>
      <c r="AF1649" s="88">
        <v>0</v>
      </c>
      <c r="AG1649" s="85">
        <v>0</v>
      </c>
      <c r="AH1649" s="86">
        <v>1.4061000000000001E-2</v>
      </c>
      <c r="AI1649" s="88">
        <v>1.0651999996700001E-2</v>
      </c>
      <c r="AJ1649" s="150">
        <v>1.18</v>
      </c>
      <c r="AK1649" s="151">
        <v>0</v>
      </c>
    </row>
    <row r="1650" spans="1:37" x14ac:dyDescent="0.2">
      <c r="A1650" s="149" t="s">
        <v>3459</v>
      </c>
      <c r="B1650" s="66" t="s">
        <v>3460</v>
      </c>
      <c r="C1650" s="67">
        <v>39</v>
      </c>
      <c r="D1650" s="84" t="s">
        <v>342</v>
      </c>
      <c r="E1650" s="85">
        <v>93.797305616919601</v>
      </c>
      <c r="F1650" s="91">
        <v>92.879259768949396</v>
      </c>
      <c r="G1650" s="86">
        <v>23.8637598232716</v>
      </c>
      <c r="H1650" s="86">
        <v>23.081519574113599</v>
      </c>
      <c r="I1650" s="86">
        <v>1.97</v>
      </c>
      <c r="J1650" s="86">
        <v>1.44</v>
      </c>
      <c r="K1650" s="87">
        <v>0</v>
      </c>
      <c r="L1650" s="85">
        <v>4.00000000004E-2</v>
      </c>
      <c r="M1650" s="86">
        <v>8.2428837783710504E-2</v>
      </c>
      <c r="N1650" s="86">
        <v>92.461860878000607</v>
      </c>
      <c r="O1650" s="86">
        <v>28.0693747147421</v>
      </c>
      <c r="P1650" s="86">
        <v>0.23799999999999999</v>
      </c>
      <c r="Q1650" s="88">
        <v>2.3136999999999999</v>
      </c>
      <c r="R1650" s="85">
        <v>9.3214019388516006E-3</v>
      </c>
      <c r="S1650" s="86">
        <v>0</v>
      </c>
      <c r="T1650" s="86">
        <v>2.4</v>
      </c>
      <c r="U1650" s="88">
        <v>2.26342664686923E-2</v>
      </c>
      <c r="V1650" s="89">
        <v>4.74</v>
      </c>
      <c r="W1650" s="85">
        <v>54.196446907628598</v>
      </c>
      <c r="X1650" s="88">
        <v>59.8</v>
      </c>
      <c r="Y1650" s="85">
        <v>-100</v>
      </c>
      <c r="Z1650" s="88"/>
      <c r="AA1650" s="85">
        <v>7.0000000000000007E-2</v>
      </c>
      <c r="AB1650" s="91">
        <v>7.0000000000000007E-2</v>
      </c>
      <c r="AC1650" s="86">
        <v>0.04</v>
      </c>
      <c r="AD1650" s="86">
        <v>0.04</v>
      </c>
      <c r="AE1650" s="86">
        <v>0</v>
      </c>
      <c r="AF1650" s="88">
        <v>0</v>
      </c>
      <c r="AG1650" s="85">
        <v>0</v>
      </c>
      <c r="AH1650" s="86">
        <v>9.2320000000000006E-3</v>
      </c>
      <c r="AI1650" s="88">
        <v>0</v>
      </c>
      <c r="AJ1650" s="150">
        <v>1.45</v>
      </c>
      <c r="AK1650" s="151">
        <v>0</v>
      </c>
    </row>
    <row r="1651" spans="1:37" x14ac:dyDescent="0.2">
      <c r="A1651" s="149" t="s">
        <v>3461</v>
      </c>
      <c r="B1651" s="66" t="s">
        <v>3462</v>
      </c>
      <c r="C1651" s="67">
        <v>39</v>
      </c>
      <c r="D1651" s="84" t="s">
        <v>342</v>
      </c>
      <c r="E1651" s="85">
        <v>92.509405356842095</v>
      </c>
      <c r="F1651" s="91">
        <v>91.646920096580402</v>
      </c>
      <c r="G1651" s="86">
        <v>23.458925262507702</v>
      </c>
      <c r="H1651" s="86">
        <v>22.606547251389699</v>
      </c>
      <c r="I1651" s="86">
        <v>13.13</v>
      </c>
      <c r="J1651" s="86">
        <v>4.59</v>
      </c>
      <c r="K1651" s="87">
        <v>0</v>
      </c>
      <c r="L1651" s="85">
        <v>0.600000000215</v>
      </c>
      <c r="M1651" s="86">
        <v>0</v>
      </c>
      <c r="N1651" s="86">
        <v>91.314655172413794</v>
      </c>
      <c r="O1651" s="86">
        <v>23.420647149460699</v>
      </c>
      <c r="P1651" s="86">
        <v>0.223</v>
      </c>
      <c r="Q1651" s="88">
        <v>2.1213000000000002</v>
      </c>
      <c r="R1651" s="85">
        <v>0</v>
      </c>
      <c r="S1651" s="86">
        <v>0</v>
      </c>
      <c r="T1651" s="86">
        <v>2</v>
      </c>
      <c r="U1651" s="88">
        <v>5.7274411814251198E-2</v>
      </c>
      <c r="V1651" s="89">
        <v>4.79</v>
      </c>
      <c r="W1651" s="85">
        <v>58.805509638048498</v>
      </c>
      <c r="X1651" s="88">
        <v>62.0333333333</v>
      </c>
      <c r="Y1651" s="85">
        <v>-100</v>
      </c>
      <c r="Z1651" s="88"/>
      <c r="AA1651" s="85">
        <v>0.05</v>
      </c>
      <c r="AB1651" s="91">
        <v>0.06</v>
      </c>
      <c r="AC1651" s="86">
        <v>0</v>
      </c>
      <c r="AD1651" s="86">
        <v>0</v>
      </c>
      <c r="AE1651" s="86">
        <v>0</v>
      </c>
      <c r="AF1651" s="88">
        <v>0.218400001604</v>
      </c>
      <c r="AG1651" s="85">
        <v>0</v>
      </c>
      <c r="AH1651" s="86">
        <v>2.4257999999999998E-2</v>
      </c>
      <c r="AI1651" s="88">
        <v>7.4769999943399999E-3</v>
      </c>
      <c r="AJ1651" s="150">
        <v>1.23</v>
      </c>
      <c r="AK1651" s="151">
        <v>0</v>
      </c>
    </row>
    <row r="1652" spans="1:37" x14ac:dyDescent="0.2">
      <c r="A1652" s="149" t="s">
        <v>3463</v>
      </c>
      <c r="B1652" s="66" t="s">
        <v>3464</v>
      </c>
      <c r="C1652" s="67">
        <v>39</v>
      </c>
      <c r="D1652" s="84" t="s">
        <v>342</v>
      </c>
      <c r="E1652" s="85">
        <v>95.748439916795604</v>
      </c>
      <c r="F1652" s="91">
        <v>95.748439916795604</v>
      </c>
      <c r="G1652" s="86">
        <v>21.541815563496701</v>
      </c>
      <c r="H1652" s="86">
        <v>21.541815563496701</v>
      </c>
      <c r="I1652" s="86">
        <v>4.12</v>
      </c>
      <c r="J1652" s="86">
        <v>2.31</v>
      </c>
      <c r="K1652" s="87">
        <v>0</v>
      </c>
      <c r="L1652" s="85">
        <v>0.100000000018</v>
      </c>
      <c r="M1652" s="86">
        <v>4.2833915244265497E-2</v>
      </c>
      <c r="N1652" s="86">
        <v>94.336715898054194</v>
      </c>
      <c r="O1652" s="86">
        <v>10.4486422668241</v>
      </c>
      <c r="P1652" s="86">
        <v>0.127</v>
      </c>
      <c r="Q1652" s="88">
        <v>1.7407999999999999</v>
      </c>
      <c r="R1652" s="85">
        <v>1.67700821734026E-2</v>
      </c>
      <c r="S1652" s="86">
        <v>0</v>
      </c>
      <c r="T1652" s="86">
        <v>2.34</v>
      </c>
      <c r="U1652" s="88">
        <v>1.6000853378846901E-2</v>
      </c>
      <c r="V1652" s="89">
        <v>4.8499999999999996</v>
      </c>
      <c r="W1652" s="85">
        <v>54.227096388742602</v>
      </c>
      <c r="X1652" s="88">
        <v>58.6</v>
      </c>
      <c r="Y1652" s="85">
        <v>100</v>
      </c>
      <c r="Z1652" s="88"/>
      <c r="AA1652" s="85">
        <v>0.1</v>
      </c>
      <c r="AB1652" s="91">
        <v>0.1</v>
      </c>
      <c r="AC1652" s="86">
        <v>0.05</v>
      </c>
      <c r="AD1652" s="86">
        <v>0.05</v>
      </c>
      <c r="AE1652" s="86">
        <v>0</v>
      </c>
      <c r="AF1652" s="88">
        <v>7.27379989757</v>
      </c>
      <c r="AG1652" s="85">
        <v>0</v>
      </c>
      <c r="AH1652" s="86">
        <v>2.069E-2</v>
      </c>
      <c r="AI1652" s="88">
        <v>0</v>
      </c>
      <c r="AJ1652" s="150">
        <v>1.08</v>
      </c>
      <c r="AK1652" s="151">
        <v>0</v>
      </c>
    </row>
    <row r="1653" spans="1:37" x14ac:dyDescent="0.2">
      <c r="A1653" s="149" t="s">
        <v>3465</v>
      </c>
      <c r="B1653" s="66" t="s">
        <v>3466</v>
      </c>
      <c r="C1653" s="67">
        <v>39</v>
      </c>
      <c r="D1653" s="84" t="s">
        <v>342</v>
      </c>
      <c r="E1653" s="85">
        <v>95.384729539215002</v>
      </c>
      <c r="F1653" s="91">
        <v>94.353342732062004</v>
      </c>
      <c r="G1653" s="86">
        <v>22.4068989966445</v>
      </c>
      <c r="H1653" s="86">
        <v>21.830608526460701</v>
      </c>
      <c r="I1653" s="86">
        <v>2.61</v>
      </c>
      <c r="J1653" s="86">
        <v>1.3</v>
      </c>
      <c r="K1653" s="87">
        <v>0</v>
      </c>
      <c r="L1653" s="85">
        <v>0.149999999888</v>
      </c>
      <c r="M1653" s="86">
        <v>9.3150776922191897E-2</v>
      </c>
      <c r="N1653" s="86">
        <v>88.607626693426994</v>
      </c>
      <c r="O1653" s="86">
        <v>28.668520234785301</v>
      </c>
      <c r="P1653" s="86">
        <v>0.14199999999999999</v>
      </c>
      <c r="Q1653" s="88">
        <v>1.0901000000000001</v>
      </c>
      <c r="R1653" s="85">
        <v>2.1157304559399098E-2</v>
      </c>
      <c r="S1653" s="86">
        <v>0</v>
      </c>
      <c r="T1653" s="86">
        <v>1.76</v>
      </c>
      <c r="U1653" s="88">
        <v>4.7818093377194101E-2</v>
      </c>
      <c r="V1653" s="89">
        <v>4.87</v>
      </c>
      <c r="W1653" s="85">
        <v>48.409115089729298</v>
      </c>
      <c r="X1653" s="88">
        <v>52.566666666700002</v>
      </c>
      <c r="Y1653" s="85">
        <v>100</v>
      </c>
      <c r="Z1653" s="88">
        <v>100</v>
      </c>
      <c r="AA1653" s="85">
        <v>0</v>
      </c>
      <c r="AB1653" s="91">
        <v>0.68</v>
      </c>
      <c r="AC1653" s="86">
        <v>0</v>
      </c>
      <c r="AD1653" s="86">
        <v>0.37</v>
      </c>
      <c r="AE1653" s="86">
        <v>0</v>
      </c>
      <c r="AF1653" s="88">
        <v>21.0125999294</v>
      </c>
      <c r="AG1653" s="85">
        <v>0</v>
      </c>
      <c r="AH1653" s="86">
        <v>1.0342E-2</v>
      </c>
      <c r="AI1653" s="88">
        <v>6.31300000228E-3</v>
      </c>
      <c r="AJ1653" s="150">
        <v>1.1299999999999999</v>
      </c>
      <c r="AK1653" s="151">
        <v>0</v>
      </c>
    </row>
    <row r="1654" spans="1:37" x14ac:dyDescent="0.2">
      <c r="A1654" s="149" t="s">
        <v>3467</v>
      </c>
      <c r="B1654" s="66" t="s">
        <v>3468</v>
      </c>
      <c r="C1654" s="67">
        <v>39</v>
      </c>
      <c r="D1654" s="84" t="s">
        <v>342</v>
      </c>
      <c r="E1654" s="85">
        <v>90.677508662568997</v>
      </c>
      <c r="F1654" s="91">
        <v>88.655952360223594</v>
      </c>
      <c r="G1654" s="86">
        <v>20.116313489230599</v>
      </c>
      <c r="H1654" s="86">
        <v>18.6179937664328</v>
      </c>
      <c r="I1654" s="86">
        <v>0.86</v>
      </c>
      <c r="J1654" s="86">
        <v>1.05</v>
      </c>
      <c r="K1654" s="87">
        <v>0</v>
      </c>
      <c r="L1654" s="85">
        <v>8.0000000007399999E-2</v>
      </c>
      <c r="M1654" s="86">
        <v>1.3061015890947301</v>
      </c>
      <c r="N1654" s="86">
        <v>90.394062175051104</v>
      </c>
      <c r="O1654" s="86">
        <v>8.8775510204081591</v>
      </c>
      <c r="P1654" s="86">
        <v>0.33</v>
      </c>
      <c r="Q1654" s="88">
        <v>1.4994000000000001</v>
      </c>
      <c r="R1654" s="85">
        <v>6.5530799475753604E-2</v>
      </c>
      <c r="S1654" s="86">
        <v>0</v>
      </c>
      <c r="T1654" s="86">
        <v>2.2400000000000002</v>
      </c>
      <c r="U1654" s="88">
        <v>6.0942696453135103E-2</v>
      </c>
      <c r="V1654" s="89">
        <v>4.5999999999999996</v>
      </c>
      <c r="W1654" s="85">
        <v>51.067501520905601</v>
      </c>
      <c r="X1654" s="88">
        <v>58.9666666667</v>
      </c>
      <c r="Y1654" s="85">
        <v>-34.14</v>
      </c>
      <c r="Z1654" s="88"/>
      <c r="AA1654" s="85">
        <v>0.13</v>
      </c>
      <c r="AB1654" s="91">
        <v>0.27</v>
      </c>
      <c r="AC1654" s="86">
        <v>0.04</v>
      </c>
      <c r="AD1654" s="86">
        <v>0.14000000000000001</v>
      </c>
      <c r="AE1654" s="86">
        <v>0</v>
      </c>
      <c r="AF1654" s="88">
        <v>0</v>
      </c>
      <c r="AG1654" s="85">
        <v>1.5399999999899999E-4</v>
      </c>
      <c r="AH1654" s="86">
        <v>6.803E-3</v>
      </c>
      <c r="AI1654" s="88">
        <v>9.9999999999399996E-3</v>
      </c>
      <c r="AJ1654" s="150">
        <v>1.25</v>
      </c>
      <c r="AK1654" s="151">
        <v>0</v>
      </c>
    </row>
    <row r="1655" spans="1:37" x14ac:dyDescent="0.2">
      <c r="A1655" s="149" t="s">
        <v>3469</v>
      </c>
      <c r="B1655" s="66" t="s">
        <v>3470</v>
      </c>
      <c r="C1655" s="67">
        <v>39</v>
      </c>
      <c r="D1655" s="84" t="s">
        <v>342</v>
      </c>
      <c r="E1655" s="85">
        <v>96.975255798785199</v>
      </c>
      <c r="F1655" s="91">
        <v>96.975255798785199</v>
      </c>
      <c r="G1655" s="86">
        <v>21.424592012827301</v>
      </c>
      <c r="H1655" s="86">
        <v>21.424592012827301</v>
      </c>
      <c r="I1655" s="86">
        <v>3</v>
      </c>
      <c r="J1655" s="86">
        <v>1.47</v>
      </c>
      <c r="K1655" s="87">
        <v>0</v>
      </c>
      <c r="L1655" s="85">
        <v>5.9999999991699998E-2</v>
      </c>
      <c r="M1655" s="86">
        <v>0</v>
      </c>
      <c r="N1655" s="86">
        <v>95.802294600619902</v>
      </c>
      <c r="O1655" s="86">
        <v>3.9800995024875601</v>
      </c>
      <c r="P1655" s="86">
        <v>0.13600000000000001</v>
      </c>
      <c r="Q1655" s="88">
        <v>0.93610000000000004</v>
      </c>
      <c r="R1655" s="85">
        <v>0</v>
      </c>
      <c r="S1655" s="86">
        <v>0</v>
      </c>
      <c r="T1655" s="86">
        <v>1.33</v>
      </c>
      <c r="U1655" s="88">
        <v>0</v>
      </c>
      <c r="V1655" s="89">
        <v>4.82</v>
      </c>
      <c r="W1655" s="85">
        <v>55.943553225872598</v>
      </c>
      <c r="X1655" s="88">
        <v>58.5333333333</v>
      </c>
      <c r="Y1655" s="85"/>
      <c r="Z1655" s="88"/>
      <c r="AA1655" s="85">
        <v>0</v>
      </c>
      <c r="AB1655" s="91">
        <v>0</v>
      </c>
      <c r="AC1655" s="86">
        <v>0</v>
      </c>
      <c r="AD1655" s="86">
        <v>0</v>
      </c>
      <c r="AE1655" s="86">
        <v>0</v>
      </c>
      <c r="AF1655" s="88">
        <v>4.04390001241</v>
      </c>
      <c r="AG1655" s="85">
        <v>0</v>
      </c>
      <c r="AH1655" s="86">
        <v>6.215E-3</v>
      </c>
      <c r="AI1655" s="88">
        <v>1.99999999977E-2</v>
      </c>
      <c r="AJ1655" s="150">
        <v>1.1200000000000001</v>
      </c>
      <c r="AK1655" s="151">
        <v>0</v>
      </c>
    </row>
    <row r="1656" spans="1:37" x14ac:dyDescent="0.2">
      <c r="A1656" s="149" t="s">
        <v>3471</v>
      </c>
      <c r="B1656" s="66" t="s">
        <v>3472</v>
      </c>
      <c r="C1656" s="67">
        <v>39</v>
      </c>
      <c r="D1656" s="84" t="s">
        <v>342</v>
      </c>
      <c r="E1656" s="85">
        <v>93.882260034796303</v>
      </c>
      <c r="F1656" s="91">
        <v>93.882260034796303</v>
      </c>
      <c r="G1656" s="86">
        <v>21.3553298866034</v>
      </c>
      <c r="H1656" s="86">
        <v>21.3553298866034</v>
      </c>
      <c r="I1656" s="86">
        <v>2.0699999999999998</v>
      </c>
      <c r="J1656" s="86">
        <v>1.65</v>
      </c>
      <c r="K1656" s="87">
        <v>0</v>
      </c>
      <c r="L1656" s="85">
        <v>0.25000000029199998</v>
      </c>
      <c r="M1656" s="86">
        <v>0</v>
      </c>
      <c r="N1656" s="86">
        <v>92.620199427386694</v>
      </c>
      <c r="O1656" s="86">
        <v>2.1937842778793399</v>
      </c>
      <c r="P1656" s="86">
        <v>0.214</v>
      </c>
      <c r="Q1656" s="88">
        <v>1.5355000000000001</v>
      </c>
      <c r="R1656" s="85">
        <v>0</v>
      </c>
      <c r="S1656" s="86">
        <v>0</v>
      </c>
      <c r="T1656" s="86">
        <v>2.38</v>
      </c>
      <c r="U1656" s="88">
        <v>1.11052157496638E-2</v>
      </c>
      <c r="V1656" s="89">
        <v>4.74</v>
      </c>
      <c r="W1656" s="85">
        <v>51.3222899367426</v>
      </c>
      <c r="X1656" s="88">
        <v>58</v>
      </c>
      <c r="Y1656" s="85">
        <v>22.519999999999996</v>
      </c>
      <c r="Z1656" s="88"/>
      <c r="AA1656" s="85">
        <v>0.08</v>
      </c>
      <c r="AB1656" s="91">
        <v>0.08</v>
      </c>
      <c r="AC1656" s="86">
        <v>0</v>
      </c>
      <c r="AD1656" s="86">
        <v>0</v>
      </c>
      <c r="AE1656" s="86">
        <v>0</v>
      </c>
      <c r="AF1656" s="88">
        <v>0</v>
      </c>
      <c r="AG1656" s="85">
        <v>0</v>
      </c>
      <c r="AH1656" s="86">
        <v>7.803E-3</v>
      </c>
      <c r="AI1656" s="88">
        <v>0</v>
      </c>
      <c r="AJ1656" s="150">
        <v>1.19</v>
      </c>
      <c r="AK1656" s="151">
        <v>0</v>
      </c>
    </row>
    <row r="1657" spans="1:37" x14ac:dyDescent="0.2">
      <c r="A1657" s="149" t="s">
        <v>405</v>
      </c>
      <c r="B1657" s="66" t="s">
        <v>3473</v>
      </c>
      <c r="C1657" s="67">
        <v>39</v>
      </c>
      <c r="D1657" s="84" t="s">
        <v>342</v>
      </c>
      <c r="E1657" s="85">
        <v>93.446886228733604</v>
      </c>
      <c r="F1657" s="91">
        <v>93.294026561848597</v>
      </c>
      <c r="G1657" s="86">
        <v>17.347587000972698</v>
      </c>
      <c r="H1657" s="86">
        <v>17.3128461675898</v>
      </c>
      <c r="I1657" s="86">
        <v>6.05</v>
      </c>
      <c r="J1657" s="86">
        <v>3.24</v>
      </c>
      <c r="K1657" s="87">
        <v>0</v>
      </c>
      <c r="L1657" s="85">
        <v>0.23000000001900001</v>
      </c>
      <c r="M1657" s="86">
        <v>0</v>
      </c>
      <c r="N1657" s="86">
        <v>92.190029698348198</v>
      </c>
      <c r="O1657" s="86">
        <v>4.0871934604904601</v>
      </c>
      <c r="P1657" s="86">
        <v>0.215</v>
      </c>
      <c r="Q1657" s="88">
        <v>2.0954999999999999</v>
      </c>
      <c r="R1657" s="85">
        <v>0</v>
      </c>
      <c r="S1657" s="86">
        <v>0</v>
      </c>
      <c r="T1657" s="86">
        <v>2.84</v>
      </c>
      <c r="U1657" s="88">
        <v>4.9629761975661596E-3</v>
      </c>
      <c r="V1657" s="89">
        <v>4.66</v>
      </c>
      <c r="W1657" s="85">
        <v>55.564745655477502</v>
      </c>
      <c r="X1657" s="88">
        <v>60.366666666699999</v>
      </c>
      <c r="Y1657" s="85"/>
      <c r="Z1657" s="88"/>
      <c r="AA1657" s="85">
        <v>0</v>
      </c>
      <c r="AB1657" s="91">
        <v>7.0000000000000007E-2</v>
      </c>
      <c r="AC1657" s="86">
        <v>0</v>
      </c>
      <c r="AD1657" s="86">
        <v>0</v>
      </c>
      <c r="AE1657" s="86">
        <v>0</v>
      </c>
      <c r="AF1657" s="88">
        <v>0</v>
      </c>
      <c r="AG1657" s="85">
        <v>0</v>
      </c>
      <c r="AH1657" s="86">
        <v>2.0351999999999999E-2</v>
      </c>
      <c r="AI1657" s="88">
        <v>8.9760000069299996E-3</v>
      </c>
      <c r="AJ1657" s="150">
        <v>1.33</v>
      </c>
      <c r="AK1657" s="151">
        <v>0</v>
      </c>
    </row>
    <row r="1658" spans="1:37" x14ac:dyDescent="0.2">
      <c r="A1658" s="149" t="s">
        <v>3474</v>
      </c>
      <c r="B1658" s="66" t="s">
        <v>3475</v>
      </c>
      <c r="C1658" s="67">
        <v>39</v>
      </c>
      <c r="D1658" s="84" t="s">
        <v>342</v>
      </c>
      <c r="E1658" s="85">
        <v>93.262667299086402</v>
      </c>
      <c r="F1658" s="91">
        <v>93.002825266544306</v>
      </c>
      <c r="G1658" s="86">
        <v>22.643377121527699</v>
      </c>
      <c r="H1658" s="86">
        <v>22.3835350889856</v>
      </c>
      <c r="I1658" s="86">
        <v>7.46</v>
      </c>
      <c r="J1658" s="86">
        <v>2.72</v>
      </c>
      <c r="K1658" s="87">
        <v>0</v>
      </c>
      <c r="L1658" s="85">
        <v>0.55000000070300004</v>
      </c>
      <c r="M1658" s="86">
        <v>0</v>
      </c>
      <c r="N1658" s="86">
        <v>92.089639601973403</v>
      </c>
      <c r="O1658" s="86">
        <v>46.878483835005603</v>
      </c>
      <c r="P1658" s="86">
        <v>0.17799999999999999</v>
      </c>
      <c r="Q1658" s="88">
        <v>1.3519000000000001</v>
      </c>
      <c r="R1658" s="85">
        <v>0</v>
      </c>
      <c r="S1658" s="86">
        <v>0</v>
      </c>
      <c r="T1658" s="86">
        <v>2.2200000000000002</v>
      </c>
      <c r="U1658" s="88">
        <v>2.0622383535089002E-3</v>
      </c>
      <c r="V1658" s="89">
        <v>4.8899999999999997</v>
      </c>
      <c r="W1658" s="85">
        <v>54.373779184634898</v>
      </c>
      <c r="X1658" s="88">
        <v>61.166666666700003</v>
      </c>
      <c r="Y1658" s="85">
        <v>99.460000000000008</v>
      </c>
      <c r="Z1658" s="88"/>
      <c r="AA1658" s="85">
        <v>0</v>
      </c>
      <c r="AB1658" s="91">
        <v>0</v>
      </c>
      <c r="AC1658" s="86">
        <v>0</v>
      </c>
      <c r="AD1658" s="86">
        <v>0</v>
      </c>
      <c r="AE1658" s="86">
        <v>0</v>
      </c>
      <c r="AF1658" s="88">
        <v>19.649799372</v>
      </c>
      <c r="AG1658" s="85">
        <v>0</v>
      </c>
      <c r="AH1658" s="86">
        <v>7.3980000000000001E-3</v>
      </c>
      <c r="AI1658" s="88">
        <v>5.7350000048399996E-3</v>
      </c>
      <c r="AJ1658" s="150">
        <v>1.27</v>
      </c>
      <c r="AK1658" s="151">
        <v>0</v>
      </c>
    </row>
    <row r="1659" spans="1:37" x14ac:dyDescent="0.2">
      <c r="A1659" s="149" t="s">
        <v>3476</v>
      </c>
      <c r="B1659" s="66" t="s">
        <v>3477</v>
      </c>
      <c r="C1659" s="67">
        <v>39</v>
      </c>
      <c r="D1659" s="84" t="s">
        <v>342</v>
      </c>
      <c r="E1659" s="85">
        <v>91.744627054361601</v>
      </c>
      <c r="F1659" s="91">
        <v>90.370417193426107</v>
      </c>
      <c r="G1659" s="86">
        <v>24.171934260429801</v>
      </c>
      <c r="H1659" s="86">
        <v>22.835651074589101</v>
      </c>
      <c r="I1659" s="86">
        <v>7.61</v>
      </c>
      <c r="J1659" s="86">
        <v>6.3</v>
      </c>
      <c r="K1659" s="87">
        <v>0</v>
      </c>
      <c r="L1659" s="85">
        <v>0.50000000057000005</v>
      </c>
      <c r="M1659" s="86">
        <v>3.7167435368739101E-4</v>
      </c>
      <c r="N1659" s="86">
        <v>84.987211615470102</v>
      </c>
      <c r="O1659" s="86">
        <v>14.529280948851</v>
      </c>
      <c r="P1659" s="86">
        <v>0.30399999999999999</v>
      </c>
      <c r="Q1659" s="88">
        <v>1.8401000000000001</v>
      </c>
      <c r="R1659" s="85">
        <v>1.39762403913347E-2</v>
      </c>
      <c r="S1659" s="86">
        <v>0</v>
      </c>
      <c r="T1659" s="86">
        <v>2.0499999999999998</v>
      </c>
      <c r="U1659" s="88">
        <v>2.4020227560050601E-2</v>
      </c>
      <c r="V1659" s="89">
        <v>4.8099999999999996</v>
      </c>
      <c r="W1659" s="85">
        <v>53.611038906301303</v>
      </c>
      <c r="X1659" s="88">
        <v>54.8</v>
      </c>
      <c r="Y1659" s="85">
        <v>97.68</v>
      </c>
      <c r="Z1659" s="88"/>
      <c r="AA1659" s="85">
        <v>0</v>
      </c>
      <c r="AB1659" s="91">
        <v>0</v>
      </c>
      <c r="AC1659" s="86">
        <v>0</v>
      </c>
      <c r="AD1659" s="86">
        <v>0</v>
      </c>
      <c r="AE1659" s="86">
        <v>0</v>
      </c>
      <c r="AF1659" s="88">
        <v>1.5838999766299999</v>
      </c>
      <c r="AG1659" s="85">
        <v>0</v>
      </c>
      <c r="AH1659" s="86">
        <v>2.8309999999999998E-2</v>
      </c>
      <c r="AI1659" s="88">
        <v>5.3030000005600004E-3</v>
      </c>
      <c r="AJ1659" s="150">
        <v>1.24</v>
      </c>
      <c r="AK1659" s="151">
        <v>0</v>
      </c>
    </row>
    <row r="1660" spans="1:37" x14ac:dyDescent="0.2">
      <c r="A1660" s="149" t="s">
        <v>3478</v>
      </c>
      <c r="B1660" s="66" t="s">
        <v>3479</v>
      </c>
      <c r="C1660" s="67">
        <v>39</v>
      </c>
      <c r="D1660" s="84" t="s">
        <v>342</v>
      </c>
      <c r="E1660" s="85">
        <v>91.435972928535904</v>
      </c>
      <c r="F1660" s="91">
        <v>89.787022521316899</v>
      </c>
      <c r="G1660" s="86">
        <v>25.7398768783696</v>
      </c>
      <c r="H1660" s="86">
        <v>25.002867739838599</v>
      </c>
      <c r="I1660" s="86">
        <v>2.2400000000000002</v>
      </c>
      <c r="J1660" s="86">
        <v>2.12</v>
      </c>
      <c r="K1660" s="87">
        <v>4.2500000000000003E-2</v>
      </c>
      <c r="L1660" s="85">
        <v>0</v>
      </c>
      <c r="M1660" s="86">
        <v>1.1999864794389601</v>
      </c>
      <c r="N1660" s="86">
        <v>90.970353052122803</v>
      </c>
      <c r="O1660" s="86">
        <v>7.0339399901623203</v>
      </c>
      <c r="P1660" s="86">
        <v>0.32</v>
      </c>
      <c r="Q1660" s="88">
        <v>1.6251</v>
      </c>
      <c r="R1660" s="85">
        <v>2.00662185211197E-2</v>
      </c>
      <c r="S1660" s="86">
        <v>0</v>
      </c>
      <c r="T1660" s="86">
        <v>1.86</v>
      </c>
      <c r="U1660" s="88">
        <v>5.7354796772836796E-3</v>
      </c>
      <c r="V1660" s="89">
        <v>4.66</v>
      </c>
      <c r="W1660" s="85">
        <v>53.249641198355</v>
      </c>
      <c r="X1660" s="88">
        <v>56.633333333300001</v>
      </c>
      <c r="Y1660" s="85"/>
      <c r="Z1660" s="88"/>
      <c r="AA1660" s="85">
        <v>7.0000000000000007E-2</v>
      </c>
      <c r="AB1660" s="91">
        <v>0.14000000000000001</v>
      </c>
      <c r="AC1660" s="86">
        <v>0.04</v>
      </c>
      <c r="AD1660" s="86">
        <v>0.06</v>
      </c>
      <c r="AE1660" s="86">
        <v>0</v>
      </c>
      <c r="AF1660" s="88">
        <v>0.205799996905</v>
      </c>
      <c r="AG1660" s="85">
        <v>0</v>
      </c>
      <c r="AH1660" s="86">
        <v>1.2846E-2</v>
      </c>
      <c r="AI1660" s="88">
        <v>2.8060000024300001E-3</v>
      </c>
      <c r="AJ1660" s="150">
        <v>1.1200000000000001</v>
      </c>
      <c r="AK1660" s="151">
        <v>0</v>
      </c>
    </row>
    <row r="1661" spans="1:37" x14ac:dyDescent="0.2">
      <c r="A1661" s="149" t="s">
        <v>3480</v>
      </c>
      <c r="B1661" s="66" t="s">
        <v>3481</v>
      </c>
      <c r="C1661" s="67">
        <v>39</v>
      </c>
      <c r="D1661" s="84" t="s">
        <v>342</v>
      </c>
      <c r="E1661" s="85">
        <v>85.656336511842497</v>
      </c>
      <c r="F1661" s="91">
        <v>85.579437096278099</v>
      </c>
      <c r="G1661" s="86">
        <v>18.9287911411873</v>
      </c>
      <c r="H1661" s="86">
        <v>18.851891725622899</v>
      </c>
      <c r="I1661" s="86">
        <v>3.97</v>
      </c>
      <c r="J1661" s="86">
        <v>2.67</v>
      </c>
      <c r="K1661" s="87">
        <v>0</v>
      </c>
      <c r="L1661" s="85">
        <v>0</v>
      </c>
      <c r="M1661" s="86">
        <v>0</v>
      </c>
      <c r="N1661" s="86">
        <v>77.689702939818403</v>
      </c>
      <c r="O1661" s="86">
        <v>0.26246719160104998</v>
      </c>
      <c r="P1661" s="86">
        <v>0.14699999999999999</v>
      </c>
      <c r="Q1661" s="88">
        <v>1.5592999999999999</v>
      </c>
      <c r="R1661" s="85">
        <v>0</v>
      </c>
      <c r="S1661" s="86">
        <v>0</v>
      </c>
      <c r="T1661" s="86">
        <v>1.23</v>
      </c>
      <c r="U1661" s="88">
        <v>6.7286988618886504E-2</v>
      </c>
      <c r="V1661" s="89">
        <v>4.68</v>
      </c>
      <c r="W1661" s="85"/>
      <c r="X1661" s="88"/>
      <c r="Y1661" s="85"/>
      <c r="Z1661" s="88"/>
      <c r="AA1661" s="85">
        <v>0.05</v>
      </c>
      <c r="AB1661" s="91">
        <v>0.05</v>
      </c>
      <c r="AC1661" s="86">
        <v>0</v>
      </c>
      <c r="AD1661" s="86">
        <v>0</v>
      </c>
      <c r="AE1661" s="86">
        <v>0</v>
      </c>
      <c r="AF1661" s="88">
        <v>30.612199770499998</v>
      </c>
      <c r="AG1661" s="85">
        <v>0</v>
      </c>
      <c r="AH1661" s="86">
        <v>8.3309999999999999E-3</v>
      </c>
      <c r="AI1661" s="88">
        <v>0</v>
      </c>
      <c r="AJ1661" s="150">
        <v>1.22</v>
      </c>
      <c r="AK1661" s="151">
        <v>0</v>
      </c>
    </row>
    <row r="1662" spans="1:37" x14ac:dyDescent="0.2">
      <c r="A1662" s="149" t="s">
        <v>3482</v>
      </c>
      <c r="B1662" s="66" t="s">
        <v>3483</v>
      </c>
      <c r="C1662" s="67">
        <v>39</v>
      </c>
      <c r="D1662" s="84" t="s">
        <v>342</v>
      </c>
      <c r="E1662" s="85">
        <v>86.126073440241299</v>
      </c>
      <c r="F1662" s="91">
        <v>85.648988888546896</v>
      </c>
      <c r="G1662" s="86">
        <v>21.264120163747702</v>
      </c>
      <c r="H1662" s="86">
        <v>20.806272892363602</v>
      </c>
      <c r="I1662" s="86">
        <v>2.88</v>
      </c>
      <c r="J1662" s="86">
        <v>2.11</v>
      </c>
      <c r="K1662" s="87">
        <v>0</v>
      </c>
      <c r="L1662" s="85">
        <v>5.9999999981499998E-2</v>
      </c>
      <c r="M1662" s="86">
        <v>0</v>
      </c>
      <c r="N1662" s="86">
        <v>81.399393920653097</v>
      </c>
      <c r="O1662" s="86">
        <v>3.5999088630667599</v>
      </c>
      <c r="P1662" s="86">
        <v>0.20899999999999999</v>
      </c>
      <c r="Q1662" s="88">
        <v>1.5646</v>
      </c>
      <c r="R1662" s="85">
        <v>0</v>
      </c>
      <c r="S1662" s="86">
        <v>0</v>
      </c>
      <c r="T1662" s="86">
        <v>1.58</v>
      </c>
      <c r="U1662" s="88">
        <v>6.9254209116931904E-3</v>
      </c>
      <c r="V1662" s="89">
        <v>4.68</v>
      </c>
      <c r="W1662" s="85">
        <v>56.323441796949901</v>
      </c>
      <c r="X1662" s="88">
        <v>60.5333333333</v>
      </c>
      <c r="Y1662" s="85">
        <v>53.5</v>
      </c>
      <c r="Z1662" s="88"/>
      <c r="AA1662" s="85">
        <v>0.06</v>
      </c>
      <c r="AB1662" s="91">
        <v>0.08</v>
      </c>
      <c r="AC1662" s="86">
        <v>0</v>
      </c>
      <c r="AD1662" s="86">
        <v>0</v>
      </c>
      <c r="AE1662" s="86">
        <v>0</v>
      </c>
      <c r="AF1662" s="88">
        <v>29.758899679500001</v>
      </c>
      <c r="AG1662" s="85">
        <v>0</v>
      </c>
      <c r="AH1662" s="86">
        <v>1.6306000000000001E-2</v>
      </c>
      <c r="AI1662" s="88">
        <v>9.0929999949600007E-3</v>
      </c>
      <c r="AJ1662" s="150">
        <v>1.18</v>
      </c>
      <c r="AK1662" s="151">
        <v>0</v>
      </c>
    </row>
    <row r="1663" spans="1:37" x14ac:dyDescent="0.2">
      <c r="A1663" s="149" t="s">
        <v>3484</v>
      </c>
      <c r="B1663" s="66" t="s">
        <v>3485</v>
      </c>
      <c r="C1663" s="67">
        <v>39</v>
      </c>
      <c r="D1663" s="84" t="s">
        <v>342</v>
      </c>
      <c r="E1663" s="85">
        <v>84.636542584976596</v>
      </c>
      <c r="F1663" s="91">
        <v>84.573271468241401</v>
      </c>
      <c r="G1663" s="86">
        <v>21.4471510422159</v>
      </c>
      <c r="H1663" s="86">
        <v>21.399697704664501</v>
      </c>
      <c r="I1663" s="86">
        <v>9.6300000000000008</v>
      </c>
      <c r="J1663" s="86">
        <v>7.93</v>
      </c>
      <c r="K1663" s="87">
        <v>0</v>
      </c>
      <c r="L1663" s="85">
        <v>0.110000000044</v>
      </c>
      <c r="M1663" s="86">
        <v>0</v>
      </c>
      <c r="N1663" s="86">
        <v>82.426328810783701</v>
      </c>
      <c r="O1663" s="86">
        <v>6.2127976190476204</v>
      </c>
      <c r="P1663" s="86">
        <v>0.376</v>
      </c>
      <c r="Q1663" s="88">
        <v>2.0308999999999999</v>
      </c>
      <c r="R1663" s="85">
        <v>0</v>
      </c>
      <c r="S1663" s="86">
        <v>0</v>
      </c>
      <c r="T1663" s="86">
        <v>2.0499999999999998</v>
      </c>
      <c r="U1663" s="88">
        <v>1.6696544694013899E-2</v>
      </c>
      <c r="V1663" s="89">
        <v>4.59</v>
      </c>
      <c r="W1663" s="85">
        <v>50.822974169156502</v>
      </c>
      <c r="X1663" s="88">
        <v>46.6</v>
      </c>
      <c r="Y1663" s="85"/>
      <c r="Z1663" s="88"/>
      <c r="AA1663" s="85">
        <v>0.51</v>
      </c>
      <c r="AB1663" s="91">
        <v>0.51</v>
      </c>
      <c r="AC1663" s="86">
        <v>0.1</v>
      </c>
      <c r="AD1663" s="86">
        <v>0.1</v>
      </c>
      <c r="AE1663" s="86">
        <v>0</v>
      </c>
      <c r="AF1663" s="88">
        <v>9.4848003425500007</v>
      </c>
      <c r="AG1663" s="85">
        <v>0</v>
      </c>
      <c r="AH1663" s="86">
        <v>5.3628000000000002E-2</v>
      </c>
      <c r="AI1663" s="88">
        <v>1.3543999980999999E-2</v>
      </c>
      <c r="AJ1663" s="150">
        <v>1.17</v>
      </c>
      <c r="AK1663" s="151">
        <v>0</v>
      </c>
    </row>
    <row r="1664" spans="1:37" x14ac:dyDescent="0.2">
      <c r="A1664" s="149" t="s">
        <v>3486</v>
      </c>
      <c r="B1664" s="66" t="s">
        <v>3487</v>
      </c>
      <c r="C1664" s="67">
        <v>39</v>
      </c>
      <c r="D1664" s="84" t="s">
        <v>342</v>
      </c>
      <c r="E1664" s="85">
        <v>84.492306030019506</v>
      </c>
      <c r="F1664" s="91">
        <v>84.492306030019506</v>
      </c>
      <c r="G1664" s="86">
        <v>17.685776285104598</v>
      </c>
      <c r="H1664" s="86">
        <v>17.685776285104598</v>
      </c>
      <c r="I1664" s="86">
        <v>3.37</v>
      </c>
      <c r="J1664" s="86">
        <v>2.99</v>
      </c>
      <c r="K1664" s="87">
        <v>0</v>
      </c>
      <c r="L1664" s="85">
        <v>1.9999999987499999E-2</v>
      </c>
      <c r="M1664" s="86">
        <v>0</v>
      </c>
      <c r="N1664" s="86">
        <v>83.048756326434997</v>
      </c>
      <c r="O1664" s="86">
        <v>9.1350040420371901</v>
      </c>
      <c r="P1664" s="86">
        <v>0.18</v>
      </c>
      <c r="Q1664" s="88">
        <v>1.6908000000000001</v>
      </c>
      <c r="R1664" s="85">
        <v>0</v>
      </c>
      <c r="S1664" s="86">
        <v>0</v>
      </c>
      <c r="T1664" s="86">
        <v>1.88</v>
      </c>
      <c r="U1664" s="88">
        <v>2.5211370328017901E-2</v>
      </c>
      <c r="V1664" s="89">
        <v>4.63</v>
      </c>
      <c r="W1664" s="85">
        <v>65.668782777498706</v>
      </c>
      <c r="X1664" s="88"/>
      <c r="Y1664" s="85"/>
      <c r="Z1664" s="88"/>
      <c r="AA1664" s="85">
        <v>0.05</v>
      </c>
      <c r="AB1664" s="91">
        <v>0.05</v>
      </c>
      <c r="AC1664" s="86">
        <v>0</v>
      </c>
      <c r="AD1664" s="86">
        <v>0</v>
      </c>
      <c r="AE1664" s="86">
        <v>0</v>
      </c>
      <c r="AF1664" s="88">
        <v>18.1403999216</v>
      </c>
      <c r="AG1664" s="85">
        <v>0</v>
      </c>
      <c r="AH1664" s="86">
        <v>1.9621E-2</v>
      </c>
      <c r="AI1664" s="88">
        <v>3.0700000011900002E-3</v>
      </c>
      <c r="AJ1664" s="150">
        <v>1.1200000000000001</v>
      </c>
      <c r="AK1664" s="151">
        <v>0</v>
      </c>
    </row>
    <row r="1665" spans="1:37" x14ac:dyDescent="0.2">
      <c r="A1665" s="149" t="s">
        <v>3488</v>
      </c>
      <c r="B1665" s="66" t="s">
        <v>3489</v>
      </c>
      <c r="C1665" s="67">
        <v>39</v>
      </c>
      <c r="D1665" s="84" t="s">
        <v>342</v>
      </c>
      <c r="E1665" s="85">
        <v>84.4419076947582</v>
      </c>
      <c r="F1665" s="91">
        <v>84.112720177336499</v>
      </c>
      <c r="G1665" s="86">
        <v>15.3483679997876</v>
      </c>
      <c r="H1665" s="86">
        <v>15.1174057899837</v>
      </c>
      <c r="I1665" s="86">
        <v>4.32</v>
      </c>
      <c r="J1665" s="86">
        <v>3.91</v>
      </c>
      <c r="K1665" s="87">
        <v>0</v>
      </c>
      <c r="L1665" s="85">
        <v>5.0000000020800003E-2</v>
      </c>
      <c r="M1665" s="86">
        <v>0</v>
      </c>
      <c r="N1665" s="86">
        <v>83.796960914434294</v>
      </c>
      <c r="O1665" s="86">
        <v>11.867964128982999</v>
      </c>
      <c r="P1665" s="86">
        <v>0.158</v>
      </c>
      <c r="Q1665" s="88">
        <v>1.9468000000000001</v>
      </c>
      <c r="R1665" s="85">
        <v>0</v>
      </c>
      <c r="S1665" s="86">
        <v>0</v>
      </c>
      <c r="T1665" s="86">
        <v>1.68</v>
      </c>
      <c r="U1665" s="88">
        <v>9.8225307617770805E-2</v>
      </c>
      <c r="V1665" s="89">
        <v>4.66</v>
      </c>
      <c r="W1665" s="85">
        <v>63.057917399343403</v>
      </c>
      <c r="X1665" s="88"/>
      <c r="Y1665" s="85"/>
      <c r="Z1665" s="88">
        <v>-100</v>
      </c>
      <c r="AA1665" s="85">
        <v>0.6</v>
      </c>
      <c r="AB1665" s="91">
        <v>0.63</v>
      </c>
      <c r="AC1665" s="86">
        <v>0.44</v>
      </c>
      <c r="AD1665" s="86">
        <v>0.43</v>
      </c>
      <c r="AE1665" s="86">
        <v>0</v>
      </c>
      <c r="AF1665" s="88">
        <v>36.863800064199999</v>
      </c>
      <c r="AG1665" s="85">
        <v>0</v>
      </c>
      <c r="AH1665" s="86">
        <v>1.7498E-2</v>
      </c>
      <c r="AI1665" s="88">
        <v>0</v>
      </c>
      <c r="AJ1665" s="150">
        <v>1.07</v>
      </c>
      <c r="AK1665" s="151">
        <v>0</v>
      </c>
    </row>
    <row r="1666" spans="1:37" x14ac:dyDescent="0.2">
      <c r="A1666" s="149" t="s">
        <v>3490</v>
      </c>
      <c r="B1666" s="66" t="s">
        <v>3491</v>
      </c>
      <c r="C1666" s="67">
        <v>39</v>
      </c>
      <c r="D1666" s="84" t="s">
        <v>342</v>
      </c>
      <c r="E1666" s="85">
        <v>89.845319173496506</v>
      </c>
      <c r="F1666" s="91">
        <v>89.754703913194007</v>
      </c>
      <c r="G1666" s="86">
        <v>19.838970333602699</v>
      </c>
      <c r="H1666" s="86">
        <v>19.759898418561701</v>
      </c>
      <c r="I1666" s="86">
        <v>3.16</v>
      </c>
      <c r="J1666" s="86">
        <v>6.98</v>
      </c>
      <c r="K1666" s="87">
        <v>0</v>
      </c>
      <c r="L1666" s="85">
        <v>5.0000000021400003E-2</v>
      </c>
      <c r="M1666" s="86">
        <v>0</v>
      </c>
      <c r="N1666" s="86">
        <v>89.436561477298198</v>
      </c>
      <c r="O1666" s="86">
        <v>4.8549437537004101</v>
      </c>
      <c r="P1666" s="86">
        <v>0.30099999999999999</v>
      </c>
      <c r="Q1666" s="88">
        <v>2.1547999999999998</v>
      </c>
      <c r="R1666" s="85">
        <v>0</v>
      </c>
      <c r="S1666" s="86">
        <v>0</v>
      </c>
      <c r="T1666" s="86">
        <v>2.1800000000000002</v>
      </c>
      <c r="U1666" s="88">
        <v>0.197968371233984</v>
      </c>
      <c r="V1666" s="89">
        <v>4.72</v>
      </c>
      <c r="W1666" s="85">
        <v>61.580844959295703</v>
      </c>
      <c r="X1666" s="88"/>
      <c r="Y1666" s="85">
        <v>100</v>
      </c>
      <c r="Z1666" s="88">
        <v>-100</v>
      </c>
      <c r="AA1666" s="85">
        <v>0.04</v>
      </c>
      <c r="AB1666" s="91">
        <v>0.09</v>
      </c>
      <c r="AC1666" s="86">
        <v>0</v>
      </c>
      <c r="AD1666" s="86">
        <v>0.06</v>
      </c>
      <c r="AE1666" s="86">
        <v>0</v>
      </c>
      <c r="AF1666" s="88">
        <v>16.876300819000001</v>
      </c>
      <c r="AG1666" s="85">
        <v>0</v>
      </c>
      <c r="AH1666" s="86">
        <v>7.1693000000000007E-2</v>
      </c>
      <c r="AI1666" s="88">
        <v>3.465600001E-2</v>
      </c>
      <c r="AJ1666" s="150">
        <v>1.04</v>
      </c>
      <c r="AK1666" s="151">
        <v>0</v>
      </c>
    </row>
    <row r="1667" spans="1:37" x14ac:dyDescent="0.2">
      <c r="A1667" s="149" t="s">
        <v>3492</v>
      </c>
      <c r="B1667" s="66" t="s">
        <v>3493</v>
      </c>
      <c r="C1667" s="67">
        <v>39</v>
      </c>
      <c r="D1667" s="84" t="s">
        <v>342</v>
      </c>
      <c r="E1667" s="85">
        <v>94.911726824364607</v>
      </c>
      <c r="F1667" s="91">
        <v>94.105959224703895</v>
      </c>
      <c r="G1667" s="86">
        <v>24.147896836616098</v>
      </c>
      <c r="H1667" s="86">
        <v>23.364904344548101</v>
      </c>
      <c r="I1667" s="86">
        <v>2.93</v>
      </c>
      <c r="J1667" s="86">
        <v>2.52</v>
      </c>
      <c r="K1667" s="87">
        <v>0</v>
      </c>
      <c r="L1667" s="85">
        <v>6.9999999990899994E-2</v>
      </c>
      <c r="M1667" s="86">
        <v>1.5216290861032699E-4</v>
      </c>
      <c r="N1667" s="86">
        <v>93.769524884539905</v>
      </c>
      <c r="O1667" s="86">
        <v>21.642837118026399</v>
      </c>
      <c r="P1667" s="86">
        <v>0.115</v>
      </c>
      <c r="Q1667" s="88">
        <v>2.0070000000000001</v>
      </c>
      <c r="R1667" s="85">
        <v>1.7398869073510199E-2</v>
      </c>
      <c r="S1667" s="86">
        <v>0</v>
      </c>
      <c r="T1667" s="86">
        <v>2.4700000000000002</v>
      </c>
      <c r="U1667" s="88">
        <v>4.7120912260861401E-3</v>
      </c>
      <c r="V1667" s="89">
        <v>4.83</v>
      </c>
      <c r="W1667" s="85">
        <v>52.248386674867803</v>
      </c>
      <c r="X1667" s="88">
        <v>59.1</v>
      </c>
      <c r="Y1667" s="85">
        <v>100</v>
      </c>
      <c r="Z1667" s="88"/>
      <c r="AA1667" s="85">
        <v>0</v>
      </c>
      <c r="AB1667" s="91">
        <v>0</v>
      </c>
      <c r="AC1667" s="86">
        <v>0</v>
      </c>
      <c r="AD1667" s="86">
        <v>0</v>
      </c>
      <c r="AE1667" s="86">
        <v>0</v>
      </c>
      <c r="AF1667" s="88">
        <v>0.147599995117</v>
      </c>
      <c r="AG1667" s="85">
        <v>0</v>
      </c>
      <c r="AH1667" s="86">
        <v>1.8814999999999998E-2</v>
      </c>
      <c r="AI1667" s="88">
        <v>0</v>
      </c>
      <c r="AJ1667" s="150">
        <v>1.1299999999999999</v>
      </c>
      <c r="AK1667" s="151">
        <v>0</v>
      </c>
    </row>
    <row r="1668" spans="1:37" x14ac:dyDescent="0.2">
      <c r="A1668" s="149" t="s">
        <v>965</v>
      </c>
      <c r="B1668" s="66" t="s">
        <v>3494</v>
      </c>
      <c r="C1668" s="67">
        <v>39</v>
      </c>
      <c r="D1668" s="84" t="s">
        <v>342</v>
      </c>
      <c r="E1668" s="85">
        <v>96.052388126767596</v>
      </c>
      <c r="F1668" s="91">
        <v>95.201279306425604</v>
      </c>
      <c r="G1668" s="86">
        <v>24.309465281632399</v>
      </c>
      <c r="H1668" s="86">
        <v>23.466286046573099</v>
      </c>
      <c r="I1668" s="86">
        <v>1.99</v>
      </c>
      <c r="J1668" s="86">
        <v>1.47</v>
      </c>
      <c r="K1668" s="87">
        <v>0</v>
      </c>
      <c r="L1668" s="85">
        <v>3.0000000039599999E-2</v>
      </c>
      <c r="M1668" s="86">
        <v>0</v>
      </c>
      <c r="N1668" s="86">
        <v>95.778785277390298</v>
      </c>
      <c r="O1668" s="86">
        <v>29.218472468916499</v>
      </c>
      <c r="P1668" s="86">
        <v>8.5000000000000006E-2</v>
      </c>
      <c r="Q1668" s="88">
        <v>1.5125</v>
      </c>
      <c r="R1668" s="85">
        <v>0</v>
      </c>
      <c r="S1668" s="86">
        <v>0</v>
      </c>
      <c r="T1668" s="86">
        <v>1.71</v>
      </c>
      <c r="U1668" s="88">
        <v>4.0969523960563498E-2</v>
      </c>
      <c r="V1668" s="89">
        <v>4.8600000000000003</v>
      </c>
      <c r="W1668" s="85">
        <v>56.574291877716199</v>
      </c>
      <c r="X1668" s="88">
        <v>59.566666666700002</v>
      </c>
      <c r="Y1668" s="85">
        <v>100</v>
      </c>
      <c r="Z1668" s="88"/>
      <c r="AA1668" s="85">
        <v>0</v>
      </c>
      <c r="AB1668" s="91">
        <v>0</v>
      </c>
      <c r="AC1668" s="86">
        <v>0</v>
      </c>
      <c r="AD1668" s="86">
        <v>0</v>
      </c>
      <c r="AE1668" s="86">
        <v>0</v>
      </c>
      <c r="AF1668" s="88">
        <v>1.03269994395</v>
      </c>
      <c r="AG1668" s="85">
        <v>0</v>
      </c>
      <c r="AH1668" s="86">
        <v>6.3410000000000003E-3</v>
      </c>
      <c r="AI1668" s="88">
        <v>0</v>
      </c>
      <c r="AJ1668" s="150">
        <v>1.01</v>
      </c>
      <c r="AK1668" s="151">
        <v>0</v>
      </c>
    </row>
    <row r="1669" spans="1:37" x14ac:dyDescent="0.2">
      <c r="A1669" s="149" t="s">
        <v>3495</v>
      </c>
      <c r="B1669" s="66" t="s">
        <v>3496</v>
      </c>
      <c r="C1669" s="67">
        <v>39</v>
      </c>
      <c r="D1669" s="84" t="s">
        <v>342</v>
      </c>
      <c r="E1669" s="85">
        <v>88.226610075659707</v>
      </c>
      <c r="F1669" s="91">
        <v>88.018152864065399</v>
      </c>
      <c r="G1669" s="86">
        <v>20.046065626431002</v>
      </c>
      <c r="H1669" s="86">
        <v>19.933977158557301</v>
      </c>
      <c r="I1669" s="86">
        <v>3.58</v>
      </c>
      <c r="J1669" s="86">
        <v>3.03</v>
      </c>
      <c r="K1669" s="87">
        <v>0</v>
      </c>
      <c r="L1669" s="85">
        <v>0.16000000000699999</v>
      </c>
      <c r="M1669" s="86">
        <v>0</v>
      </c>
      <c r="N1669" s="86">
        <v>85.553052041885493</v>
      </c>
      <c r="O1669" s="86">
        <v>2.4943310657596398</v>
      </c>
      <c r="P1669" s="86">
        <v>0.19700000000000001</v>
      </c>
      <c r="Q1669" s="88">
        <v>2.0503999999999998</v>
      </c>
      <c r="R1669" s="85">
        <v>0</v>
      </c>
      <c r="S1669" s="86">
        <v>0</v>
      </c>
      <c r="T1669" s="86">
        <v>1.93</v>
      </c>
      <c r="U1669" s="88">
        <v>6.83466267522366E-3</v>
      </c>
      <c r="V1669" s="89">
        <v>4.6900000000000004</v>
      </c>
      <c r="W1669" s="85">
        <v>59.827962293654501</v>
      </c>
      <c r="X1669" s="88">
        <v>64.466666666699993</v>
      </c>
      <c r="Y1669" s="85"/>
      <c r="Z1669" s="88"/>
      <c r="AA1669" s="85">
        <v>0.14000000000000001</v>
      </c>
      <c r="AB1669" s="91">
        <v>0.17</v>
      </c>
      <c r="AC1669" s="86">
        <v>0.02</v>
      </c>
      <c r="AD1669" s="86">
        <v>0.02</v>
      </c>
      <c r="AE1669" s="86">
        <v>0</v>
      </c>
      <c r="AF1669" s="88">
        <v>0</v>
      </c>
      <c r="AG1669" s="85">
        <v>0</v>
      </c>
      <c r="AH1669" s="86">
        <v>2.6484000000000001E-2</v>
      </c>
      <c r="AI1669" s="88">
        <v>4.3180000056299997E-3</v>
      </c>
      <c r="AJ1669" s="150">
        <v>1.1200000000000001</v>
      </c>
      <c r="AK1669" s="151">
        <v>0</v>
      </c>
    </row>
    <row r="1670" spans="1:37" x14ac:dyDescent="0.2">
      <c r="A1670" s="149" t="s">
        <v>3497</v>
      </c>
      <c r="B1670" s="66" t="s">
        <v>3498</v>
      </c>
      <c r="C1670" s="67">
        <v>39</v>
      </c>
      <c r="D1670" s="84" t="s">
        <v>342</v>
      </c>
      <c r="E1670" s="85">
        <v>90.997268588770893</v>
      </c>
      <c r="F1670" s="91">
        <v>90.844309559939305</v>
      </c>
      <c r="G1670" s="86">
        <v>22.555386949924099</v>
      </c>
      <c r="H1670" s="86">
        <v>22.4109256449165</v>
      </c>
      <c r="I1670" s="86">
        <v>5.45</v>
      </c>
      <c r="J1670" s="86">
        <v>2</v>
      </c>
      <c r="K1670" s="87">
        <v>0</v>
      </c>
      <c r="L1670" s="85">
        <v>0.22000000009099999</v>
      </c>
      <c r="M1670" s="86">
        <v>0</v>
      </c>
      <c r="N1670" s="86">
        <v>89.484879424348506</v>
      </c>
      <c r="O1670" s="86">
        <v>9.1030432461292001</v>
      </c>
      <c r="P1670" s="86">
        <v>0.114</v>
      </c>
      <c r="Q1670" s="88">
        <v>1.8749</v>
      </c>
      <c r="R1670" s="85">
        <v>0</v>
      </c>
      <c r="S1670" s="86">
        <v>0</v>
      </c>
      <c r="T1670" s="86">
        <v>2.0299999999999998</v>
      </c>
      <c r="U1670" s="88">
        <v>2.5493171471927201E-2</v>
      </c>
      <c r="V1670" s="89">
        <v>4.75</v>
      </c>
      <c r="W1670" s="85">
        <v>64.4457919075425</v>
      </c>
      <c r="X1670" s="88">
        <v>65.8</v>
      </c>
      <c r="Y1670" s="85">
        <v>100</v>
      </c>
      <c r="Z1670" s="88"/>
      <c r="AA1670" s="85">
        <v>0</v>
      </c>
      <c r="AB1670" s="91">
        <v>0</v>
      </c>
      <c r="AC1670" s="86">
        <v>0</v>
      </c>
      <c r="AD1670" s="86">
        <v>0.02</v>
      </c>
      <c r="AE1670" s="86">
        <v>0</v>
      </c>
      <c r="AF1670" s="88">
        <v>7.0029997854700001</v>
      </c>
      <c r="AG1670" s="85">
        <v>0</v>
      </c>
      <c r="AH1670" s="86">
        <v>9.7000000000000003E-3</v>
      </c>
      <c r="AI1670" s="88">
        <v>0</v>
      </c>
      <c r="AJ1670" s="150">
        <v>1.06</v>
      </c>
      <c r="AK1670" s="151">
        <v>0</v>
      </c>
    </row>
    <row r="1671" spans="1:37" x14ac:dyDescent="0.2">
      <c r="A1671" s="149" t="s">
        <v>3499</v>
      </c>
      <c r="B1671" s="66" t="s">
        <v>3500</v>
      </c>
      <c r="C1671" s="67">
        <v>39</v>
      </c>
      <c r="D1671" s="84" t="s">
        <v>342</v>
      </c>
      <c r="E1671" s="85">
        <v>90.996806817395395</v>
      </c>
      <c r="F1671" s="91">
        <v>90.190108054135806</v>
      </c>
      <c r="G1671" s="86">
        <v>22.499579844394098</v>
      </c>
      <c r="H1671" s="86">
        <v>21.719573319624701</v>
      </c>
      <c r="I1671" s="86">
        <v>5.08</v>
      </c>
      <c r="J1671" s="86">
        <v>2.3199999999999998</v>
      </c>
      <c r="K1671" s="87">
        <v>0</v>
      </c>
      <c r="L1671" s="85">
        <v>0.109999999746</v>
      </c>
      <c r="M1671" s="86">
        <v>0</v>
      </c>
      <c r="N1671" s="86">
        <v>87.8593155127611</v>
      </c>
      <c r="O1671" s="86">
        <v>20.660811375993301</v>
      </c>
      <c r="P1671" s="86">
        <v>9.4E-2</v>
      </c>
      <c r="Q1671" s="88">
        <v>1.9882</v>
      </c>
      <c r="R1671" s="85">
        <v>0</v>
      </c>
      <c r="S1671" s="86">
        <v>0</v>
      </c>
      <c r="T1671" s="86">
        <v>2.2200000000000002</v>
      </c>
      <c r="U1671" s="88">
        <v>0.44190483722677498</v>
      </c>
      <c r="V1671" s="89">
        <v>4.78</v>
      </c>
      <c r="W1671" s="85">
        <v>59.222907278467801</v>
      </c>
      <c r="X1671" s="88">
        <v>61.433333333299998</v>
      </c>
      <c r="Y1671" s="85">
        <v>100</v>
      </c>
      <c r="Z1671" s="88"/>
      <c r="AA1671" s="85">
        <v>0.06</v>
      </c>
      <c r="AB1671" s="91">
        <v>0</v>
      </c>
      <c r="AC1671" s="86">
        <v>0</v>
      </c>
      <c r="AD1671" s="86">
        <v>0</v>
      </c>
      <c r="AE1671" s="86">
        <v>0</v>
      </c>
      <c r="AF1671" s="88">
        <v>19.423000290899999</v>
      </c>
      <c r="AG1671" s="85">
        <v>0</v>
      </c>
      <c r="AH1671" s="86">
        <v>1.3823E-2</v>
      </c>
      <c r="AI1671" s="88">
        <v>0</v>
      </c>
      <c r="AJ1671" s="150">
        <v>1.05</v>
      </c>
      <c r="AK1671" s="151">
        <v>0</v>
      </c>
    </row>
    <row r="1672" spans="1:37" x14ac:dyDescent="0.2">
      <c r="A1672" s="149" t="s">
        <v>3501</v>
      </c>
      <c r="B1672" s="66" t="s">
        <v>3502</v>
      </c>
      <c r="C1672" s="67">
        <v>39</v>
      </c>
      <c r="D1672" s="84" t="s">
        <v>342</v>
      </c>
      <c r="E1672" s="85">
        <v>84.8303362718286</v>
      </c>
      <c r="F1672" s="91">
        <v>84.151986921913405</v>
      </c>
      <c r="G1672" s="86">
        <v>21.815653980718999</v>
      </c>
      <c r="H1672" s="86">
        <v>21.2503628557896</v>
      </c>
      <c r="I1672" s="86">
        <v>3.23</v>
      </c>
      <c r="J1672" s="86">
        <v>4.8099999999999996</v>
      </c>
      <c r="K1672" s="87">
        <v>0</v>
      </c>
      <c r="L1672" s="85">
        <v>0</v>
      </c>
      <c r="M1672" s="86">
        <v>2.5700387860962001E-2</v>
      </c>
      <c r="N1672" s="86">
        <v>89.207359009628604</v>
      </c>
      <c r="O1672" s="86">
        <v>12.9020159399906</v>
      </c>
      <c r="P1672" s="86">
        <v>0.28100000000000003</v>
      </c>
      <c r="Q1672" s="88">
        <v>0.73</v>
      </c>
      <c r="R1672" s="85">
        <v>7.2815533980582506E-2</v>
      </c>
      <c r="S1672" s="86">
        <v>0</v>
      </c>
      <c r="T1672" s="86">
        <v>0.92</v>
      </c>
      <c r="U1672" s="88">
        <v>0.16194826822300001</v>
      </c>
      <c r="V1672" s="89">
        <v>4.82</v>
      </c>
      <c r="W1672" s="85">
        <v>54.5703536465887</v>
      </c>
      <c r="X1672" s="88"/>
      <c r="Y1672" s="85">
        <v>95.78</v>
      </c>
      <c r="Z1672" s="88">
        <v>-100</v>
      </c>
      <c r="AA1672" s="85">
        <v>0</v>
      </c>
      <c r="AB1672" s="91">
        <v>0.06</v>
      </c>
      <c r="AC1672" s="86">
        <v>0</v>
      </c>
      <c r="AD1672" s="86">
        <v>0</v>
      </c>
      <c r="AE1672" s="86">
        <v>0</v>
      </c>
      <c r="AF1672" s="88">
        <v>41.272201566299998</v>
      </c>
      <c r="AG1672" s="85">
        <v>0</v>
      </c>
      <c r="AH1672" s="86">
        <v>1.7131E-2</v>
      </c>
      <c r="AI1672" s="88">
        <v>0</v>
      </c>
      <c r="AJ1672" s="150">
        <v>1.05</v>
      </c>
      <c r="AK1672" s="151">
        <v>0</v>
      </c>
    </row>
    <row r="1673" spans="1:37" x14ac:dyDescent="0.2">
      <c r="A1673" s="149" t="s">
        <v>3503</v>
      </c>
      <c r="B1673" s="66" t="s">
        <v>3504</v>
      </c>
      <c r="C1673" s="67">
        <v>39</v>
      </c>
      <c r="D1673" s="84" t="s">
        <v>342</v>
      </c>
      <c r="E1673" s="85">
        <v>84.111591425642899</v>
      </c>
      <c r="F1673" s="91">
        <v>83.591960426043897</v>
      </c>
      <c r="G1673" s="86">
        <v>18.184411070012001</v>
      </c>
      <c r="H1673" s="86">
        <v>17.851062881590099</v>
      </c>
      <c r="I1673" s="86">
        <v>54.16</v>
      </c>
      <c r="J1673" s="86">
        <v>34.409999999999997</v>
      </c>
      <c r="K1673" s="87">
        <v>9.9000000000000008E-3</v>
      </c>
      <c r="L1673" s="85">
        <v>0.33000000035999999</v>
      </c>
      <c r="M1673" s="86">
        <v>2.7827145958258799E-3</v>
      </c>
      <c r="N1673" s="86">
        <v>81.393218055243693</v>
      </c>
      <c r="O1673" s="86">
        <v>1.3565891472868199</v>
      </c>
      <c r="P1673" s="86">
        <v>0.93799999999999994</v>
      </c>
      <c r="Q1673" s="88">
        <v>1.7133</v>
      </c>
      <c r="R1673" s="85">
        <v>2.3432923257176299E-2</v>
      </c>
      <c r="S1673" s="86">
        <v>0</v>
      </c>
      <c r="T1673" s="86">
        <v>2.76</v>
      </c>
      <c r="U1673" s="88">
        <v>0.213913275992691</v>
      </c>
      <c r="V1673" s="89">
        <v>4.45</v>
      </c>
      <c r="W1673" s="85">
        <v>42.275617206619501</v>
      </c>
      <c r="X1673" s="88">
        <v>38.299999999999997</v>
      </c>
      <c r="Y1673" s="85">
        <v>11</v>
      </c>
      <c r="Z1673" s="88"/>
      <c r="AA1673" s="85">
        <v>0.22</v>
      </c>
      <c r="AB1673" s="91">
        <v>0.37</v>
      </c>
      <c r="AC1673" s="86">
        <v>0.04</v>
      </c>
      <c r="AD1673" s="86">
        <v>0.08</v>
      </c>
      <c r="AE1673" s="86">
        <v>0</v>
      </c>
      <c r="AF1673" s="88">
        <v>4.3201999711400001</v>
      </c>
      <c r="AG1673" s="85">
        <v>0</v>
      </c>
      <c r="AH1673" s="86">
        <v>0.224603</v>
      </c>
      <c r="AI1673" s="88">
        <v>6.8682000019800002E-2</v>
      </c>
      <c r="AJ1673" s="150">
        <v>1.03</v>
      </c>
      <c r="AK1673" s="151">
        <v>0</v>
      </c>
    </row>
    <row r="1674" spans="1:37" x14ac:dyDescent="0.2">
      <c r="A1674" s="149" t="s">
        <v>3505</v>
      </c>
      <c r="B1674" s="66" t="s">
        <v>3506</v>
      </c>
      <c r="C1674" s="67">
        <v>39</v>
      </c>
      <c r="D1674" s="84" t="s">
        <v>342</v>
      </c>
      <c r="E1674" s="85">
        <v>87.634532224686396</v>
      </c>
      <c r="F1674" s="91">
        <v>87.522530207166696</v>
      </c>
      <c r="G1674" s="86">
        <v>18.976553749842399</v>
      </c>
      <c r="H1674" s="86">
        <v>18.926857490413099</v>
      </c>
      <c r="I1674" s="86">
        <v>15.28</v>
      </c>
      <c r="J1674" s="86">
        <v>5.98</v>
      </c>
      <c r="K1674" s="87">
        <v>0</v>
      </c>
      <c r="L1674" s="85">
        <v>0</v>
      </c>
      <c r="M1674" s="86">
        <v>0</v>
      </c>
      <c r="N1674" s="86">
        <v>85.860984772104302</v>
      </c>
      <c r="O1674" s="86">
        <v>5.5325255102040796</v>
      </c>
      <c r="P1674" s="86">
        <v>0.20899999999999999</v>
      </c>
      <c r="Q1674" s="88">
        <v>1.4504999999999999</v>
      </c>
      <c r="R1674" s="85">
        <v>0</v>
      </c>
      <c r="S1674" s="86">
        <v>0</v>
      </c>
      <c r="T1674" s="86">
        <v>2.13</v>
      </c>
      <c r="U1674" s="88">
        <v>6.23057580904769E-2</v>
      </c>
      <c r="V1674" s="89">
        <v>4.6500000000000004</v>
      </c>
      <c r="W1674" s="85">
        <v>58.515191805282598</v>
      </c>
      <c r="X1674" s="88">
        <v>54.7</v>
      </c>
      <c r="Y1674" s="85"/>
      <c r="Z1674" s="88">
        <v>-100</v>
      </c>
      <c r="AA1674" s="85">
        <v>0.14000000000000001</v>
      </c>
      <c r="AB1674" s="91">
        <v>0.2</v>
      </c>
      <c r="AC1674" s="86">
        <v>0.05</v>
      </c>
      <c r="AD1674" s="86">
        <v>0.06</v>
      </c>
      <c r="AE1674" s="86">
        <v>0</v>
      </c>
      <c r="AF1674" s="88">
        <v>12.1122999198</v>
      </c>
      <c r="AG1674" s="85">
        <v>0</v>
      </c>
      <c r="AH1674" s="86">
        <v>4.6497999999999998E-2</v>
      </c>
      <c r="AI1674" s="88">
        <v>4.1300000022499997E-3</v>
      </c>
      <c r="AJ1674" s="150">
        <v>1.03</v>
      </c>
      <c r="AK1674" s="151">
        <v>0</v>
      </c>
    </row>
    <row r="1675" spans="1:37" x14ac:dyDescent="0.2">
      <c r="A1675" s="149" t="s">
        <v>3507</v>
      </c>
      <c r="B1675" s="66" t="s">
        <v>3508</v>
      </c>
      <c r="C1675" s="67">
        <v>39</v>
      </c>
      <c r="D1675" s="84" t="s">
        <v>342</v>
      </c>
      <c r="E1675" s="85">
        <v>90.569205569205593</v>
      </c>
      <c r="F1675" s="91">
        <v>90.389844389844399</v>
      </c>
      <c r="G1675" s="86">
        <v>24.839475839475799</v>
      </c>
      <c r="H1675" s="86">
        <v>24.778869778869801</v>
      </c>
      <c r="I1675" s="86">
        <v>6.69</v>
      </c>
      <c r="J1675" s="86">
        <v>6.98</v>
      </c>
      <c r="K1675" s="87">
        <v>0</v>
      </c>
      <c r="L1675" s="85">
        <v>0</v>
      </c>
      <c r="M1675" s="86">
        <v>1.4386117373883799E-2</v>
      </c>
      <c r="N1675" s="86">
        <v>88.546603475513393</v>
      </c>
      <c r="O1675" s="86">
        <v>21.262458471760802</v>
      </c>
      <c r="P1675" s="86">
        <v>0.39400000000000002</v>
      </c>
      <c r="Q1675" s="88">
        <v>0.77349999999999997</v>
      </c>
      <c r="R1675" s="85">
        <v>2.7063599458728001E-2</v>
      </c>
      <c r="S1675" s="86">
        <v>0</v>
      </c>
      <c r="T1675" s="86">
        <v>0.85</v>
      </c>
      <c r="U1675" s="88">
        <v>6.3063063063063099E-2</v>
      </c>
      <c r="V1675" s="89">
        <v>4.55</v>
      </c>
      <c r="W1675" s="85">
        <v>50.797243335423097</v>
      </c>
      <c r="X1675" s="88">
        <v>60.5</v>
      </c>
      <c r="Y1675" s="85"/>
      <c r="Z1675" s="88"/>
      <c r="AA1675" s="85">
        <v>0.33</v>
      </c>
      <c r="AB1675" s="91">
        <v>0.39</v>
      </c>
      <c r="AC1675" s="86">
        <v>0.1</v>
      </c>
      <c r="AD1675" s="86">
        <v>0.11</v>
      </c>
      <c r="AE1675" s="86">
        <v>0</v>
      </c>
      <c r="AF1675" s="88">
        <v>0.38350000985299998</v>
      </c>
      <c r="AG1675" s="85">
        <v>0</v>
      </c>
      <c r="AH1675" s="86">
        <v>6.0037E-2</v>
      </c>
      <c r="AI1675" s="88">
        <v>9.72399999651E-3</v>
      </c>
      <c r="AJ1675" s="150">
        <v>1.06</v>
      </c>
      <c r="AK1675" s="151">
        <v>0</v>
      </c>
    </row>
    <row r="1676" spans="1:37" x14ac:dyDescent="0.2">
      <c r="A1676" s="149" t="s">
        <v>3509</v>
      </c>
      <c r="B1676" s="66" t="s">
        <v>3510</v>
      </c>
      <c r="C1676" s="67">
        <v>39</v>
      </c>
      <c r="D1676" s="84" t="s">
        <v>342</v>
      </c>
      <c r="E1676" s="85">
        <v>88.8723641137274</v>
      </c>
      <c r="F1676" s="91">
        <v>88.857408730620307</v>
      </c>
      <c r="G1676" s="86">
        <v>23.5190016450921</v>
      </c>
      <c r="H1676" s="86">
        <v>23.5190016450921</v>
      </c>
      <c r="I1676" s="86">
        <v>3.2</v>
      </c>
      <c r="J1676" s="86">
        <v>3.36</v>
      </c>
      <c r="K1676" s="87">
        <v>0</v>
      </c>
      <c r="L1676" s="85">
        <v>0.95000000019200004</v>
      </c>
      <c r="M1676" s="86">
        <v>0</v>
      </c>
      <c r="N1676" s="86">
        <v>86.052600954265102</v>
      </c>
      <c r="O1676" s="86">
        <v>23.4560067681895</v>
      </c>
      <c r="P1676" s="86">
        <v>0.22700000000000001</v>
      </c>
      <c r="Q1676" s="88">
        <v>0.73850000000000005</v>
      </c>
      <c r="R1676" s="85">
        <v>0</v>
      </c>
      <c r="S1676" s="86">
        <v>0</v>
      </c>
      <c r="T1676" s="86">
        <v>0.84</v>
      </c>
      <c r="U1676" s="88">
        <v>0.100533408664152</v>
      </c>
      <c r="V1676" s="89">
        <v>4.71</v>
      </c>
      <c r="W1676" s="85">
        <v>56.842835645201703</v>
      </c>
      <c r="X1676" s="88">
        <v>59.8</v>
      </c>
      <c r="Y1676" s="85"/>
      <c r="Z1676" s="88"/>
      <c r="AA1676" s="85">
        <v>0.13</v>
      </c>
      <c r="AB1676" s="91">
        <v>0.15</v>
      </c>
      <c r="AC1676" s="86">
        <v>0.08</v>
      </c>
      <c r="AD1676" s="86">
        <v>0.08</v>
      </c>
      <c r="AE1676" s="86">
        <v>0</v>
      </c>
      <c r="AF1676" s="88">
        <v>0</v>
      </c>
      <c r="AG1676" s="85">
        <v>0</v>
      </c>
      <c r="AH1676" s="86">
        <v>2.7614E-2</v>
      </c>
      <c r="AI1676" s="88">
        <v>1.47970000112E-2</v>
      </c>
      <c r="AJ1676" s="150">
        <v>1.04</v>
      </c>
      <c r="AK1676" s="151">
        <v>0</v>
      </c>
    </row>
    <row r="1677" spans="1:37" x14ac:dyDescent="0.2">
      <c r="A1677" s="149" t="s">
        <v>3492</v>
      </c>
      <c r="B1677" s="66" t="s">
        <v>3511</v>
      </c>
      <c r="C1677" s="67">
        <v>39</v>
      </c>
      <c r="D1677" s="84" t="s">
        <v>342</v>
      </c>
      <c r="E1677" s="85">
        <v>85.666889787840901</v>
      </c>
      <c r="F1677" s="91">
        <v>85.565030121358504</v>
      </c>
      <c r="G1677" s="86">
        <v>24.693693431506599</v>
      </c>
      <c r="H1677" s="86">
        <v>24.594744041209498</v>
      </c>
      <c r="I1677" s="86">
        <v>11.08</v>
      </c>
      <c r="J1677" s="86">
        <v>6.16</v>
      </c>
      <c r="K1677" s="87">
        <v>0</v>
      </c>
      <c r="L1677" s="85">
        <v>0.34000000004000003</v>
      </c>
      <c r="M1677" s="86">
        <v>0</v>
      </c>
      <c r="N1677" s="86">
        <v>84.343041596361203</v>
      </c>
      <c r="O1677" s="86">
        <v>13.3784928027096</v>
      </c>
      <c r="P1677" s="86">
        <v>0.217</v>
      </c>
      <c r="Q1677" s="88">
        <v>1.0832999999999999</v>
      </c>
      <c r="R1677" s="85">
        <v>0</v>
      </c>
      <c r="S1677" s="86">
        <v>0</v>
      </c>
      <c r="T1677" s="86">
        <v>0.99</v>
      </c>
      <c r="U1677" s="88">
        <v>0.32158551846570199</v>
      </c>
      <c r="V1677" s="89">
        <v>4.71</v>
      </c>
      <c r="W1677" s="85">
        <v>59.190374904615197</v>
      </c>
      <c r="X1677" s="88">
        <v>60.833333333299997</v>
      </c>
      <c r="Y1677" s="85">
        <v>-100</v>
      </c>
      <c r="Z1677" s="88"/>
      <c r="AA1677" s="85">
        <v>0.28000000000000003</v>
      </c>
      <c r="AB1677" s="91">
        <v>0.32</v>
      </c>
      <c r="AC1677" s="86">
        <v>0.16</v>
      </c>
      <c r="AD1677" s="86">
        <v>0.2</v>
      </c>
      <c r="AE1677" s="86">
        <v>0</v>
      </c>
      <c r="AF1677" s="88">
        <v>0</v>
      </c>
      <c r="AG1677" s="85">
        <v>0</v>
      </c>
      <c r="AH1677" s="86">
        <v>2.3795E-2</v>
      </c>
      <c r="AI1677" s="88">
        <v>8.1960000005299998E-3</v>
      </c>
      <c r="AJ1677" s="150">
        <v>1.0900000000000001</v>
      </c>
      <c r="AK1677" s="151">
        <v>0</v>
      </c>
    </row>
    <row r="1678" spans="1:37" x14ac:dyDescent="0.2">
      <c r="A1678" s="149" t="s">
        <v>3512</v>
      </c>
      <c r="B1678" s="66" t="s">
        <v>3513</v>
      </c>
      <c r="C1678" s="67">
        <v>39</v>
      </c>
      <c r="D1678" s="84" t="s">
        <v>342</v>
      </c>
      <c r="E1678" s="85">
        <v>87.457569585879199</v>
      </c>
      <c r="F1678" s="91">
        <v>87.457569585879199</v>
      </c>
      <c r="G1678" s="86">
        <v>24.8427841497838</v>
      </c>
      <c r="H1678" s="86">
        <v>24.8427841497838</v>
      </c>
      <c r="I1678" s="86">
        <v>9.26</v>
      </c>
      <c r="J1678" s="86">
        <v>6.96</v>
      </c>
      <c r="K1678" s="87">
        <v>0</v>
      </c>
      <c r="L1678" s="85">
        <v>0.55999999921599997</v>
      </c>
      <c r="M1678" s="86">
        <v>6.73201910033535E-5</v>
      </c>
      <c r="N1678" s="86">
        <v>85.112052105574804</v>
      </c>
      <c r="O1678" s="86">
        <v>28.968292922351999</v>
      </c>
      <c r="P1678" s="86">
        <v>0.35899999999999999</v>
      </c>
      <c r="Q1678" s="88">
        <v>0.88329999999999997</v>
      </c>
      <c r="R1678" s="85">
        <v>8.8214537755822199E-3</v>
      </c>
      <c r="S1678" s="86">
        <v>0</v>
      </c>
      <c r="T1678" s="86">
        <v>1.0900000000000001</v>
      </c>
      <c r="U1678" s="88">
        <v>1.09157823275092</v>
      </c>
      <c r="V1678" s="89">
        <v>4.6500000000000004</v>
      </c>
      <c r="W1678" s="85">
        <v>57.6277313899663</v>
      </c>
      <c r="X1678" s="88">
        <v>61.133333333300001</v>
      </c>
      <c r="Y1678" s="85">
        <v>-100</v>
      </c>
      <c r="Z1678" s="88"/>
      <c r="AA1678" s="85">
        <v>0.28999999999999998</v>
      </c>
      <c r="AB1678" s="91">
        <v>0.28999999999999998</v>
      </c>
      <c r="AC1678" s="86">
        <v>0.2</v>
      </c>
      <c r="AD1678" s="86">
        <v>0.2</v>
      </c>
      <c r="AE1678" s="86">
        <v>0</v>
      </c>
      <c r="AF1678" s="88">
        <v>1.0721999391799999</v>
      </c>
      <c r="AG1678" s="85">
        <v>0</v>
      </c>
      <c r="AH1678" s="86">
        <v>4.4486999999999999E-2</v>
      </c>
      <c r="AI1678" s="88">
        <v>1.7946999981000002E-2</v>
      </c>
      <c r="AJ1678" s="150">
        <v>1.02</v>
      </c>
      <c r="AK1678" s="151">
        <v>0</v>
      </c>
    </row>
    <row r="1679" spans="1:37" x14ac:dyDescent="0.2">
      <c r="A1679" s="149" t="s">
        <v>3514</v>
      </c>
      <c r="B1679" s="66" t="s">
        <v>3515</v>
      </c>
      <c r="C1679" s="67">
        <v>39</v>
      </c>
      <c r="D1679" s="84" t="s">
        <v>342</v>
      </c>
      <c r="E1679" s="85">
        <v>85.115864527629199</v>
      </c>
      <c r="F1679" s="91">
        <v>84.912438257745805</v>
      </c>
      <c r="G1679" s="86">
        <v>25.984134111659898</v>
      </c>
      <c r="H1679" s="86">
        <v>25.9092950157162</v>
      </c>
      <c r="I1679" s="86">
        <v>7.83</v>
      </c>
      <c r="J1679" s="86">
        <v>7.18</v>
      </c>
      <c r="K1679" s="87">
        <v>0</v>
      </c>
      <c r="L1679" s="85">
        <v>1.07999999971</v>
      </c>
      <c r="M1679" s="86">
        <v>0</v>
      </c>
      <c r="N1679" s="86">
        <v>80.4235860409146</v>
      </c>
      <c r="O1679" s="86">
        <v>36.089334548769401</v>
      </c>
      <c r="P1679" s="86">
        <v>0.36899999999999999</v>
      </c>
      <c r="Q1679" s="88">
        <v>1.7009000000000001</v>
      </c>
      <c r="R1679" s="85">
        <v>0</v>
      </c>
      <c r="S1679" s="86">
        <v>2.8</v>
      </c>
      <c r="T1679" s="86">
        <v>2.13</v>
      </c>
      <c r="U1679" s="88">
        <v>0.72253745356574295</v>
      </c>
      <c r="V1679" s="89">
        <v>4.59</v>
      </c>
      <c r="W1679" s="85">
        <v>54.2681811935201</v>
      </c>
      <c r="X1679" s="88">
        <v>54.266666666699997</v>
      </c>
      <c r="Y1679" s="85">
        <v>-100</v>
      </c>
      <c r="Z1679" s="88">
        <v>-100</v>
      </c>
      <c r="AA1679" s="85">
        <v>0.06</v>
      </c>
      <c r="AB1679" s="91">
        <v>0.12</v>
      </c>
      <c r="AC1679" s="86">
        <v>0</v>
      </c>
      <c r="AD1679" s="86">
        <v>0</v>
      </c>
      <c r="AE1679" s="86">
        <v>0</v>
      </c>
      <c r="AF1679" s="88">
        <v>0.19609999651400001</v>
      </c>
      <c r="AG1679" s="85">
        <v>0</v>
      </c>
      <c r="AH1679" s="86">
        <v>6.9815000000000002E-2</v>
      </c>
      <c r="AI1679" s="88">
        <v>8.3909999985400004E-3</v>
      </c>
      <c r="AJ1679" s="150">
        <v>1.04</v>
      </c>
      <c r="AK1679" s="151">
        <v>0</v>
      </c>
    </row>
    <row r="1680" spans="1:37" x14ac:dyDescent="0.2">
      <c r="A1680" s="149" t="s">
        <v>3516</v>
      </c>
      <c r="B1680" s="66" t="s">
        <v>3517</v>
      </c>
      <c r="C1680" s="67">
        <v>39</v>
      </c>
      <c r="D1680" s="84" t="s">
        <v>342</v>
      </c>
      <c r="E1680" s="85">
        <v>69.134565156650496</v>
      </c>
      <c r="F1680" s="91">
        <v>68.784698178990993</v>
      </c>
      <c r="G1680" s="86">
        <v>21.9626565593984</v>
      </c>
      <c r="H1680" s="86">
        <v>21.870330551404901</v>
      </c>
      <c r="I1680" s="86">
        <v>35.4</v>
      </c>
      <c r="J1680" s="86">
        <v>35.840000000000003</v>
      </c>
      <c r="K1680" s="87">
        <v>6.7000000000000002E-3</v>
      </c>
      <c r="L1680" s="85">
        <v>4.6600000012200002</v>
      </c>
      <c r="M1680" s="86">
        <v>1.3832599615985701E-4</v>
      </c>
      <c r="N1680" s="86">
        <v>67.270316114109505</v>
      </c>
      <c r="O1680" s="86">
        <v>17.6086764835552</v>
      </c>
      <c r="P1680" s="86">
        <v>1.075</v>
      </c>
      <c r="Q1680" s="88">
        <v>2.3620999999999999</v>
      </c>
      <c r="R1680" s="85">
        <v>1.2379301807378101E-2</v>
      </c>
      <c r="S1680" s="86">
        <v>6.8</v>
      </c>
      <c r="T1680" s="86">
        <v>2.75</v>
      </c>
      <c r="U1680" s="88">
        <v>4.1419147928131501</v>
      </c>
      <c r="V1680" s="89">
        <v>4.21</v>
      </c>
      <c r="W1680" s="85">
        <v>44.593632883287199</v>
      </c>
      <c r="X1680" s="88">
        <v>44.5333333333</v>
      </c>
      <c r="Y1680" s="85">
        <v>-100</v>
      </c>
      <c r="Z1680" s="88"/>
      <c r="AA1680" s="85">
        <v>0</v>
      </c>
      <c r="AB1680" s="91">
        <v>0</v>
      </c>
      <c r="AC1680" s="86">
        <v>0</v>
      </c>
      <c r="AD1680" s="86">
        <v>0</v>
      </c>
      <c r="AE1680" s="86">
        <v>0</v>
      </c>
      <c r="AF1680" s="88">
        <v>9.5580997492000002</v>
      </c>
      <c r="AG1680" s="85">
        <v>4.5968000000499998E-2</v>
      </c>
      <c r="AH1680" s="86">
        <v>0.41879699999999997</v>
      </c>
      <c r="AI1680" s="88">
        <v>2.69900000003E-2</v>
      </c>
      <c r="AJ1680" s="150">
        <v>1.03</v>
      </c>
      <c r="AK1680" s="151">
        <v>0</v>
      </c>
    </row>
    <row r="1681" spans="1:37" x14ac:dyDescent="0.2">
      <c r="A1681" s="149" t="s">
        <v>3518</v>
      </c>
      <c r="B1681" s="66" t="s">
        <v>3519</v>
      </c>
      <c r="C1681" s="67">
        <v>73</v>
      </c>
      <c r="D1681" s="84" t="s">
        <v>342</v>
      </c>
      <c r="E1681" s="85">
        <v>2.4149380434038501</v>
      </c>
      <c r="F1681" s="91">
        <v>2.4149380434038501</v>
      </c>
      <c r="G1681" s="86">
        <v>2.4063805024987999</v>
      </c>
      <c r="H1681" s="86">
        <v>2.4063805024987999</v>
      </c>
      <c r="I1681" s="86">
        <v>15.4</v>
      </c>
      <c r="J1681" s="86">
        <v>14.52</v>
      </c>
      <c r="K1681" s="87">
        <v>0</v>
      </c>
      <c r="L1681" s="85">
        <v>66.710000000600004</v>
      </c>
      <c r="M1681" s="86">
        <v>0</v>
      </c>
      <c r="N1681" s="86">
        <v>2.0446956075006399</v>
      </c>
      <c r="O1681" s="86">
        <v>2.07894511516397</v>
      </c>
      <c r="P1681" s="86">
        <v>1.0529999999999999</v>
      </c>
      <c r="Q1681" s="88">
        <v>0.76070000000000004</v>
      </c>
      <c r="R1681" s="85">
        <v>0</v>
      </c>
      <c r="S1681" s="86">
        <v>66.8</v>
      </c>
      <c r="T1681" s="86">
        <v>2.57</v>
      </c>
      <c r="U1681" s="88">
        <v>13.911138495242</v>
      </c>
      <c r="V1681" s="89">
        <v>2.57</v>
      </c>
      <c r="W1681" s="85"/>
      <c r="X1681" s="88"/>
      <c r="Y1681" s="85"/>
      <c r="Z1681" s="88"/>
      <c r="AA1681" s="85">
        <v>0</v>
      </c>
      <c r="AB1681" s="91">
        <v>0</v>
      </c>
      <c r="AC1681" s="86">
        <v>0</v>
      </c>
      <c r="AD1681" s="86">
        <v>0</v>
      </c>
      <c r="AE1681" s="86">
        <v>0</v>
      </c>
      <c r="AF1681" s="88">
        <v>0</v>
      </c>
      <c r="AG1681" s="85">
        <v>16.166591995899999</v>
      </c>
      <c r="AH1681" s="86">
        <v>6.0970000000000003E-2</v>
      </c>
      <c r="AI1681" s="88">
        <v>9.7629999975099996E-3</v>
      </c>
      <c r="AJ1681" s="150">
        <v>1</v>
      </c>
      <c r="AK1681" s="151">
        <v>0</v>
      </c>
    </row>
    <row r="1682" spans="1:37" x14ac:dyDescent="0.2">
      <c r="A1682" s="149" t="s">
        <v>3520</v>
      </c>
      <c r="B1682" s="66" t="s">
        <v>3521</v>
      </c>
      <c r="C1682" s="67">
        <v>73</v>
      </c>
      <c r="D1682" s="84" t="s">
        <v>342</v>
      </c>
      <c r="E1682" s="85">
        <v>19.3854925562243</v>
      </c>
      <c r="F1682" s="91">
        <v>19.3418020163184</v>
      </c>
      <c r="G1682" s="86">
        <v>7.0396382423295796</v>
      </c>
      <c r="H1682" s="86">
        <v>7.02653108035783</v>
      </c>
      <c r="I1682" s="86">
        <v>36.67</v>
      </c>
      <c r="J1682" s="86">
        <v>25.51</v>
      </c>
      <c r="K1682" s="87">
        <v>0</v>
      </c>
      <c r="L1682" s="85">
        <v>54.739999908100003</v>
      </c>
      <c r="M1682" s="86">
        <v>0</v>
      </c>
      <c r="N1682" s="86">
        <v>18.433529508827899</v>
      </c>
      <c r="O1682" s="86">
        <v>4.8045300233396997</v>
      </c>
      <c r="P1682" s="86">
        <v>1.3620000000000001</v>
      </c>
      <c r="Q1682" s="88">
        <v>0.95879999999999999</v>
      </c>
      <c r="R1682" s="85">
        <v>0</v>
      </c>
      <c r="S1682" s="86">
        <v>51.7</v>
      </c>
      <c r="T1682" s="86">
        <v>2.81</v>
      </c>
      <c r="U1682" s="88">
        <v>14.210348104376701</v>
      </c>
      <c r="V1682" s="89">
        <v>3.13</v>
      </c>
      <c r="W1682" s="85">
        <v>19.663608012760601</v>
      </c>
      <c r="X1682" s="88">
        <v>23.433333333299998</v>
      </c>
      <c r="Y1682" s="85"/>
      <c r="Z1682" s="88"/>
      <c r="AA1682" s="85">
        <v>7.0000000000000007E-2</v>
      </c>
      <c r="AB1682" s="91">
        <v>0.1</v>
      </c>
      <c r="AC1682" s="86">
        <v>0</v>
      </c>
      <c r="AD1682" s="86">
        <v>0</v>
      </c>
      <c r="AE1682" s="86">
        <v>0</v>
      </c>
      <c r="AF1682" s="88">
        <v>1.3686000085700001</v>
      </c>
      <c r="AG1682" s="85">
        <v>14.1112919896</v>
      </c>
      <c r="AH1682" s="86">
        <v>0.16803000000000001</v>
      </c>
      <c r="AI1682" s="88">
        <v>7.1889999946900002E-3</v>
      </c>
      <c r="AJ1682" s="150">
        <v>1.01</v>
      </c>
      <c r="AK1682" s="151">
        <v>0</v>
      </c>
    </row>
    <row r="1683" spans="1:37" x14ac:dyDescent="0.2">
      <c r="A1683" s="149" t="s">
        <v>3522</v>
      </c>
      <c r="B1683" s="66" t="s">
        <v>3523</v>
      </c>
      <c r="C1683" s="67">
        <v>73</v>
      </c>
      <c r="D1683" s="84" t="s">
        <v>342</v>
      </c>
      <c r="E1683" s="85">
        <v>8.7564883773414603</v>
      </c>
      <c r="F1683" s="91">
        <v>8.7564883773414603</v>
      </c>
      <c r="G1683" s="86">
        <v>3.84528583580716</v>
      </c>
      <c r="H1683" s="86">
        <v>3.84528583580716</v>
      </c>
      <c r="I1683" s="86">
        <v>16.95</v>
      </c>
      <c r="J1683" s="86">
        <v>10.14</v>
      </c>
      <c r="K1683" s="87">
        <v>0</v>
      </c>
      <c r="L1683" s="85">
        <v>68.310000146500002</v>
      </c>
      <c r="M1683" s="86">
        <v>0</v>
      </c>
      <c r="N1683" s="86">
        <v>8.3904958138806993</v>
      </c>
      <c r="O1683" s="86">
        <v>2.1753844996803702</v>
      </c>
      <c r="P1683" s="86">
        <v>0.80600000000000005</v>
      </c>
      <c r="Q1683" s="88">
        <v>2.6715</v>
      </c>
      <c r="R1683" s="85">
        <v>0</v>
      </c>
      <c r="S1683" s="86">
        <v>63</v>
      </c>
      <c r="T1683" s="86">
        <v>2.75</v>
      </c>
      <c r="U1683" s="88">
        <v>21.072687186431299</v>
      </c>
      <c r="V1683" s="89">
        <v>2.71</v>
      </c>
      <c r="W1683" s="85">
        <v>21.349782773784298</v>
      </c>
      <c r="X1683" s="88">
        <v>24.133333333300001</v>
      </c>
      <c r="Y1683" s="85"/>
      <c r="Z1683" s="88"/>
      <c r="AA1683" s="85">
        <v>0</v>
      </c>
      <c r="AB1683" s="91">
        <v>0</v>
      </c>
      <c r="AC1683" s="86">
        <v>0</v>
      </c>
      <c r="AD1683" s="86">
        <v>0</v>
      </c>
      <c r="AE1683" s="86">
        <v>0</v>
      </c>
      <c r="AF1683" s="88">
        <v>0</v>
      </c>
      <c r="AG1683" s="85">
        <v>25.1723420179</v>
      </c>
      <c r="AH1683" s="86">
        <v>8.4756999999999999E-2</v>
      </c>
      <c r="AI1683" s="88">
        <v>3.7580000026799999E-3</v>
      </c>
      <c r="AJ1683" s="150">
        <v>1</v>
      </c>
      <c r="AK1683" s="151">
        <v>0</v>
      </c>
    </row>
    <row r="1684" spans="1:37" x14ac:dyDescent="0.2">
      <c r="A1684" s="149" t="s">
        <v>3524</v>
      </c>
      <c r="B1684" s="66" t="s">
        <v>3525</v>
      </c>
      <c r="C1684" s="67">
        <v>73</v>
      </c>
      <c r="D1684" s="84" t="s">
        <v>342</v>
      </c>
      <c r="E1684" s="85">
        <v>2.7452862863288598</v>
      </c>
      <c r="F1684" s="91">
        <v>2.7452862863288598</v>
      </c>
      <c r="G1684" s="86">
        <v>2.7367794231131501</v>
      </c>
      <c r="H1684" s="86">
        <v>2.7367794231131501</v>
      </c>
      <c r="I1684" s="86">
        <v>12.54</v>
      </c>
      <c r="J1684" s="86">
        <v>8.6300000000000008</v>
      </c>
      <c r="K1684" s="87">
        <v>0</v>
      </c>
      <c r="L1684" s="85">
        <v>66.010000025300002</v>
      </c>
      <c r="M1684" s="86">
        <v>0</v>
      </c>
      <c r="N1684" s="86">
        <v>2.48927299838715</v>
      </c>
      <c r="O1684" s="86">
        <v>2.5507440430905901</v>
      </c>
      <c r="P1684" s="86">
        <v>0.32400000000000001</v>
      </c>
      <c r="Q1684" s="88">
        <v>1.2084999999999999</v>
      </c>
      <c r="R1684" s="85">
        <v>0</v>
      </c>
      <c r="S1684" s="86">
        <v>67.400000000000006</v>
      </c>
      <c r="T1684" s="86">
        <v>2.85</v>
      </c>
      <c r="U1684" s="88">
        <v>14.7679145424827</v>
      </c>
      <c r="V1684" s="89">
        <v>3.51</v>
      </c>
      <c r="W1684" s="85">
        <v>26.2231348518857</v>
      </c>
      <c r="X1684" s="88">
        <v>24.266666666700001</v>
      </c>
      <c r="Y1684" s="85"/>
      <c r="Z1684" s="88"/>
      <c r="AA1684" s="85">
        <v>0</v>
      </c>
      <c r="AB1684" s="91">
        <v>0</v>
      </c>
      <c r="AC1684" s="86">
        <v>0</v>
      </c>
      <c r="AD1684" s="86">
        <v>0</v>
      </c>
      <c r="AE1684" s="86">
        <v>0</v>
      </c>
      <c r="AF1684" s="88">
        <v>3.4800000502099998E-2</v>
      </c>
      <c r="AG1684" s="85">
        <v>41.419820057800003</v>
      </c>
      <c r="AH1684" s="86">
        <v>0.107809</v>
      </c>
      <c r="AI1684" s="88">
        <v>0</v>
      </c>
      <c r="AJ1684" s="150">
        <v>1</v>
      </c>
      <c r="AK1684" s="151">
        <v>0</v>
      </c>
    </row>
    <row r="1685" spans="1:37" x14ac:dyDescent="0.2">
      <c r="A1685" s="149" t="s">
        <v>3526</v>
      </c>
      <c r="B1685" s="66" t="s">
        <v>3527</v>
      </c>
      <c r="C1685" s="67">
        <v>73</v>
      </c>
      <c r="D1685" s="84" t="s">
        <v>342</v>
      </c>
      <c r="E1685" s="85">
        <v>15.012746710526301</v>
      </c>
      <c r="F1685" s="91">
        <v>15.0057565789474</v>
      </c>
      <c r="G1685" s="86">
        <v>14.586348684210501</v>
      </c>
      <c r="H1685" s="86">
        <v>14.586348684210501</v>
      </c>
      <c r="I1685" s="86">
        <v>23.99</v>
      </c>
      <c r="J1685" s="86">
        <v>38.35</v>
      </c>
      <c r="K1685" s="87">
        <v>4.5999999999999999E-3</v>
      </c>
      <c r="L1685" s="85">
        <v>59.869999985299998</v>
      </c>
      <c r="M1685" s="86">
        <v>0</v>
      </c>
      <c r="N1685" s="86">
        <v>13.7043095549875</v>
      </c>
      <c r="O1685" s="86">
        <v>13.982895153626901</v>
      </c>
      <c r="P1685" s="86">
        <v>0.95299999999999996</v>
      </c>
      <c r="Q1685" s="88">
        <v>3.5042</v>
      </c>
      <c r="R1685" s="85">
        <v>0</v>
      </c>
      <c r="S1685" s="86">
        <v>59.5</v>
      </c>
      <c r="T1685" s="86">
        <v>2.31</v>
      </c>
      <c r="U1685" s="88">
        <v>20.6184210526316</v>
      </c>
      <c r="V1685" s="89">
        <v>3.19</v>
      </c>
      <c r="W1685" s="85">
        <v>28.749506569149599</v>
      </c>
      <c r="X1685" s="88">
        <v>35.700000000000003</v>
      </c>
      <c r="Y1685" s="85">
        <v>-90.22</v>
      </c>
      <c r="Z1685" s="88"/>
      <c r="AA1685" s="85">
        <v>0</v>
      </c>
      <c r="AB1685" s="91">
        <v>0</v>
      </c>
      <c r="AC1685" s="86">
        <v>0</v>
      </c>
      <c r="AD1685" s="86">
        <v>0</v>
      </c>
      <c r="AE1685" s="86">
        <v>0</v>
      </c>
      <c r="AF1685" s="88">
        <v>6.5769000037199996</v>
      </c>
      <c r="AG1685" s="85">
        <v>59.186451934399997</v>
      </c>
      <c r="AH1685" s="86">
        <v>0.58695200000000003</v>
      </c>
      <c r="AI1685" s="88">
        <v>1.8790999979200002E-2</v>
      </c>
      <c r="AJ1685" s="150">
        <v>1</v>
      </c>
      <c r="AK1685" s="151">
        <v>0</v>
      </c>
    </row>
    <row r="1686" spans="1:37" x14ac:dyDescent="0.2">
      <c r="A1686" s="149" t="s">
        <v>3528</v>
      </c>
      <c r="B1686" s="66" t="s">
        <v>3529</v>
      </c>
      <c r="C1686" s="67">
        <v>39</v>
      </c>
      <c r="D1686" s="84" t="s">
        <v>342</v>
      </c>
      <c r="E1686" s="85">
        <v>84.917414920740498</v>
      </c>
      <c r="F1686" s="91">
        <v>84.839079185604007</v>
      </c>
      <c r="G1686" s="86">
        <v>24.149576913128602</v>
      </c>
      <c r="H1686" s="86">
        <v>24.141447733067299</v>
      </c>
      <c r="I1686" s="86">
        <v>14.84</v>
      </c>
      <c r="J1686" s="86">
        <v>11.51</v>
      </c>
      <c r="K1686" s="87">
        <v>0</v>
      </c>
      <c r="L1686" s="85">
        <v>0</v>
      </c>
      <c r="M1686" s="86">
        <v>5.8731337501719697E-3</v>
      </c>
      <c r="N1686" s="86">
        <v>79.000458844599706</v>
      </c>
      <c r="O1686" s="86">
        <v>18.777991042866301</v>
      </c>
      <c r="P1686" s="86">
        <v>0.73599999999999999</v>
      </c>
      <c r="Q1686" s="88">
        <v>1.2727999999999999</v>
      </c>
      <c r="R1686" s="85">
        <v>8.7765490609092497E-3</v>
      </c>
      <c r="S1686" s="86">
        <v>1.8</v>
      </c>
      <c r="T1686" s="86">
        <v>1.58</v>
      </c>
      <c r="U1686" s="88">
        <v>5.91213095370062E-2</v>
      </c>
      <c r="V1686" s="89">
        <v>4.51</v>
      </c>
      <c r="W1686" s="85">
        <v>42.085553064684497</v>
      </c>
      <c r="X1686" s="88">
        <v>54.6</v>
      </c>
      <c r="Y1686" s="85"/>
      <c r="Z1686" s="88"/>
      <c r="AA1686" s="85">
        <v>0.97</v>
      </c>
      <c r="AB1686" s="91">
        <v>1.03</v>
      </c>
      <c r="AC1686" s="86">
        <v>0.24</v>
      </c>
      <c r="AD1686" s="86">
        <v>0.24</v>
      </c>
      <c r="AE1686" s="86">
        <v>0</v>
      </c>
      <c r="AF1686" s="88">
        <v>0</v>
      </c>
      <c r="AG1686" s="85">
        <v>0</v>
      </c>
      <c r="AH1686" s="86">
        <v>0.11147</v>
      </c>
      <c r="AI1686" s="88">
        <v>3.2716999977599998E-2</v>
      </c>
      <c r="AJ1686" s="150">
        <v>1.05</v>
      </c>
      <c r="AK1686" s="151">
        <v>0</v>
      </c>
    </row>
    <row r="1687" spans="1:37" x14ac:dyDescent="0.2">
      <c r="A1687" s="149" t="s">
        <v>3530</v>
      </c>
      <c r="B1687" s="66" t="s">
        <v>3531</v>
      </c>
      <c r="C1687" s="67">
        <v>39</v>
      </c>
      <c r="D1687" s="84" t="s">
        <v>342</v>
      </c>
      <c r="E1687" s="85">
        <v>81.472245146937496</v>
      </c>
      <c r="F1687" s="91">
        <v>81.314363629839605</v>
      </c>
      <c r="G1687" s="86">
        <v>23.9612113818221</v>
      </c>
      <c r="H1687" s="86">
        <v>23.9334027055151</v>
      </c>
      <c r="I1687" s="86">
        <v>4.7699999999999996</v>
      </c>
      <c r="J1687" s="86">
        <v>6.25</v>
      </c>
      <c r="K1687" s="87">
        <v>0</v>
      </c>
      <c r="L1687" s="85">
        <v>0</v>
      </c>
      <c r="M1687" s="86">
        <v>2.0805490593601302E-3</v>
      </c>
      <c r="N1687" s="86">
        <v>79.246096627558103</v>
      </c>
      <c r="O1687" s="86">
        <v>61.038961038960998</v>
      </c>
      <c r="P1687" s="86">
        <v>0.40899999999999997</v>
      </c>
      <c r="Q1687" s="88">
        <v>0.8871</v>
      </c>
      <c r="R1687" s="85">
        <v>1.1558021266759101E-2</v>
      </c>
      <c r="S1687" s="86">
        <v>0.8</v>
      </c>
      <c r="T1687" s="86">
        <v>1.08</v>
      </c>
      <c r="U1687" s="88">
        <v>2.5117514083749001E-2</v>
      </c>
      <c r="V1687" s="89">
        <v>4.53</v>
      </c>
      <c r="W1687" s="85">
        <v>43.961538194983497</v>
      </c>
      <c r="X1687" s="88">
        <v>48.4</v>
      </c>
      <c r="Y1687" s="85"/>
      <c r="Z1687" s="88"/>
      <c r="AA1687" s="85">
        <v>0.7</v>
      </c>
      <c r="AB1687" s="91">
        <v>0.86</v>
      </c>
      <c r="AC1687" s="86">
        <v>0.13</v>
      </c>
      <c r="AD1687" s="86">
        <v>0.15</v>
      </c>
      <c r="AE1687" s="86">
        <v>0</v>
      </c>
      <c r="AF1687" s="88">
        <v>0</v>
      </c>
      <c r="AG1687" s="85">
        <v>0</v>
      </c>
      <c r="AH1687" s="86">
        <v>5.1950999999999997E-2</v>
      </c>
      <c r="AI1687" s="88">
        <v>0</v>
      </c>
      <c r="AJ1687" s="150">
        <v>1.06</v>
      </c>
      <c r="AK1687" s="151">
        <v>0</v>
      </c>
    </row>
    <row r="1688" spans="1:37" x14ac:dyDescent="0.2">
      <c r="A1688" s="149" t="s">
        <v>550</v>
      </c>
      <c r="B1688" s="66" t="s">
        <v>3532</v>
      </c>
      <c r="C1688" s="67">
        <v>39</v>
      </c>
      <c r="D1688" s="84" t="s">
        <v>342</v>
      </c>
      <c r="E1688" s="85">
        <v>85.685524193010806</v>
      </c>
      <c r="F1688" s="91">
        <v>85.685524193010806</v>
      </c>
      <c r="G1688" s="86">
        <v>25.048999346675402</v>
      </c>
      <c r="H1688" s="86">
        <v>25.048999346675402</v>
      </c>
      <c r="I1688" s="86">
        <v>4.2</v>
      </c>
      <c r="J1688" s="86">
        <v>6.37</v>
      </c>
      <c r="K1688" s="87">
        <v>0</v>
      </c>
      <c r="L1688" s="85">
        <v>0.63999999918700001</v>
      </c>
      <c r="M1688" s="86">
        <v>0</v>
      </c>
      <c r="N1688" s="86">
        <v>84.375166889185607</v>
      </c>
      <c r="O1688" s="86">
        <v>18.7290309848036</v>
      </c>
      <c r="P1688" s="86">
        <v>0.215</v>
      </c>
      <c r="Q1688" s="88">
        <v>1.1704000000000001</v>
      </c>
      <c r="R1688" s="85">
        <v>0</v>
      </c>
      <c r="S1688" s="86">
        <v>4</v>
      </c>
      <c r="T1688" s="86">
        <v>1.32</v>
      </c>
      <c r="U1688" s="88">
        <v>6.6665777789629496E-2</v>
      </c>
      <c r="V1688" s="89">
        <v>4.67</v>
      </c>
      <c r="W1688" s="85">
        <v>47.6788195839992</v>
      </c>
      <c r="X1688" s="88">
        <v>48.333333333299997</v>
      </c>
      <c r="Y1688" s="85">
        <v>100</v>
      </c>
      <c r="Z1688" s="88"/>
      <c r="AA1688" s="85">
        <v>0.21</v>
      </c>
      <c r="AB1688" s="91">
        <v>0.21</v>
      </c>
      <c r="AC1688" s="86">
        <v>0.09</v>
      </c>
      <c r="AD1688" s="86">
        <v>0.09</v>
      </c>
      <c r="AE1688" s="86">
        <v>0</v>
      </c>
      <c r="AF1688" s="88">
        <v>0</v>
      </c>
      <c r="AG1688" s="85">
        <v>0</v>
      </c>
      <c r="AH1688" s="86">
        <v>3.1814000000000002E-2</v>
      </c>
      <c r="AI1688" s="88">
        <v>0</v>
      </c>
      <c r="AJ1688" s="150">
        <v>1.02</v>
      </c>
      <c r="AK1688" s="151">
        <v>0</v>
      </c>
    </row>
    <row r="1689" spans="1:37" x14ac:dyDescent="0.2">
      <c r="A1689" s="149" t="s">
        <v>3533</v>
      </c>
      <c r="B1689" s="66" t="s">
        <v>3534</v>
      </c>
      <c r="C1689" s="67">
        <v>39</v>
      </c>
      <c r="D1689" s="84" t="s">
        <v>342</v>
      </c>
      <c r="E1689" s="85">
        <v>81.796047348926393</v>
      </c>
      <c r="F1689" s="91">
        <v>81.660061646851602</v>
      </c>
      <c r="G1689" s="86">
        <v>24.684642681379</v>
      </c>
      <c r="H1689" s="86">
        <v>24.670396560209301</v>
      </c>
      <c r="I1689" s="86">
        <v>18.86</v>
      </c>
      <c r="J1689" s="86">
        <v>20.03</v>
      </c>
      <c r="K1689" s="87">
        <v>0</v>
      </c>
      <c r="L1689" s="85">
        <v>0.160000000276</v>
      </c>
      <c r="M1689" s="86">
        <v>8.81369182245252E-4</v>
      </c>
      <c r="N1689" s="86">
        <v>77.431361614379995</v>
      </c>
      <c r="O1689" s="86">
        <v>20.365477763099999</v>
      </c>
      <c r="P1689" s="86">
        <v>0.86699999999999999</v>
      </c>
      <c r="Q1689" s="88">
        <v>2.9931000000000001</v>
      </c>
      <c r="R1689" s="85">
        <v>1.37174211248285E-2</v>
      </c>
      <c r="S1689" s="86">
        <v>4.4000000000000004</v>
      </c>
      <c r="T1689" s="86">
        <v>2.97</v>
      </c>
      <c r="U1689" s="88">
        <v>5.8279586603465702E-2</v>
      </c>
      <c r="V1689" s="89">
        <v>4.47</v>
      </c>
      <c r="W1689" s="85">
        <v>42.939839060661299</v>
      </c>
      <c r="X1689" s="88">
        <v>43.166666666700003</v>
      </c>
      <c r="Y1689" s="85"/>
      <c r="Z1689" s="88"/>
      <c r="AA1689" s="85">
        <v>0.57999999999999996</v>
      </c>
      <c r="AB1689" s="91">
        <v>0.68</v>
      </c>
      <c r="AC1689" s="86">
        <v>0.1</v>
      </c>
      <c r="AD1689" s="86">
        <v>0.11</v>
      </c>
      <c r="AE1689" s="86">
        <v>0</v>
      </c>
      <c r="AF1689" s="88">
        <v>0</v>
      </c>
      <c r="AG1689" s="85">
        <v>0</v>
      </c>
      <c r="AH1689" s="86">
        <v>0.112514</v>
      </c>
      <c r="AI1689" s="88">
        <v>1.1426000007800001E-2</v>
      </c>
      <c r="AJ1689" s="150">
        <v>1.06</v>
      </c>
      <c r="AK1689" s="151">
        <v>0</v>
      </c>
    </row>
    <row r="1690" spans="1:37" x14ac:dyDescent="0.2">
      <c r="A1690" s="149" t="s">
        <v>3535</v>
      </c>
      <c r="B1690" s="66" t="s">
        <v>3536</v>
      </c>
      <c r="C1690" s="67">
        <v>39</v>
      </c>
      <c r="D1690" s="84" t="s">
        <v>342</v>
      </c>
      <c r="E1690" s="85">
        <v>65.699869993190106</v>
      </c>
      <c r="F1690" s="91">
        <v>65.653438989661396</v>
      </c>
      <c r="G1690" s="86">
        <v>23.3320951732392</v>
      </c>
      <c r="H1690" s="86">
        <v>23.3320951732392</v>
      </c>
      <c r="I1690" s="86">
        <v>29.1</v>
      </c>
      <c r="J1690" s="86">
        <v>39.54</v>
      </c>
      <c r="K1690" s="87">
        <v>0</v>
      </c>
      <c r="L1690" s="85">
        <v>1.48999999985</v>
      </c>
      <c r="M1690" s="86">
        <v>0</v>
      </c>
      <c r="N1690" s="86">
        <v>61.831570879638697</v>
      </c>
      <c r="O1690" s="86">
        <v>7.9564744287268798</v>
      </c>
      <c r="P1690" s="86">
        <v>0.80800000000000005</v>
      </c>
      <c r="Q1690" s="88">
        <v>2.1095000000000002</v>
      </c>
      <c r="R1690" s="85">
        <v>0</v>
      </c>
      <c r="S1690" s="86">
        <v>10.6</v>
      </c>
      <c r="T1690" s="86">
        <v>2.39</v>
      </c>
      <c r="U1690" s="88">
        <v>1.39705730617636</v>
      </c>
      <c r="V1690" s="89">
        <v>4.29</v>
      </c>
      <c r="W1690" s="85">
        <v>43.366670231565799</v>
      </c>
      <c r="X1690" s="88">
        <v>39.766666666699997</v>
      </c>
      <c r="Y1690" s="85"/>
      <c r="Z1690" s="88"/>
      <c r="AA1690" s="85">
        <v>0.38</v>
      </c>
      <c r="AB1690" s="91">
        <v>0.38</v>
      </c>
      <c r="AC1690" s="86">
        <v>0.1</v>
      </c>
      <c r="AD1690" s="86">
        <v>0.1</v>
      </c>
      <c r="AE1690" s="86">
        <v>0</v>
      </c>
      <c r="AF1690" s="88">
        <v>0</v>
      </c>
      <c r="AG1690" s="85">
        <v>0</v>
      </c>
      <c r="AH1690" s="86">
        <v>0.28040799999999999</v>
      </c>
      <c r="AI1690" s="88">
        <v>1.20000000068E-2</v>
      </c>
      <c r="AJ1690" s="150">
        <v>1.02</v>
      </c>
      <c r="AK1690" s="151">
        <v>0</v>
      </c>
    </row>
    <row r="1691" spans="1:37" x14ac:dyDescent="0.2">
      <c r="A1691" s="149" t="s">
        <v>3537</v>
      </c>
      <c r="B1691" s="66" t="s">
        <v>3538</v>
      </c>
      <c r="C1691" s="67">
        <v>39</v>
      </c>
      <c r="D1691" s="84" t="s">
        <v>342</v>
      </c>
      <c r="E1691" s="85">
        <v>44.301921741143801</v>
      </c>
      <c r="F1691" s="91">
        <v>43.711507293354899</v>
      </c>
      <c r="G1691" s="86">
        <v>16.3996295438759</v>
      </c>
      <c r="H1691" s="86">
        <v>16.0801111368372</v>
      </c>
      <c r="I1691" s="86">
        <v>167.82</v>
      </c>
      <c r="J1691" s="86">
        <v>258.52</v>
      </c>
      <c r="K1691" s="87">
        <v>0</v>
      </c>
      <c r="L1691" s="85">
        <v>2.41000000394</v>
      </c>
      <c r="M1691" s="86">
        <v>5.9126965802527498E-3</v>
      </c>
      <c r="N1691" s="86">
        <v>39.104337631887503</v>
      </c>
      <c r="O1691" s="86">
        <v>5.20433694745621</v>
      </c>
      <c r="P1691" s="86">
        <v>10.856999999999999</v>
      </c>
      <c r="Q1691" s="88">
        <v>6.3029000000000002</v>
      </c>
      <c r="R1691" s="85">
        <v>5.3233963268565297E-2</v>
      </c>
      <c r="S1691" s="86">
        <v>8.3000000000000007</v>
      </c>
      <c r="T1691" s="86">
        <v>6.37</v>
      </c>
      <c r="U1691" s="88">
        <v>1.45635563787914</v>
      </c>
      <c r="V1691" s="89">
        <v>3.55</v>
      </c>
      <c r="W1691" s="85"/>
      <c r="X1691" s="88">
        <v>15.6333333333</v>
      </c>
      <c r="Y1691" s="85">
        <v>-100</v>
      </c>
      <c r="Z1691" s="88"/>
      <c r="AA1691" s="85">
        <v>2.57</v>
      </c>
      <c r="AB1691" s="91">
        <v>2.37</v>
      </c>
      <c r="AC1691" s="86">
        <v>0.62</v>
      </c>
      <c r="AD1691" s="86">
        <v>0.5</v>
      </c>
      <c r="AE1691" s="86">
        <v>0</v>
      </c>
      <c r="AF1691" s="88">
        <v>0</v>
      </c>
      <c r="AG1691" s="85">
        <v>0</v>
      </c>
      <c r="AH1691" s="86">
        <v>0.81200600000000001</v>
      </c>
      <c r="AI1691" s="88">
        <v>4.50090000453E-2</v>
      </c>
      <c r="AJ1691" s="150">
        <v>1.03</v>
      </c>
      <c r="AK1691" s="151">
        <v>0</v>
      </c>
    </row>
    <row r="1692" spans="1:37" x14ac:dyDescent="0.2">
      <c r="A1692" s="149" t="s">
        <v>3539</v>
      </c>
      <c r="B1692" s="66" t="s">
        <v>3540</v>
      </c>
      <c r="C1692" s="67">
        <v>73</v>
      </c>
      <c r="D1692" s="84" t="s">
        <v>342</v>
      </c>
      <c r="E1692" s="85">
        <v>18.085691875002698</v>
      </c>
      <c r="F1692" s="91">
        <v>18.077891461580801</v>
      </c>
      <c r="G1692" s="86">
        <v>16.424203816135599</v>
      </c>
      <c r="H1692" s="86">
        <v>16.4233371035332</v>
      </c>
      <c r="I1692" s="86">
        <v>19.79</v>
      </c>
      <c r="J1692" s="86">
        <v>33.979999999999997</v>
      </c>
      <c r="K1692" s="87">
        <v>0</v>
      </c>
      <c r="L1692" s="85">
        <v>61.409999359499999</v>
      </c>
      <c r="M1692" s="86">
        <v>0</v>
      </c>
      <c r="N1692" s="86">
        <v>17.092415985467799</v>
      </c>
      <c r="O1692" s="86">
        <v>14.8207039048064</v>
      </c>
      <c r="P1692" s="86">
        <v>1.0509999999999999</v>
      </c>
      <c r="Q1692" s="88">
        <v>3.1682999999999999</v>
      </c>
      <c r="R1692" s="85">
        <v>0</v>
      </c>
      <c r="S1692" s="86">
        <v>50.1</v>
      </c>
      <c r="T1692" s="86">
        <v>2.23</v>
      </c>
      <c r="U1692" s="88">
        <v>20.831870755816698</v>
      </c>
      <c r="V1692" s="89">
        <v>3.47</v>
      </c>
      <c r="W1692" s="85">
        <v>28.275048229384002</v>
      </c>
      <c r="X1692" s="88">
        <v>33.433333333299998</v>
      </c>
      <c r="Y1692" s="85">
        <v>-99.66</v>
      </c>
      <c r="Z1692" s="88"/>
      <c r="AA1692" s="85">
        <v>0</v>
      </c>
      <c r="AB1692" s="91">
        <v>0</v>
      </c>
      <c r="AC1692" s="86">
        <v>0</v>
      </c>
      <c r="AD1692" s="86">
        <v>0</v>
      </c>
      <c r="AE1692" s="86">
        <v>0</v>
      </c>
      <c r="AF1692" s="88">
        <v>3.7625002476899998</v>
      </c>
      <c r="AG1692" s="85">
        <v>41.921829877199997</v>
      </c>
      <c r="AH1692" s="86">
        <v>0.48552499999999998</v>
      </c>
      <c r="AI1692" s="88">
        <v>2.6879999335800001E-2</v>
      </c>
      <c r="AJ1692" s="150">
        <v>1.01</v>
      </c>
      <c r="AK1692" s="151">
        <v>0</v>
      </c>
    </row>
    <row r="1693" spans="1:37" x14ac:dyDescent="0.2">
      <c r="A1693" s="149" t="s">
        <v>3541</v>
      </c>
      <c r="B1693" s="66" t="s">
        <v>3542</v>
      </c>
      <c r="C1693" s="67">
        <v>39</v>
      </c>
      <c r="D1693" s="84" t="s">
        <v>342</v>
      </c>
      <c r="E1693" s="85">
        <v>66.455083620321005</v>
      </c>
      <c r="F1693" s="91">
        <v>66.455083620321005</v>
      </c>
      <c r="G1693" s="86">
        <v>20.053120849933599</v>
      </c>
      <c r="H1693" s="86">
        <v>20.053120849933599</v>
      </c>
      <c r="I1693" s="86">
        <v>4.08</v>
      </c>
      <c r="J1693" s="86">
        <v>6.93</v>
      </c>
      <c r="K1693" s="87">
        <v>0</v>
      </c>
      <c r="L1693" s="85">
        <v>0.109999999896</v>
      </c>
      <c r="M1693" s="86">
        <v>0</v>
      </c>
      <c r="N1693" s="86">
        <v>63.291205739759498</v>
      </c>
      <c r="O1693" s="86"/>
      <c r="P1693" s="86">
        <v>0.22800000000000001</v>
      </c>
      <c r="Q1693" s="88">
        <v>0.65029999999999999</v>
      </c>
      <c r="R1693" s="85">
        <v>0</v>
      </c>
      <c r="S1693" s="86">
        <v>0</v>
      </c>
      <c r="T1693" s="86">
        <v>0.85</v>
      </c>
      <c r="U1693" s="88">
        <v>1.3505300830576E-2</v>
      </c>
      <c r="V1693" s="89">
        <v>4.4400000000000004</v>
      </c>
      <c r="W1693" s="85">
        <v>46.607414997644298</v>
      </c>
      <c r="X1693" s="88">
        <v>57.366666666699999</v>
      </c>
      <c r="Y1693" s="85"/>
      <c r="Z1693" s="88"/>
      <c r="AA1693" s="85">
        <v>0.09</v>
      </c>
      <c r="AB1693" s="91">
        <v>0.09</v>
      </c>
      <c r="AC1693" s="86">
        <v>0.04</v>
      </c>
      <c r="AD1693" s="86">
        <v>0.04</v>
      </c>
      <c r="AE1693" s="86">
        <v>0</v>
      </c>
      <c r="AF1693" s="88">
        <v>0.135299995413</v>
      </c>
      <c r="AG1693" s="85">
        <v>0</v>
      </c>
      <c r="AH1693" s="86">
        <v>6.0185000000000002E-2</v>
      </c>
      <c r="AI1693" s="88">
        <v>0</v>
      </c>
      <c r="AJ1693" s="150">
        <v>1.3</v>
      </c>
      <c r="AK1693" s="151">
        <v>0</v>
      </c>
    </row>
    <row r="1694" spans="1:37" x14ac:dyDescent="0.2">
      <c r="A1694" s="149" t="s">
        <v>3543</v>
      </c>
      <c r="B1694" s="66" t="s">
        <v>3544</v>
      </c>
      <c r="C1694" s="67">
        <v>39</v>
      </c>
      <c r="D1694" s="84" t="s">
        <v>342</v>
      </c>
      <c r="E1694" s="85">
        <v>88.608436524237504</v>
      </c>
      <c r="F1694" s="91">
        <v>88.608436524237504</v>
      </c>
      <c r="G1694" s="86">
        <v>25.942371392275799</v>
      </c>
      <c r="H1694" s="86">
        <v>25.942371392275799</v>
      </c>
      <c r="I1694" s="86">
        <v>1.99</v>
      </c>
      <c r="J1694" s="86">
        <v>4.2699999999999996</v>
      </c>
      <c r="K1694" s="87">
        <v>0</v>
      </c>
      <c r="L1694" s="85">
        <v>0.12000000001199999</v>
      </c>
      <c r="M1694" s="86">
        <v>0</v>
      </c>
      <c r="N1694" s="86">
        <v>85.523988175094104</v>
      </c>
      <c r="O1694" s="86"/>
      <c r="P1694" s="86">
        <v>0.22900000000000001</v>
      </c>
      <c r="Q1694" s="88">
        <v>1.1345000000000001</v>
      </c>
      <c r="R1694" s="85">
        <v>0</v>
      </c>
      <c r="S1694" s="86">
        <v>0</v>
      </c>
      <c r="T1694" s="86">
        <v>1.06</v>
      </c>
      <c r="U1694" s="88">
        <v>0</v>
      </c>
      <c r="V1694" s="89">
        <v>4.68</v>
      </c>
      <c r="W1694" s="85">
        <v>57.041710167486102</v>
      </c>
      <c r="X1694" s="88">
        <v>58.5333333333</v>
      </c>
      <c r="Y1694" s="85">
        <v>100</v>
      </c>
      <c r="Z1694" s="88"/>
      <c r="AA1694" s="85">
        <v>0.01</v>
      </c>
      <c r="AB1694" s="91">
        <v>0.01</v>
      </c>
      <c r="AC1694" s="86">
        <v>0</v>
      </c>
      <c r="AD1694" s="86">
        <v>0</v>
      </c>
      <c r="AE1694" s="86">
        <v>0</v>
      </c>
      <c r="AF1694" s="88">
        <v>12.168699265700001</v>
      </c>
      <c r="AG1694" s="85">
        <v>0</v>
      </c>
      <c r="AH1694" s="86">
        <v>2.3732E-2</v>
      </c>
      <c r="AI1694" s="88">
        <v>0</v>
      </c>
      <c r="AJ1694" s="150">
        <v>1.1399999999999999</v>
      </c>
      <c r="AK1694" s="151">
        <v>0</v>
      </c>
    </row>
    <row r="1695" spans="1:37" x14ac:dyDescent="0.2">
      <c r="A1695" s="149" t="s">
        <v>3545</v>
      </c>
      <c r="B1695" s="66" t="s">
        <v>3546</v>
      </c>
      <c r="C1695" s="67">
        <v>39</v>
      </c>
      <c r="D1695" s="84" t="s">
        <v>342</v>
      </c>
      <c r="E1695" s="85">
        <v>75.764556000952297</v>
      </c>
      <c r="F1695" s="91">
        <v>75.720802743586603</v>
      </c>
      <c r="G1695" s="86">
        <v>22.787725924448399</v>
      </c>
      <c r="H1695" s="86">
        <v>22.765849295765602</v>
      </c>
      <c r="I1695" s="86">
        <v>2.61</v>
      </c>
      <c r="J1695" s="86">
        <v>3.66</v>
      </c>
      <c r="K1695" s="87">
        <v>0</v>
      </c>
      <c r="L1695" s="85">
        <v>0.87000000036400005</v>
      </c>
      <c r="M1695" s="86">
        <v>0</v>
      </c>
      <c r="N1695" s="86">
        <v>73.961545146152901</v>
      </c>
      <c r="O1695" s="86">
        <v>14.251592356687899</v>
      </c>
      <c r="P1695" s="86">
        <v>0.249</v>
      </c>
      <c r="Q1695" s="88">
        <v>1.1653</v>
      </c>
      <c r="R1695" s="85">
        <v>0</v>
      </c>
      <c r="S1695" s="86">
        <v>0</v>
      </c>
      <c r="T1695" s="86">
        <v>1.02</v>
      </c>
      <c r="U1695" s="88">
        <v>0</v>
      </c>
      <c r="V1695" s="89">
        <v>4.47</v>
      </c>
      <c r="W1695" s="85">
        <v>53.858944099680002</v>
      </c>
      <c r="X1695" s="88">
        <v>57.9666666667</v>
      </c>
      <c r="Y1695" s="85"/>
      <c r="Z1695" s="88"/>
      <c r="AA1695" s="85">
        <v>0.18</v>
      </c>
      <c r="AB1695" s="91">
        <v>0.2</v>
      </c>
      <c r="AC1695" s="86">
        <v>0.02</v>
      </c>
      <c r="AD1695" s="86">
        <v>0.02</v>
      </c>
      <c r="AE1695" s="86">
        <v>0</v>
      </c>
      <c r="AF1695" s="88">
        <v>0.40000000612800002</v>
      </c>
      <c r="AG1695" s="85">
        <v>0</v>
      </c>
      <c r="AH1695" s="86">
        <v>3.8946000000000001E-2</v>
      </c>
      <c r="AI1695" s="88">
        <v>1.53840000011E-2</v>
      </c>
      <c r="AJ1695" s="150">
        <v>1.22</v>
      </c>
      <c r="AK1695" s="151">
        <v>0</v>
      </c>
    </row>
    <row r="1696" spans="1:37" x14ac:dyDescent="0.2">
      <c r="A1696" s="149" t="s">
        <v>718</v>
      </c>
      <c r="B1696" s="66" t="s">
        <v>3547</v>
      </c>
      <c r="C1696" s="67">
        <v>39</v>
      </c>
      <c r="D1696" s="84" t="s">
        <v>342</v>
      </c>
      <c r="E1696" s="85">
        <v>62.376994915897001</v>
      </c>
      <c r="F1696" s="91">
        <v>62.362854553518098</v>
      </c>
      <c r="G1696" s="86">
        <v>18.976366312514902</v>
      </c>
      <c r="H1696" s="86">
        <v>18.971867106303399</v>
      </c>
      <c r="I1696" s="86">
        <v>3.91</v>
      </c>
      <c r="J1696" s="86">
        <v>4.7699999999999996</v>
      </c>
      <c r="K1696" s="87">
        <v>0</v>
      </c>
      <c r="L1696" s="85">
        <v>1.10999999906</v>
      </c>
      <c r="M1696" s="86">
        <v>0</v>
      </c>
      <c r="N1696" s="86">
        <v>60.600858920948397</v>
      </c>
      <c r="O1696" s="86">
        <v>9.8734177215189902</v>
      </c>
      <c r="P1696" s="86">
        <v>0.27200000000000002</v>
      </c>
      <c r="Q1696" s="88">
        <v>0.96409999999999996</v>
      </c>
      <c r="R1696" s="85">
        <v>0</v>
      </c>
      <c r="S1696" s="86">
        <v>0</v>
      </c>
      <c r="T1696" s="86">
        <v>1.0900000000000001</v>
      </c>
      <c r="U1696" s="88">
        <v>1.9282312334895199E-3</v>
      </c>
      <c r="V1696" s="89">
        <v>4.37</v>
      </c>
      <c r="W1696" s="85">
        <v>49.331390534515997</v>
      </c>
      <c r="X1696" s="88">
        <v>60.233333333300003</v>
      </c>
      <c r="Y1696" s="85">
        <v>-100</v>
      </c>
      <c r="Z1696" s="88"/>
      <c r="AA1696" s="85">
        <v>0.12</v>
      </c>
      <c r="AB1696" s="91">
        <v>0.13</v>
      </c>
      <c r="AC1696" s="86">
        <v>0</v>
      </c>
      <c r="AD1696" s="86">
        <v>0</v>
      </c>
      <c r="AE1696" s="86">
        <v>0</v>
      </c>
      <c r="AF1696" s="88">
        <v>5.8133997868099998</v>
      </c>
      <c r="AG1696" s="85">
        <v>0</v>
      </c>
      <c r="AH1696" s="86">
        <v>5.1193000000000002E-2</v>
      </c>
      <c r="AI1696" s="88">
        <v>7.6919999988899999E-3</v>
      </c>
      <c r="AJ1696" s="150">
        <v>1.35</v>
      </c>
      <c r="AK1696" s="151">
        <v>0</v>
      </c>
    </row>
    <row r="1697" spans="1:37" x14ac:dyDescent="0.2">
      <c r="A1697" s="149" t="s">
        <v>721</v>
      </c>
      <c r="B1697" s="66" t="s">
        <v>3548</v>
      </c>
      <c r="C1697" s="67">
        <v>39</v>
      </c>
      <c r="D1697" s="84" t="s">
        <v>342</v>
      </c>
      <c r="E1697" s="85">
        <v>83.0954908818386</v>
      </c>
      <c r="F1697" s="91">
        <v>83.018985760679499</v>
      </c>
      <c r="G1697" s="86">
        <v>27.546527604296799</v>
      </c>
      <c r="H1697" s="86">
        <v>27.470022483137601</v>
      </c>
      <c r="I1697" s="86">
        <v>2.44</v>
      </c>
      <c r="J1697" s="86">
        <v>2.9</v>
      </c>
      <c r="K1697" s="87">
        <v>0</v>
      </c>
      <c r="L1697" s="85">
        <v>4.0000000018300001E-2</v>
      </c>
      <c r="M1697" s="86">
        <v>0</v>
      </c>
      <c r="N1697" s="86">
        <v>81.739252752748797</v>
      </c>
      <c r="O1697" s="86"/>
      <c r="P1697" s="86">
        <v>0.223</v>
      </c>
      <c r="Q1697" s="88">
        <v>0.92810000000000004</v>
      </c>
      <c r="R1697" s="85">
        <v>0</v>
      </c>
      <c r="S1697" s="86">
        <v>0</v>
      </c>
      <c r="T1697" s="86">
        <v>0.78</v>
      </c>
      <c r="U1697" s="88">
        <v>3.1226580064951299E-3</v>
      </c>
      <c r="V1697" s="89">
        <v>4.57</v>
      </c>
      <c r="W1697" s="85">
        <v>51.637000925083399</v>
      </c>
      <c r="X1697" s="88">
        <v>52.5333333333</v>
      </c>
      <c r="Y1697" s="85">
        <v>-100</v>
      </c>
      <c r="Z1697" s="88"/>
      <c r="AA1697" s="85">
        <v>0.08</v>
      </c>
      <c r="AB1697" s="91">
        <v>0.08</v>
      </c>
      <c r="AC1697" s="86">
        <v>0.06</v>
      </c>
      <c r="AD1697" s="86">
        <v>0.06</v>
      </c>
      <c r="AE1697" s="86">
        <v>0</v>
      </c>
      <c r="AF1697" s="88">
        <v>1.3001999861</v>
      </c>
      <c r="AG1697" s="85">
        <v>0</v>
      </c>
      <c r="AH1697" s="86">
        <v>2.3902E-2</v>
      </c>
      <c r="AI1697" s="88">
        <v>7.6920000084699999E-3</v>
      </c>
      <c r="AJ1697" s="150">
        <v>1.24</v>
      </c>
      <c r="AK1697" s="151">
        <v>0</v>
      </c>
    </row>
    <row r="1698" spans="1:37" x14ac:dyDescent="0.2">
      <c r="A1698" s="149" t="s">
        <v>727</v>
      </c>
      <c r="B1698" s="66" t="s">
        <v>3549</v>
      </c>
      <c r="C1698" s="67">
        <v>39</v>
      </c>
      <c r="D1698" s="84" t="s">
        <v>342</v>
      </c>
      <c r="E1698" s="85">
        <v>81.610604463590093</v>
      </c>
      <c r="F1698" s="91">
        <v>81.337931350533907</v>
      </c>
      <c r="G1698" s="86">
        <v>22.1827597268686</v>
      </c>
      <c r="H1698" s="86">
        <v>21.913523669859298</v>
      </c>
      <c r="I1698" s="86">
        <v>1.36</v>
      </c>
      <c r="J1698" s="86">
        <v>2.2599999999999998</v>
      </c>
      <c r="K1698" s="87">
        <v>0</v>
      </c>
      <c r="L1698" s="85">
        <v>6.9999999881500005E-2</v>
      </c>
      <c r="M1698" s="86">
        <v>0</v>
      </c>
      <c r="N1698" s="86">
        <v>78.781087666069098</v>
      </c>
      <c r="O1698" s="86">
        <v>19.1428571428571</v>
      </c>
      <c r="P1698" s="86">
        <v>0.191</v>
      </c>
      <c r="Q1698" s="88">
        <v>1.2221</v>
      </c>
      <c r="R1698" s="85">
        <v>0</v>
      </c>
      <c r="S1698" s="86">
        <v>0</v>
      </c>
      <c r="T1698" s="86">
        <v>1.03</v>
      </c>
      <c r="U1698" s="88">
        <v>2.29137069795151E-3</v>
      </c>
      <c r="V1698" s="89">
        <v>4.6399999999999997</v>
      </c>
      <c r="W1698" s="85">
        <v>50.329936223444001</v>
      </c>
      <c r="X1698" s="88">
        <v>56.933333333299998</v>
      </c>
      <c r="Y1698" s="85">
        <v>-100</v>
      </c>
      <c r="Z1698" s="88"/>
      <c r="AA1698" s="85">
        <v>0</v>
      </c>
      <c r="AB1698" s="91">
        <v>0</v>
      </c>
      <c r="AC1698" s="86">
        <v>0</v>
      </c>
      <c r="AD1698" s="86">
        <v>0</v>
      </c>
      <c r="AE1698" s="86">
        <v>0</v>
      </c>
      <c r="AF1698" s="88">
        <v>15.4695005155</v>
      </c>
      <c r="AG1698" s="85">
        <v>0</v>
      </c>
      <c r="AH1698" s="86">
        <v>1.2442E-2</v>
      </c>
      <c r="AI1698" s="88">
        <v>0</v>
      </c>
      <c r="AJ1698" s="150">
        <v>1.19</v>
      </c>
      <c r="AK1698" s="151">
        <v>0</v>
      </c>
    </row>
    <row r="1699" spans="1:37" x14ac:dyDescent="0.2">
      <c r="A1699" s="149" t="s">
        <v>3550</v>
      </c>
      <c r="B1699" s="66" t="s">
        <v>3551</v>
      </c>
      <c r="C1699" s="67">
        <v>39</v>
      </c>
      <c r="D1699" s="84" t="s">
        <v>342</v>
      </c>
      <c r="E1699" s="85">
        <v>93.263638091617594</v>
      </c>
      <c r="F1699" s="91">
        <v>93.263638091617594</v>
      </c>
      <c r="G1699" s="86">
        <v>26.6565291769626</v>
      </c>
      <c r="H1699" s="86">
        <v>26.6565291769626</v>
      </c>
      <c r="I1699" s="86">
        <v>1.0900000000000001</v>
      </c>
      <c r="J1699" s="86">
        <v>3.36</v>
      </c>
      <c r="K1699" s="87">
        <v>0</v>
      </c>
      <c r="L1699" s="85">
        <v>0</v>
      </c>
      <c r="M1699" s="86">
        <v>0</v>
      </c>
      <c r="N1699" s="86">
        <v>89.481087245770794</v>
      </c>
      <c r="O1699" s="86"/>
      <c r="P1699" s="86">
        <v>0.218</v>
      </c>
      <c r="Q1699" s="88">
        <v>1.1193</v>
      </c>
      <c r="R1699" s="85">
        <v>0</v>
      </c>
      <c r="S1699" s="86">
        <v>0</v>
      </c>
      <c r="T1699" s="86">
        <v>1.1100000000000001</v>
      </c>
      <c r="U1699" s="88">
        <v>0</v>
      </c>
      <c r="V1699" s="89">
        <v>4.62</v>
      </c>
      <c r="W1699" s="85">
        <v>58.4142997373146</v>
      </c>
      <c r="X1699" s="88">
        <v>61.5333333333</v>
      </c>
      <c r="Y1699" s="85">
        <v>99.139999999999986</v>
      </c>
      <c r="Z1699" s="88"/>
      <c r="AA1699" s="85">
        <v>0</v>
      </c>
      <c r="AB1699" s="91">
        <v>0</v>
      </c>
      <c r="AC1699" s="86">
        <v>0</v>
      </c>
      <c r="AD1699" s="86">
        <v>0</v>
      </c>
      <c r="AE1699" s="86">
        <v>0</v>
      </c>
      <c r="AF1699" s="88">
        <v>18.077999141599999</v>
      </c>
      <c r="AG1699" s="85">
        <v>0</v>
      </c>
      <c r="AH1699" s="86">
        <v>1.1324000000000001E-2</v>
      </c>
      <c r="AI1699" s="88">
        <v>0</v>
      </c>
      <c r="AJ1699" s="150">
        <v>1.0900000000000001</v>
      </c>
      <c r="AK1699" s="151">
        <v>0</v>
      </c>
    </row>
    <row r="1700" spans="1:37" x14ac:dyDescent="0.2">
      <c r="A1700" s="149" t="s">
        <v>3552</v>
      </c>
      <c r="B1700" s="66" t="s">
        <v>3553</v>
      </c>
      <c r="C1700" s="67">
        <v>39</v>
      </c>
      <c r="D1700" s="84" t="s">
        <v>342</v>
      </c>
      <c r="E1700" s="85">
        <v>36.999987058869202</v>
      </c>
      <c r="F1700" s="91">
        <v>36.918457934854302</v>
      </c>
      <c r="G1700" s="86">
        <v>10.8058442146675</v>
      </c>
      <c r="H1700" s="86">
        <v>10.748903239164999</v>
      </c>
      <c r="I1700" s="86">
        <v>3.53</v>
      </c>
      <c r="J1700" s="86">
        <v>6.08</v>
      </c>
      <c r="K1700" s="87">
        <v>0</v>
      </c>
      <c r="L1700" s="85">
        <v>0.76000000036199999</v>
      </c>
      <c r="M1700" s="86">
        <v>0</v>
      </c>
      <c r="N1700" s="86">
        <v>34.987833920066301</v>
      </c>
      <c r="O1700" s="86"/>
      <c r="P1700" s="86">
        <v>0.26</v>
      </c>
      <c r="Q1700" s="88">
        <v>0.83399999999999996</v>
      </c>
      <c r="R1700" s="85">
        <v>0</v>
      </c>
      <c r="S1700" s="86">
        <v>0</v>
      </c>
      <c r="T1700" s="86">
        <v>0.83</v>
      </c>
      <c r="U1700" s="88">
        <v>0</v>
      </c>
      <c r="V1700" s="89">
        <v>4.09</v>
      </c>
      <c r="W1700" s="85"/>
      <c r="X1700" s="88"/>
      <c r="Y1700" s="85"/>
      <c r="Z1700" s="88"/>
      <c r="AA1700" s="85">
        <v>0.45</v>
      </c>
      <c r="AB1700" s="91">
        <v>0.53</v>
      </c>
      <c r="AC1700" s="86">
        <v>7.0000000000000007E-2</v>
      </c>
      <c r="AD1700" s="86">
        <v>0.1</v>
      </c>
      <c r="AE1700" s="86">
        <v>0</v>
      </c>
      <c r="AF1700" s="88">
        <v>0</v>
      </c>
      <c r="AG1700" s="85">
        <v>0</v>
      </c>
      <c r="AH1700" s="86">
        <v>2.9398000000000001E-2</v>
      </c>
      <c r="AI1700" s="88">
        <v>0</v>
      </c>
      <c r="AJ1700" s="150">
        <v>1.65</v>
      </c>
      <c r="AK1700" s="151">
        <v>0</v>
      </c>
    </row>
    <row r="1701" spans="1:37" x14ac:dyDescent="0.2">
      <c r="A1701" s="149" t="s">
        <v>3554</v>
      </c>
      <c r="B1701" s="66" t="s">
        <v>3555</v>
      </c>
      <c r="C1701" s="67">
        <v>39</v>
      </c>
      <c r="D1701" s="84" t="s">
        <v>342</v>
      </c>
      <c r="E1701" s="85">
        <v>71.735452266425696</v>
      </c>
      <c r="F1701" s="91">
        <v>71.5485396901326</v>
      </c>
      <c r="G1701" s="86">
        <v>21.272600033661998</v>
      </c>
      <c r="H1701" s="86">
        <v>21.1290936954654</v>
      </c>
      <c r="I1701" s="86">
        <v>2.17</v>
      </c>
      <c r="J1701" s="86">
        <v>3.28</v>
      </c>
      <c r="K1701" s="87">
        <v>0</v>
      </c>
      <c r="L1701" s="85">
        <v>0.65999999899200001</v>
      </c>
      <c r="M1701" s="86">
        <v>0</v>
      </c>
      <c r="N1701" s="86">
        <v>69.194863740027898</v>
      </c>
      <c r="O1701" s="86">
        <v>12.9230769230769</v>
      </c>
      <c r="P1701" s="86">
        <v>0.20200000000000001</v>
      </c>
      <c r="Q1701" s="88">
        <v>0.28539999999999999</v>
      </c>
      <c r="R1701" s="85">
        <v>0</v>
      </c>
      <c r="S1701" s="86">
        <v>0</v>
      </c>
      <c r="T1701" s="86">
        <v>0.39</v>
      </c>
      <c r="U1701" s="88">
        <v>0</v>
      </c>
      <c r="V1701" s="89">
        <v>4.5199999999999996</v>
      </c>
      <c r="W1701" s="85"/>
      <c r="X1701" s="88"/>
      <c r="Y1701" s="85"/>
      <c r="Z1701" s="88"/>
      <c r="AA1701" s="85">
        <v>0.02</v>
      </c>
      <c r="AB1701" s="91">
        <v>0.04</v>
      </c>
      <c r="AC1701" s="86">
        <v>0</v>
      </c>
      <c r="AD1701" s="86">
        <v>0.01</v>
      </c>
      <c r="AE1701" s="86">
        <v>0</v>
      </c>
      <c r="AF1701" s="88">
        <v>0.58780002504200002</v>
      </c>
      <c r="AG1701" s="85">
        <v>0</v>
      </c>
      <c r="AH1701" s="86">
        <v>2.4088999999999999E-2</v>
      </c>
      <c r="AI1701" s="88">
        <v>2.18999999682E-3</v>
      </c>
      <c r="AJ1701" s="150">
        <v>1.31</v>
      </c>
      <c r="AK1701" s="151">
        <v>0</v>
      </c>
    </row>
    <row r="1702" spans="1:37" x14ac:dyDescent="0.2">
      <c r="A1702" s="149" t="s">
        <v>3556</v>
      </c>
      <c r="B1702" s="66" t="s">
        <v>3557</v>
      </c>
      <c r="C1702" s="67">
        <v>39</v>
      </c>
      <c r="D1702" s="84" t="s">
        <v>342</v>
      </c>
      <c r="E1702" s="85">
        <v>86.3031336453639</v>
      </c>
      <c r="F1702" s="91">
        <v>86.228315904859699</v>
      </c>
      <c r="G1702" s="86">
        <v>18.436483218206799</v>
      </c>
      <c r="H1702" s="86">
        <v>18.361665477702601</v>
      </c>
      <c r="I1702" s="86">
        <v>0.53</v>
      </c>
      <c r="J1702" s="86">
        <v>2</v>
      </c>
      <c r="K1702" s="87">
        <v>0</v>
      </c>
      <c r="L1702" s="85">
        <v>0.32000000021399999</v>
      </c>
      <c r="M1702" s="86">
        <v>0</v>
      </c>
      <c r="N1702" s="86">
        <v>84.083231760404004</v>
      </c>
      <c r="O1702" s="86"/>
      <c r="P1702" s="86">
        <v>0.20599999999999999</v>
      </c>
      <c r="Q1702" s="88">
        <v>1.1599999999999999</v>
      </c>
      <c r="R1702" s="85">
        <v>0</v>
      </c>
      <c r="S1702" s="86">
        <v>0</v>
      </c>
      <c r="T1702" s="86">
        <v>1.25</v>
      </c>
      <c r="U1702" s="88">
        <v>0</v>
      </c>
      <c r="V1702" s="89">
        <v>4.5999999999999996</v>
      </c>
      <c r="W1702" s="85">
        <v>59.0839908939016</v>
      </c>
      <c r="X1702" s="88">
        <v>59.7</v>
      </c>
      <c r="Y1702" s="85"/>
      <c r="Z1702" s="88"/>
      <c r="AA1702" s="85">
        <v>0</v>
      </c>
      <c r="AB1702" s="91">
        <v>0</v>
      </c>
      <c r="AC1702" s="86">
        <v>0</v>
      </c>
      <c r="AD1702" s="86">
        <v>0</v>
      </c>
      <c r="AE1702" s="86">
        <v>0</v>
      </c>
      <c r="AF1702" s="88">
        <v>3.0422000905300002</v>
      </c>
      <c r="AG1702" s="85">
        <v>0</v>
      </c>
      <c r="AH1702" s="86">
        <v>7.332E-3</v>
      </c>
      <c r="AI1702" s="88">
        <v>0</v>
      </c>
      <c r="AJ1702" s="150">
        <v>1.28</v>
      </c>
      <c r="AK1702" s="151">
        <v>0</v>
      </c>
    </row>
    <row r="1703" spans="1:37" x14ac:dyDescent="0.2">
      <c r="A1703" s="149" t="s">
        <v>3558</v>
      </c>
      <c r="B1703" s="66" t="s">
        <v>3559</v>
      </c>
      <c r="C1703" s="67">
        <v>39</v>
      </c>
      <c r="D1703" s="84" t="s">
        <v>342</v>
      </c>
      <c r="E1703" s="85">
        <v>94.762346036526495</v>
      </c>
      <c r="F1703" s="91">
        <v>94.762346036526495</v>
      </c>
      <c r="G1703" s="86">
        <v>26.236534229120799</v>
      </c>
      <c r="H1703" s="86">
        <v>26.236534229120799</v>
      </c>
      <c r="I1703" s="86">
        <v>0.32</v>
      </c>
      <c r="J1703" s="86">
        <v>0.87</v>
      </c>
      <c r="K1703" s="87">
        <v>0</v>
      </c>
      <c r="L1703" s="85">
        <v>0.25000000060599997</v>
      </c>
      <c r="M1703" s="86">
        <v>0</v>
      </c>
      <c r="N1703" s="86">
        <v>92.866527552361106</v>
      </c>
      <c r="O1703" s="86">
        <v>79.089026915113905</v>
      </c>
      <c r="P1703" s="86">
        <v>0.2</v>
      </c>
      <c r="Q1703" s="88">
        <v>0.55769999999999997</v>
      </c>
      <c r="R1703" s="85">
        <v>0</v>
      </c>
      <c r="S1703" s="86">
        <v>0</v>
      </c>
      <c r="T1703" s="86">
        <v>0.81</v>
      </c>
      <c r="U1703" s="88">
        <v>0.11004285879763701</v>
      </c>
      <c r="V1703" s="89">
        <v>4.82</v>
      </c>
      <c r="W1703" s="85">
        <v>60.947633635207097</v>
      </c>
      <c r="X1703" s="88">
        <v>61.8</v>
      </c>
      <c r="Y1703" s="85">
        <v>100</v>
      </c>
      <c r="Z1703" s="88"/>
      <c r="AA1703" s="85">
        <v>0</v>
      </c>
      <c r="AB1703" s="91">
        <v>0</v>
      </c>
      <c r="AC1703" s="86">
        <v>0</v>
      </c>
      <c r="AD1703" s="86">
        <v>0</v>
      </c>
      <c r="AE1703" s="86">
        <v>0</v>
      </c>
      <c r="AF1703" s="88">
        <v>42.555698497999998</v>
      </c>
      <c r="AG1703" s="85">
        <v>0</v>
      </c>
      <c r="AH1703" s="86">
        <v>3.6619999999999999E-3</v>
      </c>
      <c r="AI1703" s="88">
        <v>0</v>
      </c>
      <c r="AJ1703" s="150">
        <v>1.06</v>
      </c>
      <c r="AK1703" s="151">
        <v>0</v>
      </c>
    </row>
    <row r="1704" spans="1:37" x14ac:dyDescent="0.2">
      <c r="A1704" s="149" t="s">
        <v>3560</v>
      </c>
      <c r="B1704" s="66" t="s">
        <v>3561</v>
      </c>
      <c r="C1704" s="67">
        <v>39</v>
      </c>
      <c r="D1704" s="84" t="s">
        <v>342</v>
      </c>
      <c r="E1704" s="85">
        <v>96.384560139533306</v>
      </c>
      <c r="F1704" s="91">
        <v>96.380000227995595</v>
      </c>
      <c r="G1704" s="86">
        <v>26.3317791634842</v>
      </c>
      <c r="H1704" s="86">
        <v>26.327219251946499</v>
      </c>
      <c r="I1704" s="86">
        <v>0.12</v>
      </c>
      <c r="J1704" s="86">
        <v>0.67</v>
      </c>
      <c r="K1704" s="87">
        <v>0</v>
      </c>
      <c r="L1704" s="85">
        <v>0</v>
      </c>
      <c r="M1704" s="86">
        <v>1.5278471994197799E-4</v>
      </c>
      <c r="N1704" s="86">
        <v>93.413084794904407</v>
      </c>
      <c r="O1704" s="86"/>
      <c r="P1704" s="86">
        <v>8.1000000000000003E-2</v>
      </c>
      <c r="Q1704" s="88">
        <v>1.292</v>
      </c>
      <c r="R1704" s="85">
        <v>5.72606504809895E-3</v>
      </c>
      <c r="S1704" s="86">
        <v>0</v>
      </c>
      <c r="T1704" s="86">
        <v>0.82</v>
      </c>
      <c r="U1704" s="88">
        <v>0</v>
      </c>
      <c r="V1704" s="89">
        <v>4.8499999999999996</v>
      </c>
      <c r="W1704" s="85">
        <v>61.386334444192997</v>
      </c>
      <c r="X1704" s="88">
        <v>66.8</v>
      </c>
      <c r="Y1704" s="85">
        <v>-99.78</v>
      </c>
      <c r="Z1704" s="88"/>
      <c r="AA1704" s="85">
        <v>0.05</v>
      </c>
      <c r="AB1704" s="91">
        <v>0.05</v>
      </c>
      <c r="AC1704" s="86">
        <v>0</v>
      </c>
      <c r="AD1704" s="86">
        <v>0</v>
      </c>
      <c r="AE1704" s="86">
        <v>0</v>
      </c>
      <c r="AF1704" s="88">
        <v>44.834102612999999</v>
      </c>
      <c r="AG1704" s="85">
        <v>0</v>
      </c>
      <c r="AH1704" s="86">
        <v>7.9290000000000003E-3</v>
      </c>
      <c r="AI1704" s="88">
        <v>0</v>
      </c>
      <c r="AJ1704" s="150">
        <v>1.05</v>
      </c>
      <c r="AK1704" s="151">
        <v>0</v>
      </c>
    </row>
    <row r="1705" spans="1:37" x14ac:dyDescent="0.2">
      <c r="A1705" s="149" t="s">
        <v>3428</v>
      </c>
      <c r="B1705" s="66" t="s">
        <v>3562</v>
      </c>
      <c r="C1705" s="67">
        <v>39</v>
      </c>
      <c r="D1705" s="84" t="s">
        <v>342</v>
      </c>
      <c r="E1705" s="85">
        <v>79.183391871550398</v>
      </c>
      <c r="F1705" s="91">
        <v>79.056698444555906</v>
      </c>
      <c r="G1705" s="86">
        <v>24.2147516307075</v>
      </c>
      <c r="H1705" s="86">
        <v>24.1520321123934</v>
      </c>
      <c r="I1705" s="86">
        <v>3.74</v>
      </c>
      <c r="J1705" s="86">
        <v>5.94</v>
      </c>
      <c r="K1705" s="87">
        <v>0</v>
      </c>
      <c r="L1705" s="85">
        <v>0.13999999998000001</v>
      </c>
      <c r="M1705" s="86">
        <v>0</v>
      </c>
      <c r="N1705" s="86">
        <v>75.340018369169997</v>
      </c>
      <c r="O1705" s="86"/>
      <c r="P1705" s="86">
        <v>0.17199999999999999</v>
      </c>
      <c r="Q1705" s="88">
        <v>1.3380000000000001</v>
      </c>
      <c r="R1705" s="85">
        <v>0</v>
      </c>
      <c r="S1705" s="86">
        <v>0</v>
      </c>
      <c r="T1705" s="86">
        <v>1.36</v>
      </c>
      <c r="U1705" s="88">
        <v>0</v>
      </c>
      <c r="V1705" s="89">
        <v>4.51</v>
      </c>
      <c r="W1705" s="85">
        <v>65.696394633749904</v>
      </c>
      <c r="X1705" s="88">
        <v>74.766666666700004</v>
      </c>
      <c r="Y1705" s="85">
        <v>100</v>
      </c>
      <c r="Z1705" s="88"/>
      <c r="AA1705" s="85">
        <v>0.3</v>
      </c>
      <c r="AB1705" s="91">
        <v>0.34</v>
      </c>
      <c r="AC1705" s="86">
        <v>0.02</v>
      </c>
      <c r="AD1705" s="86">
        <v>0.01</v>
      </c>
      <c r="AE1705" s="86">
        <v>0</v>
      </c>
      <c r="AF1705" s="88">
        <v>0</v>
      </c>
      <c r="AG1705" s="85">
        <v>0</v>
      </c>
      <c r="AH1705" s="86">
        <v>2.7664999999999999E-2</v>
      </c>
      <c r="AI1705" s="88">
        <v>0</v>
      </c>
      <c r="AJ1705" s="150">
        <v>1.22</v>
      </c>
      <c r="AK1705" s="151">
        <v>0</v>
      </c>
    </row>
    <row r="1706" spans="1:37" x14ac:dyDescent="0.2">
      <c r="A1706" s="149" t="s">
        <v>3563</v>
      </c>
      <c r="B1706" s="66" t="s">
        <v>3564</v>
      </c>
      <c r="C1706" s="67">
        <v>39</v>
      </c>
      <c r="D1706" s="84" t="s">
        <v>342</v>
      </c>
      <c r="E1706" s="85">
        <v>78.706864501301197</v>
      </c>
      <c r="F1706" s="91">
        <v>78.379017811876807</v>
      </c>
      <c r="G1706" s="86">
        <v>21.334820472955499</v>
      </c>
      <c r="H1706" s="86">
        <v>21.3258075055486</v>
      </c>
      <c r="I1706" s="86">
        <v>3.85</v>
      </c>
      <c r="J1706" s="86">
        <v>4.03</v>
      </c>
      <c r="K1706" s="87">
        <v>0</v>
      </c>
      <c r="L1706" s="85">
        <v>6.0000000014E-2</v>
      </c>
      <c r="M1706" s="86">
        <v>0</v>
      </c>
      <c r="N1706" s="86">
        <v>75.747519555721098</v>
      </c>
      <c r="O1706" s="86"/>
      <c r="P1706" s="86">
        <v>0.14000000000000001</v>
      </c>
      <c r="Q1706" s="88">
        <v>1.9778</v>
      </c>
      <c r="R1706" s="85">
        <v>0</v>
      </c>
      <c r="S1706" s="86">
        <v>0</v>
      </c>
      <c r="T1706" s="86">
        <v>2.0099999999999998</v>
      </c>
      <c r="U1706" s="88">
        <v>0</v>
      </c>
      <c r="V1706" s="89">
        <v>4.58</v>
      </c>
      <c r="W1706" s="85">
        <v>68.123822260981399</v>
      </c>
      <c r="X1706" s="88">
        <v>70.366666666699999</v>
      </c>
      <c r="Y1706" s="85"/>
      <c r="Z1706" s="88"/>
      <c r="AA1706" s="85">
        <v>0.43</v>
      </c>
      <c r="AB1706" s="91">
        <v>0.75</v>
      </c>
      <c r="AC1706" s="86">
        <v>0.05</v>
      </c>
      <c r="AD1706" s="86">
        <v>0.06</v>
      </c>
      <c r="AE1706" s="86">
        <v>0</v>
      </c>
      <c r="AF1706" s="88">
        <v>0</v>
      </c>
      <c r="AG1706" s="85">
        <v>0</v>
      </c>
      <c r="AH1706" s="86">
        <v>2.3399E-2</v>
      </c>
      <c r="AI1706" s="88">
        <v>7.6920000035499998E-3</v>
      </c>
      <c r="AJ1706" s="150">
        <v>1.2</v>
      </c>
      <c r="AK1706" s="151">
        <v>0</v>
      </c>
    </row>
    <row r="1707" spans="1:37" x14ac:dyDescent="0.2">
      <c r="A1707" s="149" t="s">
        <v>3565</v>
      </c>
      <c r="B1707" s="66" t="s">
        <v>3566</v>
      </c>
      <c r="C1707" s="67">
        <v>39</v>
      </c>
      <c r="D1707" s="84" t="s">
        <v>342</v>
      </c>
      <c r="E1707" s="85">
        <v>78.461811407788502</v>
      </c>
      <c r="F1707" s="91">
        <v>78.445844052159998</v>
      </c>
      <c r="G1707" s="86">
        <v>22.516928353883898</v>
      </c>
      <c r="H1707" s="86">
        <v>22.5098317513824</v>
      </c>
      <c r="I1707" s="86">
        <v>1.31</v>
      </c>
      <c r="J1707" s="86">
        <v>2.02</v>
      </c>
      <c r="K1707" s="87">
        <v>0</v>
      </c>
      <c r="L1707" s="85">
        <v>0.22000000004199999</v>
      </c>
      <c r="M1707" s="86">
        <v>0</v>
      </c>
      <c r="N1707" s="86">
        <v>75.289266953764596</v>
      </c>
      <c r="O1707" s="86"/>
      <c r="P1707" s="86">
        <v>0.151</v>
      </c>
      <c r="Q1707" s="88">
        <v>0.72940000000000005</v>
      </c>
      <c r="R1707" s="85">
        <v>0</v>
      </c>
      <c r="S1707" s="86">
        <v>0</v>
      </c>
      <c r="T1707" s="86">
        <v>0.77</v>
      </c>
      <c r="U1707" s="88">
        <v>5.9138354179603199E-4</v>
      </c>
      <c r="V1707" s="89">
        <v>4.62</v>
      </c>
      <c r="W1707" s="85">
        <v>70.020621100408803</v>
      </c>
      <c r="X1707" s="88">
        <v>73.5</v>
      </c>
      <c r="Y1707" s="85"/>
      <c r="Z1707" s="88"/>
      <c r="AA1707" s="85">
        <v>0.11</v>
      </c>
      <c r="AB1707" s="91">
        <v>0.12</v>
      </c>
      <c r="AC1707" s="86">
        <v>0.01</v>
      </c>
      <c r="AD1707" s="86">
        <v>0.01</v>
      </c>
      <c r="AE1707" s="86">
        <v>0</v>
      </c>
      <c r="AF1707" s="88">
        <v>19.7875003853</v>
      </c>
      <c r="AG1707" s="85">
        <v>0</v>
      </c>
      <c r="AH1707" s="86">
        <v>2.1968999999999999E-2</v>
      </c>
      <c r="AI1707" s="88">
        <v>0</v>
      </c>
      <c r="AJ1707" s="150">
        <v>1.18</v>
      </c>
      <c r="AK1707" s="151">
        <v>0</v>
      </c>
    </row>
    <row r="1708" spans="1:37" x14ac:dyDescent="0.2">
      <c r="A1708" s="149" t="s">
        <v>3567</v>
      </c>
      <c r="B1708" s="66" t="s">
        <v>3568</v>
      </c>
      <c r="C1708" s="67">
        <v>39</v>
      </c>
      <c r="D1708" s="84" t="s">
        <v>342</v>
      </c>
      <c r="E1708" s="85">
        <v>83.793965467123996</v>
      </c>
      <c r="F1708" s="91">
        <v>83.773036451369094</v>
      </c>
      <c r="G1708" s="86">
        <v>23.033544561362699</v>
      </c>
      <c r="H1708" s="86">
        <v>23.012615545607801</v>
      </c>
      <c r="I1708" s="86">
        <v>3.89</v>
      </c>
      <c r="J1708" s="86">
        <v>4.12</v>
      </c>
      <c r="K1708" s="87">
        <v>0</v>
      </c>
      <c r="L1708" s="85">
        <v>9.0000000140600001E-2</v>
      </c>
      <c r="M1708" s="86">
        <v>0</v>
      </c>
      <c r="N1708" s="86">
        <v>80.486982014472204</v>
      </c>
      <c r="O1708" s="86">
        <v>94.542772861356895</v>
      </c>
      <c r="P1708" s="86">
        <v>0.10299999999999999</v>
      </c>
      <c r="Q1708" s="88">
        <v>0.68469999999999998</v>
      </c>
      <c r="R1708" s="85">
        <v>0</v>
      </c>
      <c r="S1708" s="86">
        <v>0</v>
      </c>
      <c r="T1708" s="86">
        <v>0.81</v>
      </c>
      <c r="U1708" s="88">
        <v>5.58107086797279E-2</v>
      </c>
      <c r="V1708" s="89">
        <v>4.7300000000000004</v>
      </c>
      <c r="W1708" s="85">
        <v>68.418365796909995</v>
      </c>
      <c r="X1708" s="88">
        <v>70.433333333299998</v>
      </c>
      <c r="Y1708" s="85"/>
      <c r="Z1708" s="88"/>
      <c r="AA1708" s="85">
        <v>0.12</v>
      </c>
      <c r="AB1708" s="91">
        <v>0.12</v>
      </c>
      <c r="AC1708" s="86">
        <v>0.03</v>
      </c>
      <c r="AD1708" s="86">
        <v>0.03</v>
      </c>
      <c r="AE1708" s="86">
        <v>0</v>
      </c>
      <c r="AF1708" s="88">
        <v>1.88999995884E-2</v>
      </c>
      <c r="AG1708" s="85">
        <v>0</v>
      </c>
      <c r="AH1708" s="86">
        <v>2.0399E-2</v>
      </c>
      <c r="AI1708" s="88">
        <v>1.19350000007E-2</v>
      </c>
      <c r="AJ1708" s="150">
        <v>1.18</v>
      </c>
      <c r="AK1708" s="151">
        <v>0</v>
      </c>
    </row>
    <row r="1709" spans="1:37" x14ac:dyDescent="0.2">
      <c r="A1709" s="149" t="s">
        <v>3569</v>
      </c>
      <c r="B1709" s="66" t="s">
        <v>3570</v>
      </c>
      <c r="C1709" s="67">
        <v>39</v>
      </c>
      <c r="D1709" s="84" t="s">
        <v>342</v>
      </c>
      <c r="E1709" s="85">
        <v>38.796648895658798</v>
      </c>
      <c r="F1709" s="91">
        <v>38.750952018278802</v>
      </c>
      <c r="G1709" s="86">
        <v>12.9322162985529</v>
      </c>
      <c r="H1709" s="86">
        <v>12.9169840060929</v>
      </c>
      <c r="I1709" s="86">
        <v>25.22</v>
      </c>
      <c r="J1709" s="86">
        <v>58.45</v>
      </c>
      <c r="K1709" s="87">
        <v>0</v>
      </c>
      <c r="L1709" s="85">
        <v>0.200000000032</v>
      </c>
      <c r="M1709" s="86">
        <v>0</v>
      </c>
      <c r="N1709" s="86">
        <v>36.358096785659903</v>
      </c>
      <c r="O1709" s="86">
        <v>8.8636363636363598</v>
      </c>
      <c r="P1709" s="86">
        <v>2.4569999999999999</v>
      </c>
      <c r="Q1709" s="88">
        <v>1.6173</v>
      </c>
      <c r="R1709" s="85">
        <v>0</v>
      </c>
      <c r="S1709" s="86">
        <v>0</v>
      </c>
      <c r="T1709" s="86">
        <v>1.85</v>
      </c>
      <c r="U1709" s="88">
        <v>0.20648218668020599</v>
      </c>
      <c r="V1709" s="89">
        <v>3.84</v>
      </c>
      <c r="W1709" s="85">
        <v>33.595288852303</v>
      </c>
      <c r="X1709" s="88">
        <v>45.666666666700003</v>
      </c>
      <c r="Y1709" s="85"/>
      <c r="Z1709" s="88"/>
      <c r="AA1709" s="85">
        <v>0.04</v>
      </c>
      <c r="AB1709" s="91">
        <v>0.08</v>
      </c>
      <c r="AC1709" s="86">
        <v>0.01</v>
      </c>
      <c r="AD1709" s="86">
        <v>0.01</v>
      </c>
      <c r="AE1709" s="86">
        <v>0</v>
      </c>
      <c r="AF1709" s="88">
        <v>0.96969997898299998</v>
      </c>
      <c r="AG1709" s="85">
        <v>0</v>
      </c>
      <c r="AH1709" s="86">
        <v>0.19845099999999999</v>
      </c>
      <c r="AI1709" s="88">
        <v>3.3581000006900001E-2</v>
      </c>
      <c r="AJ1709" s="150">
        <v>1.57</v>
      </c>
      <c r="AK1709" s="151">
        <v>0</v>
      </c>
    </row>
    <row r="1710" spans="1:37" x14ac:dyDescent="0.2">
      <c r="A1710" s="149" t="s">
        <v>3571</v>
      </c>
      <c r="B1710" s="66" t="s">
        <v>3572</v>
      </c>
      <c r="C1710" s="67">
        <v>39</v>
      </c>
      <c r="D1710" s="84" t="s">
        <v>342</v>
      </c>
      <c r="E1710" s="85">
        <v>68.314603468241799</v>
      </c>
      <c r="F1710" s="91">
        <v>68.267991231072898</v>
      </c>
      <c r="G1710" s="86">
        <v>24.8086349169355</v>
      </c>
      <c r="H1710" s="86">
        <v>24.792611960408699</v>
      </c>
      <c r="I1710" s="86">
        <v>5.35</v>
      </c>
      <c r="J1710" s="86">
        <v>8</v>
      </c>
      <c r="K1710" s="87">
        <v>0</v>
      </c>
      <c r="L1710" s="85">
        <v>0.109999999982</v>
      </c>
      <c r="M1710" s="86">
        <v>0</v>
      </c>
      <c r="N1710" s="86">
        <v>65.079341939339997</v>
      </c>
      <c r="O1710" s="86">
        <v>57.470725995316201</v>
      </c>
      <c r="P1710" s="86">
        <v>0.249</v>
      </c>
      <c r="Q1710" s="88">
        <v>0.80920000000000003</v>
      </c>
      <c r="R1710" s="85">
        <v>0</v>
      </c>
      <c r="S1710" s="86">
        <v>0</v>
      </c>
      <c r="T1710" s="86">
        <v>1.06</v>
      </c>
      <c r="U1710" s="88">
        <v>7.28316205763894E-4</v>
      </c>
      <c r="V1710" s="89">
        <v>4.4800000000000004</v>
      </c>
      <c r="W1710" s="85">
        <v>68.343293217305998</v>
      </c>
      <c r="X1710" s="88">
        <v>74.633333333300001</v>
      </c>
      <c r="Y1710" s="85">
        <v>-99.9</v>
      </c>
      <c r="Z1710" s="88"/>
      <c r="AA1710" s="85">
        <v>0.11</v>
      </c>
      <c r="AB1710" s="91">
        <v>0.16</v>
      </c>
      <c r="AC1710" s="86">
        <v>0.02</v>
      </c>
      <c r="AD1710" s="86">
        <v>0.04</v>
      </c>
      <c r="AE1710" s="86">
        <v>0</v>
      </c>
      <c r="AF1710" s="88">
        <v>9.3914003357000002</v>
      </c>
      <c r="AG1710" s="85">
        <v>0</v>
      </c>
      <c r="AH1710" s="86">
        <v>6.6706000000000001E-2</v>
      </c>
      <c r="AI1710" s="88">
        <v>2.0077000002600001E-2</v>
      </c>
      <c r="AJ1710" s="150">
        <v>1.37</v>
      </c>
      <c r="AK1710" s="151">
        <v>0</v>
      </c>
    </row>
    <row r="1711" spans="1:37" x14ac:dyDescent="0.2">
      <c r="A1711" s="149" t="s">
        <v>3573</v>
      </c>
      <c r="B1711" s="66" t="s">
        <v>3574</v>
      </c>
      <c r="C1711" s="67">
        <v>39</v>
      </c>
      <c r="D1711" s="84" t="s">
        <v>342</v>
      </c>
      <c r="E1711" s="85">
        <v>67.624167676874194</v>
      </c>
      <c r="F1711" s="91">
        <v>67.617140146523994</v>
      </c>
      <c r="G1711" s="86">
        <v>23.4754651346651</v>
      </c>
      <c r="H1711" s="86">
        <v>23.4754651346651</v>
      </c>
      <c r="I1711" s="86">
        <v>1.57</v>
      </c>
      <c r="J1711" s="86">
        <v>2.4700000000000002</v>
      </c>
      <c r="K1711" s="87">
        <v>0</v>
      </c>
      <c r="L1711" s="85">
        <v>0.400000000006</v>
      </c>
      <c r="M1711" s="86">
        <v>0</v>
      </c>
      <c r="N1711" s="86">
        <v>66.534900472601393</v>
      </c>
      <c r="O1711" s="86"/>
      <c r="P1711" s="86">
        <v>0.14000000000000001</v>
      </c>
      <c r="Q1711" s="88">
        <v>0.74180000000000001</v>
      </c>
      <c r="R1711" s="85">
        <v>0</v>
      </c>
      <c r="S1711" s="86">
        <v>0</v>
      </c>
      <c r="T1711" s="86">
        <v>0.63</v>
      </c>
      <c r="U1711" s="88">
        <v>2.1082591050440101E-2</v>
      </c>
      <c r="V1711" s="89">
        <v>4.49</v>
      </c>
      <c r="W1711" s="85">
        <v>46.6094577138158</v>
      </c>
      <c r="X1711" s="88">
        <v>47.366666666699999</v>
      </c>
      <c r="Y1711" s="85"/>
      <c r="Z1711" s="88"/>
      <c r="AA1711" s="85">
        <v>0.34</v>
      </c>
      <c r="AB1711" s="91">
        <v>0.34</v>
      </c>
      <c r="AC1711" s="86">
        <v>0.13</v>
      </c>
      <c r="AD1711" s="86">
        <v>0.13</v>
      </c>
      <c r="AE1711" s="86">
        <v>0</v>
      </c>
      <c r="AF1711" s="88">
        <v>0.34000000358100002</v>
      </c>
      <c r="AG1711" s="85">
        <v>0</v>
      </c>
      <c r="AH1711" s="86">
        <v>9.9139999999999992E-3</v>
      </c>
      <c r="AI1711" s="88">
        <v>7.6919999975300002E-3</v>
      </c>
      <c r="AJ1711" s="150">
        <v>1.45</v>
      </c>
      <c r="AK1711" s="151">
        <v>0</v>
      </c>
    </row>
    <row r="1712" spans="1:37" x14ac:dyDescent="0.2">
      <c r="A1712" s="149" t="s">
        <v>3575</v>
      </c>
      <c r="B1712" s="66" t="s">
        <v>3576</v>
      </c>
      <c r="C1712" s="67">
        <v>39</v>
      </c>
      <c r="D1712" s="84" t="s">
        <v>342</v>
      </c>
      <c r="E1712" s="85">
        <v>80.893430712756199</v>
      </c>
      <c r="F1712" s="91">
        <v>80.893430712756199</v>
      </c>
      <c r="G1712" s="86">
        <v>28.2378020801468</v>
      </c>
      <c r="H1712" s="86">
        <v>28.2378020801468</v>
      </c>
      <c r="I1712" s="86">
        <v>2.27</v>
      </c>
      <c r="J1712" s="86">
        <v>2.92</v>
      </c>
      <c r="K1712" s="87">
        <v>0</v>
      </c>
      <c r="L1712" s="85">
        <v>0.200000000175</v>
      </c>
      <c r="M1712" s="86">
        <v>0</v>
      </c>
      <c r="N1712" s="86">
        <v>79.251515064480003</v>
      </c>
      <c r="O1712" s="86">
        <v>100</v>
      </c>
      <c r="P1712" s="86">
        <v>0.19900000000000001</v>
      </c>
      <c r="Q1712" s="88">
        <v>1.0622</v>
      </c>
      <c r="R1712" s="85">
        <v>0</v>
      </c>
      <c r="S1712" s="86">
        <v>0</v>
      </c>
      <c r="T1712" s="86">
        <v>0.87</v>
      </c>
      <c r="U1712" s="88">
        <v>0</v>
      </c>
      <c r="V1712" s="89">
        <v>4.5599999999999996</v>
      </c>
      <c r="W1712" s="85">
        <v>74.053012660618805</v>
      </c>
      <c r="X1712" s="88">
        <v>74.166666666699996</v>
      </c>
      <c r="Y1712" s="85">
        <v>-99.88</v>
      </c>
      <c r="Z1712" s="88"/>
      <c r="AA1712" s="85">
        <v>0.34</v>
      </c>
      <c r="AB1712" s="91">
        <v>0.34</v>
      </c>
      <c r="AC1712" s="86">
        <v>7.0000000000000007E-2</v>
      </c>
      <c r="AD1712" s="86">
        <v>7.0000000000000007E-2</v>
      </c>
      <c r="AE1712" s="86">
        <v>0</v>
      </c>
      <c r="AF1712" s="88">
        <v>16.801599517300001</v>
      </c>
      <c r="AG1712" s="85">
        <v>0</v>
      </c>
      <c r="AH1712" s="86">
        <v>2.0979000000000001E-2</v>
      </c>
      <c r="AI1712" s="88">
        <v>0</v>
      </c>
      <c r="AJ1712" s="150">
        <v>1.2</v>
      </c>
      <c r="AK1712" s="151">
        <v>0</v>
      </c>
    </row>
    <row r="1713" spans="1:37" x14ac:dyDescent="0.2">
      <c r="A1713" s="149" t="s">
        <v>3577</v>
      </c>
      <c r="B1713" s="66" t="s">
        <v>3578</v>
      </c>
      <c r="C1713" s="67">
        <v>39</v>
      </c>
      <c r="D1713" s="84" t="s">
        <v>342</v>
      </c>
      <c r="E1713" s="85">
        <v>88.093854352387197</v>
      </c>
      <c r="F1713" s="91">
        <v>87.907682305775296</v>
      </c>
      <c r="G1713" s="86">
        <v>29.157103596371101</v>
      </c>
      <c r="H1713" s="86">
        <v>29.0270786749278</v>
      </c>
      <c r="I1713" s="86">
        <v>1.46</v>
      </c>
      <c r="J1713" s="86">
        <v>1.72</v>
      </c>
      <c r="K1713" s="87">
        <v>0</v>
      </c>
      <c r="L1713" s="85">
        <v>3.00000000095E-2</v>
      </c>
      <c r="M1713" s="86">
        <v>0</v>
      </c>
      <c r="N1713" s="86">
        <v>83.401114178565393</v>
      </c>
      <c r="O1713" s="86">
        <v>39.135583185316797</v>
      </c>
      <c r="P1713" s="86">
        <v>0.14599999999999999</v>
      </c>
      <c r="Q1713" s="88">
        <v>0.98499999999999999</v>
      </c>
      <c r="R1713" s="85">
        <v>0</v>
      </c>
      <c r="S1713" s="86">
        <v>0</v>
      </c>
      <c r="T1713" s="86">
        <v>0.89</v>
      </c>
      <c r="U1713" s="88">
        <v>3.9401491346447498E-3</v>
      </c>
      <c r="V1713" s="89">
        <v>4.6900000000000004</v>
      </c>
      <c r="W1713" s="85">
        <v>63.210522662074197</v>
      </c>
      <c r="X1713" s="88">
        <v>67.5</v>
      </c>
      <c r="Y1713" s="85">
        <v>-100</v>
      </c>
      <c r="Z1713" s="88"/>
      <c r="AA1713" s="85">
        <v>0.03</v>
      </c>
      <c r="AB1713" s="91">
        <v>0.08</v>
      </c>
      <c r="AC1713" s="86">
        <v>0</v>
      </c>
      <c r="AD1713" s="86">
        <v>0</v>
      </c>
      <c r="AE1713" s="86">
        <v>0</v>
      </c>
      <c r="AF1713" s="88">
        <v>30.547599802200001</v>
      </c>
      <c r="AG1713" s="85">
        <v>0</v>
      </c>
      <c r="AH1713" s="86">
        <v>1.1056E-2</v>
      </c>
      <c r="AI1713" s="88">
        <v>0</v>
      </c>
      <c r="AJ1713" s="150">
        <v>1.21</v>
      </c>
      <c r="AK1713" s="151">
        <v>0</v>
      </c>
    </row>
    <row r="1714" spans="1:37" x14ac:dyDescent="0.2">
      <c r="A1714" s="149" t="s">
        <v>3579</v>
      </c>
      <c r="B1714" s="66" t="s">
        <v>3580</v>
      </c>
      <c r="C1714" s="67">
        <v>39</v>
      </c>
      <c r="D1714" s="84" t="s">
        <v>342</v>
      </c>
      <c r="E1714" s="85">
        <v>90.704524261230304</v>
      </c>
      <c r="F1714" s="91">
        <v>90.6614360590373</v>
      </c>
      <c r="G1714" s="86">
        <v>23.3467314061545</v>
      </c>
      <c r="H1714" s="86">
        <v>23.319720891347</v>
      </c>
      <c r="I1714" s="86">
        <v>2.2799999999999998</v>
      </c>
      <c r="J1714" s="86">
        <v>3.03</v>
      </c>
      <c r="K1714" s="87">
        <v>0</v>
      </c>
      <c r="L1714" s="85">
        <v>8.0000000048700004E-2</v>
      </c>
      <c r="M1714" s="86">
        <v>0</v>
      </c>
      <c r="N1714" s="86">
        <v>88.39397701179</v>
      </c>
      <c r="O1714" s="86"/>
      <c r="P1714" s="86">
        <v>0.192</v>
      </c>
      <c r="Q1714" s="88">
        <v>2.1579999999999999</v>
      </c>
      <c r="R1714" s="85">
        <v>0</v>
      </c>
      <c r="S1714" s="86">
        <v>0</v>
      </c>
      <c r="T1714" s="86">
        <v>1.6</v>
      </c>
      <c r="U1714" s="88">
        <v>0</v>
      </c>
      <c r="V1714" s="89">
        <v>4.71</v>
      </c>
      <c r="W1714" s="85">
        <v>55.246062431793497</v>
      </c>
      <c r="X1714" s="88">
        <v>54.566666666700002</v>
      </c>
      <c r="Y1714" s="85"/>
      <c r="Z1714" s="88"/>
      <c r="AA1714" s="85">
        <v>0</v>
      </c>
      <c r="AB1714" s="91">
        <v>0.04</v>
      </c>
      <c r="AC1714" s="86">
        <v>0</v>
      </c>
      <c r="AD1714" s="86">
        <v>0.03</v>
      </c>
      <c r="AE1714" s="86">
        <v>0</v>
      </c>
      <c r="AF1714" s="88">
        <v>31.988500614599999</v>
      </c>
      <c r="AG1714" s="85">
        <v>0</v>
      </c>
      <c r="AH1714" s="86">
        <v>3.1843999999999997E-2</v>
      </c>
      <c r="AI1714" s="88">
        <v>0</v>
      </c>
      <c r="AJ1714" s="150">
        <v>1.1100000000000001</v>
      </c>
      <c r="AK1714" s="151">
        <v>0</v>
      </c>
    </row>
    <row r="1715" spans="1:37" x14ac:dyDescent="0.2">
      <c r="A1715" s="149" t="s">
        <v>3581</v>
      </c>
      <c r="B1715" s="66" t="s">
        <v>3582</v>
      </c>
      <c r="C1715" s="67">
        <v>39</v>
      </c>
      <c r="D1715" s="84" t="s">
        <v>342</v>
      </c>
      <c r="E1715" s="85">
        <v>92.110271587081101</v>
      </c>
      <c r="F1715" s="91">
        <v>92.110271587081101</v>
      </c>
      <c r="G1715" s="86">
        <v>28.543288354300302</v>
      </c>
      <c r="H1715" s="86">
        <v>28.543288354300302</v>
      </c>
      <c r="I1715" s="86">
        <v>0.62</v>
      </c>
      <c r="J1715" s="86">
        <v>1.4</v>
      </c>
      <c r="K1715" s="87">
        <v>0</v>
      </c>
      <c r="L1715" s="85">
        <v>0</v>
      </c>
      <c r="M1715" s="86">
        <v>0</v>
      </c>
      <c r="N1715" s="86">
        <v>88.700704896170706</v>
      </c>
      <c r="O1715" s="86">
        <v>38.122705820660698</v>
      </c>
      <c r="P1715" s="86">
        <v>0.155</v>
      </c>
      <c r="Q1715" s="88">
        <v>1.512</v>
      </c>
      <c r="R1715" s="85">
        <v>0</v>
      </c>
      <c r="S1715" s="86">
        <v>0</v>
      </c>
      <c r="T1715" s="86">
        <v>1</v>
      </c>
      <c r="U1715" s="88">
        <v>0</v>
      </c>
      <c r="V1715" s="89">
        <v>4.7300000000000004</v>
      </c>
      <c r="W1715" s="85">
        <v>63.061673210762599</v>
      </c>
      <c r="X1715" s="88">
        <v>71.733333333299996</v>
      </c>
      <c r="Y1715" s="85"/>
      <c r="Z1715" s="88"/>
      <c r="AA1715" s="85">
        <v>0.04</v>
      </c>
      <c r="AB1715" s="91">
        <v>0.04</v>
      </c>
      <c r="AC1715" s="86">
        <v>0</v>
      </c>
      <c r="AD1715" s="86">
        <v>0</v>
      </c>
      <c r="AE1715" s="86">
        <v>0</v>
      </c>
      <c r="AF1715" s="88">
        <v>67.315597448600002</v>
      </c>
      <c r="AG1715" s="85">
        <v>0</v>
      </c>
      <c r="AH1715" s="86">
        <v>9.5230000000000002E-3</v>
      </c>
      <c r="AI1715" s="88">
        <v>1.65599999996E-3</v>
      </c>
      <c r="AJ1715" s="150">
        <v>1.1200000000000001</v>
      </c>
      <c r="AK1715" s="151">
        <v>0</v>
      </c>
    </row>
    <row r="1716" spans="1:37" x14ac:dyDescent="0.2">
      <c r="A1716" s="149" t="s">
        <v>3583</v>
      </c>
      <c r="B1716" s="66" t="s">
        <v>3584</v>
      </c>
      <c r="C1716" s="67">
        <v>39</v>
      </c>
      <c r="D1716" s="84" t="s">
        <v>342</v>
      </c>
      <c r="E1716" s="85">
        <v>82.036157725543404</v>
      </c>
      <c r="F1716" s="91">
        <v>81.889432860471302</v>
      </c>
      <c r="G1716" s="86">
        <v>20.278998436900899</v>
      </c>
      <c r="H1716" s="86">
        <v>20.169139115816801</v>
      </c>
      <c r="I1716" s="86">
        <v>15.47</v>
      </c>
      <c r="J1716" s="86">
        <v>10.4</v>
      </c>
      <c r="K1716" s="87">
        <v>8.2000000000000007E-3</v>
      </c>
      <c r="L1716" s="85">
        <v>0.54999999990199999</v>
      </c>
      <c r="M1716" s="86">
        <v>4.3946513497111799E-4</v>
      </c>
      <c r="N1716" s="86">
        <v>79.705265031557602</v>
      </c>
      <c r="O1716" s="86">
        <v>39.988845510317901</v>
      </c>
      <c r="P1716" s="86">
        <v>0.44700000000000001</v>
      </c>
      <c r="Q1716" s="88">
        <v>2.7772000000000001</v>
      </c>
      <c r="R1716" s="85">
        <v>7.6917160218444702E-3</v>
      </c>
      <c r="S1716" s="86">
        <v>0</v>
      </c>
      <c r="T1716" s="86">
        <v>2.74</v>
      </c>
      <c r="U1716" s="88">
        <v>5.0874450703394601E-2</v>
      </c>
      <c r="V1716" s="89">
        <v>4.57</v>
      </c>
      <c r="W1716" s="85">
        <v>62.224800892908803</v>
      </c>
      <c r="X1716" s="88">
        <v>74.866666666699999</v>
      </c>
      <c r="Y1716" s="85">
        <v>-18.260000000000005</v>
      </c>
      <c r="Z1716" s="88"/>
      <c r="AA1716" s="85">
        <v>0.36</v>
      </c>
      <c r="AB1716" s="91">
        <v>0.37</v>
      </c>
      <c r="AC1716" s="86">
        <v>0</v>
      </c>
      <c r="AD1716" s="86">
        <v>0</v>
      </c>
      <c r="AE1716" s="86">
        <v>0</v>
      </c>
      <c r="AF1716" s="88">
        <v>22.373201366299998</v>
      </c>
      <c r="AG1716" s="85">
        <v>0</v>
      </c>
      <c r="AH1716" s="86">
        <v>9.1075000000000003E-2</v>
      </c>
      <c r="AI1716" s="88">
        <v>1.1412999992500001E-2</v>
      </c>
      <c r="AJ1716" s="150">
        <v>1.19</v>
      </c>
      <c r="AK1716" s="151">
        <v>0</v>
      </c>
    </row>
    <row r="1717" spans="1:37" x14ac:dyDescent="0.2">
      <c r="A1717" s="149" t="s">
        <v>3585</v>
      </c>
      <c r="B1717" s="66" t="s">
        <v>3586</v>
      </c>
      <c r="C1717" s="67">
        <v>39</v>
      </c>
      <c r="D1717" s="84" t="s">
        <v>342</v>
      </c>
      <c r="E1717" s="85">
        <v>92.124403109116898</v>
      </c>
      <c r="F1717" s="91">
        <v>92.124403109116898</v>
      </c>
      <c r="G1717" s="86">
        <v>24.1408134049442</v>
      </c>
      <c r="H1717" s="86">
        <v>24.1408134049442</v>
      </c>
      <c r="I1717" s="86">
        <v>0.71</v>
      </c>
      <c r="J1717" s="86">
        <v>2.6</v>
      </c>
      <c r="K1717" s="87">
        <v>0</v>
      </c>
      <c r="L1717" s="85">
        <v>0.13999999997699999</v>
      </c>
      <c r="M1717" s="86">
        <v>2.9586947803218601E-3</v>
      </c>
      <c r="N1717" s="86">
        <v>89.617591373461096</v>
      </c>
      <c r="O1717" s="86">
        <v>16.014897579143401</v>
      </c>
      <c r="P1717" s="86">
        <v>0.32100000000000001</v>
      </c>
      <c r="Q1717" s="88">
        <v>1.2704</v>
      </c>
      <c r="R1717" s="85">
        <v>9.4259590913375393E-3</v>
      </c>
      <c r="S1717" s="86">
        <v>0</v>
      </c>
      <c r="T1717" s="86">
        <v>1.1399999999999999</v>
      </c>
      <c r="U1717" s="88">
        <v>9.6079015382250399E-4</v>
      </c>
      <c r="V1717" s="89">
        <v>4.58</v>
      </c>
      <c r="W1717" s="85">
        <v>58.244303628725802</v>
      </c>
      <c r="X1717" s="88">
        <v>57.5</v>
      </c>
      <c r="Y1717" s="85">
        <v>100</v>
      </c>
      <c r="Z1717" s="88"/>
      <c r="AA1717" s="85">
        <v>0.04</v>
      </c>
      <c r="AB1717" s="91">
        <v>0.04</v>
      </c>
      <c r="AC1717" s="86">
        <v>0</v>
      </c>
      <c r="AD1717" s="86">
        <v>0</v>
      </c>
      <c r="AE1717" s="86">
        <v>0</v>
      </c>
      <c r="AF1717" s="88">
        <v>0</v>
      </c>
      <c r="AG1717" s="85">
        <v>0</v>
      </c>
      <c r="AH1717" s="86">
        <v>1.7455999999999999E-2</v>
      </c>
      <c r="AI1717" s="88">
        <v>1.47239999757E-2</v>
      </c>
      <c r="AJ1717" s="150">
        <v>1.29</v>
      </c>
      <c r="AK1717" s="151">
        <v>0</v>
      </c>
    </row>
    <row r="1718" spans="1:37" x14ac:dyDescent="0.2">
      <c r="A1718" s="149" t="s">
        <v>2447</v>
      </c>
      <c r="B1718" s="66" t="s">
        <v>3587</v>
      </c>
      <c r="C1718" s="67">
        <v>39</v>
      </c>
      <c r="D1718" s="84" t="s">
        <v>342</v>
      </c>
      <c r="E1718" s="85">
        <v>91.8703874538745</v>
      </c>
      <c r="F1718" s="91">
        <v>91.7808497937921</v>
      </c>
      <c r="G1718" s="86">
        <v>23.541621445626198</v>
      </c>
      <c r="H1718" s="86">
        <v>23.4697199913176</v>
      </c>
      <c r="I1718" s="86">
        <v>0.68</v>
      </c>
      <c r="J1718" s="86">
        <v>0.71</v>
      </c>
      <c r="K1718" s="87">
        <v>0</v>
      </c>
      <c r="L1718" s="85">
        <v>5.9999999989599997E-2</v>
      </c>
      <c r="M1718" s="86">
        <v>1.19355856782476E-3</v>
      </c>
      <c r="N1718" s="86">
        <v>90.341738215630997</v>
      </c>
      <c r="O1718" s="86">
        <v>2.64550264550265</v>
      </c>
      <c r="P1718" s="86">
        <v>0.17699999999999999</v>
      </c>
      <c r="Q1718" s="88">
        <v>1.0702</v>
      </c>
      <c r="R1718" s="85">
        <v>6.7186240257995199E-3</v>
      </c>
      <c r="S1718" s="86">
        <v>0</v>
      </c>
      <c r="T1718" s="86">
        <v>1.01</v>
      </c>
      <c r="U1718" s="88">
        <v>0</v>
      </c>
      <c r="V1718" s="89">
        <v>4.7</v>
      </c>
      <c r="W1718" s="85">
        <v>57.879942245850202</v>
      </c>
      <c r="X1718" s="88">
        <v>60.866666666699999</v>
      </c>
      <c r="Y1718" s="85"/>
      <c r="Z1718" s="88"/>
      <c r="AA1718" s="85">
        <v>0.03</v>
      </c>
      <c r="AB1718" s="91">
        <v>0.06</v>
      </c>
      <c r="AC1718" s="86">
        <v>0.01</v>
      </c>
      <c r="AD1718" s="86">
        <v>0.03</v>
      </c>
      <c r="AE1718" s="86">
        <v>0</v>
      </c>
      <c r="AF1718" s="88">
        <v>3.7927000516099998</v>
      </c>
      <c r="AG1718" s="85">
        <v>0</v>
      </c>
      <c r="AH1718" s="86">
        <v>6.6889999999999996E-3</v>
      </c>
      <c r="AI1718" s="88">
        <v>0</v>
      </c>
      <c r="AJ1718" s="150">
        <v>1.29</v>
      </c>
      <c r="AK1718" s="151">
        <v>0</v>
      </c>
    </row>
    <row r="1719" spans="1:37" x14ac:dyDescent="0.2">
      <c r="A1719" s="149" t="s">
        <v>1961</v>
      </c>
      <c r="B1719" s="66" t="s">
        <v>3588</v>
      </c>
      <c r="C1719" s="67">
        <v>39</v>
      </c>
      <c r="D1719" s="84" t="s">
        <v>342</v>
      </c>
      <c r="E1719" s="85">
        <v>95.339471692673598</v>
      </c>
      <c r="F1719" s="91">
        <v>95.152077552344196</v>
      </c>
      <c r="G1719" s="86">
        <v>27.5802731629969</v>
      </c>
      <c r="H1719" s="86">
        <v>27.392879022667501</v>
      </c>
      <c r="I1719" s="86">
        <v>0.8</v>
      </c>
      <c r="J1719" s="86">
        <v>1.17</v>
      </c>
      <c r="K1719" s="87">
        <v>0</v>
      </c>
      <c r="L1719" s="85">
        <v>5.9999999982299997E-2</v>
      </c>
      <c r="M1719" s="86">
        <v>1.8130682433381701E-3</v>
      </c>
      <c r="N1719" s="86">
        <v>89.380946787266495</v>
      </c>
      <c r="O1719" s="86">
        <v>71.884272997032596</v>
      </c>
      <c r="P1719" s="86">
        <v>0.14299999999999999</v>
      </c>
      <c r="Q1719" s="88">
        <v>1.1011</v>
      </c>
      <c r="R1719" s="85">
        <v>1.7016931847187999E-2</v>
      </c>
      <c r="S1719" s="86">
        <v>0</v>
      </c>
      <c r="T1719" s="86">
        <v>1</v>
      </c>
      <c r="U1719" s="88">
        <v>9.0093336696817896E-4</v>
      </c>
      <c r="V1719" s="89">
        <v>4.76</v>
      </c>
      <c r="W1719" s="85">
        <v>56.8346038796332</v>
      </c>
      <c r="X1719" s="88">
        <v>64.400000000000006</v>
      </c>
      <c r="Y1719" s="85">
        <v>100</v>
      </c>
      <c r="Z1719" s="88"/>
      <c r="AA1719" s="85">
        <v>0</v>
      </c>
      <c r="AB1719" s="91">
        <v>0</v>
      </c>
      <c r="AC1719" s="86">
        <v>0</v>
      </c>
      <c r="AD1719" s="86">
        <v>0</v>
      </c>
      <c r="AE1719" s="86">
        <v>0</v>
      </c>
      <c r="AF1719" s="88">
        <v>3.4612998952199998</v>
      </c>
      <c r="AG1719" s="85">
        <v>0</v>
      </c>
      <c r="AH1719" s="86">
        <v>8.1519999999999995E-3</v>
      </c>
      <c r="AI1719" s="88">
        <v>0</v>
      </c>
      <c r="AJ1719" s="150">
        <v>1.0900000000000001</v>
      </c>
      <c r="AK1719" s="151">
        <v>0</v>
      </c>
    </row>
    <row r="1720" spans="1:37" x14ac:dyDescent="0.2">
      <c r="A1720" s="149" t="s">
        <v>3589</v>
      </c>
      <c r="B1720" s="66" t="s">
        <v>3590</v>
      </c>
      <c r="C1720" s="67">
        <v>39</v>
      </c>
      <c r="D1720" s="84" t="s">
        <v>342</v>
      </c>
      <c r="E1720" s="85">
        <v>50.631774448910001</v>
      </c>
      <c r="F1720" s="91">
        <v>50.631774448910001</v>
      </c>
      <c r="G1720" s="86">
        <v>14.593228595786099</v>
      </c>
      <c r="H1720" s="86">
        <v>14.593228595786099</v>
      </c>
      <c r="I1720" s="86">
        <v>1.67</v>
      </c>
      <c r="J1720" s="86">
        <v>3.83</v>
      </c>
      <c r="K1720" s="87">
        <v>0</v>
      </c>
      <c r="L1720" s="85">
        <v>0.44000000017800001</v>
      </c>
      <c r="M1720" s="86">
        <v>0</v>
      </c>
      <c r="N1720" s="86">
        <v>48.360518420371299</v>
      </c>
      <c r="O1720" s="86">
        <v>0.52677787532923603</v>
      </c>
      <c r="P1720" s="86">
        <v>0.19900000000000001</v>
      </c>
      <c r="Q1720" s="88">
        <v>0.71040000000000003</v>
      </c>
      <c r="R1720" s="85">
        <v>0</v>
      </c>
      <c r="S1720" s="86">
        <v>0</v>
      </c>
      <c r="T1720" s="86">
        <v>0.71</v>
      </c>
      <c r="U1720" s="88">
        <v>3.95810498112288E-2</v>
      </c>
      <c r="V1720" s="89">
        <v>4.2699999999999996</v>
      </c>
      <c r="W1720" s="85"/>
      <c r="X1720" s="88"/>
      <c r="Y1720" s="85"/>
      <c r="Z1720" s="88"/>
      <c r="AA1720" s="85">
        <v>0.25</v>
      </c>
      <c r="AB1720" s="91">
        <v>0.25</v>
      </c>
      <c r="AC1720" s="86">
        <v>0.19</v>
      </c>
      <c r="AD1720" s="86">
        <v>0.19</v>
      </c>
      <c r="AE1720" s="86">
        <v>0</v>
      </c>
      <c r="AF1720" s="88">
        <v>9.5401001015099993</v>
      </c>
      <c r="AG1720" s="85">
        <v>0</v>
      </c>
      <c r="AH1720" s="86">
        <v>1.6045E-2</v>
      </c>
      <c r="AI1720" s="88">
        <v>3.0767999996300002E-2</v>
      </c>
      <c r="AJ1720" s="150">
        <v>1.51</v>
      </c>
      <c r="AK1720" s="151">
        <v>0</v>
      </c>
    </row>
    <row r="1721" spans="1:37" x14ac:dyDescent="0.2">
      <c r="A1721" s="149" t="s">
        <v>3591</v>
      </c>
      <c r="B1721" s="66" t="s">
        <v>3592</v>
      </c>
      <c r="C1721" s="67">
        <v>39</v>
      </c>
      <c r="D1721" s="84" t="s">
        <v>342</v>
      </c>
      <c r="E1721" s="85">
        <v>79.438720248840497</v>
      </c>
      <c r="F1721" s="91">
        <v>79.416502346765895</v>
      </c>
      <c r="G1721" s="86">
        <v>25.521426389313199</v>
      </c>
      <c r="H1721" s="86">
        <v>25.501985724997901</v>
      </c>
      <c r="I1721" s="86">
        <v>1.19</v>
      </c>
      <c r="J1721" s="86">
        <v>2.39</v>
      </c>
      <c r="K1721" s="87">
        <v>0</v>
      </c>
      <c r="L1721" s="85">
        <v>2.0000000025099999E-2</v>
      </c>
      <c r="M1721" s="86">
        <v>0</v>
      </c>
      <c r="N1721" s="86">
        <v>73.977834564746402</v>
      </c>
      <c r="O1721" s="86"/>
      <c r="P1721" s="86">
        <v>0.182</v>
      </c>
      <c r="Q1721" s="88">
        <v>0.61719999999999997</v>
      </c>
      <c r="R1721" s="85">
        <v>0</v>
      </c>
      <c r="S1721" s="86">
        <v>0</v>
      </c>
      <c r="T1721" s="86">
        <v>0.52</v>
      </c>
      <c r="U1721" s="88">
        <v>0</v>
      </c>
      <c r="V1721" s="89">
        <v>4.54</v>
      </c>
      <c r="W1721" s="85"/>
      <c r="X1721" s="88"/>
      <c r="Y1721" s="85"/>
      <c r="Z1721" s="88"/>
      <c r="AA1721" s="85">
        <v>0.1</v>
      </c>
      <c r="AB1721" s="91">
        <v>0.12</v>
      </c>
      <c r="AC1721" s="86">
        <v>0.08</v>
      </c>
      <c r="AD1721" s="86">
        <v>0.1</v>
      </c>
      <c r="AE1721" s="86">
        <v>0</v>
      </c>
      <c r="AF1721" s="88">
        <v>53.578701086700001</v>
      </c>
      <c r="AG1721" s="85">
        <v>0</v>
      </c>
      <c r="AH1721" s="86">
        <v>1.0640999999999999E-2</v>
      </c>
      <c r="AI1721" s="88">
        <v>0</v>
      </c>
      <c r="AJ1721" s="150">
        <v>1.23</v>
      </c>
      <c r="AK1721" s="151">
        <v>0</v>
      </c>
    </row>
    <row r="1722" spans="1:37" x14ac:dyDescent="0.2">
      <c r="A1722" s="149" t="s">
        <v>3593</v>
      </c>
      <c r="B1722" s="66" t="s">
        <v>3594</v>
      </c>
      <c r="C1722" s="67">
        <v>39</v>
      </c>
      <c r="D1722" s="84" t="s">
        <v>342</v>
      </c>
      <c r="E1722" s="85">
        <v>49.952461315395396</v>
      </c>
      <c r="F1722" s="91">
        <v>49.952461315395396</v>
      </c>
      <c r="G1722" s="86">
        <v>15.879109125050499</v>
      </c>
      <c r="H1722" s="86">
        <v>15.879109125050499</v>
      </c>
      <c r="I1722" s="86">
        <v>4.0599999999999996</v>
      </c>
      <c r="J1722" s="86">
        <v>4.09</v>
      </c>
      <c r="K1722" s="87">
        <v>0</v>
      </c>
      <c r="L1722" s="85">
        <v>0.20000000000199999</v>
      </c>
      <c r="M1722" s="86">
        <v>0</v>
      </c>
      <c r="N1722" s="86">
        <v>47.330076894736202</v>
      </c>
      <c r="O1722" s="86">
        <v>4.6615581098339698</v>
      </c>
      <c r="P1722" s="86">
        <v>0.249</v>
      </c>
      <c r="Q1722" s="88">
        <v>0.91120000000000001</v>
      </c>
      <c r="R1722" s="85">
        <v>0</v>
      </c>
      <c r="S1722" s="86">
        <v>0</v>
      </c>
      <c r="T1722" s="86">
        <v>0.93</v>
      </c>
      <c r="U1722" s="88">
        <v>0</v>
      </c>
      <c r="V1722" s="89">
        <v>4.2</v>
      </c>
      <c r="W1722" s="85"/>
      <c r="X1722" s="88"/>
      <c r="Y1722" s="85"/>
      <c r="Z1722" s="88"/>
      <c r="AA1722" s="85">
        <v>0.41</v>
      </c>
      <c r="AB1722" s="91">
        <v>0.41</v>
      </c>
      <c r="AC1722" s="86">
        <v>0.02</v>
      </c>
      <c r="AD1722" s="86">
        <v>0.02</v>
      </c>
      <c r="AE1722" s="86">
        <v>0</v>
      </c>
      <c r="AF1722" s="88">
        <v>14.902299881099999</v>
      </c>
      <c r="AG1722" s="85">
        <v>0</v>
      </c>
      <c r="AH1722" s="86">
        <v>2.3411999999999999E-2</v>
      </c>
      <c r="AI1722" s="88">
        <v>0</v>
      </c>
      <c r="AJ1722" s="150">
        <v>1.5</v>
      </c>
      <c r="AK1722" s="151">
        <v>0</v>
      </c>
    </row>
    <row r="1723" spans="1:37" x14ac:dyDescent="0.2">
      <c r="A1723" s="149" t="s">
        <v>3595</v>
      </c>
      <c r="B1723" s="66" t="s">
        <v>3596</v>
      </c>
      <c r="C1723" s="67">
        <v>39</v>
      </c>
      <c r="D1723" s="84" t="s">
        <v>342</v>
      </c>
      <c r="E1723" s="85">
        <v>55.341947027859298</v>
      </c>
      <c r="F1723" s="91">
        <v>55.121403158354703</v>
      </c>
      <c r="G1723" s="86">
        <v>18.329068098121201</v>
      </c>
      <c r="H1723" s="86">
        <v>18.262488816761302</v>
      </c>
      <c r="I1723" s="86">
        <v>4.2</v>
      </c>
      <c r="J1723" s="86">
        <v>10.96</v>
      </c>
      <c r="K1723" s="87">
        <v>0</v>
      </c>
      <c r="L1723" s="85">
        <v>0.89000000051600003</v>
      </c>
      <c r="M1723" s="86">
        <v>0</v>
      </c>
      <c r="N1723" s="86">
        <v>52.2546557312129</v>
      </c>
      <c r="O1723" s="86">
        <v>0.81610446137105597</v>
      </c>
      <c r="P1723" s="86">
        <v>0.59299999999999997</v>
      </c>
      <c r="Q1723" s="88">
        <v>0.95940000000000003</v>
      </c>
      <c r="R1723" s="85">
        <v>0</v>
      </c>
      <c r="S1723" s="86">
        <v>0</v>
      </c>
      <c r="T1723" s="86">
        <v>1</v>
      </c>
      <c r="U1723" s="88">
        <v>1.7685121611218602E-2</v>
      </c>
      <c r="V1723" s="89">
        <v>4.26</v>
      </c>
      <c r="W1723" s="85"/>
      <c r="X1723" s="88"/>
      <c r="Y1723" s="85"/>
      <c r="Z1723" s="88"/>
      <c r="AA1723" s="85">
        <v>0.01</v>
      </c>
      <c r="AB1723" s="91">
        <v>0.1</v>
      </c>
      <c r="AC1723" s="86">
        <v>0</v>
      </c>
      <c r="AD1723" s="86">
        <v>0.03</v>
      </c>
      <c r="AE1723" s="86">
        <v>0</v>
      </c>
      <c r="AF1723" s="88">
        <v>23.101400388799998</v>
      </c>
      <c r="AG1723" s="85">
        <v>0</v>
      </c>
      <c r="AH1723" s="86">
        <v>6.9589999999999999E-2</v>
      </c>
      <c r="AI1723" s="88">
        <v>1.5384000010300001E-2</v>
      </c>
      <c r="AJ1723" s="150">
        <v>1.44</v>
      </c>
      <c r="AK1723" s="151">
        <v>0</v>
      </c>
    </row>
    <row r="1724" spans="1:37" x14ac:dyDescent="0.2">
      <c r="A1724" s="149" t="s">
        <v>3597</v>
      </c>
      <c r="B1724" s="66" t="s">
        <v>3598</v>
      </c>
      <c r="C1724" s="67">
        <v>39</v>
      </c>
      <c r="D1724" s="84" t="s">
        <v>342</v>
      </c>
      <c r="E1724" s="85">
        <v>91.001688776539794</v>
      </c>
      <c r="F1724" s="91">
        <v>91.001688776539794</v>
      </c>
      <c r="G1724" s="86">
        <v>23.531348578347501</v>
      </c>
      <c r="H1724" s="86">
        <v>23.531348578347501</v>
      </c>
      <c r="I1724" s="86">
        <v>1.46</v>
      </c>
      <c r="J1724" s="86">
        <v>1.53</v>
      </c>
      <c r="K1724" s="87">
        <v>0</v>
      </c>
      <c r="L1724" s="85">
        <v>2.0000000015100002E-2</v>
      </c>
      <c r="M1724" s="86">
        <v>0</v>
      </c>
      <c r="N1724" s="86">
        <v>87.010228250363795</v>
      </c>
      <c r="O1724" s="86">
        <v>25.476603119584102</v>
      </c>
      <c r="P1724" s="86">
        <v>0.158</v>
      </c>
      <c r="Q1724" s="88">
        <v>1.9354</v>
      </c>
      <c r="R1724" s="85">
        <v>0</v>
      </c>
      <c r="S1724" s="86">
        <v>0</v>
      </c>
      <c r="T1724" s="86">
        <v>1.48</v>
      </c>
      <c r="U1724" s="88">
        <v>0</v>
      </c>
      <c r="V1724" s="89">
        <v>4.74</v>
      </c>
      <c r="W1724" s="85"/>
      <c r="X1724" s="88"/>
      <c r="Y1724" s="85"/>
      <c r="Z1724" s="88"/>
      <c r="AA1724" s="85">
        <v>0</v>
      </c>
      <c r="AB1724" s="91">
        <v>0</v>
      </c>
      <c r="AC1724" s="86">
        <v>0</v>
      </c>
      <c r="AD1724" s="86">
        <v>0</v>
      </c>
      <c r="AE1724" s="86">
        <v>0</v>
      </c>
      <c r="AF1724" s="88">
        <v>51.187099495299996</v>
      </c>
      <c r="AG1724" s="85">
        <v>0</v>
      </c>
      <c r="AH1724" s="86">
        <v>9.103E-3</v>
      </c>
      <c r="AI1724" s="88">
        <v>0</v>
      </c>
      <c r="AJ1724" s="150">
        <v>1.1299999999999999</v>
      </c>
      <c r="AK1724" s="151">
        <v>0</v>
      </c>
    </row>
    <row r="1725" spans="1:37" x14ac:dyDescent="0.2">
      <c r="A1725" s="149" t="s">
        <v>1054</v>
      </c>
      <c r="B1725" s="66" t="s">
        <v>3599</v>
      </c>
      <c r="C1725" s="67">
        <v>39</v>
      </c>
      <c r="D1725" s="84" t="s">
        <v>342</v>
      </c>
      <c r="E1725" s="85">
        <v>93.885348054778902</v>
      </c>
      <c r="F1725" s="91">
        <v>93.8302611003175</v>
      </c>
      <c r="G1725" s="86">
        <v>22.307254892669299</v>
      </c>
      <c r="H1725" s="86">
        <v>22.2651992607686</v>
      </c>
      <c r="I1725" s="86">
        <v>2.44</v>
      </c>
      <c r="J1725" s="86">
        <v>3.16</v>
      </c>
      <c r="K1725" s="87">
        <v>0</v>
      </c>
      <c r="L1725" s="85">
        <v>0.120000000047</v>
      </c>
      <c r="M1725" s="86">
        <v>0</v>
      </c>
      <c r="N1725" s="86">
        <v>92.796564935296004</v>
      </c>
      <c r="O1725" s="86"/>
      <c r="P1725" s="86">
        <v>0.26300000000000001</v>
      </c>
      <c r="Q1725" s="88">
        <v>1.2439</v>
      </c>
      <c r="R1725" s="85">
        <v>0</v>
      </c>
      <c r="S1725" s="86">
        <v>0</v>
      </c>
      <c r="T1725" s="86">
        <v>1.18</v>
      </c>
      <c r="U1725" s="88">
        <v>1.18466568734303E-3</v>
      </c>
      <c r="V1725" s="89">
        <v>4.7300000000000004</v>
      </c>
      <c r="W1725" s="85">
        <v>61.453104073664797</v>
      </c>
      <c r="X1725" s="88">
        <v>70.099999999999994</v>
      </c>
      <c r="Y1725" s="85"/>
      <c r="Z1725" s="88"/>
      <c r="AA1725" s="85">
        <v>0.03</v>
      </c>
      <c r="AB1725" s="91">
        <v>0.04</v>
      </c>
      <c r="AC1725" s="86">
        <v>0</v>
      </c>
      <c r="AD1725" s="86">
        <v>0</v>
      </c>
      <c r="AE1725" s="86">
        <v>0</v>
      </c>
      <c r="AF1725" s="88">
        <v>0.25380000481999998</v>
      </c>
      <c r="AG1725" s="85">
        <v>0</v>
      </c>
      <c r="AH1725" s="86">
        <v>3.2841000000000002E-2</v>
      </c>
      <c r="AI1725" s="88">
        <v>5.8679999987999998E-3</v>
      </c>
      <c r="AJ1725" s="150">
        <v>1.0900000000000001</v>
      </c>
      <c r="AK1725" s="151">
        <v>0</v>
      </c>
    </row>
    <row r="1726" spans="1:37" x14ac:dyDescent="0.2">
      <c r="A1726" s="149" t="s">
        <v>3600</v>
      </c>
      <c r="B1726" s="66" t="s">
        <v>3601</v>
      </c>
      <c r="C1726" s="67">
        <v>39</v>
      </c>
      <c r="D1726" s="84" t="s">
        <v>342</v>
      </c>
      <c r="E1726" s="85">
        <v>95.314856835560903</v>
      </c>
      <c r="F1726" s="91">
        <v>95.284689340381206</v>
      </c>
      <c r="G1726" s="86">
        <v>25.8705945619811</v>
      </c>
      <c r="H1726" s="86">
        <v>25.858789889954199</v>
      </c>
      <c r="I1726" s="86">
        <v>0</v>
      </c>
      <c r="J1726" s="86">
        <v>0.54</v>
      </c>
      <c r="K1726" s="87">
        <v>0</v>
      </c>
      <c r="L1726" s="85">
        <v>0</v>
      </c>
      <c r="M1726" s="86">
        <v>0</v>
      </c>
      <c r="N1726" s="86">
        <v>95.053385949398802</v>
      </c>
      <c r="O1726" s="86">
        <v>22.024952015355101</v>
      </c>
      <c r="P1726" s="86">
        <v>0.21099999999999999</v>
      </c>
      <c r="Q1726" s="88">
        <v>2.0548999999999999</v>
      </c>
      <c r="R1726" s="85">
        <v>0</v>
      </c>
      <c r="S1726" s="86">
        <v>0</v>
      </c>
      <c r="T1726" s="86">
        <v>1.23</v>
      </c>
      <c r="U1726" s="88">
        <v>0</v>
      </c>
      <c r="V1726" s="89">
        <v>4.72</v>
      </c>
      <c r="W1726" s="85">
        <v>66.457888589194198</v>
      </c>
      <c r="X1726" s="88">
        <v>70.933333333299998</v>
      </c>
      <c r="Y1726" s="85">
        <v>-100</v>
      </c>
      <c r="Z1726" s="88"/>
      <c r="AA1726" s="85">
        <v>0</v>
      </c>
      <c r="AB1726" s="91">
        <v>0.03</v>
      </c>
      <c r="AC1726" s="86">
        <v>0</v>
      </c>
      <c r="AD1726" s="86">
        <v>0</v>
      </c>
      <c r="AE1726" s="86">
        <v>0</v>
      </c>
      <c r="AF1726" s="88">
        <v>56.791896746900001</v>
      </c>
      <c r="AG1726" s="85">
        <v>0</v>
      </c>
      <c r="AH1726" s="86">
        <v>2.8530000000000001E-3</v>
      </c>
      <c r="AI1726" s="88">
        <v>0</v>
      </c>
      <c r="AJ1726" s="150">
        <v>1.03</v>
      </c>
      <c r="AK1726" s="151">
        <v>0</v>
      </c>
    </row>
    <row r="1727" spans="1:37" x14ac:dyDescent="0.2">
      <c r="A1727" s="149" t="s">
        <v>3602</v>
      </c>
      <c r="B1727" s="66" t="s">
        <v>3603</v>
      </c>
      <c r="C1727" s="67">
        <v>39</v>
      </c>
      <c r="D1727" s="84" t="s">
        <v>342</v>
      </c>
      <c r="E1727" s="85">
        <v>97.396259714853798</v>
      </c>
      <c r="F1727" s="91">
        <v>97.396259714853798</v>
      </c>
      <c r="G1727" s="86">
        <v>25.2708464016501</v>
      </c>
      <c r="H1727" s="86">
        <v>25.2708464016501</v>
      </c>
      <c r="I1727" s="86">
        <v>0.06</v>
      </c>
      <c r="J1727" s="86">
        <v>0.34</v>
      </c>
      <c r="K1727" s="87">
        <v>0</v>
      </c>
      <c r="L1727" s="85">
        <v>0</v>
      </c>
      <c r="M1727" s="86">
        <v>0</v>
      </c>
      <c r="N1727" s="86">
        <v>97.410320147430696</v>
      </c>
      <c r="O1727" s="86">
        <v>74.285714285714306</v>
      </c>
      <c r="P1727" s="86">
        <v>8.7999999999999995E-2</v>
      </c>
      <c r="Q1727" s="88">
        <v>0.90959999999999996</v>
      </c>
      <c r="R1727" s="85">
        <v>0</v>
      </c>
      <c r="S1727" s="86">
        <v>0</v>
      </c>
      <c r="T1727" s="86">
        <v>0.59</v>
      </c>
      <c r="U1727" s="88">
        <v>0</v>
      </c>
      <c r="V1727" s="89">
        <v>4.88</v>
      </c>
      <c r="W1727" s="85">
        <v>65.713308534497799</v>
      </c>
      <c r="X1727" s="88">
        <v>72.8</v>
      </c>
      <c r="Y1727" s="85">
        <v>-100</v>
      </c>
      <c r="Z1727" s="88"/>
      <c r="AA1727" s="85">
        <v>0</v>
      </c>
      <c r="AB1727" s="91">
        <v>0</v>
      </c>
      <c r="AC1727" s="86">
        <v>0</v>
      </c>
      <c r="AD1727" s="86">
        <v>0</v>
      </c>
      <c r="AE1727" s="86">
        <v>0</v>
      </c>
      <c r="AF1727" s="88">
        <v>35.062297856599997</v>
      </c>
      <c r="AG1727" s="85">
        <v>0</v>
      </c>
      <c r="AH1727" s="86">
        <v>1.629E-3</v>
      </c>
      <c r="AI1727" s="88">
        <v>0</v>
      </c>
      <c r="AJ1727" s="150">
        <v>1.08</v>
      </c>
      <c r="AK1727" s="151">
        <v>0</v>
      </c>
    </row>
    <row r="1728" spans="1:37" x14ac:dyDescent="0.2">
      <c r="A1728" s="149" t="s">
        <v>3604</v>
      </c>
      <c r="B1728" s="66" t="s">
        <v>3605</v>
      </c>
      <c r="C1728" s="67">
        <v>39</v>
      </c>
      <c r="D1728" s="84" t="s">
        <v>342</v>
      </c>
      <c r="E1728" s="85">
        <v>80.069099731659904</v>
      </c>
      <c r="F1728" s="91">
        <v>79.926785147844299</v>
      </c>
      <c r="G1728" s="86">
        <v>22.748900491242502</v>
      </c>
      <c r="H1728" s="86">
        <v>22.741184640312699</v>
      </c>
      <c r="I1728" s="86">
        <v>22.27</v>
      </c>
      <c r="J1728" s="86">
        <v>19.010000000000002</v>
      </c>
      <c r="K1728" s="87">
        <v>0</v>
      </c>
      <c r="L1728" s="85">
        <v>0</v>
      </c>
      <c r="M1728" s="86">
        <v>0</v>
      </c>
      <c r="N1728" s="86">
        <v>77.568222436073697</v>
      </c>
      <c r="O1728" s="86"/>
      <c r="P1728" s="86">
        <v>0.82099999999999995</v>
      </c>
      <c r="Q1728" s="88">
        <v>2.6196000000000002</v>
      </c>
      <c r="R1728" s="85">
        <v>0</v>
      </c>
      <c r="S1728" s="86">
        <v>0</v>
      </c>
      <c r="T1728" s="86">
        <v>2.42</v>
      </c>
      <c r="U1728" s="88">
        <v>3.0863403719040099E-2</v>
      </c>
      <c r="V1728" s="89">
        <v>4.4000000000000004</v>
      </c>
      <c r="W1728" s="85"/>
      <c r="X1728" s="88"/>
      <c r="Y1728" s="85"/>
      <c r="Z1728" s="88"/>
      <c r="AA1728" s="85">
        <v>0.12</v>
      </c>
      <c r="AB1728" s="91">
        <v>0.13</v>
      </c>
      <c r="AC1728" s="86">
        <v>0</v>
      </c>
      <c r="AD1728" s="86">
        <v>0</v>
      </c>
      <c r="AE1728" s="86">
        <v>0.04</v>
      </c>
      <c r="AF1728" s="88">
        <v>13.398400323900001</v>
      </c>
      <c r="AG1728" s="85">
        <v>0</v>
      </c>
      <c r="AH1728" s="86">
        <v>0.14616000000000001</v>
      </c>
      <c r="AI1728" s="88">
        <v>1.8403000010799999E-2</v>
      </c>
      <c r="AJ1728" s="150">
        <v>1.28</v>
      </c>
      <c r="AK1728" s="151">
        <v>0</v>
      </c>
    </row>
    <row r="1729" spans="1:37" x14ac:dyDescent="0.2">
      <c r="A1729" s="149" t="s">
        <v>3606</v>
      </c>
      <c r="B1729" s="66" t="s">
        <v>3607</v>
      </c>
      <c r="C1729" s="67">
        <v>39</v>
      </c>
      <c r="D1729" s="84" t="s">
        <v>342</v>
      </c>
      <c r="E1729" s="85">
        <v>88.352522838751</v>
      </c>
      <c r="F1729" s="91">
        <v>88.245046363521993</v>
      </c>
      <c r="G1729" s="86">
        <v>19.645327631744401</v>
      </c>
      <c r="H1729" s="86">
        <v>19.577868993036901</v>
      </c>
      <c r="I1729" s="86">
        <v>7.69</v>
      </c>
      <c r="J1729" s="86">
        <v>3.04</v>
      </c>
      <c r="K1729" s="87">
        <v>0</v>
      </c>
      <c r="L1729" s="85">
        <v>0</v>
      </c>
      <c r="M1729" s="86">
        <v>0</v>
      </c>
      <c r="N1729" s="86">
        <v>86.724753018660806</v>
      </c>
      <c r="O1729" s="86">
        <v>0</v>
      </c>
      <c r="P1729" s="86">
        <v>0.34899999999999998</v>
      </c>
      <c r="Q1729" s="88">
        <v>0.96550000000000002</v>
      </c>
      <c r="R1729" s="85">
        <v>0</v>
      </c>
      <c r="S1729" s="86">
        <v>0</v>
      </c>
      <c r="T1729" s="86">
        <v>1.68</v>
      </c>
      <c r="U1729" s="88">
        <v>0</v>
      </c>
      <c r="V1729" s="89">
        <v>4.5599999999999996</v>
      </c>
      <c r="W1729" s="85"/>
      <c r="X1729" s="88"/>
      <c r="Y1729" s="85"/>
      <c r="Z1729" s="88"/>
      <c r="AA1729" s="85">
        <v>0.15</v>
      </c>
      <c r="AB1729" s="91">
        <v>0.27</v>
      </c>
      <c r="AC1729" s="86">
        <v>0</v>
      </c>
      <c r="AD1729" s="86">
        <v>0.03</v>
      </c>
      <c r="AE1729" s="86">
        <v>0</v>
      </c>
      <c r="AF1729" s="88">
        <v>0</v>
      </c>
      <c r="AG1729" s="85">
        <v>0</v>
      </c>
      <c r="AH1729" s="86">
        <v>1.8894000000000001E-2</v>
      </c>
      <c r="AI1729" s="88">
        <v>0</v>
      </c>
      <c r="AJ1729" s="150">
        <v>1.1599999999999999</v>
      </c>
      <c r="AK1729" s="151">
        <v>0</v>
      </c>
    </row>
    <row r="1730" spans="1:37" x14ac:dyDescent="0.2">
      <c r="A1730" s="149" t="s">
        <v>3608</v>
      </c>
      <c r="B1730" s="66" t="s">
        <v>3609</v>
      </c>
      <c r="C1730" s="67">
        <v>39</v>
      </c>
      <c r="D1730" s="84" t="s">
        <v>342</v>
      </c>
      <c r="E1730" s="85">
        <v>85.778884920515793</v>
      </c>
      <c r="F1730" s="91">
        <v>85.686845343497694</v>
      </c>
      <c r="G1730" s="86">
        <v>20.409776203767599</v>
      </c>
      <c r="H1730" s="86">
        <v>20.3307422191542</v>
      </c>
      <c r="I1730" s="86">
        <v>1.26</v>
      </c>
      <c r="J1730" s="86">
        <v>1.1100000000000001</v>
      </c>
      <c r="K1730" s="87">
        <v>0</v>
      </c>
      <c r="L1730" s="85">
        <v>0</v>
      </c>
      <c r="M1730" s="86">
        <v>0</v>
      </c>
      <c r="N1730" s="86">
        <v>82.559863741108103</v>
      </c>
      <c r="O1730" s="86">
        <v>3.4042553191489402</v>
      </c>
      <c r="P1730" s="86">
        <v>0.35299999999999998</v>
      </c>
      <c r="Q1730" s="88">
        <v>1.3895</v>
      </c>
      <c r="R1730" s="85">
        <v>0</v>
      </c>
      <c r="S1730" s="86">
        <v>0</v>
      </c>
      <c r="T1730" s="86">
        <v>1.68</v>
      </c>
      <c r="U1730" s="88">
        <v>0</v>
      </c>
      <c r="V1730" s="89">
        <v>4.58</v>
      </c>
      <c r="W1730" s="85"/>
      <c r="X1730" s="88"/>
      <c r="Y1730" s="85"/>
      <c r="Z1730" s="88"/>
      <c r="AA1730" s="85">
        <v>0.27</v>
      </c>
      <c r="AB1730" s="91">
        <v>0.28999999999999998</v>
      </c>
      <c r="AC1730" s="86">
        <v>0.04</v>
      </c>
      <c r="AD1730" s="86">
        <v>0.04</v>
      </c>
      <c r="AE1730" s="86">
        <v>0</v>
      </c>
      <c r="AF1730" s="88">
        <v>19.895799626799999</v>
      </c>
      <c r="AG1730" s="85">
        <v>0</v>
      </c>
      <c r="AH1730" s="86">
        <v>7.7289999999999998E-3</v>
      </c>
      <c r="AI1730" s="88">
        <v>0</v>
      </c>
      <c r="AJ1730" s="150">
        <v>1.25</v>
      </c>
      <c r="AK1730" s="151">
        <v>0</v>
      </c>
    </row>
    <row r="1731" spans="1:37" x14ac:dyDescent="0.2">
      <c r="A1731" s="149" t="s">
        <v>3610</v>
      </c>
      <c r="B1731" s="66" t="s">
        <v>3611</v>
      </c>
      <c r="C1731" s="67">
        <v>39</v>
      </c>
      <c r="D1731" s="84" t="s">
        <v>342</v>
      </c>
      <c r="E1731" s="85">
        <v>86.101650903352706</v>
      </c>
      <c r="F1731" s="91">
        <v>86.027744764149503</v>
      </c>
      <c r="G1731" s="86">
        <v>18.1299749318366</v>
      </c>
      <c r="H1731" s="86">
        <v>18.0950193254567</v>
      </c>
      <c r="I1731" s="86">
        <v>4.8499999999999996</v>
      </c>
      <c r="J1731" s="86">
        <v>3.12</v>
      </c>
      <c r="K1731" s="87">
        <v>1.11E-2</v>
      </c>
      <c r="L1731" s="85">
        <v>0</v>
      </c>
      <c r="M1731" s="86">
        <v>0</v>
      </c>
      <c r="N1731" s="86">
        <v>84.919477301790295</v>
      </c>
      <c r="O1731" s="86">
        <v>5.8233706131893603</v>
      </c>
      <c r="P1731" s="86">
        <v>0.36299999999999999</v>
      </c>
      <c r="Q1731" s="88">
        <v>0.75460000000000005</v>
      </c>
      <c r="R1731" s="85">
        <v>0</v>
      </c>
      <c r="S1731" s="86">
        <v>0</v>
      </c>
      <c r="T1731" s="86">
        <v>1.3</v>
      </c>
      <c r="U1731" s="88">
        <v>9.9873161085421505E-2</v>
      </c>
      <c r="V1731" s="89">
        <v>4.72</v>
      </c>
      <c r="W1731" s="85"/>
      <c r="X1731" s="88"/>
      <c r="Y1731" s="85"/>
      <c r="Z1731" s="88"/>
      <c r="AA1731" s="85">
        <v>0.02</v>
      </c>
      <c r="AB1731" s="91">
        <v>0.09</v>
      </c>
      <c r="AC1731" s="86">
        <v>0</v>
      </c>
      <c r="AD1731" s="86">
        <v>0.01</v>
      </c>
      <c r="AE1731" s="86">
        <v>0</v>
      </c>
      <c r="AF1731" s="88">
        <v>0.93040001418600005</v>
      </c>
      <c r="AG1731" s="85">
        <v>0</v>
      </c>
      <c r="AH1731" s="86">
        <v>2.1531000000000002E-2</v>
      </c>
      <c r="AI1731" s="88">
        <v>0</v>
      </c>
      <c r="AJ1731" s="150">
        <v>1.1599999999999999</v>
      </c>
      <c r="AK1731" s="151">
        <v>0</v>
      </c>
    </row>
    <row r="1732" spans="1:37" x14ac:dyDescent="0.2">
      <c r="A1732" s="149" t="s">
        <v>3612</v>
      </c>
      <c r="B1732" s="66" t="s">
        <v>3613</v>
      </c>
      <c r="C1732" s="67">
        <v>39</v>
      </c>
      <c r="D1732" s="84" t="s">
        <v>342</v>
      </c>
      <c r="E1732" s="85">
        <v>97.181291988006905</v>
      </c>
      <c r="F1732" s="91">
        <v>97.176481906075097</v>
      </c>
      <c r="G1732" s="86">
        <v>25.518286328143802</v>
      </c>
      <c r="H1732" s="86">
        <v>25.5134762462121</v>
      </c>
      <c r="I1732" s="86">
        <v>0.04</v>
      </c>
      <c r="J1732" s="86">
        <v>0.2</v>
      </c>
      <c r="K1732" s="87">
        <v>0</v>
      </c>
      <c r="L1732" s="85">
        <v>0</v>
      </c>
      <c r="M1732" s="86">
        <v>0</v>
      </c>
      <c r="N1732" s="86">
        <v>97.064679812447807</v>
      </c>
      <c r="O1732" s="86"/>
      <c r="P1732" s="86">
        <v>0.115</v>
      </c>
      <c r="Q1732" s="88">
        <v>2.2446999999999999</v>
      </c>
      <c r="R1732" s="85">
        <v>0</v>
      </c>
      <c r="S1732" s="86">
        <v>0</v>
      </c>
      <c r="T1732" s="86">
        <v>1.38</v>
      </c>
      <c r="U1732" s="88">
        <v>0</v>
      </c>
      <c r="V1732" s="89">
        <v>4.78</v>
      </c>
      <c r="W1732" s="85">
        <v>58.617512984167703</v>
      </c>
      <c r="X1732" s="88">
        <v>62.566666666700002</v>
      </c>
      <c r="Y1732" s="85">
        <v>100</v>
      </c>
      <c r="Z1732" s="88"/>
      <c r="AA1732" s="85">
        <v>0</v>
      </c>
      <c r="AB1732" s="91">
        <v>0</v>
      </c>
      <c r="AC1732" s="86">
        <v>0</v>
      </c>
      <c r="AD1732" s="86">
        <v>0</v>
      </c>
      <c r="AE1732" s="86">
        <v>0</v>
      </c>
      <c r="AF1732" s="88">
        <v>1.6098999974599999</v>
      </c>
      <c r="AG1732" s="85">
        <v>0</v>
      </c>
      <c r="AH1732" s="86">
        <v>2.1689999999999999E-3</v>
      </c>
      <c r="AI1732" s="88">
        <v>0</v>
      </c>
      <c r="AJ1732" s="150">
        <v>1.0900000000000001</v>
      </c>
      <c r="AK1732" s="151">
        <v>0</v>
      </c>
    </row>
    <row r="1733" spans="1:37" x14ac:dyDescent="0.2">
      <c r="A1733" s="149" t="s">
        <v>3614</v>
      </c>
      <c r="B1733" s="66" t="s">
        <v>3615</v>
      </c>
      <c r="C1733" s="67">
        <v>39</v>
      </c>
      <c r="D1733" s="84" t="s">
        <v>342</v>
      </c>
      <c r="E1733" s="85">
        <v>92.131756483099394</v>
      </c>
      <c r="F1733" s="91">
        <v>92.096462501591105</v>
      </c>
      <c r="G1733" s="86">
        <v>21.933184442875799</v>
      </c>
      <c r="H1733" s="86">
        <v>21.897890461367599</v>
      </c>
      <c r="I1733" s="86">
        <v>1.1499999999999999</v>
      </c>
      <c r="J1733" s="86">
        <v>1.21</v>
      </c>
      <c r="K1733" s="87">
        <v>0</v>
      </c>
      <c r="L1733" s="85">
        <v>0.17999999996800001</v>
      </c>
      <c r="M1733" s="86">
        <v>2.2793455138868401E-4</v>
      </c>
      <c r="N1733" s="86">
        <v>90.836735172672704</v>
      </c>
      <c r="O1733" s="86">
        <v>38.9453125</v>
      </c>
      <c r="P1733" s="86">
        <v>0.16300000000000001</v>
      </c>
      <c r="Q1733" s="88">
        <v>1.4272</v>
      </c>
      <c r="R1733" s="85">
        <v>7.0601524992939899E-3</v>
      </c>
      <c r="S1733" s="86">
        <v>0</v>
      </c>
      <c r="T1733" s="86">
        <v>1.65</v>
      </c>
      <c r="U1733" s="88">
        <v>1.5621926241364501E-2</v>
      </c>
      <c r="V1733" s="89">
        <v>4.74</v>
      </c>
      <c r="W1733" s="85">
        <v>64.795428553472703</v>
      </c>
      <c r="X1733" s="88">
        <v>78</v>
      </c>
      <c r="Y1733" s="85">
        <v>-99.8</v>
      </c>
      <c r="Z1733" s="88"/>
      <c r="AA1733" s="85">
        <v>0.14000000000000001</v>
      </c>
      <c r="AB1733" s="91">
        <v>0.14000000000000001</v>
      </c>
      <c r="AC1733" s="86">
        <v>0.08</v>
      </c>
      <c r="AD1733" s="86">
        <v>0.08</v>
      </c>
      <c r="AE1733" s="86">
        <v>0</v>
      </c>
      <c r="AF1733" s="88">
        <v>58.068897237000002</v>
      </c>
      <c r="AG1733" s="85">
        <v>0</v>
      </c>
      <c r="AH1733" s="86">
        <v>1.477E-2</v>
      </c>
      <c r="AI1733" s="88">
        <v>0</v>
      </c>
      <c r="AJ1733" s="150">
        <v>1.08</v>
      </c>
      <c r="AK1733" s="151">
        <v>0</v>
      </c>
    </row>
    <row r="1734" spans="1:37" x14ac:dyDescent="0.2">
      <c r="A1734" s="149" t="s">
        <v>3616</v>
      </c>
      <c r="B1734" s="66" t="s">
        <v>3617</v>
      </c>
      <c r="C1734" s="67">
        <v>39</v>
      </c>
      <c r="D1734" s="84" t="s">
        <v>342</v>
      </c>
      <c r="E1734" s="85">
        <v>94.760775139802504</v>
      </c>
      <c r="F1734" s="91">
        <v>94.666806852456602</v>
      </c>
      <c r="G1734" s="86">
        <v>25.475262684076</v>
      </c>
      <c r="H1734" s="86">
        <v>25.3911512100881</v>
      </c>
      <c r="I1734" s="86">
        <v>0.57999999999999996</v>
      </c>
      <c r="J1734" s="86">
        <v>0.41</v>
      </c>
      <c r="K1734" s="87">
        <v>0</v>
      </c>
      <c r="L1734" s="85">
        <v>0</v>
      </c>
      <c r="M1734" s="86">
        <v>0</v>
      </c>
      <c r="N1734" s="86">
        <v>94.627392209652399</v>
      </c>
      <c r="O1734" s="86">
        <v>20.479000347101699</v>
      </c>
      <c r="P1734" s="86">
        <v>0.11799999999999999</v>
      </c>
      <c r="Q1734" s="88">
        <v>2.7671999999999999</v>
      </c>
      <c r="R1734" s="85">
        <v>0</v>
      </c>
      <c r="S1734" s="86">
        <v>0</v>
      </c>
      <c r="T1734" s="86">
        <v>1.83</v>
      </c>
      <c r="U1734" s="88">
        <v>1.3142417810604601E-2</v>
      </c>
      <c r="V1734" s="89">
        <v>4.7300000000000004</v>
      </c>
      <c r="W1734" s="85">
        <v>63.1374541449334</v>
      </c>
      <c r="X1734" s="88">
        <v>77.099999999999994</v>
      </c>
      <c r="Y1734" s="85">
        <v>-100</v>
      </c>
      <c r="Z1734" s="88"/>
      <c r="AA1734" s="85">
        <v>0</v>
      </c>
      <c r="AB1734" s="91">
        <v>0.01</v>
      </c>
      <c r="AC1734" s="86">
        <v>0</v>
      </c>
      <c r="AD1734" s="86">
        <v>0.01</v>
      </c>
      <c r="AE1734" s="86">
        <v>0</v>
      </c>
      <c r="AF1734" s="88">
        <v>79.432396002800004</v>
      </c>
      <c r="AG1734" s="85">
        <v>0</v>
      </c>
      <c r="AH1734" s="86">
        <v>3.9100000000000003E-3</v>
      </c>
      <c r="AI1734" s="88">
        <v>0</v>
      </c>
      <c r="AJ1734" s="150">
        <v>1.03</v>
      </c>
      <c r="AK1734" s="151">
        <v>0</v>
      </c>
    </row>
    <row r="1735" spans="1:37" x14ac:dyDescent="0.2">
      <c r="A1735" s="149" t="s">
        <v>3618</v>
      </c>
      <c r="B1735" s="66" t="s">
        <v>3619</v>
      </c>
      <c r="C1735" s="67">
        <v>39</v>
      </c>
      <c r="D1735" s="84" t="s">
        <v>342</v>
      </c>
      <c r="E1735" s="85">
        <v>96.538890253348697</v>
      </c>
      <c r="F1735" s="91">
        <v>96.538890253348697</v>
      </c>
      <c r="G1735" s="86">
        <v>26.4344146152538</v>
      </c>
      <c r="H1735" s="86">
        <v>26.4344146152538</v>
      </c>
      <c r="I1735" s="86">
        <v>0.21</v>
      </c>
      <c r="J1735" s="86">
        <v>0.5</v>
      </c>
      <c r="K1735" s="87">
        <v>0</v>
      </c>
      <c r="L1735" s="85">
        <v>0</v>
      </c>
      <c r="M1735" s="86">
        <v>0</v>
      </c>
      <c r="N1735" s="86">
        <v>93.459764029647502</v>
      </c>
      <c r="O1735" s="86"/>
      <c r="P1735" s="86">
        <v>0.13700000000000001</v>
      </c>
      <c r="Q1735" s="88">
        <v>0.9446</v>
      </c>
      <c r="R1735" s="85">
        <v>0</v>
      </c>
      <c r="S1735" s="86">
        <v>0</v>
      </c>
      <c r="T1735" s="86">
        <v>1.27</v>
      </c>
      <c r="U1735" s="88">
        <v>0</v>
      </c>
      <c r="V1735" s="89">
        <v>4.6900000000000004</v>
      </c>
      <c r="W1735" s="85">
        <v>59.1204499827506</v>
      </c>
      <c r="X1735" s="88">
        <v>64.900000000000006</v>
      </c>
      <c r="Y1735" s="85">
        <v>100</v>
      </c>
      <c r="Z1735" s="88"/>
      <c r="AA1735" s="85">
        <v>0</v>
      </c>
      <c r="AB1735" s="91">
        <v>0</v>
      </c>
      <c r="AC1735" s="86">
        <v>0</v>
      </c>
      <c r="AD1735" s="86">
        <v>0</v>
      </c>
      <c r="AE1735" s="86">
        <v>0</v>
      </c>
      <c r="AF1735" s="88">
        <v>42.725498145400003</v>
      </c>
      <c r="AG1735" s="85">
        <v>0</v>
      </c>
      <c r="AH1735" s="86">
        <v>1.737E-3</v>
      </c>
      <c r="AI1735" s="88">
        <v>0</v>
      </c>
      <c r="AJ1735" s="150">
        <v>1.06</v>
      </c>
      <c r="AK1735" s="151">
        <v>0</v>
      </c>
    </row>
    <row r="1736" spans="1:37" x14ac:dyDescent="0.2">
      <c r="A1736" s="149" t="s">
        <v>965</v>
      </c>
      <c r="B1736" s="66" t="s">
        <v>3620</v>
      </c>
      <c r="C1736" s="67">
        <v>39</v>
      </c>
      <c r="D1736" s="84" t="s">
        <v>342</v>
      </c>
      <c r="E1736" s="85">
        <v>94.430354063102399</v>
      </c>
      <c r="F1736" s="91">
        <v>94.430354063102399</v>
      </c>
      <c r="G1736" s="86">
        <v>25.298917375614099</v>
      </c>
      <c r="H1736" s="86">
        <v>25.298917375614099</v>
      </c>
      <c r="I1736" s="86">
        <v>0.71</v>
      </c>
      <c r="J1736" s="86">
        <v>0.72</v>
      </c>
      <c r="K1736" s="87">
        <v>0</v>
      </c>
      <c r="L1736" s="85">
        <v>0.13999999995699999</v>
      </c>
      <c r="M1736" s="86">
        <v>0</v>
      </c>
      <c r="N1736" s="86">
        <v>89.495883580704998</v>
      </c>
      <c r="O1736" s="86"/>
      <c r="P1736" s="86">
        <v>0.14799999999999999</v>
      </c>
      <c r="Q1736" s="88">
        <v>1.3527</v>
      </c>
      <c r="R1736" s="85">
        <v>0</v>
      </c>
      <c r="S1736" s="86">
        <v>0</v>
      </c>
      <c r="T1736" s="86">
        <v>1.18</v>
      </c>
      <c r="U1736" s="88">
        <v>0</v>
      </c>
      <c r="V1736" s="89">
        <v>4.6500000000000004</v>
      </c>
      <c r="W1736" s="85">
        <v>69.547615334228198</v>
      </c>
      <c r="X1736" s="88">
        <v>71.666666666699996</v>
      </c>
      <c r="Y1736" s="85"/>
      <c r="Z1736" s="88"/>
      <c r="AA1736" s="85">
        <v>0</v>
      </c>
      <c r="AB1736" s="91">
        <v>0</v>
      </c>
      <c r="AC1736" s="86">
        <v>0</v>
      </c>
      <c r="AD1736" s="86">
        <v>0</v>
      </c>
      <c r="AE1736" s="86">
        <v>0</v>
      </c>
      <c r="AF1736" s="88">
        <v>65.649200419400003</v>
      </c>
      <c r="AG1736" s="85">
        <v>0</v>
      </c>
      <c r="AH1736" s="86">
        <v>3.2629999999999998E-3</v>
      </c>
      <c r="AI1736" s="88">
        <v>1.0502999991700001E-2</v>
      </c>
      <c r="AJ1736" s="150">
        <v>1.0900000000000001</v>
      </c>
      <c r="AK1736" s="151">
        <v>0</v>
      </c>
    </row>
    <row r="1737" spans="1:37" x14ac:dyDescent="0.2">
      <c r="A1737" s="149" t="s">
        <v>3621</v>
      </c>
      <c r="B1737" s="66" t="s">
        <v>3622</v>
      </c>
      <c r="C1737" s="67">
        <v>39</v>
      </c>
      <c r="D1737" s="84" t="s">
        <v>342</v>
      </c>
      <c r="E1737" s="85">
        <v>87.243181165661795</v>
      </c>
      <c r="F1737" s="91">
        <v>87.201837496411102</v>
      </c>
      <c r="G1737" s="86">
        <v>19.0789549239162</v>
      </c>
      <c r="H1737" s="86">
        <v>19.037611254665499</v>
      </c>
      <c r="I1737" s="86">
        <v>3.75</v>
      </c>
      <c r="J1737" s="86">
        <v>2.65</v>
      </c>
      <c r="K1737" s="87">
        <v>0</v>
      </c>
      <c r="L1737" s="85">
        <v>0</v>
      </c>
      <c r="M1737" s="86">
        <v>3.50339034346288E-3</v>
      </c>
      <c r="N1737" s="86">
        <v>85.567342060199294</v>
      </c>
      <c r="O1737" s="86">
        <v>11.4219114219114</v>
      </c>
      <c r="P1737" s="86">
        <v>0.16300000000000001</v>
      </c>
      <c r="Q1737" s="88">
        <v>1.276</v>
      </c>
      <c r="R1737" s="85">
        <v>2.43220235923629E-2</v>
      </c>
      <c r="S1737" s="86">
        <v>0</v>
      </c>
      <c r="T1737" s="86">
        <v>1.4</v>
      </c>
      <c r="U1737" s="88">
        <v>0</v>
      </c>
      <c r="V1737" s="89">
        <v>4.66</v>
      </c>
      <c r="W1737" s="85">
        <v>64.526673298666793</v>
      </c>
      <c r="X1737" s="88">
        <v>60.933333333299998</v>
      </c>
      <c r="Y1737" s="85"/>
      <c r="Z1737" s="88"/>
      <c r="AA1737" s="85">
        <v>0</v>
      </c>
      <c r="AB1737" s="91">
        <v>0</v>
      </c>
      <c r="AC1737" s="86">
        <v>0</v>
      </c>
      <c r="AD1737" s="86">
        <v>0</v>
      </c>
      <c r="AE1737" s="86">
        <v>0</v>
      </c>
      <c r="AF1737" s="88">
        <v>20.971399293000001</v>
      </c>
      <c r="AG1737" s="85">
        <v>0</v>
      </c>
      <c r="AH1737" s="86">
        <v>1.5931000000000001E-2</v>
      </c>
      <c r="AI1737" s="88">
        <v>0</v>
      </c>
      <c r="AJ1737" s="150">
        <v>1.2</v>
      </c>
      <c r="AK1737" s="151">
        <v>0</v>
      </c>
    </row>
    <row r="1738" spans="1:37" x14ac:dyDescent="0.2">
      <c r="A1738" s="149" t="s">
        <v>3623</v>
      </c>
      <c r="B1738" s="66" t="s">
        <v>3624</v>
      </c>
      <c r="C1738" s="67">
        <v>39</v>
      </c>
      <c r="D1738" s="84" t="s">
        <v>342</v>
      </c>
      <c r="E1738" s="85">
        <v>90.843415878280794</v>
      </c>
      <c r="F1738" s="91">
        <v>90.605957810360195</v>
      </c>
      <c r="G1738" s="86">
        <v>25.0524543615645</v>
      </c>
      <c r="H1738" s="86">
        <v>24.8187654693252</v>
      </c>
      <c r="I1738" s="86">
        <v>6.97</v>
      </c>
      <c r="J1738" s="86">
        <v>6.58</v>
      </c>
      <c r="K1738" s="87">
        <v>0</v>
      </c>
      <c r="L1738" s="85">
        <v>0</v>
      </c>
      <c r="M1738" s="86">
        <v>2.5699525017335202E-4</v>
      </c>
      <c r="N1738" s="86">
        <v>91.228408142297596</v>
      </c>
      <c r="O1738" s="86">
        <v>49.983855343881203</v>
      </c>
      <c r="P1738" s="86">
        <v>0.151</v>
      </c>
      <c r="Q1738" s="88">
        <v>1.0190999999999999</v>
      </c>
      <c r="R1738" s="85">
        <v>1.3010668748373699E-2</v>
      </c>
      <c r="S1738" s="86">
        <v>0</v>
      </c>
      <c r="T1738" s="86">
        <v>1.32</v>
      </c>
      <c r="U1738" s="88">
        <v>2.63842297689495E-2</v>
      </c>
      <c r="V1738" s="89">
        <v>4.76</v>
      </c>
      <c r="W1738" s="85">
        <v>69.689158349466993</v>
      </c>
      <c r="X1738" s="88">
        <v>61.766666666699997</v>
      </c>
      <c r="Y1738" s="85">
        <v>-97.52</v>
      </c>
      <c r="Z1738" s="88"/>
      <c r="AA1738" s="85">
        <v>0</v>
      </c>
      <c r="AB1738" s="91">
        <v>0.05</v>
      </c>
      <c r="AC1738" s="86">
        <v>0</v>
      </c>
      <c r="AD1738" s="86">
        <v>0.04</v>
      </c>
      <c r="AE1738" s="86">
        <v>0</v>
      </c>
      <c r="AF1738" s="88">
        <v>54.543899507699997</v>
      </c>
      <c r="AG1738" s="85">
        <v>0</v>
      </c>
      <c r="AH1738" s="86">
        <v>3.7921999999999997E-2</v>
      </c>
      <c r="AI1738" s="88">
        <v>0</v>
      </c>
      <c r="AJ1738" s="150">
        <v>1.07</v>
      </c>
      <c r="AK1738" s="151">
        <v>0</v>
      </c>
    </row>
    <row r="1739" spans="1:37" x14ac:dyDescent="0.2">
      <c r="A1739" s="149" t="s">
        <v>3625</v>
      </c>
      <c r="B1739" s="66" t="s">
        <v>3626</v>
      </c>
      <c r="C1739" s="67">
        <v>39</v>
      </c>
      <c r="D1739" s="84" t="s">
        <v>342</v>
      </c>
      <c r="E1739" s="85">
        <v>86.864400216835705</v>
      </c>
      <c r="F1739" s="91">
        <v>86.274297219855995</v>
      </c>
      <c r="G1739" s="86">
        <v>15.6462479671649</v>
      </c>
      <c r="H1739" s="86">
        <v>15.401533338496099</v>
      </c>
      <c r="I1739" s="86">
        <v>0</v>
      </c>
      <c r="J1739" s="86">
        <v>4.42</v>
      </c>
      <c r="K1739" s="87">
        <v>0</v>
      </c>
      <c r="L1739" s="85">
        <v>0</v>
      </c>
      <c r="M1739" s="86">
        <v>0</v>
      </c>
      <c r="N1739" s="86">
        <v>83.858677904427196</v>
      </c>
      <c r="O1739" s="86">
        <v>20.450281425891198</v>
      </c>
      <c r="P1739" s="86">
        <v>0.44600000000000001</v>
      </c>
      <c r="Q1739" s="88">
        <v>1.1186</v>
      </c>
      <c r="R1739" s="85">
        <v>0</v>
      </c>
      <c r="S1739" s="86">
        <v>0</v>
      </c>
      <c r="T1739" s="86">
        <v>2.2200000000000002</v>
      </c>
      <c r="U1739" s="88">
        <v>7.1246031131418003E-2</v>
      </c>
      <c r="V1739" s="89">
        <v>4.54</v>
      </c>
      <c r="W1739" s="85">
        <v>70.366666666699999</v>
      </c>
      <c r="X1739" s="88"/>
      <c r="Y1739" s="85"/>
      <c r="Z1739" s="88"/>
      <c r="AA1739" s="85">
        <v>0.04</v>
      </c>
      <c r="AB1739" s="91">
        <v>0.28000000000000003</v>
      </c>
      <c r="AC1739" s="86">
        <v>0.04</v>
      </c>
      <c r="AD1739" s="86">
        <v>0.08</v>
      </c>
      <c r="AE1739" s="86">
        <v>0</v>
      </c>
      <c r="AF1739" s="88">
        <v>3.4358999782600002</v>
      </c>
      <c r="AG1739" s="85">
        <v>0</v>
      </c>
      <c r="AH1739" s="86">
        <v>1.8814000000000001E-2</v>
      </c>
      <c r="AI1739" s="88">
        <v>0</v>
      </c>
      <c r="AJ1739" s="150">
        <v>1.1599999999999999</v>
      </c>
      <c r="AK1739" s="151">
        <v>0</v>
      </c>
    </row>
    <row r="1740" spans="1:37" x14ac:dyDescent="0.2">
      <c r="A1740" s="149" t="s">
        <v>3627</v>
      </c>
      <c r="B1740" s="66" t="s">
        <v>3628</v>
      </c>
      <c r="C1740" s="67">
        <v>39</v>
      </c>
      <c r="D1740" s="84" t="s">
        <v>342</v>
      </c>
      <c r="E1740" s="85">
        <v>91.021974575176699</v>
      </c>
      <c r="F1740" s="91">
        <v>90.931567003081199</v>
      </c>
      <c r="G1740" s="86">
        <v>17.8084466503072</v>
      </c>
      <c r="H1740" s="86">
        <v>17.8084466503072</v>
      </c>
      <c r="I1740" s="86">
        <v>1.74</v>
      </c>
      <c r="J1740" s="86">
        <v>2.58</v>
      </c>
      <c r="K1740" s="87">
        <v>0</v>
      </c>
      <c r="L1740" s="85">
        <v>0</v>
      </c>
      <c r="M1740" s="86">
        <v>0</v>
      </c>
      <c r="N1740" s="86">
        <v>89.021937674126804</v>
      </c>
      <c r="O1740" s="86"/>
      <c r="P1740" s="86">
        <v>0.35699999999999998</v>
      </c>
      <c r="Q1740" s="88">
        <v>1.2915000000000001</v>
      </c>
      <c r="R1740" s="85">
        <v>0</v>
      </c>
      <c r="S1740" s="86">
        <v>0</v>
      </c>
      <c r="T1740" s="86">
        <v>2.0299999999999998</v>
      </c>
      <c r="U1740" s="88">
        <v>1.8450524917433899E-2</v>
      </c>
      <c r="V1740" s="89">
        <v>4.5999999999999996</v>
      </c>
      <c r="W1740" s="85">
        <v>66.066666666700002</v>
      </c>
      <c r="X1740" s="88"/>
      <c r="Y1740" s="85"/>
      <c r="Z1740" s="88"/>
      <c r="AA1740" s="85">
        <v>0.38</v>
      </c>
      <c r="AB1740" s="91">
        <v>0.38</v>
      </c>
      <c r="AC1740" s="86">
        <v>0</v>
      </c>
      <c r="AD1740" s="86">
        <v>0</v>
      </c>
      <c r="AE1740" s="86">
        <v>0</v>
      </c>
      <c r="AF1740" s="88">
        <v>1.3001999849200001</v>
      </c>
      <c r="AG1740" s="85">
        <v>0</v>
      </c>
      <c r="AH1740" s="86">
        <v>1.0359E-2</v>
      </c>
      <c r="AI1740" s="88">
        <v>0</v>
      </c>
      <c r="AJ1740" s="150">
        <v>1.07</v>
      </c>
      <c r="AK1740" s="151">
        <v>0</v>
      </c>
    </row>
    <row r="1741" spans="1:37" x14ac:dyDescent="0.2">
      <c r="A1741" s="149" t="s">
        <v>3629</v>
      </c>
      <c r="B1741" s="66" t="s">
        <v>3630</v>
      </c>
      <c r="C1741" s="67">
        <v>39</v>
      </c>
      <c r="D1741" s="84" t="s">
        <v>342</v>
      </c>
      <c r="E1741" s="85">
        <v>91.081684033221904</v>
      </c>
      <c r="F1741" s="91">
        <v>90.973273722594996</v>
      </c>
      <c r="G1741" s="86">
        <v>21.6981892790266</v>
      </c>
      <c r="H1741" s="86">
        <v>21.605010169066301</v>
      </c>
      <c r="I1741" s="86">
        <v>6.69</v>
      </c>
      <c r="J1741" s="86">
        <v>12.05</v>
      </c>
      <c r="K1741" s="87">
        <v>0</v>
      </c>
      <c r="L1741" s="85">
        <v>0</v>
      </c>
      <c r="M1741" s="86">
        <v>0</v>
      </c>
      <c r="N1741" s="86">
        <v>90.865720375493197</v>
      </c>
      <c r="O1741" s="86">
        <v>40.733992712129101</v>
      </c>
      <c r="P1741" s="86">
        <v>0.57299999999999995</v>
      </c>
      <c r="Q1741" s="88">
        <v>0.76649999999999996</v>
      </c>
      <c r="R1741" s="85">
        <v>0</v>
      </c>
      <c r="S1741" s="86">
        <v>0</v>
      </c>
      <c r="T1741" s="86">
        <v>1.42</v>
      </c>
      <c r="U1741" s="88">
        <v>6.8988379489844404E-2</v>
      </c>
      <c r="V1741" s="89">
        <v>4.7</v>
      </c>
      <c r="W1741" s="85">
        <v>74.010234419251802</v>
      </c>
      <c r="X1741" s="88">
        <v>72.2</v>
      </c>
      <c r="Y1741" s="85">
        <v>-100</v>
      </c>
      <c r="Z1741" s="88"/>
      <c r="AA1741" s="85">
        <v>0.01</v>
      </c>
      <c r="AB1741" s="91">
        <v>0.03</v>
      </c>
      <c r="AC1741" s="86">
        <v>0.01</v>
      </c>
      <c r="AD1741" s="86">
        <v>0.03</v>
      </c>
      <c r="AE1741" s="86">
        <v>0.02</v>
      </c>
      <c r="AF1741" s="88">
        <v>36.453102115299998</v>
      </c>
      <c r="AG1741" s="85">
        <v>0</v>
      </c>
      <c r="AH1741" s="86">
        <v>9.5361000000000001E-2</v>
      </c>
      <c r="AI1741" s="88">
        <v>2.6563999982799999E-2</v>
      </c>
      <c r="AJ1741" s="150">
        <v>1.07</v>
      </c>
      <c r="AK1741" s="151">
        <v>0</v>
      </c>
    </row>
    <row r="1742" spans="1:37" x14ac:dyDescent="0.2">
      <c r="A1742" s="149" t="s">
        <v>3631</v>
      </c>
      <c r="B1742" s="66" t="s">
        <v>3632</v>
      </c>
      <c r="C1742" s="67">
        <v>39</v>
      </c>
      <c r="D1742" s="84" t="s">
        <v>342</v>
      </c>
      <c r="E1742" s="85">
        <v>94.100241593414793</v>
      </c>
      <c r="F1742" s="91">
        <v>94.002659888410605</v>
      </c>
      <c r="G1742" s="86">
        <v>24.378900317140499</v>
      </c>
      <c r="H1742" s="86">
        <v>24.346635398550401</v>
      </c>
      <c r="I1742" s="86">
        <v>1.1599999999999999</v>
      </c>
      <c r="J1742" s="86">
        <v>1.34</v>
      </c>
      <c r="K1742" s="87">
        <v>0</v>
      </c>
      <c r="L1742" s="85">
        <v>3.9999999977600002E-2</v>
      </c>
      <c r="M1742" s="86">
        <v>0</v>
      </c>
      <c r="N1742" s="86">
        <v>91.174115389799297</v>
      </c>
      <c r="O1742" s="86">
        <v>60.226958206476603</v>
      </c>
      <c r="P1742" s="86">
        <v>0.13700000000000001</v>
      </c>
      <c r="Q1742" s="88">
        <v>0.68200000000000005</v>
      </c>
      <c r="R1742" s="85">
        <v>0</v>
      </c>
      <c r="S1742" s="86">
        <v>0</v>
      </c>
      <c r="T1742" s="86">
        <v>0.88</v>
      </c>
      <c r="U1742" s="88">
        <v>2.5969324718862399E-2</v>
      </c>
      <c r="V1742" s="89">
        <v>4.83</v>
      </c>
      <c r="W1742" s="85">
        <v>72.761927623396005</v>
      </c>
      <c r="X1742" s="88">
        <v>73.8</v>
      </c>
      <c r="Y1742" s="85">
        <v>-100</v>
      </c>
      <c r="Z1742" s="88"/>
      <c r="AA1742" s="85">
        <v>0.25</v>
      </c>
      <c r="AB1742" s="91">
        <v>0.32</v>
      </c>
      <c r="AC1742" s="86">
        <v>0.1</v>
      </c>
      <c r="AD1742" s="86">
        <v>0.1</v>
      </c>
      <c r="AE1742" s="86">
        <v>0</v>
      </c>
      <c r="AF1742" s="88">
        <v>11.917200081800001</v>
      </c>
      <c r="AG1742" s="85">
        <v>0</v>
      </c>
      <c r="AH1742" s="86">
        <v>1.1542999999999999E-2</v>
      </c>
      <c r="AI1742" s="88">
        <v>0</v>
      </c>
      <c r="AJ1742" s="150">
        <v>1.1000000000000001</v>
      </c>
      <c r="AK1742" s="151">
        <v>0</v>
      </c>
    </row>
    <row r="1743" spans="1:37" x14ac:dyDescent="0.2">
      <c r="A1743" s="149" t="s">
        <v>3633</v>
      </c>
      <c r="B1743" s="66" t="s">
        <v>3634</v>
      </c>
      <c r="C1743" s="67">
        <v>39</v>
      </c>
      <c r="D1743" s="84" t="s">
        <v>342</v>
      </c>
      <c r="E1743" s="85">
        <v>95.879941340811996</v>
      </c>
      <c r="F1743" s="91">
        <v>95.879941340811996</v>
      </c>
      <c r="G1743" s="86">
        <v>26.331338778218999</v>
      </c>
      <c r="H1743" s="86">
        <v>26.331338778218999</v>
      </c>
      <c r="I1743" s="86">
        <v>0.3</v>
      </c>
      <c r="J1743" s="86">
        <v>0.33</v>
      </c>
      <c r="K1743" s="87">
        <v>0</v>
      </c>
      <c r="L1743" s="85">
        <v>0</v>
      </c>
      <c r="M1743" s="86">
        <v>0</v>
      </c>
      <c r="N1743" s="86">
        <v>94.005502092721997</v>
      </c>
      <c r="O1743" s="86"/>
      <c r="P1743" s="86">
        <v>0.16300000000000001</v>
      </c>
      <c r="Q1743" s="88">
        <v>0.57089999999999996</v>
      </c>
      <c r="R1743" s="85">
        <v>0</v>
      </c>
      <c r="S1743" s="86">
        <v>0</v>
      </c>
      <c r="T1743" s="86">
        <v>0.75</v>
      </c>
      <c r="U1743" s="88">
        <v>0</v>
      </c>
      <c r="V1743" s="89">
        <v>4.7699999999999996</v>
      </c>
      <c r="W1743" s="85"/>
      <c r="X1743" s="88"/>
      <c r="Y1743" s="85"/>
      <c r="Z1743" s="88"/>
      <c r="AA1743" s="85">
        <v>0.09</v>
      </c>
      <c r="AB1743" s="91">
        <v>0.09</v>
      </c>
      <c r="AC1743" s="86">
        <v>0.08</v>
      </c>
      <c r="AD1743" s="86">
        <v>0.08</v>
      </c>
      <c r="AE1743" s="86">
        <v>0</v>
      </c>
      <c r="AF1743" s="88">
        <v>0</v>
      </c>
      <c r="AG1743" s="85">
        <v>0</v>
      </c>
      <c r="AH1743" s="86">
        <v>2.2169999999999998E-3</v>
      </c>
      <c r="AI1743" s="88">
        <v>9.1680000015000006E-3</v>
      </c>
      <c r="AJ1743" s="150">
        <v>1.08</v>
      </c>
      <c r="AK1743" s="151">
        <v>0</v>
      </c>
    </row>
    <row r="1744" spans="1:37" x14ac:dyDescent="0.2">
      <c r="A1744" s="149" t="s">
        <v>3635</v>
      </c>
      <c r="B1744" s="66" t="s">
        <v>3636</v>
      </c>
      <c r="C1744" s="67">
        <v>39</v>
      </c>
      <c r="D1744" s="84" t="s">
        <v>342</v>
      </c>
      <c r="E1744" s="85">
        <v>91.968200596450004</v>
      </c>
      <c r="F1744" s="91">
        <v>91.968200596450004</v>
      </c>
      <c r="G1744" s="86">
        <v>25.177625520626499</v>
      </c>
      <c r="H1744" s="86">
        <v>25.177625520626499</v>
      </c>
      <c r="I1744" s="86">
        <v>1.38</v>
      </c>
      <c r="J1744" s="86">
        <v>1.25</v>
      </c>
      <c r="K1744" s="87">
        <v>0</v>
      </c>
      <c r="L1744" s="85">
        <v>0</v>
      </c>
      <c r="M1744" s="86">
        <v>0</v>
      </c>
      <c r="N1744" s="86">
        <v>90.9890184209859</v>
      </c>
      <c r="O1744" s="86">
        <v>22.310955827302202</v>
      </c>
      <c r="P1744" s="86">
        <v>0.104</v>
      </c>
      <c r="Q1744" s="88">
        <v>1.0983000000000001</v>
      </c>
      <c r="R1744" s="85">
        <v>0</v>
      </c>
      <c r="S1744" s="86">
        <v>0.1</v>
      </c>
      <c r="T1744" s="86">
        <v>1.1499999999999999</v>
      </c>
      <c r="U1744" s="88">
        <v>3.3793202497317702E-2</v>
      </c>
      <c r="V1744" s="89">
        <v>4.82</v>
      </c>
      <c r="W1744" s="85">
        <v>54.075887532734797</v>
      </c>
      <c r="X1744" s="88"/>
      <c r="Y1744" s="85"/>
      <c r="Z1744" s="88"/>
      <c r="AA1744" s="85">
        <v>0</v>
      </c>
      <c r="AB1744" s="91">
        <v>0</v>
      </c>
      <c r="AC1744" s="86">
        <v>0</v>
      </c>
      <c r="AD1744" s="86">
        <v>0</v>
      </c>
      <c r="AE1744" s="86">
        <v>0</v>
      </c>
      <c r="AF1744" s="88">
        <v>0</v>
      </c>
      <c r="AG1744" s="85">
        <v>0</v>
      </c>
      <c r="AH1744" s="86">
        <v>1.0659E-2</v>
      </c>
      <c r="AI1744" s="88">
        <v>0</v>
      </c>
      <c r="AJ1744" s="150">
        <v>1.1200000000000001</v>
      </c>
      <c r="AK1744" s="151">
        <v>0</v>
      </c>
    </row>
    <row r="1745" spans="1:37" x14ac:dyDescent="0.2">
      <c r="A1745" s="149" t="s">
        <v>3637</v>
      </c>
      <c r="B1745" s="66" t="s">
        <v>3638</v>
      </c>
      <c r="C1745" s="67">
        <v>39</v>
      </c>
      <c r="D1745" s="84" t="s">
        <v>342</v>
      </c>
      <c r="E1745" s="85">
        <v>93.379467789113207</v>
      </c>
      <c r="F1745" s="91">
        <v>93.379467789113207</v>
      </c>
      <c r="G1745" s="86">
        <v>25.9886804118808</v>
      </c>
      <c r="H1745" s="86">
        <v>25.9886804118808</v>
      </c>
      <c r="I1745" s="86">
        <v>0.55000000000000004</v>
      </c>
      <c r="J1745" s="86">
        <v>0.52</v>
      </c>
      <c r="K1745" s="87">
        <v>0</v>
      </c>
      <c r="L1745" s="85">
        <v>0</v>
      </c>
      <c r="M1745" s="86">
        <v>0</v>
      </c>
      <c r="N1745" s="86">
        <v>92.465150578048394</v>
      </c>
      <c r="O1745" s="86">
        <v>12.2950819672131</v>
      </c>
      <c r="P1745" s="86">
        <v>0.13500000000000001</v>
      </c>
      <c r="Q1745" s="88">
        <v>0.73980000000000001</v>
      </c>
      <c r="R1745" s="85">
        <v>0</v>
      </c>
      <c r="S1745" s="86">
        <v>0.1</v>
      </c>
      <c r="T1745" s="86">
        <v>0.77</v>
      </c>
      <c r="U1745" s="88">
        <v>0</v>
      </c>
      <c r="V1745" s="89">
        <v>4.76</v>
      </c>
      <c r="W1745" s="85">
        <v>42.2</v>
      </c>
      <c r="X1745" s="88"/>
      <c r="Y1745" s="85"/>
      <c r="Z1745" s="88"/>
      <c r="AA1745" s="85">
        <v>0</v>
      </c>
      <c r="AB1745" s="91">
        <v>0</v>
      </c>
      <c r="AC1745" s="86">
        <v>0</v>
      </c>
      <c r="AD1745" s="86">
        <v>0</v>
      </c>
      <c r="AE1745" s="86">
        <v>0</v>
      </c>
      <c r="AF1745" s="88">
        <v>0</v>
      </c>
      <c r="AG1745" s="85">
        <v>0</v>
      </c>
      <c r="AH1745" s="86">
        <v>2.9250000000000001E-3</v>
      </c>
      <c r="AI1745" s="88">
        <v>0</v>
      </c>
      <c r="AJ1745" s="150">
        <v>1.04</v>
      </c>
      <c r="AK1745" s="151">
        <v>0</v>
      </c>
    </row>
    <row r="1746" spans="1:37" x14ac:dyDescent="0.2">
      <c r="A1746" s="149" t="s">
        <v>3639</v>
      </c>
      <c r="B1746" s="66" t="s">
        <v>3640</v>
      </c>
      <c r="C1746" s="67">
        <v>39</v>
      </c>
      <c r="D1746" s="84" t="s">
        <v>342</v>
      </c>
      <c r="E1746" s="85">
        <v>92.396191178844006</v>
      </c>
      <c r="F1746" s="91">
        <v>92.396191178844006</v>
      </c>
      <c r="G1746" s="86">
        <v>23.601088234616</v>
      </c>
      <c r="H1746" s="86">
        <v>23.601088234616</v>
      </c>
      <c r="I1746" s="86">
        <v>0.94</v>
      </c>
      <c r="J1746" s="86">
        <v>1.28</v>
      </c>
      <c r="K1746" s="87">
        <v>0</v>
      </c>
      <c r="L1746" s="85">
        <v>0</v>
      </c>
      <c r="M1746" s="86">
        <v>0</v>
      </c>
      <c r="N1746" s="86">
        <v>91.146421899863896</v>
      </c>
      <c r="O1746" s="86"/>
      <c r="P1746" s="86">
        <v>0.22900000000000001</v>
      </c>
      <c r="Q1746" s="88">
        <v>0.89659999999999995</v>
      </c>
      <c r="R1746" s="85">
        <v>0</v>
      </c>
      <c r="S1746" s="86">
        <v>0.1</v>
      </c>
      <c r="T1746" s="86">
        <v>0.96</v>
      </c>
      <c r="U1746" s="88">
        <v>2.07502363221359E-2</v>
      </c>
      <c r="V1746" s="89">
        <v>4.66</v>
      </c>
      <c r="W1746" s="85">
        <v>62.024643721529898</v>
      </c>
      <c r="X1746" s="88">
        <v>64.233333333299996</v>
      </c>
      <c r="Y1746" s="85"/>
      <c r="Z1746" s="88"/>
      <c r="AA1746" s="85">
        <v>0</v>
      </c>
      <c r="AB1746" s="91">
        <v>0</v>
      </c>
      <c r="AC1746" s="86">
        <v>0</v>
      </c>
      <c r="AD1746" s="86">
        <v>0</v>
      </c>
      <c r="AE1746" s="86">
        <v>0</v>
      </c>
      <c r="AF1746" s="88">
        <v>0</v>
      </c>
      <c r="AG1746" s="85">
        <v>0</v>
      </c>
      <c r="AH1746" s="86">
        <v>7.4549999999999998E-3</v>
      </c>
      <c r="AI1746" s="88">
        <v>0</v>
      </c>
      <c r="AJ1746" s="150">
        <v>1.1299999999999999</v>
      </c>
      <c r="AK1746" s="151">
        <v>0</v>
      </c>
    </row>
    <row r="1747" spans="1:37" x14ac:dyDescent="0.2">
      <c r="A1747" s="149" t="s">
        <v>3641</v>
      </c>
      <c r="B1747" s="66" t="s">
        <v>3642</v>
      </c>
      <c r="C1747" s="67">
        <v>39</v>
      </c>
      <c r="D1747" s="84" t="s">
        <v>342</v>
      </c>
      <c r="E1747" s="85">
        <v>93.347896124182398</v>
      </c>
      <c r="F1747" s="91">
        <v>93.347896124182398</v>
      </c>
      <c r="G1747" s="86">
        <v>25.491799277555401</v>
      </c>
      <c r="H1747" s="86">
        <v>25.491799277555401</v>
      </c>
      <c r="I1747" s="86">
        <v>0.44</v>
      </c>
      <c r="J1747" s="86">
        <v>1.87</v>
      </c>
      <c r="K1747" s="87">
        <v>0</v>
      </c>
      <c r="L1747" s="85">
        <v>0</v>
      </c>
      <c r="M1747" s="86">
        <v>0</v>
      </c>
      <c r="N1747" s="86">
        <v>92.347792115833002</v>
      </c>
      <c r="O1747" s="86">
        <v>11.2637362637363</v>
      </c>
      <c r="P1747" s="86">
        <v>0.371</v>
      </c>
      <c r="Q1747" s="88">
        <v>0.42030000000000001</v>
      </c>
      <c r="R1747" s="85">
        <v>0</v>
      </c>
      <c r="S1747" s="86">
        <v>0.1</v>
      </c>
      <c r="T1747" s="86">
        <v>0.41</v>
      </c>
      <c r="U1747" s="88">
        <v>0</v>
      </c>
      <c r="V1747" s="89">
        <v>4.5599999999999996</v>
      </c>
      <c r="W1747" s="85">
        <v>62.954415963579201</v>
      </c>
      <c r="X1747" s="88">
        <v>63.733333333300003</v>
      </c>
      <c r="Y1747" s="85"/>
      <c r="Z1747" s="88"/>
      <c r="AA1747" s="85">
        <v>0</v>
      </c>
      <c r="AB1747" s="91">
        <v>0</v>
      </c>
      <c r="AC1747" s="86">
        <v>0</v>
      </c>
      <c r="AD1747" s="86">
        <v>0</v>
      </c>
      <c r="AE1747" s="86">
        <v>0</v>
      </c>
      <c r="AF1747" s="88">
        <v>0</v>
      </c>
      <c r="AG1747" s="85">
        <v>0</v>
      </c>
      <c r="AH1747" s="86">
        <v>9.7339999999999996E-3</v>
      </c>
      <c r="AI1747" s="88">
        <v>0</v>
      </c>
      <c r="AJ1747" s="150">
        <v>1.06</v>
      </c>
      <c r="AK1747" s="151">
        <v>0</v>
      </c>
    </row>
    <row r="1748" spans="1:37" x14ac:dyDescent="0.2">
      <c r="A1748" s="149" t="s">
        <v>3643</v>
      </c>
      <c r="B1748" s="66" t="s">
        <v>3644</v>
      </c>
      <c r="C1748" s="67">
        <v>39</v>
      </c>
      <c r="D1748" s="84" t="s">
        <v>342</v>
      </c>
      <c r="E1748" s="85">
        <v>95.302944875742696</v>
      </c>
      <c r="F1748" s="91">
        <v>95.302944875742696</v>
      </c>
      <c r="G1748" s="86">
        <v>23.949342932731899</v>
      </c>
      <c r="H1748" s="86">
        <v>23.949342932731899</v>
      </c>
      <c r="I1748" s="86">
        <v>0</v>
      </c>
      <c r="J1748" s="86">
        <v>0.15</v>
      </c>
      <c r="K1748" s="87">
        <v>0</v>
      </c>
      <c r="L1748" s="85">
        <v>0</v>
      </c>
      <c r="M1748" s="86">
        <v>0</v>
      </c>
      <c r="N1748" s="86">
        <v>94.058203582426202</v>
      </c>
      <c r="O1748" s="86">
        <v>30.642750373692099</v>
      </c>
      <c r="P1748" s="86">
        <v>0.192</v>
      </c>
      <c r="Q1748" s="88">
        <v>0.81920000000000004</v>
      </c>
      <c r="R1748" s="85">
        <v>0</v>
      </c>
      <c r="S1748" s="86">
        <v>0.1</v>
      </c>
      <c r="T1748" s="86">
        <v>0.79</v>
      </c>
      <c r="U1748" s="88">
        <v>0</v>
      </c>
      <c r="V1748" s="89">
        <v>4.83</v>
      </c>
      <c r="W1748" s="85">
        <v>65.054593616967097</v>
      </c>
      <c r="X1748" s="88">
        <v>65.133333333300001</v>
      </c>
      <c r="Y1748" s="85"/>
      <c r="Z1748" s="88"/>
      <c r="AA1748" s="85">
        <v>0</v>
      </c>
      <c r="AB1748" s="91">
        <v>0</v>
      </c>
      <c r="AC1748" s="86">
        <v>0</v>
      </c>
      <c r="AD1748" s="86">
        <v>0</v>
      </c>
      <c r="AE1748" s="86">
        <v>0</v>
      </c>
      <c r="AF1748" s="88">
        <v>0</v>
      </c>
      <c r="AG1748" s="85">
        <v>0</v>
      </c>
      <c r="AH1748" s="86">
        <v>1.92E-4</v>
      </c>
      <c r="AI1748" s="88">
        <v>2.5469999826499999E-3</v>
      </c>
      <c r="AJ1748" s="150">
        <v>1.02</v>
      </c>
      <c r="AK1748" s="151">
        <v>0</v>
      </c>
    </row>
    <row r="1749" spans="1:37" x14ac:dyDescent="0.2">
      <c r="A1749" s="149" t="s">
        <v>3645</v>
      </c>
      <c r="B1749" s="66" t="s">
        <v>3646</v>
      </c>
      <c r="C1749" s="67">
        <v>39</v>
      </c>
      <c r="D1749" s="84" t="s">
        <v>342</v>
      </c>
      <c r="E1749" s="85">
        <v>95.461936183208707</v>
      </c>
      <c r="F1749" s="91">
        <v>95.408597802802802</v>
      </c>
      <c r="G1749" s="86">
        <v>27.454640869243502</v>
      </c>
      <c r="H1749" s="86">
        <v>27.403023081754</v>
      </c>
      <c r="I1749" s="86">
        <v>0.56999999999999995</v>
      </c>
      <c r="J1749" s="86">
        <v>0.75</v>
      </c>
      <c r="K1749" s="87">
        <v>0</v>
      </c>
      <c r="L1749" s="85">
        <v>0</v>
      </c>
      <c r="M1749" s="86">
        <v>2.17800787808519E-5</v>
      </c>
      <c r="N1749" s="86">
        <v>96.211604692225706</v>
      </c>
      <c r="O1749" s="86">
        <v>43.433591423466403</v>
      </c>
      <c r="P1749" s="86">
        <v>0.10100000000000001</v>
      </c>
      <c r="Q1749" s="88">
        <v>0.45879999999999999</v>
      </c>
      <c r="R1749" s="85">
        <v>8.8495575221238902E-3</v>
      </c>
      <c r="S1749" s="86">
        <v>0</v>
      </c>
      <c r="T1749" s="86">
        <v>0.95</v>
      </c>
      <c r="U1749" s="88">
        <v>4.3014822907974102E-3</v>
      </c>
      <c r="V1749" s="89">
        <v>4.88</v>
      </c>
      <c r="W1749" s="85">
        <v>72.685243350373597</v>
      </c>
      <c r="X1749" s="88">
        <v>74.833333333300004</v>
      </c>
      <c r="Y1749" s="85">
        <v>-100</v>
      </c>
      <c r="Z1749" s="88"/>
      <c r="AA1749" s="85">
        <v>0</v>
      </c>
      <c r="AB1749" s="91">
        <v>0</v>
      </c>
      <c r="AC1749" s="86">
        <v>0</v>
      </c>
      <c r="AD1749" s="86">
        <v>0</v>
      </c>
      <c r="AE1749" s="86">
        <v>0</v>
      </c>
      <c r="AF1749" s="88">
        <v>8.6547002864299998</v>
      </c>
      <c r="AG1749" s="85">
        <v>0</v>
      </c>
      <c r="AH1749" s="86">
        <v>4.7369999999999999E-3</v>
      </c>
      <c r="AI1749" s="88">
        <v>0</v>
      </c>
      <c r="AJ1749" s="150">
        <v>1.02</v>
      </c>
      <c r="AK1749" s="151">
        <v>0</v>
      </c>
    </row>
    <row r="1750" spans="1:37" x14ac:dyDescent="0.2">
      <c r="A1750" s="149" t="s">
        <v>3647</v>
      </c>
      <c r="B1750" s="66" t="s">
        <v>3648</v>
      </c>
      <c r="C1750" s="67">
        <v>39</v>
      </c>
      <c r="D1750" s="84" t="s">
        <v>342</v>
      </c>
      <c r="E1750" s="85">
        <v>87.264579119284704</v>
      </c>
      <c r="F1750" s="91">
        <v>87.205254844220207</v>
      </c>
      <c r="G1750" s="86">
        <v>25.187800641845801</v>
      </c>
      <c r="H1750" s="86">
        <v>25.162069630974401</v>
      </c>
      <c r="I1750" s="86">
        <v>7.48</v>
      </c>
      <c r="J1750" s="86">
        <v>7.34</v>
      </c>
      <c r="K1750" s="87">
        <v>0</v>
      </c>
      <c r="L1750" s="85">
        <v>4.9999999982999997E-2</v>
      </c>
      <c r="M1750" s="86">
        <v>0</v>
      </c>
      <c r="N1750" s="86">
        <v>85.783044641196895</v>
      </c>
      <c r="O1750" s="86">
        <v>87.2340425531915</v>
      </c>
      <c r="P1750" s="86">
        <v>0.221</v>
      </c>
      <c r="Q1750" s="88">
        <v>0.92120000000000002</v>
      </c>
      <c r="R1750" s="85">
        <v>0</v>
      </c>
      <c r="S1750" s="86">
        <v>0</v>
      </c>
      <c r="T1750" s="86">
        <v>1.35</v>
      </c>
      <c r="U1750" s="88">
        <v>2.1442509059460099E-3</v>
      </c>
      <c r="V1750" s="89">
        <v>4.68</v>
      </c>
      <c r="W1750" s="85">
        <v>52.001251455820203</v>
      </c>
      <c r="X1750" s="88">
        <v>49.9666666667</v>
      </c>
      <c r="Y1750" s="85"/>
      <c r="Z1750" s="88"/>
      <c r="AA1750" s="85">
        <v>0.88</v>
      </c>
      <c r="AB1750" s="91">
        <v>0.94</v>
      </c>
      <c r="AC1750" s="86">
        <v>0.08</v>
      </c>
      <c r="AD1750" s="86">
        <v>0.11</v>
      </c>
      <c r="AE1750" s="86">
        <v>0</v>
      </c>
      <c r="AF1750" s="88">
        <v>1.07599997484</v>
      </c>
      <c r="AG1750" s="85">
        <v>0</v>
      </c>
      <c r="AH1750" s="86">
        <v>7.4038000000000007E-2</v>
      </c>
      <c r="AI1750" s="88">
        <v>1.44309999971E-2</v>
      </c>
      <c r="AJ1750" s="150">
        <v>1.05</v>
      </c>
      <c r="AK1750" s="151">
        <v>0</v>
      </c>
    </row>
    <row r="1751" spans="1:37" x14ac:dyDescent="0.2">
      <c r="A1751" s="149" t="s">
        <v>3649</v>
      </c>
      <c r="B1751" s="66" t="s">
        <v>3650</v>
      </c>
      <c r="C1751" s="67">
        <v>39</v>
      </c>
      <c r="D1751" s="84" t="s">
        <v>342</v>
      </c>
      <c r="E1751" s="85">
        <v>89.381360936468795</v>
      </c>
      <c r="F1751" s="91">
        <v>89.368624590410704</v>
      </c>
      <c r="G1751" s="86">
        <v>31.242256880521499</v>
      </c>
      <c r="H1751" s="86">
        <v>31.242256880521499</v>
      </c>
      <c r="I1751" s="86">
        <v>4.6100000000000003</v>
      </c>
      <c r="J1751" s="86">
        <v>7.17</v>
      </c>
      <c r="K1751" s="87">
        <v>0</v>
      </c>
      <c r="L1751" s="85">
        <v>0</v>
      </c>
      <c r="M1751" s="86">
        <v>0</v>
      </c>
      <c r="N1751" s="86">
        <v>86.867106940099603</v>
      </c>
      <c r="O1751" s="86">
        <v>85.059171597633096</v>
      </c>
      <c r="P1751" s="86">
        <v>0.27200000000000002</v>
      </c>
      <c r="Q1751" s="88">
        <v>0.72040000000000004</v>
      </c>
      <c r="R1751" s="85">
        <v>0</v>
      </c>
      <c r="S1751" s="86">
        <v>0.2</v>
      </c>
      <c r="T1751" s="86">
        <v>0.97</v>
      </c>
      <c r="U1751" s="88">
        <v>4.6313985665821398E-3</v>
      </c>
      <c r="V1751" s="89">
        <v>4.5999999999999996</v>
      </c>
      <c r="W1751" s="85">
        <v>51.658807771703998</v>
      </c>
      <c r="X1751" s="88">
        <v>48.733333333300003</v>
      </c>
      <c r="Y1751" s="85"/>
      <c r="Z1751" s="88"/>
      <c r="AA1751" s="85">
        <v>0</v>
      </c>
      <c r="AB1751" s="91">
        <v>0</v>
      </c>
      <c r="AC1751" s="86">
        <v>0</v>
      </c>
      <c r="AD1751" s="86">
        <v>0</v>
      </c>
      <c r="AE1751" s="86">
        <v>0</v>
      </c>
      <c r="AF1751" s="88">
        <v>10.3576002187</v>
      </c>
      <c r="AG1751" s="85">
        <v>0</v>
      </c>
      <c r="AH1751" s="86">
        <v>4.1411999999999997E-2</v>
      </c>
      <c r="AI1751" s="88">
        <v>0</v>
      </c>
      <c r="AJ1751" s="150">
        <v>1.05</v>
      </c>
      <c r="AK1751" s="151">
        <v>0</v>
      </c>
    </row>
    <row r="1752" spans="1:37" x14ac:dyDescent="0.2">
      <c r="A1752" s="149" t="s">
        <v>3651</v>
      </c>
      <c r="B1752" s="66" t="s">
        <v>3652</v>
      </c>
      <c r="C1752" s="67">
        <v>39</v>
      </c>
      <c r="D1752" s="84" t="s">
        <v>342</v>
      </c>
      <c r="E1752" s="85">
        <v>83.250076253092502</v>
      </c>
      <c r="F1752" s="91">
        <v>83.234486731961894</v>
      </c>
      <c r="G1752" s="86">
        <v>25.314671094994399</v>
      </c>
      <c r="H1752" s="86">
        <v>25.300437184396898</v>
      </c>
      <c r="I1752" s="86">
        <v>6.35</v>
      </c>
      <c r="J1752" s="86">
        <v>5.21</v>
      </c>
      <c r="K1752" s="87">
        <v>0</v>
      </c>
      <c r="L1752" s="85">
        <v>0.29999999960500001</v>
      </c>
      <c r="M1752" s="86">
        <v>4.8843247259797301E-2</v>
      </c>
      <c r="N1752" s="86">
        <v>80.412195421262894</v>
      </c>
      <c r="O1752" s="86">
        <v>31.699346405228798</v>
      </c>
      <c r="P1752" s="86">
        <v>0.14199999999999999</v>
      </c>
      <c r="Q1752" s="88">
        <v>1.446</v>
      </c>
      <c r="R1752" s="85">
        <v>4.7679593134138602E-2</v>
      </c>
      <c r="S1752" s="86">
        <v>2</v>
      </c>
      <c r="T1752" s="86">
        <v>1.1399999999999999</v>
      </c>
      <c r="U1752" s="88">
        <v>8.5403463584912104E-2</v>
      </c>
      <c r="V1752" s="89">
        <v>4.71</v>
      </c>
      <c r="W1752" s="85">
        <v>42.297244286380597</v>
      </c>
      <c r="X1752" s="88">
        <v>37.4666666667</v>
      </c>
      <c r="Y1752" s="85"/>
      <c r="Z1752" s="88"/>
      <c r="AA1752" s="85">
        <v>0.15</v>
      </c>
      <c r="AB1752" s="91">
        <v>0.16</v>
      </c>
      <c r="AC1752" s="86">
        <v>0.13</v>
      </c>
      <c r="AD1752" s="86">
        <v>0.14000000000000001</v>
      </c>
      <c r="AE1752" s="86">
        <v>0</v>
      </c>
      <c r="AF1752" s="88">
        <v>0.107799999274</v>
      </c>
      <c r="AG1752" s="85">
        <v>0</v>
      </c>
      <c r="AH1752" s="86">
        <v>5.8182999999999999E-2</v>
      </c>
      <c r="AI1752" s="88">
        <v>0</v>
      </c>
      <c r="AJ1752" s="150">
        <v>1.04</v>
      </c>
      <c r="AK1752" s="151">
        <v>0</v>
      </c>
    </row>
    <row r="1753" spans="1:37" x14ac:dyDescent="0.2">
      <c r="A1753" s="149" t="s">
        <v>3653</v>
      </c>
      <c r="B1753" s="66" t="s">
        <v>3654</v>
      </c>
      <c r="C1753" s="67">
        <v>39</v>
      </c>
      <c r="D1753" s="84" t="s">
        <v>342</v>
      </c>
      <c r="E1753" s="85">
        <v>82.035032501825299</v>
      </c>
      <c r="F1753" s="91">
        <v>82.035032501825299</v>
      </c>
      <c r="G1753" s="86">
        <v>29.180755516803799</v>
      </c>
      <c r="H1753" s="86">
        <v>29.180755516803799</v>
      </c>
      <c r="I1753" s="86">
        <v>8.07</v>
      </c>
      <c r="J1753" s="86">
        <v>8.64</v>
      </c>
      <c r="K1753" s="87">
        <v>0</v>
      </c>
      <c r="L1753" s="85">
        <v>1.3899999998000001</v>
      </c>
      <c r="M1753" s="86">
        <v>1.50284077767885E-2</v>
      </c>
      <c r="N1753" s="86">
        <v>79.758838428882299</v>
      </c>
      <c r="O1753" s="86">
        <v>63.927208687995297</v>
      </c>
      <c r="P1753" s="86">
        <v>0.20499999999999999</v>
      </c>
      <c r="Q1753" s="88">
        <v>1.0553999999999999</v>
      </c>
      <c r="R1753" s="85">
        <v>6.6230039002134103E-2</v>
      </c>
      <c r="S1753" s="86">
        <v>0.9</v>
      </c>
      <c r="T1753" s="86">
        <v>1.27</v>
      </c>
      <c r="U1753" s="88">
        <v>0.15878754368429601</v>
      </c>
      <c r="V1753" s="89">
        <v>4.66</v>
      </c>
      <c r="W1753" s="85">
        <v>48.523635954390102</v>
      </c>
      <c r="X1753" s="88">
        <v>42.833333333299997</v>
      </c>
      <c r="Y1753" s="85">
        <v>100</v>
      </c>
      <c r="Z1753" s="88"/>
      <c r="AA1753" s="85">
        <v>0</v>
      </c>
      <c r="AB1753" s="91">
        <v>0</v>
      </c>
      <c r="AC1753" s="86">
        <v>0</v>
      </c>
      <c r="AD1753" s="86">
        <v>0</v>
      </c>
      <c r="AE1753" s="86">
        <v>0</v>
      </c>
      <c r="AF1753" s="88">
        <v>3.5185999865199999</v>
      </c>
      <c r="AG1753" s="85">
        <v>0</v>
      </c>
      <c r="AH1753" s="86">
        <v>7.6581999999999997E-2</v>
      </c>
      <c r="AI1753" s="88">
        <v>2.2998999989800002E-2</v>
      </c>
      <c r="AJ1753" s="150">
        <v>1.07</v>
      </c>
      <c r="AK1753" s="151">
        <v>0</v>
      </c>
    </row>
    <row r="1754" spans="1:37" x14ac:dyDescent="0.2">
      <c r="A1754" s="149" t="s">
        <v>2976</v>
      </c>
      <c r="B1754" s="66" t="s">
        <v>3655</v>
      </c>
      <c r="C1754" s="67">
        <v>39</v>
      </c>
      <c r="D1754" s="84" t="s">
        <v>342</v>
      </c>
      <c r="E1754" s="85">
        <v>59.8980191468589</v>
      </c>
      <c r="F1754" s="91">
        <v>59.888764985956797</v>
      </c>
      <c r="G1754" s="86">
        <v>22.548225746000998</v>
      </c>
      <c r="H1754" s="86">
        <v>22.548225746000998</v>
      </c>
      <c r="I1754" s="86">
        <v>21.65</v>
      </c>
      <c r="J1754" s="86">
        <v>20.84</v>
      </c>
      <c r="K1754" s="87">
        <v>0</v>
      </c>
      <c r="L1754" s="85">
        <v>0.67999999993600002</v>
      </c>
      <c r="M1754" s="86">
        <v>1.7105291542426199E-2</v>
      </c>
      <c r="N1754" s="86">
        <v>56.0602120981372</v>
      </c>
      <c r="O1754" s="86">
        <v>6.8883295800768298</v>
      </c>
      <c r="P1754" s="86">
        <v>0.58099999999999996</v>
      </c>
      <c r="Q1754" s="88">
        <v>1.1618999999999999</v>
      </c>
      <c r="R1754" s="85">
        <v>1.06117684512124E-2</v>
      </c>
      <c r="S1754" s="86">
        <v>2.2000000000000002</v>
      </c>
      <c r="T1754" s="86">
        <v>1.38</v>
      </c>
      <c r="U1754" s="88">
        <v>0.54183112081769802</v>
      </c>
      <c r="V1754" s="89">
        <v>4.16</v>
      </c>
      <c r="W1754" s="85">
        <v>34.198938418235599</v>
      </c>
      <c r="X1754" s="88">
        <v>33.9666666667</v>
      </c>
      <c r="Y1754" s="85"/>
      <c r="Z1754" s="88"/>
      <c r="AA1754" s="85">
        <v>0.36</v>
      </c>
      <c r="AB1754" s="91">
        <v>0.37</v>
      </c>
      <c r="AC1754" s="86">
        <v>0.13</v>
      </c>
      <c r="AD1754" s="86">
        <v>0.13</v>
      </c>
      <c r="AE1754" s="86">
        <v>0</v>
      </c>
      <c r="AF1754" s="88">
        <v>1.16999996815E-2</v>
      </c>
      <c r="AG1754" s="85">
        <v>0</v>
      </c>
      <c r="AH1754" s="86">
        <v>0.28203</v>
      </c>
      <c r="AI1754" s="88">
        <v>1.6546000004499999E-2</v>
      </c>
      <c r="AJ1754" s="150">
        <v>1.02</v>
      </c>
      <c r="AK1754" s="151">
        <v>0</v>
      </c>
    </row>
    <row r="1755" spans="1:37" x14ac:dyDescent="0.2">
      <c r="A1755" s="149" t="s">
        <v>3656</v>
      </c>
      <c r="B1755" s="66" t="s">
        <v>3657</v>
      </c>
      <c r="C1755" s="67">
        <v>39</v>
      </c>
      <c r="D1755" s="84" t="s">
        <v>342</v>
      </c>
      <c r="E1755" s="85">
        <v>51.305959455070003</v>
      </c>
      <c r="F1755" s="91">
        <v>51.305959455070003</v>
      </c>
      <c r="G1755" s="86">
        <v>23.906605269694499</v>
      </c>
      <c r="H1755" s="86">
        <v>23.906605269694499</v>
      </c>
      <c r="I1755" s="86">
        <v>16.8</v>
      </c>
      <c r="J1755" s="86">
        <v>20.11</v>
      </c>
      <c r="K1755" s="87">
        <v>0</v>
      </c>
      <c r="L1755" s="85">
        <v>8.9299999993700006</v>
      </c>
      <c r="M1755" s="86">
        <v>0</v>
      </c>
      <c r="N1755" s="86">
        <v>46.788446257096602</v>
      </c>
      <c r="O1755" s="86">
        <v>8.6906368879617109</v>
      </c>
      <c r="P1755" s="86">
        <v>0.61299999999999999</v>
      </c>
      <c r="Q1755" s="88">
        <v>1.6772</v>
      </c>
      <c r="R1755" s="85">
        <v>0</v>
      </c>
      <c r="S1755" s="86">
        <v>12.2</v>
      </c>
      <c r="T1755" s="86">
        <v>1.48</v>
      </c>
      <c r="U1755" s="88">
        <v>5.68813649999045</v>
      </c>
      <c r="V1755" s="89">
        <v>4.05</v>
      </c>
      <c r="W1755" s="85">
        <v>40.632180100301397</v>
      </c>
      <c r="X1755" s="88">
        <v>38.766666666699997</v>
      </c>
      <c r="Y1755" s="85">
        <v>100</v>
      </c>
      <c r="Z1755" s="88"/>
      <c r="AA1755" s="85">
        <v>0.35</v>
      </c>
      <c r="AB1755" s="91">
        <v>0.35</v>
      </c>
      <c r="AC1755" s="86">
        <v>0.09</v>
      </c>
      <c r="AD1755" s="86">
        <v>0.09</v>
      </c>
      <c r="AE1755" s="86">
        <v>0</v>
      </c>
      <c r="AF1755" s="88">
        <v>3.2999999818899999E-3</v>
      </c>
      <c r="AG1755" s="85">
        <v>0.82099899974599999</v>
      </c>
      <c r="AH1755" s="86">
        <v>0.13714299999999999</v>
      </c>
      <c r="AI1755" s="88">
        <v>3.52599999891E-3</v>
      </c>
      <c r="AJ1755" s="150">
        <v>1.02</v>
      </c>
      <c r="AK1755" s="151">
        <v>0</v>
      </c>
    </row>
    <row r="1756" spans="1:37" x14ac:dyDescent="0.2">
      <c r="A1756" s="149" t="s">
        <v>3658</v>
      </c>
      <c r="B1756" s="66" t="s">
        <v>3659</v>
      </c>
      <c r="C1756" s="67">
        <v>73</v>
      </c>
      <c r="D1756" s="84" t="s">
        <v>342</v>
      </c>
      <c r="E1756" s="85">
        <v>11.5597260968805</v>
      </c>
      <c r="F1756" s="91">
        <v>11.5597260968805</v>
      </c>
      <c r="G1756" s="86">
        <v>11.5013948769972</v>
      </c>
      <c r="H1756" s="86">
        <v>11.5013948769972</v>
      </c>
      <c r="I1756" s="86">
        <v>2.58</v>
      </c>
      <c r="J1756" s="86">
        <v>21.05</v>
      </c>
      <c r="K1756" s="87">
        <v>0</v>
      </c>
      <c r="L1756" s="85">
        <v>57.8999999364</v>
      </c>
      <c r="M1756" s="86">
        <v>0</v>
      </c>
      <c r="N1756" s="86">
        <v>9.1614117168429594</v>
      </c>
      <c r="O1756" s="86">
        <v>8.2180634662327101</v>
      </c>
      <c r="P1756" s="86">
        <v>0.69099999999999995</v>
      </c>
      <c r="Q1756" s="88">
        <v>0.73270000000000002</v>
      </c>
      <c r="R1756" s="85">
        <v>0</v>
      </c>
      <c r="S1756" s="86">
        <v>51.6</v>
      </c>
      <c r="T1756" s="86">
        <v>1.3</v>
      </c>
      <c r="U1756" s="88">
        <v>28.944965762110101</v>
      </c>
      <c r="V1756" s="89">
        <v>3.75</v>
      </c>
      <c r="W1756" s="85">
        <v>30.137684105329701</v>
      </c>
      <c r="X1756" s="88">
        <v>32</v>
      </c>
      <c r="Y1756" s="85"/>
      <c r="Z1756" s="88"/>
      <c r="AA1756" s="85">
        <v>0.21</v>
      </c>
      <c r="AB1756" s="91">
        <v>0.21</v>
      </c>
      <c r="AC1756" s="86">
        <v>0.12</v>
      </c>
      <c r="AD1756" s="86">
        <v>0.12</v>
      </c>
      <c r="AE1756" s="86">
        <v>0</v>
      </c>
      <c r="AF1756" s="88">
        <v>1.97639999306</v>
      </c>
      <c r="AG1756" s="85">
        <v>10.422424098</v>
      </c>
      <c r="AH1756" s="86">
        <v>4.8543000000000003E-2</v>
      </c>
      <c r="AI1756" s="88">
        <v>1.9597999873999999E-2</v>
      </c>
      <c r="AJ1756" s="150">
        <v>1.06</v>
      </c>
      <c r="AK1756" s="151">
        <v>0</v>
      </c>
    </row>
    <row r="1757" spans="1:37" x14ac:dyDescent="0.2">
      <c r="A1757" s="149" t="s">
        <v>3660</v>
      </c>
      <c r="B1757" s="66" t="s">
        <v>3661</v>
      </c>
      <c r="C1757" s="67">
        <v>73</v>
      </c>
      <c r="D1757" s="84" t="s">
        <v>342</v>
      </c>
      <c r="E1757" s="85">
        <v>16.160191713903899</v>
      </c>
      <c r="F1757" s="91">
        <v>16.156504908060299</v>
      </c>
      <c r="G1757" s="86">
        <v>13.1176551914835</v>
      </c>
      <c r="H1757" s="86">
        <v>13.1176551914835</v>
      </c>
      <c r="I1757" s="86">
        <v>11.2</v>
      </c>
      <c r="J1757" s="86">
        <v>12.66</v>
      </c>
      <c r="K1757" s="87">
        <v>0</v>
      </c>
      <c r="L1757" s="85">
        <v>53.040000101899999</v>
      </c>
      <c r="M1757" s="86">
        <v>0</v>
      </c>
      <c r="N1757" s="86">
        <v>14.285714285714301</v>
      </c>
      <c r="O1757" s="86">
        <v>9.6749118569723205</v>
      </c>
      <c r="P1757" s="86">
        <v>0.45200000000000001</v>
      </c>
      <c r="Q1757" s="88">
        <v>3.1951999999999998</v>
      </c>
      <c r="R1757" s="85">
        <v>0</v>
      </c>
      <c r="S1757" s="86">
        <v>50.2</v>
      </c>
      <c r="T1757" s="86">
        <v>2.02</v>
      </c>
      <c r="U1757" s="88">
        <v>25.588275957417402</v>
      </c>
      <c r="V1757" s="89">
        <v>3.34</v>
      </c>
      <c r="W1757" s="85">
        <v>19.932161815488701</v>
      </c>
      <c r="X1757" s="88">
        <v>20.7</v>
      </c>
      <c r="Y1757" s="85"/>
      <c r="Z1757" s="88"/>
      <c r="AA1757" s="85">
        <v>0</v>
      </c>
      <c r="AB1757" s="91">
        <v>0</v>
      </c>
      <c r="AC1757" s="86">
        <v>0</v>
      </c>
      <c r="AD1757" s="86">
        <v>0</v>
      </c>
      <c r="AE1757" s="86">
        <v>0</v>
      </c>
      <c r="AF1757" s="88">
        <v>1.65540004094</v>
      </c>
      <c r="AG1757" s="85">
        <v>15.4795620315</v>
      </c>
      <c r="AH1757" s="86">
        <v>9.0285000000000004E-2</v>
      </c>
      <c r="AI1757" s="88">
        <v>1.6019000032600001E-2</v>
      </c>
      <c r="AJ1757" s="150">
        <v>1.02</v>
      </c>
      <c r="AK1757" s="151">
        <v>0</v>
      </c>
    </row>
    <row r="1758" spans="1:37" x14ac:dyDescent="0.2">
      <c r="A1758" s="149" t="s">
        <v>3662</v>
      </c>
      <c r="B1758" s="66" t="s">
        <v>3663</v>
      </c>
      <c r="C1758" s="67">
        <v>73</v>
      </c>
      <c r="D1758" s="84" t="s">
        <v>342</v>
      </c>
      <c r="E1758" s="85">
        <v>18.888928305367301</v>
      </c>
      <c r="F1758" s="91">
        <v>18.888928305367301</v>
      </c>
      <c r="G1758" s="86">
        <v>14.462378942140599</v>
      </c>
      <c r="H1758" s="86">
        <v>14.462378942140599</v>
      </c>
      <c r="I1758" s="86">
        <v>5.04</v>
      </c>
      <c r="J1758" s="86">
        <v>5.32</v>
      </c>
      <c r="K1758" s="87">
        <v>0</v>
      </c>
      <c r="L1758" s="85">
        <v>50.129999553399998</v>
      </c>
      <c r="M1758" s="86">
        <v>0</v>
      </c>
      <c r="N1758" s="86">
        <v>17.774189188227801</v>
      </c>
      <c r="O1758" s="86">
        <v>12.349694790534301</v>
      </c>
      <c r="P1758" s="86">
        <v>0.216</v>
      </c>
      <c r="Q1758" s="88">
        <v>0.59909999999999997</v>
      </c>
      <c r="R1758" s="85">
        <v>0</v>
      </c>
      <c r="S1758" s="86">
        <v>29.2</v>
      </c>
      <c r="T1758" s="86">
        <v>0.86</v>
      </c>
      <c r="U1758" s="88">
        <v>19.8779665827096</v>
      </c>
      <c r="V1758" s="89">
        <v>4.22</v>
      </c>
      <c r="W1758" s="85">
        <v>21.763533063361798</v>
      </c>
      <c r="X1758" s="88">
        <v>22.633333333300001</v>
      </c>
      <c r="Y1758" s="85"/>
      <c r="Z1758" s="88"/>
      <c r="AA1758" s="85">
        <v>0</v>
      </c>
      <c r="AB1758" s="91">
        <v>0</v>
      </c>
      <c r="AC1758" s="86">
        <v>0</v>
      </c>
      <c r="AD1758" s="86">
        <v>0</v>
      </c>
      <c r="AE1758" s="86">
        <v>0</v>
      </c>
      <c r="AF1758" s="88">
        <v>0.49880000746800002</v>
      </c>
      <c r="AG1758" s="85">
        <v>31.772252316900001</v>
      </c>
      <c r="AH1758" s="86">
        <v>4.8932999999999997E-2</v>
      </c>
      <c r="AI1758" s="88">
        <v>2.2664927363799999E-10</v>
      </c>
      <c r="AJ1758" s="150">
        <v>1</v>
      </c>
      <c r="AK1758" s="151">
        <v>0</v>
      </c>
    </row>
    <row r="1759" spans="1:37" x14ac:dyDescent="0.2">
      <c r="A1759" s="149" t="s">
        <v>3664</v>
      </c>
      <c r="B1759" s="66" t="s">
        <v>3665</v>
      </c>
      <c r="C1759" s="67">
        <v>39</v>
      </c>
      <c r="D1759" s="84" t="s">
        <v>342</v>
      </c>
      <c r="E1759" s="85">
        <v>95.425127846033106</v>
      </c>
      <c r="F1759" s="91">
        <v>95.343433700426502</v>
      </c>
      <c r="G1759" s="86">
        <v>27.090627453476799</v>
      </c>
      <c r="H1759" s="86">
        <v>27.008933307870201</v>
      </c>
      <c r="I1759" s="86">
        <v>1.71</v>
      </c>
      <c r="J1759" s="86">
        <v>1.62</v>
      </c>
      <c r="K1759" s="87">
        <v>0</v>
      </c>
      <c r="L1759" s="85">
        <v>0</v>
      </c>
      <c r="M1759" s="86">
        <v>0</v>
      </c>
      <c r="N1759" s="86">
        <v>95.545776537512097</v>
      </c>
      <c r="O1759" s="86">
        <v>44.594280399906999</v>
      </c>
      <c r="P1759" s="86">
        <v>0.27600000000000002</v>
      </c>
      <c r="Q1759" s="88">
        <v>1.1316999999999999</v>
      </c>
      <c r="R1759" s="85">
        <v>0</v>
      </c>
      <c r="S1759" s="86">
        <v>0.1</v>
      </c>
      <c r="T1759" s="86">
        <v>0.97</v>
      </c>
      <c r="U1759" s="88">
        <v>4.2438517198209102E-3</v>
      </c>
      <c r="V1759" s="89">
        <v>4.6900000000000004</v>
      </c>
      <c r="W1759" s="85">
        <v>65.554772701247998</v>
      </c>
      <c r="X1759" s="88">
        <v>69.900000000000006</v>
      </c>
      <c r="Y1759" s="85">
        <v>-100</v>
      </c>
      <c r="Z1759" s="88"/>
      <c r="AA1759" s="85">
        <v>0</v>
      </c>
      <c r="AB1759" s="91">
        <v>0</v>
      </c>
      <c r="AC1759" s="86">
        <v>0</v>
      </c>
      <c r="AD1759" s="86">
        <v>0</v>
      </c>
      <c r="AE1759" s="86">
        <v>0</v>
      </c>
      <c r="AF1759" s="88">
        <v>0</v>
      </c>
      <c r="AG1759" s="85">
        <v>0</v>
      </c>
      <c r="AH1759" s="86">
        <v>9.9830000000000006E-3</v>
      </c>
      <c r="AI1759" s="88">
        <v>0</v>
      </c>
      <c r="AJ1759" s="150">
        <v>1.04</v>
      </c>
      <c r="AK1759" s="151">
        <v>0</v>
      </c>
    </row>
    <row r="1760" spans="1:37" x14ac:dyDescent="0.2">
      <c r="A1760" s="149" t="s">
        <v>3666</v>
      </c>
      <c r="B1760" s="66" t="s">
        <v>3667</v>
      </c>
      <c r="C1760" s="67">
        <v>39</v>
      </c>
      <c r="D1760" s="84" t="s">
        <v>342</v>
      </c>
      <c r="E1760" s="85">
        <v>75.211270744085297</v>
      </c>
      <c r="F1760" s="91">
        <v>75.116567971522301</v>
      </c>
      <c r="G1760" s="86">
        <v>22.1203393701709</v>
      </c>
      <c r="H1760" s="86">
        <v>22.038449325660601</v>
      </c>
      <c r="I1760" s="86">
        <v>25.04</v>
      </c>
      <c r="J1760" s="86">
        <v>29.8</v>
      </c>
      <c r="K1760" s="87">
        <v>0</v>
      </c>
      <c r="L1760" s="85">
        <v>0.49999999972800002</v>
      </c>
      <c r="M1760" s="86">
        <v>2.8575068961358701E-5</v>
      </c>
      <c r="N1760" s="86">
        <v>72.153874765417598</v>
      </c>
      <c r="O1760" s="86">
        <v>21.100828995565799</v>
      </c>
      <c r="P1760" s="86">
        <v>0.99199999999999999</v>
      </c>
      <c r="Q1760" s="88">
        <v>1.5969</v>
      </c>
      <c r="R1760" s="85">
        <v>1.19118522930316E-2</v>
      </c>
      <c r="S1760" s="86">
        <v>0.5</v>
      </c>
      <c r="T1760" s="86">
        <v>2.2000000000000002</v>
      </c>
      <c r="U1760" s="88">
        <v>0.167122539816945</v>
      </c>
      <c r="V1760" s="89">
        <v>4.37</v>
      </c>
      <c r="W1760" s="85">
        <v>54.185655875739897</v>
      </c>
      <c r="X1760" s="88">
        <v>60.366666666699999</v>
      </c>
      <c r="Y1760" s="85">
        <v>-100</v>
      </c>
      <c r="Z1760" s="88"/>
      <c r="AA1760" s="85">
        <v>0.06</v>
      </c>
      <c r="AB1760" s="91">
        <v>0.08</v>
      </c>
      <c r="AC1760" s="86">
        <v>0.03</v>
      </c>
      <c r="AD1760" s="86">
        <v>0.03</v>
      </c>
      <c r="AE1760" s="86">
        <v>0</v>
      </c>
      <c r="AF1760" s="88">
        <v>1.2000000097799999E-2</v>
      </c>
      <c r="AG1760" s="85">
        <v>0</v>
      </c>
      <c r="AH1760" s="86">
        <v>0.343835</v>
      </c>
      <c r="AI1760" s="88">
        <v>6.1428999978999997E-2</v>
      </c>
      <c r="AJ1760" s="150">
        <v>1.02</v>
      </c>
      <c r="AK1760" s="151">
        <v>0</v>
      </c>
    </row>
    <row r="1761" spans="1:37" x14ac:dyDescent="0.2">
      <c r="A1761" s="149" t="s">
        <v>3668</v>
      </c>
      <c r="B1761" s="66" t="s">
        <v>3669</v>
      </c>
      <c r="C1761" s="67">
        <v>39</v>
      </c>
      <c r="D1761" s="84" t="s">
        <v>342</v>
      </c>
      <c r="E1761" s="85">
        <v>59.598150678956699</v>
      </c>
      <c r="F1761" s="91">
        <v>59.533598906690699</v>
      </c>
      <c r="G1761" s="86">
        <v>23.336919542903701</v>
      </c>
      <c r="H1761" s="86">
        <v>23.2723677706377</v>
      </c>
      <c r="I1761" s="86">
        <v>5.29</v>
      </c>
      <c r="J1761" s="86">
        <v>6.97</v>
      </c>
      <c r="K1761" s="87">
        <v>0</v>
      </c>
      <c r="L1761" s="85">
        <v>1.6000005448900001</v>
      </c>
      <c r="M1761" s="86">
        <v>0</v>
      </c>
      <c r="N1761" s="86">
        <v>55.611001987813601</v>
      </c>
      <c r="O1761" s="86">
        <v>27.7231293855335</v>
      </c>
      <c r="P1761" s="86">
        <v>0.23499999999999999</v>
      </c>
      <c r="Q1761" s="88">
        <v>1.1049</v>
      </c>
      <c r="R1761" s="85">
        <v>0</v>
      </c>
      <c r="S1761" s="86">
        <v>1.6</v>
      </c>
      <c r="T1761" s="86">
        <v>1.17</v>
      </c>
      <c r="U1761" s="88">
        <v>2.0034311302375598</v>
      </c>
      <c r="V1761" s="89">
        <v>4.3499999999999996</v>
      </c>
      <c r="W1761" s="85">
        <v>49.896403430454399</v>
      </c>
      <c r="X1761" s="88">
        <v>49.666666666700003</v>
      </c>
      <c r="Y1761" s="85">
        <v>-100</v>
      </c>
      <c r="Z1761" s="88"/>
      <c r="AA1761" s="85">
        <v>0.12</v>
      </c>
      <c r="AB1761" s="91">
        <v>0.12</v>
      </c>
      <c r="AC1761" s="86">
        <v>0.02</v>
      </c>
      <c r="AD1761" s="86">
        <v>0.02</v>
      </c>
      <c r="AE1761" s="86">
        <v>0</v>
      </c>
      <c r="AF1761" s="88">
        <v>0.42259999153099997</v>
      </c>
      <c r="AG1761" s="85">
        <v>0.68556982861799998</v>
      </c>
      <c r="AH1761" s="86">
        <v>8.1291000000000002E-2</v>
      </c>
      <c r="AI1761" s="88">
        <v>1.7131999710500001E-2</v>
      </c>
      <c r="AJ1761" s="150">
        <v>1.1000000000000001</v>
      </c>
      <c r="AK1761" s="151">
        <v>0</v>
      </c>
    </row>
    <row r="1762" spans="1:37" x14ac:dyDescent="0.2">
      <c r="A1762" s="149" t="s">
        <v>3670</v>
      </c>
      <c r="B1762" s="66" t="s">
        <v>3671</v>
      </c>
      <c r="C1762" s="67">
        <v>39</v>
      </c>
      <c r="D1762" s="84" t="s">
        <v>342</v>
      </c>
      <c r="E1762" s="85">
        <v>80.782992291457205</v>
      </c>
      <c r="F1762" s="91">
        <v>80.751288531391296</v>
      </c>
      <c r="G1762" s="86">
        <v>21.7125465365907</v>
      </c>
      <c r="H1762" s="86">
        <v>21.7025824977128</v>
      </c>
      <c r="I1762" s="86">
        <v>3.51</v>
      </c>
      <c r="J1762" s="86">
        <v>3.59</v>
      </c>
      <c r="K1762" s="87">
        <v>0</v>
      </c>
      <c r="L1762" s="85">
        <v>9.9999999872700009E-3</v>
      </c>
      <c r="M1762" s="86">
        <v>7.3612190356701001E-3</v>
      </c>
      <c r="N1762" s="86">
        <v>76.959458232720294</v>
      </c>
      <c r="O1762" s="86">
        <v>0</v>
      </c>
      <c r="P1762" s="86">
        <v>0.16300000000000001</v>
      </c>
      <c r="Q1762" s="88">
        <v>0.82530000000000003</v>
      </c>
      <c r="R1762" s="85">
        <v>2.9486927462158401E-2</v>
      </c>
      <c r="S1762" s="86">
        <v>0.4</v>
      </c>
      <c r="T1762" s="86">
        <v>0.94</v>
      </c>
      <c r="U1762" s="88">
        <v>2.71746514850947E-3</v>
      </c>
      <c r="V1762" s="89">
        <v>4.63</v>
      </c>
      <c r="W1762" s="85">
        <v>55.734182137696202</v>
      </c>
      <c r="X1762" s="88">
        <v>51.0333333333</v>
      </c>
      <c r="Y1762" s="85"/>
      <c r="Z1762" s="88"/>
      <c r="AA1762" s="85">
        <v>0</v>
      </c>
      <c r="AB1762" s="91">
        <v>0</v>
      </c>
      <c r="AC1762" s="86">
        <v>0.02</v>
      </c>
      <c r="AD1762" s="86">
        <v>0.03</v>
      </c>
      <c r="AE1762" s="86">
        <v>0</v>
      </c>
      <c r="AF1762" s="88">
        <v>2.9109001122599998</v>
      </c>
      <c r="AG1762" s="85">
        <v>0</v>
      </c>
      <c r="AH1762" s="86">
        <v>2.5933000000000001E-2</v>
      </c>
      <c r="AI1762" s="88">
        <v>1.93120000021E-2</v>
      </c>
      <c r="AJ1762" s="150">
        <v>1.05</v>
      </c>
      <c r="AK1762" s="151">
        <v>0</v>
      </c>
    </row>
    <row r="1763" spans="1:37" x14ac:dyDescent="0.2">
      <c r="A1763" s="149" t="s">
        <v>3672</v>
      </c>
      <c r="B1763" s="66" t="s">
        <v>3673</v>
      </c>
      <c r="C1763" s="67">
        <v>39</v>
      </c>
      <c r="D1763" s="84" t="s">
        <v>342</v>
      </c>
      <c r="E1763" s="85">
        <v>76.128710226234205</v>
      </c>
      <c r="F1763" s="91">
        <v>76.128710226234205</v>
      </c>
      <c r="G1763" s="86">
        <v>19.782483373405899</v>
      </c>
      <c r="H1763" s="86">
        <v>19.782483373405899</v>
      </c>
      <c r="I1763" s="86">
        <v>3.18</v>
      </c>
      <c r="J1763" s="86">
        <v>3.38</v>
      </c>
      <c r="K1763" s="87">
        <v>0</v>
      </c>
      <c r="L1763" s="85">
        <v>0</v>
      </c>
      <c r="M1763" s="86">
        <v>1.75369297406602E-2</v>
      </c>
      <c r="N1763" s="86">
        <v>73.575345563501699</v>
      </c>
      <c r="O1763" s="86">
        <v>18.577887381833101</v>
      </c>
      <c r="P1763" s="86">
        <v>0.27900000000000003</v>
      </c>
      <c r="Q1763" s="88">
        <v>0.96860000000000002</v>
      </c>
      <c r="R1763" s="85">
        <v>2.4987506246876599E-2</v>
      </c>
      <c r="S1763" s="86">
        <v>0.5</v>
      </c>
      <c r="T1763" s="86">
        <v>1.34</v>
      </c>
      <c r="U1763" s="88">
        <v>1.4060544705501899E-2</v>
      </c>
      <c r="V1763" s="89">
        <v>4.5199999999999996</v>
      </c>
      <c r="W1763" s="85">
        <v>57.197138352542503</v>
      </c>
      <c r="X1763" s="88">
        <v>58.833333333299997</v>
      </c>
      <c r="Y1763" s="85"/>
      <c r="Z1763" s="88"/>
      <c r="AA1763" s="85">
        <v>0.06</v>
      </c>
      <c r="AB1763" s="91">
        <v>0.06</v>
      </c>
      <c r="AC1763" s="86">
        <v>0.03</v>
      </c>
      <c r="AD1763" s="86">
        <v>0.03</v>
      </c>
      <c r="AE1763" s="86">
        <v>0</v>
      </c>
      <c r="AF1763" s="88">
        <v>0</v>
      </c>
      <c r="AG1763" s="85">
        <v>0</v>
      </c>
      <c r="AH1763" s="86">
        <v>3.1587999999999998E-2</v>
      </c>
      <c r="AI1763" s="88">
        <v>0</v>
      </c>
      <c r="AJ1763" s="150">
        <v>1.07</v>
      </c>
      <c r="AK1763" s="151">
        <v>0</v>
      </c>
    </row>
    <row r="1764" spans="1:37" x14ac:dyDescent="0.2">
      <c r="A1764" s="149" t="s">
        <v>3674</v>
      </c>
      <c r="B1764" s="66" t="s">
        <v>3675</v>
      </c>
      <c r="C1764" s="67">
        <v>39</v>
      </c>
      <c r="D1764" s="84" t="s">
        <v>342</v>
      </c>
      <c r="E1764" s="85">
        <v>48.615279538185703</v>
      </c>
      <c r="F1764" s="91">
        <v>48.426140580157501</v>
      </c>
      <c r="G1764" s="86">
        <v>14.970217181435499</v>
      </c>
      <c r="H1764" s="86">
        <v>14.8684236449967</v>
      </c>
      <c r="I1764" s="86">
        <v>3.34</v>
      </c>
      <c r="J1764" s="86">
        <v>4.8</v>
      </c>
      <c r="K1764" s="87">
        <v>0</v>
      </c>
      <c r="L1764" s="85">
        <v>2.1599999993400001</v>
      </c>
      <c r="M1764" s="86">
        <v>2.52580369326539E-3</v>
      </c>
      <c r="N1764" s="86">
        <v>45.094893006983803</v>
      </c>
      <c r="O1764" s="86">
        <v>2.84819139846198E-2</v>
      </c>
      <c r="P1764" s="86">
        <v>0.21</v>
      </c>
      <c r="Q1764" s="88">
        <v>0.60570000000000002</v>
      </c>
      <c r="R1764" s="85">
        <v>1.49287153840412E-2</v>
      </c>
      <c r="S1764" s="86">
        <v>0</v>
      </c>
      <c r="T1764" s="86">
        <v>0.76</v>
      </c>
      <c r="U1764" s="88">
        <v>2.1672172274067598E-2</v>
      </c>
      <c r="V1764" s="89">
        <v>4.29</v>
      </c>
      <c r="W1764" s="85">
        <v>51.144663673614502</v>
      </c>
      <c r="X1764" s="88">
        <v>51.1</v>
      </c>
      <c r="Y1764" s="85"/>
      <c r="Z1764" s="88"/>
      <c r="AA1764" s="85">
        <v>0</v>
      </c>
      <c r="AB1764" s="91">
        <v>0.11</v>
      </c>
      <c r="AC1764" s="86">
        <v>0</v>
      </c>
      <c r="AD1764" s="86">
        <v>0.02</v>
      </c>
      <c r="AE1764" s="86">
        <v>0</v>
      </c>
      <c r="AF1764" s="88">
        <v>2.3000000503300001E-3</v>
      </c>
      <c r="AG1764" s="85">
        <v>0</v>
      </c>
      <c r="AH1764" s="86">
        <v>4.3062999999999997E-2</v>
      </c>
      <c r="AI1764" s="88">
        <v>1.9460000003000001E-2</v>
      </c>
      <c r="AJ1764" s="150">
        <v>1.52</v>
      </c>
      <c r="AK1764" s="151">
        <v>0</v>
      </c>
    </row>
    <row r="1765" spans="1:37" x14ac:dyDescent="0.2">
      <c r="A1765" s="149" t="s">
        <v>3676</v>
      </c>
      <c r="B1765" s="66" t="s">
        <v>3677</v>
      </c>
      <c r="C1765" s="67">
        <v>39</v>
      </c>
      <c r="D1765" s="84" t="s">
        <v>342</v>
      </c>
      <c r="E1765" s="85">
        <v>61.452488439676102</v>
      </c>
      <c r="F1765" s="91">
        <v>61.369327216566397</v>
      </c>
      <c r="G1765" s="86">
        <v>16.831466013561698</v>
      </c>
      <c r="H1765" s="86">
        <v>16.804964085317899</v>
      </c>
      <c r="I1765" s="86">
        <v>4.25</v>
      </c>
      <c r="J1765" s="86">
        <v>4.3099999999999996</v>
      </c>
      <c r="K1765" s="87">
        <v>0</v>
      </c>
      <c r="L1765" s="85">
        <v>1.89000000071</v>
      </c>
      <c r="M1765" s="86">
        <v>0</v>
      </c>
      <c r="N1765" s="86">
        <v>57.671812589688003</v>
      </c>
      <c r="O1765" s="86">
        <v>0.19417475728155301</v>
      </c>
      <c r="P1765" s="86">
        <v>0.20699999999999999</v>
      </c>
      <c r="Q1765" s="88">
        <v>0.86309999999999998</v>
      </c>
      <c r="R1765" s="85">
        <v>0</v>
      </c>
      <c r="S1765" s="86">
        <v>0</v>
      </c>
      <c r="T1765" s="86">
        <v>1.01</v>
      </c>
      <c r="U1765" s="88">
        <v>3.1985085811415903E-2</v>
      </c>
      <c r="V1765" s="89">
        <v>4.4400000000000004</v>
      </c>
      <c r="W1765" s="85">
        <v>49.932677711887898</v>
      </c>
      <c r="X1765" s="88">
        <v>52.266666666699997</v>
      </c>
      <c r="Y1765" s="85"/>
      <c r="Z1765" s="88"/>
      <c r="AA1765" s="85">
        <v>0</v>
      </c>
      <c r="AB1765" s="91">
        <v>0.05</v>
      </c>
      <c r="AC1765" s="86">
        <v>0</v>
      </c>
      <c r="AD1765" s="86">
        <v>0.01</v>
      </c>
      <c r="AE1765" s="86">
        <v>0</v>
      </c>
      <c r="AF1765" s="88">
        <v>4.4299998299999999</v>
      </c>
      <c r="AG1765" s="85">
        <v>0</v>
      </c>
      <c r="AH1765" s="86">
        <v>2.9770999999999999E-2</v>
      </c>
      <c r="AI1765" s="88">
        <v>0</v>
      </c>
      <c r="AJ1765" s="150">
        <v>1.38</v>
      </c>
      <c r="AK1765" s="151">
        <v>0</v>
      </c>
    </row>
    <row r="1766" spans="1:37" x14ac:dyDescent="0.2">
      <c r="A1766" s="149" t="s">
        <v>3678</v>
      </c>
      <c r="B1766" s="66" t="s">
        <v>3679</v>
      </c>
      <c r="C1766" s="67">
        <v>39</v>
      </c>
      <c r="D1766" s="84" t="s">
        <v>342</v>
      </c>
      <c r="E1766" s="85">
        <v>33.803725023597103</v>
      </c>
      <c r="F1766" s="91">
        <v>32.993445979181303</v>
      </c>
      <c r="G1766" s="86">
        <v>7.8993897980617103</v>
      </c>
      <c r="H1766" s="86">
        <v>7.6388242645005997</v>
      </c>
      <c r="I1766" s="86">
        <v>84.32</v>
      </c>
      <c r="J1766" s="86">
        <v>118.58</v>
      </c>
      <c r="K1766" s="87">
        <v>7.4000000000000003E-3</v>
      </c>
      <c r="L1766" s="85">
        <v>1.20000000001</v>
      </c>
      <c r="M1766" s="86">
        <v>1.26780772878311E-3</v>
      </c>
      <c r="N1766" s="86">
        <v>30.819816749203</v>
      </c>
      <c r="O1766" s="86">
        <v>1.65398610651671E-2</v>
      </c>
      <c r="P1766" s="86">
        <v>5.9240000000000004</v>
      </c>
      <c r="Q1766" s="88">
        <v>2.0310999999999999</v>
      </c>
      <c r="R1766" s="85">
        <v>8.3899656011410407E-3</v>
      </c>
      <c r="S1766" s="86">
        <v>0</v>
      </c>
      <c r="T1766" s="86">
        <v>3.21</v>
      </c>
      <c r="U1766" s="88">
        <v>0.934579439252336</v>
      </c>
      <c r="V1766" s="89">
        <v>3.59</v>
      </c>
      <c r="W1766" s="85">
        <v>26.5136518359771</v>
      </c>
      <c r="X1766" s="88">
        <v>37.9</v>
      </c>
      <c r="Y1766" s="85"/>
      <c r="Z1766" s="88"/>
      <c r="AA1766" s="85">
        <v>0</v>
      </c>
      <c r="AB1766" s="91">
        <v>0.41</v>
      </c>
      <c r="AC1766" s="86">
        <v>0</v>
      </c>
      <c r="AD1766" s="86">
        <v>0.04</v>
      </c>
      <c r="AE1766" s="86">
        <v>0</v>
      </c>
      <c r="AF1766" s="88">
        <v>5.3699999936700001E-2</v>
      </c>
      <c r="AG1766" s="85">
        <v>2.0280000007300001E-3</v>
      </c>
      <c r="AH1766" s="86">
        <v>1.0058670000000001</v>
      </c>
      <c r="AI1766" s="88">
        <v>0.11408400007900001</v>
      </c>
      <c r="AJ1766" s="150">
        <v>1.58</v>
      </c>
      <c r="AK1766" s="151">
        <v>0</v>
      </c>
    </row>
    <row r="1767" spans="1:37" x14ac:dyDescent="0.2">
      <c r="A1767" s="149" t="s">
        <v>3680</v>
      </c>
      <c r="B1767" s="66" t="s">
        <v>3681</v>
      </c>
      <c r="C1767" s="67">
        <v>39</v>
      </c>
      <c r="D1767" s="84" t="s">
        <v>342</v>
      </c>
      <c r="E1767" s="85">
        <v>46.979222492476403</v>
      </c>
      <c r="F1767" s="91">
        <v>46.821536051449101</v>
      </c>
      <c r="G1767" s="86">
        <v>13.0750917260997</v>
      </c>
      <c r="H1767" s="86">
        <v>13.0044935482541</v>
      </c>
      <c r="I1767" s="86">
        <v>7.98</v>
      </c>
      <c r="J1767" s="86">
        <v>9.31</v>
      </c>
      <c r="K1767" s="87">
        <v>0</v>
      </c>
      <c r="L1767" s="85">
        <v>0.289999999954</v>
      </c>
      <c r="M1767" s="86">
        <v>0</v>
      </c>
      <c r="N1767" s="86">
        <v>44.233287618969101</v>
      </c>
      <c r="O1767" s="86">
        <v>0.84153983885407302</v>
      </c>
      <c r="P1767" s="86">
        <v>0.46700000000000003</v>
      </c>
      <c r="Q1767" s="88">
        <v>0.80159999999999998</v>
      </c>
      <c r="R1767" s="85">
        <v>0</v>
      </c>
      <c r="S1767" s="86">
        <v>0</v>
      </c>
      <c r="T1767" s="86">
        <v>0.93</v>
      </c>
      <c r="U1767" s="88">
        <v>8.3996372181226006E-2</v>
      </c>
      <c r="V1767" s="89">
        <v>4.1399999999999997</v>
      </c>
      <c r="W1767" s="85">
        <v>40.251315097684397</v>
      </c>
      <c r="X1767" s="88">
        <v>42.666666666700003</v>
      </c>
      <c r="Y1767" s="85"/>
      <c r="Z1767" s="88"/>
      <c r="AA1767" s="85">
        <v>0</v>
      </c>
      <c r="AB1767" s="91">
        <v>0.08</v>
      </c>
      <c r="AC1767" s="86">
        <v>0</v>
      </c>
      <c r="AD1767" s="86">
        <v>0.03</v>
      </c>
      <c r="AE1767" s="86">
        <v>0</v>
      </c>
      <c r="AF1767" s="88">
        <v>3.9999998983099999E-4</v>
      </c>
      <c r="AG1767" s="85">
        <v>0</v>
      </c>
      <c r="AH1767" s="86">
        <v>0.10431699999999999</v>
      </c>
      <c r="AI1767" s="88">
        <v>0</v>
      </c>
      <c r="AJ1767" s="150">
        <v>1.52</v>
      </c>
      <c r="AK1767" s="151">
        <v>0</v>
      </c>
    </row>
    <row r="1768" spans="1:37" x14ac:dyDescent="0.2">
      <c r="A1768" s="149" t="s">
        <v>3682</v>
      </c>
      <c r="B1768" s="66" t="s">
        <v>3683</v>
      </c>
      <c r="C1768" s="67">
        <v>39</v>
      </c>
      <c r="D1768" s="84" t="s">
        <v>342</v>
      </c>
      <c r="E1768" s="85">
        <v>68.373962887630995</v>
      </c>
      <c r="F1768" s="91">
        <v>68.253475929449493</v>
      </c>
      <c r="G1768" s="86">
        <v>21.701967754826899</v>
      </c>
      <c r="H1768" s="86">
        <v>21.6703548400565</v>
      </c>
      <c r="I1768" s="86">
        <v>2.17</v>
      </c>
      <c r="J1768" s="86">
        <v>3.72</v>
      </c>
      <c r="K1768" s="87">
        <v>0</v>
      </c>
      <c r="L1768" s="85">
        <v>0.60000000069600001</v>
      </c>
      <c r="M1768" s="86">
        <v>0</v>
      </c>
      <c r="N1768" s="86">
        <v>64.648664776965504</v>
      </c>
      <c r="O1768" s="86"/>
      <c r="P1768" s="86">
        <v>0.20100000000000001</v>
      </c>
      <c r="Q1768" s="88">
        <v>0.60970000000000002</v>
      </c>
      <c r="R1768" s="85">
        <v>0</v>
      </c>
      <c r="S1768" s="86">
        <v>0</v>
      </c>
      <c r="T1768" s="86">
        <v>0.72</v>
      </c>
      <c r="U1768" s="88">
        <v>4.1752906300513599E-3</v>
      </c>
      <c r="V1768" s="89">
        <v>4.5599999999999996</v>
      </c>
      <c r="W1768" s="85">
        <v>47.081086931355003</v>
      </c>
      <c r="X1768" s="88">
        <v>47.833333333299997</v>
      </c>
      <c r="Y1768" s="85"/>
      <c r="Z1768" s="88"/>
      <c r="AA1768" s="85">
        <v>0</v>
      </c>
      <c r="AB1768" s="91">
        <v>0.11</v>
      </c>
      <c r="AC1768" s="86">
        <v>0</v>
      </c>
      <c r="AD1768" s="86">
        <v>0.03</v>
      </c>
      <c r="AE1768" s="86">
        <v>0</v>
      </c>
      <c r="AF1768" s="88">
        <v>0.80839997516999995</v>
      </c>
      <c r="AG1768" s="85">
        <v>0</v>
      </c>
      <c r="AH1768" s="86">
        <v>3.4844E-2</v>
      </c>
      <c r="AI1768" s="88">
        <v>1.2513999998E-2</v>
      </c>
      <c r="AJ1768" s="150">
        <v>1.32</v>
      </c>
      <c r="AK1768" s="151">
        <v>0</v>
      </c>
    </row>
    <row r="1769" spans="1:37" x14ac:dyDescent="0.2">
      <c r="A1769" s="149" t="s">
        <v>3684</v>
      </c>
      <c r="B1769" s="66" t="s">
        <v>3685</v>
      </c>
      <c r="C1769" s="67">
        <v>39</v>
      </c>
      <c r="D1769" s="84" t="s">
        <v>342</v>
      </c>
      <c r="E1769" s="85">
        <v>51.928655701297799</v>
      </c>
      <c r="F1769" s="91">
        <v>51.796099659934796</v>
      </c>
      <c r="G1769" s="86">
        <v>15.0475397321119</v>
      </c>
      <c r="H1769" s="86">
        <v>15.0045110694705</v>
      </c>
      <c r="I1769" s="86">
        <v>8.93</v>
      </c>
      <c r="J1769" s="86">
        <v>19.899999999999999</v>
      </c>
      <c r="K1769" s="87">
        <v>7.7000000000000002E-3</v>
      </c>
      <c r="L1769" s="85">
        <v>1.48000000071</v>
      </c>
      <c r="M1769" s="86">
        <v>0</v>
      </c>
      <c r="N1769" s="86">
        <v>48.483901219130999</v>
      </c>
      <c r="O1769" s="86">
        <v>0.27359781121750998</v>
      </c>
      <c r="P1769" s="86">
        <v>0.95399999999999996</v>
      </c>
      <c r="Q1769" s="88">
        <v>0.77880000000000005</v>
      </c>
      <c r="R1769" s="85">
        <v>0</v>
      </c>
      <c r="S1769" s="86">
        <v>0</v>
      </c>
      <c r="T1769" s="86">
        <v>1.02</v>
      </c>
      <c r="U1769" s="88">
        <v>0.10340759247692401</v>
      </c>
      <c r="V1769" s="89">
        <v>4.24</v>
      </c>
      <c r="W1769" s="85">
        <v>44.015626361909199</v>
      </c>
      <c r="X1769" s="88">
        <v>36.166666666700003</v>
      </c>
      <c r="Y1769" s="85">
        <v>-100</v>
      </c>
      <c r="Z1769" s="88"/>
      <c r="AA1769" s="85">
        <v>0</v>
      </c>
      <c r="AB1769" s="91">
        <v>0.02</v>
      </c>
      <c r="AC1769" s="86">
        <v>0</v>
      </c>
      <c r="AD1769" s="86">
        <v>0.02</v>
      </c>
      <c r="AE1769" s="86">
        <v>0</v>
      </c>
      <c r="AF1769" s="88">
        <v>2.8300000368200001E-2</v>
      </c>
      <c r="AG1769" s="85">
        <v>3.552000002E-3</v>
      </c>
      <c r="AH1769" s="86">
        <v>0.16294</v>
      </c>
      <c r="AI1769" s="88">
        <v>0.104461000059</v>
      </c>
      <c r="AJ1769" s="150">
        <v>1.45</v>
      </c>
      <c r="AK1769" s="151">
        <v>0</v>
      </c>
    </row>
    <row r="1770" spans="1:37" x14ac:dyDescent="0.2">
      <c r="A1770" s="149" t="s">
        <v>3686</v>
      </c>
      <c r="B1770" s="66" t="s">
        <v>3687</v>
      </c>
      <c r="C1770" s="67">
        <v>39</v>
      </c>
      <c r="D1770" s="84" t="s">
        <v>342</v>
      </c>
      <c r="E1770" s="85">
        <v>57.457541424401903</v>
      </c>
      <c r="F1770" s="91">
        <v>57.355273136763699</v>
      </c>
      <c r="G1770" s="86">
        <v>14.239997242203501</v>
      </c>
      <c r="H1770" s="86">
        <v>14.2112701951141</v>
      </c>
      <c r="I1770" s="86">
        <v>5.31</v>
      </c>
      <c r="J1770" s="86">
        <v>5.34</v>
      </c>
      <c r="K1770" s="87">
        <v>0</v>
      </c>
      <c r="L1770" s="85">
        <v>0.41999997756700003</v>
      </c>
      <c r="M1770" s="86">
        <v>0</v>
      </c>
      <c r="N1770" s="86">
        <v>53.939080459770103</v>
      </c>
      <c r="O1770" s="86">
        <v>0.91803278688524603</v>
      </c>
      <c r="P1770" s="86">
        <v>0.34699999999999998</v>
      </c>
      <c r="Q1770" s="88">
        <v>0.99590000000000001</v>
      </c>
      <c r="R1770" s="85">
        <v>0</v>
      </c>
      <c r="S1770" s="86">
        <v>0</v>
      </c>
      <c r="T1770" s="86">
        <v>1.49</v>
      </c>
      <c r="U1770" s="88">
        <v>0</v>
      </c>
      <c r="V1770" s="89">
        <v>4.26</v>
      </c>
      <c r="W1770" s="85">
        <v>55.425318976715502</v>
      </c>
      <c r="X1770" s="88">
        <v>56</v>
      </c>
      <c r="Y1770" s="85"/>
      <c r="Z1770" s="88"/>
      <c r="AA1770" s="85">
        <v>0</v>
      </c>
      <c r="AB1770" s="91">
        <v>0.06</v>
      </c>
      <c r="AC1770" s="86">
        <v>0</v>
      </c>
      <c r="AD1770" s="86">
        <v>0.01</v>
      </c>
      <c r="AE1770" s="86">
        <v>0</v>
      </c>
      <c r="AF1770" s="88">
        <v>2.2234998896499998</v>
      </c>
      <c r="AG1770" s="85">
        <v>0</v>
      </c>
      <c r="AH1770" s="86">
        <v>6.2575000000000006E-2</v>
      </c>
      <c r="AI1770" s="88">
        <v>2.7670002894700001E-2</v>
      </c>
      <c r="AJ1770" s="150">
        <v>1.44</v>
      </c>
      <c r="AK1770" s="151">
        <v>0</v>
      </c>
    </row>
    <row r="1771" spans="1:37" x14ac:dyDescent="0.2">
      <c r="A1771" s="149" t="s">
        <v>3688</v>
      </c>
      <c r="B1771" s="66" t="s">
        <v>3689</v>
      </c>
      <c r="C1771" s="67">
        <v>39</v>
      </c>
      <c r="D1771" s="84" t="s">
        <v>342</v>
      </c>
      <c r="E1771" s="85">
        <v>52.738811225604898</v>
      </c>
      <c r="F1771" s="91">
        <v>52.6457232129125</v>
      </c>
      <c r="G1771" s="86">
        <v>16.8448829924154</v>
      </c>
      <c r="H1771" s="86">
        <v>16.829503233796601</v>
      </c>
      <c r="I1771" s="86">
        <v>9.35</v>
      </c>
      <c r="J1771" s="86">
        <v>9.11</v>
      </c>
      <c r="K1771" s="87">
        <v>0</v>
      </c>
      <c r="L1771" s="85">
        <v>5.3699999978499999</v>
      </c>
      <c r="M1771" s="86">
        <v>0</v>
      </c>
      <c r="N1771" s="86">
        <v>49.8196818296014</v>
      </c>
      <c r="O1771" s="86">
        <v>8.1103000811030002E-2</v>
      </c>
      <c r="P1771" s="86">
        <v>0.28899999999999998</v>
      </c>
      <c r="Q1771" s="88">
        <v>1.2770999999999999</v>
      </c>
      <c r="R1771" s="85">
        <v>0</v>
      </c>
      <c r="S1771" s="86">
        <v>0</v>
      </c>
      <c r="T1771" s="86">
        <v>1.26</v>
      </c>
      <c r="U1771" s="88">
        <v>3.1568978217405001E-2</v>
      </c>
      <c r="V1771" s="89">
        <v>4.3</v>
      </c>
      <c r="W1771" s="85">
        <v>43.389961808697102</v>
      </c>
      <c r="X1771" s="88">
        <v>43.066666666700002</v>
      </c>
      <c r="Y1771" s="85">
        <v>100</v>
      </c>
      <c r="Z1771" s="88"/>
      <c r="AA1771" s="85">
        <v>0</v>
      </c>
      <c r="AB1771" s="91">
        <v>0.05</v>
      </c>
      <c r="AC1771" s="86">
        <v>0</v>
      </c>
      <c r="AD1771" s="86">
        <v>0</v>
      </c>
      <c r="AE1771" s="86">
        <v>0</v>
      </c>
      <c r="AF1771" s="88">
        <v>10.609100337499999</v>
      </c>
      <c r="AG1771" s="85">
        <v>0</v>
      </c>
      <c r="AH1771" s="86">
        <v>6.3446000000000002E-2</v>
      </c>
      <c r="AI1771" s="88">
        <v>7.3860000005500004E-3</v>
      </c>
      <c r="AJ1771" s="150">
        <v>1.47</v>
      </c>
      <c r="AK1771" s="151">
        <v>0</v>
      </c>
    </row>
    <row r="1772" spans="1:37" x14ac:dyDescent="0.2">
      <c r="A1772" s="149" t="s">
        <v>3690</v>
      </c>
      <c r="B1772" s="66" t="s">
        <v>3691</v>
      </c>
      <c r="C1772" s="67">
        <v>39</v>
      </c>
      <c r="D1772" s="84" t="s">
        <v>342</v>
      </c>
      <c r="E1772" s="85">
        <v>50.672557235683499</v>
      </c>
      <c r="F1772" s="91">
        <v>50.472915528025801</v>
      </c>
      <c r="G1772" s="86">
        <v>17.4075423574422</v>
      </c>
      <c r="H1772" s="86">
        <v>17.358960344932299</v>
      </c>
      <c r="I1772" s="86">
        <v>13.08</v>
      </c>
      <c r="J1772" s="86">
        <v>12</v>
      </c>
      <c r="K1772" s="87">
        <v>0</v>
      </c>
      <c r="L1772" s="85">
        <v>6.8299999995</v>
      </c>
      <c r="M1772" s="86">
        <v>3.8223345715379498E-2</v>
      </c>
      <c r="N1772" s="86">
        <v>48.197231008396201</v>
      </c>
      <c r="O1772" s="86">
        <v>0.37983425414364602</v>
      </c>
      <c r="P1772" s="86">
        <v>0.44800000000000001</v>
      </c>
      <c r="Q1772" s="88">
        <v>0.79279999999999995</v>
      </c>
      <c r="R1772" s="85">
        <v>4.3055196762249198E-2</v>
      </c>
      <c r="S1772" s="86">
        <v>0</v>
      </c>
      <c r="T1772" s="86">
        <v>1.1200000000000001</v>
      </c>
      <c r="U1772" s="88">
        <v>3.64365093824012E-2</v>
      </c>
      <c r="V1772" s="89">
        <v>4.24</v>
      </c>
      <c r="W1772" s="85">
        <v>36.927651048512203</v>
      </c>
      <c r="X1772" s="88">
        <v>40.9</v>
      </c>
      <c r="Y1772" s="85"/>
      <c r="Z1772" s="88"/>
      <c r="AA1772" s="85">
        <v>0</v>
      </c>
      <c r="AB1772" s="91">
        <v>0</v>
      </c>
      <c r="AC1772" s="86">
        <v>0</v>
      </c>
      <c r="AD1772" s="86">
        <v>0</v>
      </c>
      <c r="AE1772" s="86">
        <v>0</v>
      </c>
      <c r="AF1772" s="88">
        <v>9.6935997002099992</v>
      </c>
      <c r="AG1772" s="85">
        <v>0</v>
      </c>
      <c r="AH1772" s="86">
        <v>9.1133000000000006E-2</v>
      </c>
      <c r="AI1772" s="88">
        <v>1.8000999855200001E-2</v>
      </c>
      <c r="AJ1772" s="150">
        <v>1.49</v>
      </c>
      <c r="AK1772" s="151">
        <v>0</v>
      </c>
    </row>
    <row r="1773" spans="1:37" x14ac:dyDescent="0.2">
      <c r="A1773" s="149" t="s">
        <v>3692</v>
      </c>
      <c r="B1773" s="66" t="s">
        <v>3693</v>
      </c>
      <c r="C1773" s="67">
        <v>39</v>
      </c>
      <c r="D1773" s="84" t="s">
        <v>342</v>
      </c>
      <c r="E1773" s="85">
        <v>63.929850229084103</v>
      </c>
      <c r="F1773" s="91">
        <v>63.8258961228969</v>
      </c>
      <c r="G1773" s="86">
        <v>17.042698186578399</v>
      </c>
      <c r="H1773" s="86">
        <v>17.010934431910101</v>
      </c>
      <c r="I1773" s="86">
        <v>3.82</v>
      </c>
      <c r="J1773" s="86">
        <v>3.43</v>
      </c>
      <c r="K1773" s="87">
        <v>0</v>
      </c>
      <c r="L1773" s="85">
        <v>0.20999998379000001</v>
      </c>
      <c r="M1773" s="86">
        <v>0</v>
      </c>
      <c r="N1773" s="86">
        <v>62.075544060812902</v>
      </c>
      <c r="O1773" s="86">
        <v>0</v>
      </c>
      <c r="P1773" s="86">
        <v>0.21199999999999999</v>
      </c>
      <c r="Q1773" s="88">
        <v>0.89839999999999998</v>
      </c>
      <c r="R1773" s="85">
        <v>0</v>
      </c>
      <c r="S1773" s="86">
        <v>0</v>
      </c>
      <c r="T1773" s="86">
        <v>1.1100000000000001</v>
      </c>
      <c r="U1773" s="88">
        <v>5.7752281215108E-3</v>
      </c>
      <c r="V1773" s="89">
        <v>4.41</v>
      </c>
      <c r="W1773" s="85">
        <v>54.6780630656421</v>
      </c>
      <c r="X1773" s="88">
        <v>55.433333333299998</v>
      </c>
      <c r="Y1773" s="85">
        <v>100</v>
      </c>
      <c r="Z1773" s="88"/>
      <c r="AA1773" s="85">
        <v>0</v>
      </c>
      <c r="AB1773" s="91">
        <v>0.1</v>
      </c>
      <c r="AC1773" s="86">
        <v>0</v>
      </c>
      <c r="AD1773" s="86">
        <v>0.03</v>
      </c>
      <c r="AE1773" s="86">
        <v>0</v>
      </c>
      <c r="AF1773" s="88">
        <v>3.1499998075099997E-2</v>
      </c>
      <c r="AG1773" s="85">
        <v>0</v>
      </c>
      <c r="AH1773" s="86">
        <v>2.3140000000000001E-2</v>
      </c>
      <c r="AI1773" s="88">
        <v>5.6734268929799996E-10</v>
      </c>
      <c r="AJ1773" s="150">
        <v>1.38</v>
      </c>
      <c r="AK1773" s="151">
        <v>0</v>
      </c>
    </row>
    <row r="1774" spans="1:37" x14ac:dyDescent="0.2">
      <c r="A1774" s="149" t="s">
        <v>3694</v>
      </c>
      <c r="B1774" s="66" t="s">
        <v>3695</v>
      </c>
      <c r="C1774" s="67">
        <v>39</v>
      </c>
      <c r="D1774" s="84" t="s">
        <v>342</v>
      </c>
      <c r="E1774" s="85">
        <v>55.636634079567102</v>
      </c>
      <c r="F1774" s="91">
        <v>55.090162432499397</v>
      </c>
      <c r="G1774" s="86">
        <v>14.033650581501901</v>
      </c>
      <c r="H1774" s="86">
        <v>13.813768498658099</v>
      </c>
      <c r="I1774" s="86">
        <v>51.05</v>
      </c>
      <c r="J1774" s="86">
        <v>43.11</v>
      </c>
      <c r="K1774" s="87">
        <v>0</v>
      </c>
      <c r="L1774" s="85">
        <v>6.0000000012899998E-2</v>
      </c>
      <c r="M1774" s="86">
        <v>6.1996253164685504E-3</v>
      </c>
      <c r="N1774" s="86">
        <v>53.310154054733701</v>
      </c>
      <c r="O1774" s="86">
        <v>7.0935052970981101</v>
      </c>
      <c r="P1774" s="86">
        <v>2.4430000000000001</v>
      </c>
      <c r="Q1774" s="88">
        <v>2.6827000000000001</v>
      </c>
      <c r="R1774" s="85">
        <v>1.1778563015312099E-2</v>
      </c>
      <c r="S1774" s="86">
        <v>0</v>
      </c>
      <c r="T1774" s="86">
        <v>3.17</v>
      </c>
      <c r="U1774" s="88">
        <v>0.51090248660767201</v>
      </c>
      <c r="V1774" s="89">
        <v>4.07</v>
      </c>
      <c r="W1774" s="85">
        <v>30.682774585770701</v>
      </c>
      <c r="X1774" s="88">
        <v>41</v>
      </c>
      <c r="Y1774" s="85"/>
      <c r="Z1774" s="88"/>
      <c r="AA1774" s="85">
        <v>0.23</v>
      </c>
      <c r="AB1774" s="91">
        <v>0.51</v>
      </c>
      <c r="AC1774" s="86">
        <v>0.11</v>
      </c>
      <c r="AD1774" s="86">
        <v>0.09</v>
      </c>
      <c r="AE1774" s="86">
        <v>0</v>
      </c>
      <c r="AF1774" s="88">
        <v>0</v>
      </c>
      <c r="AG1774" s="85">
        <v>0</v>
      </c>
      <c r="AH1774" s="86">
        <v>0.22772000000000001</v>
      </c>
      <c r="AI1774" s="88">
        <v>6.7519000029999998E-2</v>
      </c>
      <c r="AJ1774" s="150">
        <v>1.42</v>
      </c>
      <c r="AK1774" s="151">
        <v>0</v>
      </c>
    </row>
    <row r="1775" spans="1:37" x14ac:dyDescent="0.2">
      <c r="A1775" s="149" t="s">
        <v>3696</v>
      </c>
      <c r="B1775" s="66" t="s">
        <v>3697</v>
      </c>
      <c r="C1775" s="67">
        <v>39</v>
      </c>
      <c r="D1775" s="84" t="s">
        <v>342</v>
      </c>
      <c r="E1775" s="85">
        <v>48.893290513643997</v>
      </c>
      <c r="F1775" s="91">
        <v>48.662525720659197</v>
      </c>
      <c r="G1775" s="86">
        <v>16.231418626564899</v>
      </c>
      <c r="H1775" s="86">
        <v>16.178535028172501</v>
      </c>
      <c r="I1775" s="86">
        <v>10.1</v>
      </c>
      <c r="J1775" s="86">
        <v>8.11</v>
      </c>
      <c r="K1775" s="87">
        <v>0</v>
      </c>
      <c r="L1775" s="85">
        <v>0.15999999967600001</v>
      </c>
      <c r="M1775" s="86">
        <v>0</v>
      </c>
      <c r="N1775" s="86">
        <v>46.023437951007402</v>
      </c>
      <c r="O1775" s="86">
        <v>3.8929440389294401</v>
      </c>
      <c r="P1775" s="86">
        <v>0.64800000000000002</v>
      </c>
      <c r="Q1775" s="88">
        <v>1.3782000000000001</v>
      </c>
      <c r="R1775" s="85">
        <v>0</v>
      </c>
      <c r="S1775" s="86">
        <v>0</v>
      </c>
      <c r="T1775" s="86">
        <v>1.1200000000000001</v>
      </c>
      <c r="U1775" s="88">
        <v>0.16730447491394401</v>
      </c>
      <c r="V1775" s="89">
        <v>4.16</v>
      </c>
      <c r="W1775" s="85">
        <v>40.993171086704599</v>
      </c>
      <c r="X1775" s="88">
        <v>44.866666666699999</v>
      </c>
      <c r="Y1775" s="85"/>
      <c r="Z1775" s="88"/>
      <c r="AA1775" s="85">
        <v>0.37</v>
      </c>
      <c r="AB1775" s="91">
        <v>0.52</v>
      </c>
      <c r="AC1775" s="86">
        <v>0.01</v>
      </c>
      <c r="AD1775" s="86">
        <v>0.05</v>
      </c>
      <c r="AE1775" s="86">
        <v>0</v>
      </c>
      <c r="AF1775" s="88">
        <v>0.805999992645</v>
      </c>
      <c r="AG1775" s="85">
        <v>0</v>
      </c>
      <c r="AH1775" s="86">
        <v>4.7344999999999998E-2</v>
      </c>
      <c r="AI1775" s="88">
        <v>4.1039999960300003E-3</v>
      </c>
      <c r="AJ1775" s="150">
        <v>1.52</v>
      </c>
      <c r="AK1775" s="151">
        <v>0</v>
      </c>
    </row>
    <row r="1776" spans="1:37" x14ac:dyDescent="0.2">
      <c r="A1776" s="149" t="s">
        <v>3698</v>
      </c>
      <c r="B1776" s="66" t="s">
        <v>3699</v>
      </c>
      <c r="C1776" s="67">
        <v>39</v>
      </c>
      <c r="D1776" s="84" t="s">
        <v>342</v>
      </c>
      <c r="E1776" s="85">
        <v>58.420532906256</v>
      </c>
      <c r="F1776" s="91">
        <v>58.354977636525099</v>
      </c>
      <c r="G1776" s="86">
        <v>17.864225908438399</v>
      </c>
      <c r="H1776" s="86">
        <v>17.850948891784</v>
      </c>
      <c r="I1776" s="86">
        <v>1.4</v>
      </c>
      <c r="J1776" s="86">
        <v>10.6</v>
      </c>
      <c r="K1776" s="87">
        <v>0</v>
      </c>
      <c r="L1776" s="85">
        <v>4.0000000014600003E-2</v>
      </c>
      <c r="M1776" s="86">
        <v>5.0050673743594299E-3</v>
      </c>
      <c r="N1776" s="86">
        <v>55.252821144435899</v>
      </c>
      <c r="O1776" s="86">
        <v>4.7892170920562096</v>
      </c>
      <c r="P1776" s="86">
        <v>0.34</v>
      </c>
      <c r="Q1776" s="88">
        <v>1.0510999999999999</v>
      </c>
      <c r="R1776" s="85">
        <v>9.7228974234321794E-3</v>
      </c>
      <c r="S1776" s="86">
        <v>0</v>
      </c>
      <c r="T1776" s="86">
        <v>1.3</v>
      </c>
      <c r="U1776" s="88">
        <v>8.2151540548838706E-2</v>
      </c>
      <c r="V1776" s="89">
        <v>4.3</v>
      </c>
      <c r="W1776" s="85">
        <v>43.376154209327197</v>
      </c>
      <c r="X1776" s="88">
        <v>43.9</v>
      </c>
      <c r="Y1776" s="85"/>
      <c r="Z1776" s="88"/>
      <c r="AA1776" s="85">
        <v>0.19</v>
      </c>
      <c r="AB1776" s="91">
        <v>0.26</v>
      </c>
      <c r="AC1776" s="86">
        <v>0</v>
      </c>
      <c r="AD1776" s="86">
        <v>0</v>
      </c>
      <c r="AE1776" s="86">
        <v>0</v>
      </c>
      <c r="AF1776" s="88">
        <v>0.48339998739700002</v>
      </c>
      <c r="AG1776" s="85">
        <v>0</v>
      </c>
      <c r="AH1776" s="86">
        <v>7.0873000000000005E-2</v>
      </c>
      <c r="AI1776" s="88">
        <v>1.25529999891E-2</v>
      </c>
      <c r="AJ1776" s="150">
        <v>1.41</v>
      </c>
      <c r="AK1776" s="151">
        <v>0</v>
      </c>
    </row>
    <row r="1777" spans="1:37" x14ac:dyDescent="0.2">
      <c r="A1777" s="149" t="s">
        <v>1613</v>
      </c>
      <c r="B1777" s="66" t="s">
        <v>3700</v>
      </c>
      <c r="C1777" s="67">
        <v>39</v>
      </c>
      <c r="D1777" s="84" t="s">
        <v>342</v>
      </c>
      <c r="E1777" s="85">
        <v>43.778829675597699</v>
      </c>
      <c r="F1777" s="91">
        <v>43.773545021478299</v>
      </c>
      <c r="G1777" s="86">
        <v>15.4228855721393</v>
      </c>
      <c r="H1777" s="86">
        <v>15.4228855721393</v>
      </c>
      <c r="I1777" s="86">
        <v>8.19</v>
      </c>
      <c r="J1777" s="86">
        <v>10.56</v>
      </c>
      <c r="K1777" s="87">
        <v>0</v>
      </c>
      <c r="L1777" s="85">
        <v>0.160000000004</v>
      </c>
      <c r="M1777" s="86">
        <v>0</v>
      </c>
      <c r="N1777" s="86">
        <v>41.5658373740578</v>
      </c>
      <c r="O1777" s="86">
        <v>4.9230769230769198</v>
      </c>
      <c r="P1777" s="86">
        <v>0.44500000000000001</v>
      </c>
      <c r="Q1777" s="88">
        <v>0.77170000000000005</v>
      </c>
      <c r="R1777" s="85">
        <v>0</v>
      </c>
      <c r="S1777" s="86">
        <v>0</v>
      </c>
      <c r="T1777" s="86">
        <v>1.21</v>
      </c>
      <c r="U1777" s="88">
        <v>4.0767331778135102E-2</v>
      </c>
      <c r="V1777" s="89">
        <v>4.08</v>
      </c>
      <c r="W1777" s="85">
        <v>39.645286581367898</v>
      </c>
      <c r="X1777" s="88">
        <v>44.733333333300003</v>
      </c>
      <c r="Y1777" s="85"/>
      <c r="Z1777" s="88"/>
      <c r="AA1777" s="85">
        <v>0.06</v>
      </c>
      <c r="AB1777" s="91">
        <v>0.06</v>
      </c>
      <c r="AC1777" s="86">
        <v>0</v>
      </c>
      <c r="AD1777" s="86">
        <v>0</v>
      </c>
      <c r="AE1777" s="86">
        <v>0</v>
      </c>
      <c r="AF1777" s="88">
        <v>0</v>
      </c>
      <c r="AG1777" s="85">
        <v>0</v>
      </c>
      <c r="AH1777" s="86">
        <v>7.9197000000000004E-2</v>
      </c>
      <c r="AI1777" s="88">
        <v>8.8340000115200001E-3</v>
      </c>
      <c r="AJ1777" s="150">
        <v>1.59</v>
      </c>
      <c r="AK1777" s="151">
        <v>0</v>
      </c>
    </row>
    <row r="1778" spans="1:37" x14ac:dyDescent="0.2">
      <c r="A1778" s="149" t="s">
        <v>3701</v>
      </c>
      <c r="B1778" s="66" t="s">
        <v>3702</v>
      </c>
      <c r="C1778" s="67">
        <v>39</v>
      </c>
      <c r="D1778" s="84" t="s">
        <v>342</v>
      </c>
      <c r="E1778" s="85">
        <v>64.193062394355806</v>
      </c>
      <c r="F1778" s="91">
        <v>64.193062394355806</v>
      </c>
      <c r="G1778" s="86">
        <v>21.630410817961302</v>
      </c>
      <c r="H1778" s="86">
        <v>21.630410817961302</v>
      </c>
      <c r="I1778" s="86">
        <v>5.23</v>
      </c>
      <c r="J1778" s="86">
        <v>9.3699999999999992</v>
      </c>
      <c r="K1778" s="87">
        <v>0</v>
      </c>
      <c r="L1778" s="85">
        <v>0.24999999972199999</v>
      </c>
      <c r="M1778" s="86">
        <v>0</v>
      </c>
      <c r="N1778" s="86">
        <v>59.266132588563899</v>
      </c>
      <c r="O1778" s="86"/>
      <c r="P1778" s="86">
        <v>0.221</v>
      </c>
      <c r="Q1778" s="88">
        <v>0.52059999999999995</v>
      </c>
      <c r="R1778" s="85">
        <v>0</v>
      </c>
      <c r="S1778" s="86">
        <v>0</v>
      </c>
      <c r="T1778" s="86">
        <v>0.68</v>
      </c>
      <c r="U1778" s="88">
        <v>0</v>
      </c>
      <c r="V1778" s="89">
        <v>4.4400000000000004</v>
      </c>
      <c r="W1778" s="85">
        <v>46.933317906459699</v>
      </c>
      <c r="X1778" s="88">
        <v>44.066666666700002</v>
      </c>
      <c r="Y1778" s="85"/>
      <c r="Z1778" s="88"/>
      <c r="AA1778" s="85">
        <v>0.05</v>
      </c>
      <c r="AB1778" s="91">
        <v>0.05</v>
      </c>
      <c r="AC1778" s="86">
        <v>0.03</v>
      </c>
      <c r="AD1778" s="86">
        <v>0.03</v>
      </c>
      <c r="AE1778" s="86">
        <v>0</v>
      </c>
      <c r="AF1778" s="88">
        <v>0</v>
      </c>
      <c r="AG1778" s="85">
        <v>0</v>
      </c>
      <c r="AH1778" s="86">
        <v>5.7646999999999997E-2</v>
      </c>
      <c r="AI1778" s="88">
        <v>3.4107999978500003E-2</v>
      </c>
      <c r="AJ1778" s="150">
        <v>1.37</v>
      </c>
      <c r="AK1778" s="151">
        <v>0</v>
      </c>
    </row>
    <row r="1779" spans="1:37" x14ac:dyDescent="0.2">
      <c r="A1779" s="149" t="s">
        <v>3703</v>
      </c>
      <c r="B1779" s="66" t="s">
        <v>3704</v>
      </c>
      <c r="C1779" s="67">
        <v>39</v>
      </c>
      <c r="D1779" s="84" t="s">
        <v>342</v>
      </c>
      <c r="E1779" s="85">
        <v>51.418068278102801</v>
      </c>
      <c r="F1779" s="91">
        <v>51.4060592312876</v>
      </c>
      <c r="G1779" s="86">
        <v>14.164003549340499</v>
      </c>
      <c r="H1779" s="86">
        <v>14.1586661952004</v>
      </c>
      <c r="I1779" s="86">
        <v>6.72</v>
      </c>
      <c r="J1779" s="86">
        <v>10.71</v>
      </c>
      <c r="K1779" s="87">
        <v>0</v>
      </c>
      <c r="L1779" s="85">
        <v>1.7100000010800001</v>
      </c>
      <c r="M1779" s="86">
        <v>0</v>
      </c>
      <c r="N1779" s="86">
        <v>48.116621267959196</v>
      </c>
      <c r="O1779" s="86">
        <v>3.03766707168894</v>
      </c>
      <c r="P1779" s="86">
        <v>0.47499999999999998</v>
      </c>
      <c r="Q1779" s="88">
        <v>0.77839999999999998</v>
      </c>
      <c r="R1779" s="85">
        <v>0</v>
      </c>
      <c r="S1779" s="86">
        <v>0</v>
      </c>
      <c r="T1779" s="86">
        <v>1.06</v>
      </c>
      <c r="U1779" s="88">
        <v>0.19081041050924999</v>
      </c>
      <c r="V1779" s="89">
        <v>4.1900000000000004</v>
      </c>
      <c r="W1779" s="85">
        <v>47.421402509733298</v>
      </c>
      <c r="X1779" s="88">
        <v>46.0333333333</v>
      </c>
      <c r="Y1779" s="85"/>
      <c r="Z1779" s="88"/>
      <c r="AA1779" s="85">
        <v>0.08</v>
      </c>
      <c r="AB1779" s="91">
        <v>0.09</v>
      </c>
      <c r="AC1779" s="86">
        <v>0.01</v>
      </c>
      <c r="AD1779" s="86">
        <v>0.01</v>
      </c>
      <c r="AE1779" s="86">
        <v>0</v>
      </c>
      <c r="AF1779" s="88">
        <v>0.81459999136100003</v>
      </c>
      <c r="AG1779" s="85">
        <v>0</v>
      </c>
      <c r="AH1779" s="86">
        <v>9.1878000000000001E-2</v>
      </c>
      <c r="AI1779" s="88">
        <v>1.5665999994E-2</v>
      </c>
      <c r="AJ1779" s="150">
        <v>1.49</v>
      </c>
      <c r="AK1779" s="151">
        <v>0</v>
      </c>
    </row>
    <row r="1780" spans="1:37" x14ac:dyDescent="0.2">
      <c r="A1780" s="149" t="s">
        <v>3705</v>
      </c>
      <c r="B1780" s="66" t="s">
        <v>3706</v>
      </c>
      <c r="C1780" s="67">
        <v>39</v>
      </c>
      <c r="D1780" s="84" t="s">
        <v>342</v>
      </c>
      <c r="E1780" s="85">
        <v>68.067353141721298</v>
      </c>
      <c r="F1780" s="91">
        <v>68.067353141721298</v>
      </c>
      <c r="G1780" s="86">
        <v>18.770585584023902</v>
      </c>
      <c r="H1780" s="86">
        <v>18.770585584023902</v>
      </c>
      <c r="I1780" s="86">
        <v>2.17</v>
      </c>
      <c r="J1780" s="86">
        <v>2.4500000000000002</v>
      </c>
      <c r="K1780" s="87">
        <v>0</v>
      </c>
      <c r="L1780" s="85">
        <v>0.49999999952000002</v>
      </c>
      <c r="M1780" s="86">
        <v>0</v>
      </c>
      <c r="N1780" s="86">
        <v>65.912271166055703</v>
      </c>
      <c r="O1780" s="86">
        <v>13.1563065781533</v>
      </c>
      <c r="P1780" s="86">
        <v>0.253</v>
      </c>
      <c r="Q1780" s="88">
        <v>8.2439</v>
      </c>
      <c r="R1780" s="85">
        <v>0</v>
      </c>
      <c r="S1780" s="86">
        <v>0</v>
      </c>
      <c r="T1780" s="86">
        <v>1.77</v>
      </c>
      <c r="U1780" s="88">
        <v>2.5425002022443299E-2</v>
      </c>
      <c r="V1780" s="89">
        <v>4.4000000000000004</v>
      </c>
      <c r="W1780" s="85">
        <v>54.235809843049303</v>
      </c>
      <c r="X1780" s="88">
        <v>59.1</v>
      </c>
      <c r="Y1780" s="85"/>
      <c r="Z1780" s="88"/>
      <c r="AA1780" s="85">
        <v>0.05</v>
      </c>
      <c r="AB1780" s="91">
        <v>0.05</v>
      </c>
      <c r="AC1780" s="86">
        <v>0</v>
      </c>
      <c r="AD1780" s="86">
        <v>0</v>
      </c>
      <c r="AE1780" s="86">
        <v>0</v>
      </c>
      <c r="AF1780" s="88">
        <v>0</v>
      </c>
      <c r="AG1780" s="85">
        <v>0</v>
      </c>
      <c r="AH1780" s="86">
        <v>1.2201999999999999E-2</v>
      </c>
      <c r="AI1780" s="88">
        <v>0</v>
      </c>
      <c r="AJ1780" s="150">
        <v>1.36</v>
      </c>
      <c r="AK1780" s="151">
        <v>0</v>
      </c>
    </row>
    <row r="1781" spans="1:37" x14ac:dyDescent="0.2">
      <c r="A1781" s="149" t="s">
        <v>3707</v>
      </c>
      <c r="B1781" s="66" t="s">
        <v>3708</v>
      </c>
      <c r="C1781" s="67">
        <v>39</v>
      </c>
      <c r="D1781" s="84" t="s">
        <v>342</v>
      </c>
      <c r="E1781" s="85">
        <v>77.973991650899507</v>
      </c>
      <c r="F1781" s="91">
        <v>77.939454004865297</v>
      </c>
      <c r="G1781" s="86">
        <v>20.307385049704202</v>
      </c>
      <c r="H1781" s="86">
        <v>20.303630957743898</v>
      </c>
      <c r="I1781" s="86">
        <v>2.94</v>
      </c>
      <c r="J1781" s="86">
        <v>1.84</v>
      </c>
      <c r="K1781" s="87">
        <v>0</v>
      </c>
      <c r="L1781" s="85">
        <v>0.19999999997099999</v>
      </c>
      <c r="M1781" s="86">
        <v>0</v>
      </c>
      <c r="N1781" s="86">
        <v>71.101933546086002</v>
      </c>
      <c r="O1781" s="86">
        <v>10.0862641008626</v>
      </c>
      <c r="P1781" s="86">
        <v>0.16900000000000001</v>
      </c>
      <c r="Q1781" s="88">
        <v>0.62570000000000003</v>
      </c>
      <c r="R1781" s="85">
        <v>0</v>
      </c>
      <c r="S1781" s="86">
        <v>0</v>
      </c>
      <c r="T1781" s="86">
        <v>1.1000000000000001</v>
      </c>
      <c r="U1781" s="88">
        <v>1.5016367840946601E-3</v>
      </c>
      <c r="V1781" s="89">
        <v>4.66</v>
      </c>
      <c r="W1781" s="85">
        <v>53.910648667689401</v>
      </c>
      <c r="X1781" s="88">
        <v>52.866666666699999</v>
      </c>
      <c r="Y1781" s="85"/>
      <c r="Z1781" s="88"/>
      <c r="AA1781" s="85">
        <v>0.5</v>
      </c>
      <c r="AB1781" s="91">
        <v>0.54</v>
      </c>
      <c r="AC1781" s="86">
        <v>0.01</v>
      </c>
      <c r="AD1781" s="86">
        <v>0.01</v>
      </c>
      <c r="AE1781" s="86">
        <v>0</v>
      </c>
      <c r="AF1781" s="88">
        <v>9.8499998436199998E-2</v>
      </c>
      <c r="AG1781" s="85">
        <v>0</v>
      </c>
      <c r="AH1781" s="86">
        <v>1.4637000000000001E-2</v>
      </c>
      <c r="AI1781" s="88">
        <v>0</v>
      </c>
      <c r="AJ1781" s="150">
        <v>1.27</v>
      </c>
      <c r="AK1781" s="151">
        <v>0</v>
      </c>
    </row>
    <row r="1782" spans="1:37" x14ac:dyDescent="0.2">
      <c r="A1782" s="149" t="s">
        <v>3709</v>
      </c>
      <c r="B1782" s="66" t="s">
        <v>3710</v>
      </c>
      <c r="C1782" s="67">
        <v>39</v>
      </c>
      <c r="D1782" s="84" t="s">
        <v>342</v>
      </c>
      <c r="E1782" s="85">
        <v>56.681566293941003</v>
      </c>
      <c r="F1782" s="91">
        <v>56.677336115850501</v>
      </c>
      <c r="G1782" s="86">
        <v>18.088946544649499</v>
      </c>
      <c r="H1782" s="86">
        <v>18.088946544649499</v>
      </c>
      <c r="I1782" s="86">
        <v>2.2799999999999998</v>
      </c>
      <c r="J1782" s="86">
        <v>3.17</v>
      </c>
      <c r="K1782" s="87">
        <v>0</v>
      </c>
      <c r="L1782" s="85">
        <v>0.85000000045599999</v>
      </c>
      <c r="M1782" s="86">
        <v>0</v>
      </c>
      <c r="N1782" s="86">
        <v>53.842844043168498</v>
      </c>
      <c r="O1782" s="86">
        <v>19.2156862745098</v>
      </c>
      <c r="P1782" s="86">
        <v>0.39900000000000002</v>
      </c>
      <c r="Q1782" s="88">
        <v>0.5484</v>
      </c>
      <c r="R1782" s="85">
        <v>0</v>
      </c>
      <c r="S1782" s="86">
        <v>0</v>
      </c>
      <c r="T1782" s="86">
        <v>0.68</v>
      </c>
      <c r="U1782" s="88">
        <v>9.9409185126693805E-2</v>
      </c>
      <c r="V1782" s="89">
        <v>4.29</v>
      </c>
      <c r="W1782" s="85">
        <v>51.8643206691209</v>
      </c>
      <c r="X1782" s="88">
        <v>61.633333333300001</v>
      </c>
      <c r="Y1782" s="85"/>
      <c r="Z1782" s="88"/>
      <c r="AA1782" s="85">
        <v>0.6</v>
      </c>
      <c r="AB1782" s="91">
        <v>0.6</v>
      </c>
      <c r="AC1782" s="86">
        <v>0.14000000000000001</v>
      </c>
      <c r="AD1782" s="86">
        <v>0.14000000000000001</v>
      </c>
      <c r="AE1782" s="86">
        <v>0</v>
      </c>
      <c r="AF1782" s="88">
        <v>0</v>
      </c>
      <c r="AG1782" s="85">
        <v>0</v>
      </c>
      <c r="AH1782" s="86">
        <v>2.4264999999999998E-2</v>
      </c>
      <c r="AI1782" s="88">
        <v>0</v>
      </c>
      <c r="AJ1782" s="150">
        <v>1.45</v>
      </c>
      <c r="AK1782" s="151">
        <v>0</v>
      </c>
    </row>
    <row r="1783" spans="1:37" x14ac:dyDescent="0.2">
      <c r="A1783" s="149" t="s">
        <v>3711</v>
      </c>
      <c r="B1783" s="66" t="s">
        <v>3712</v>
      </c>
      <c r="C1783" s="67">
        <v>39</v>
      </c>
      <c r="D1783" s="84" t="s">
        <v>342</v>
      </c>
      <c r="E1783" s="85">
        <v>61.8227422518111</v>
      </c>
      <c r="F1783" s="91">
        <v>61.812068896508499</v>
      </c>
      <c r="G1783" s="86">
        <v>19.087961789388</v>
      </c>
      <c r="H1783" s="86">
        <v>19.0866276199752</v>
      </c>
      <c r="I1783" s="86">
        <v>7.65</v>
      </c>
      <c r="J1783" s="86">
        <v>16.809999999999999</v>
      </c>
      <c r="K1783" s="87">
        <v>0</v>
      </c>
      <c r="L1783" s="85">
        <v>0.15000000008700001</v>
      </c>
      <c r="M1783" s="86">
        <v>0</v>
      </c>
      <c r="N1783" s="86">
        <v>58.266476218445902</v>
      </c>
      <c r="O1783" s="86">
        <v>0.77332044465925598</v>
      </c>
      <c r="P1783" s="86">
        <v>0.85199999999999998</v>
      </c>
      <c r="Q1783" s="88">
        <v>1.0525</v>
      </c>
      <c r="R1783" s="85">
        <v>0</v>
      </c>
      <c r="S1783" s="86">
        <v>0</v>
      </c>
      <c r="T1783" s="86">
        <v>1.66</v>
      </c>
      <c r="U1783" s="88">
        <v>0.138753618934532</v>
      </c>
      <c r="V1783" s="89">
        <v>4.2</v>
      </c>
      <c r="W1783" s="85">
        <v>46.684858767294998</v>
      </c>
      <c r="X1783" s="88">
        <v>53.166666666700003</v>
      </c>
      <c r="Y1783" s="85"/>
      <c r="Z1783" s="88"/>
      <c r="AA1783" s="85">
        <v>0.36</v>
      </c>
      <c r="AB1783" s="91">
        <v>0.36</v>
      </c>
      <c r="AC1783" s="86">
        <v>0</v>
      </c>
      <c r="AD1783" s="86">
        <v>0</v>
      </c>
      <c r="AE1783" s="86">
        <v>0.06</v>
      </c>
      <c r="AF1783" s="88">
        <v>18.6285991777</v>
      </c>
      <c r="AG1783" s="85">
        <v>0</v>
      </c>
      <c r="AH1783" s="86">
        <v>8.1844E-2</v>
      </c>
      <c r="AI1783" s="88">
        <v>3.5182999994999999E-2</v>
      </c>
      <c r="AJ1783" s="150">
        <v>1.4</v>
      </c>
      <c r="AK1783" s="151">
        <v>0</v>
      </c>
    </row>
    <row r="1784" spans="1:37" x14ac:dyDescent="0.2">
      <c r="A1784" s="149" t="s">
        <v>3713</v>
      </c>
      <c r="B1784" s="66" t="s">
        <v>3714</v>
      </c>
      <c r="C1784" s="67">
        <v>39</v>
      </c>
      <c r="D1784" s="84" t="s">
        <v>342</v>
      </c>
      <c r="E1784" s="85">
        <v>51.6822524903436</v>
      </c>
      <c r="F1784" s="91">
        <v>51.6474022013766</v>
      </c>
      <c r="G1784" s="86">
        <v>14.0054598786048</v>
      </c>
      <c r="H1784" s="86">
        <v>13.9880347341213</v>
      </c>
      <c r="I1784" s="86">
        <v>3.41</v>
      </c>
      <c r="J1784" s="86">
        <v>6.4</v>
      </c>
      <c r="K1784" s="87">
        <v>0</v>
      </c>
      <c r="L1784" s="85">
        <v>0.42000000011999999</v>
      </c>
      <c r="M1784" s="86">
        <v>0</v>
      </c>
      <c r="N1784" s="86">
        <v>46.973107193680498</v>
      </c>
      <c r="O1784" s="86">
        <v>6.3100137174211204</v>
      </c>
      <c r="P1784" s="86">
        <v>0.24399999999999999</v>
      </c>
      <c r="Q1784" s="88">
        <v>0.77449999999999997</v>
      </c>
      <c r="R1784" s="85">
        <v>0</v>
      </c>
      <c r="S1784" s="86">
        <v>0</v>
      </c>
      <c r="T1784" s="86">
        <v>0.99</v>
      </c>
      <c r="U1784" s="88">
        <v>4.06586704614759E-2</v>
      </c>
      <c r="V1784" s="89">
        <v>4.2699999999999996</v>
      </c>
      <c r="W1784" s="85">
        <v>46.554441181334902</v>
      </c>
      <c r="X1784" s="88">
        <v>53.166666666700003</v>
      </c>
      <c r="Y1784" s="85"/>
      <c r="Z1784" s="88"/>
      <c r="AA1784" s="85">
        <v>0.28000000000000003</v>
      </c>
      <c r="AB1784" s="91">
        <v>0.32</v>
      </c>
      <c r="AC1784" s="86">
        <v>0</v>
      </c>
      <c r="AD1784" s="86">
        <v>0.01</v>
      </c>
      <c r="AE1784" s="86">
        <v>0</v>
      </c>
      <c r="AF1784" s="88">
        <v>5.1916999831700004</v>
      </c>
      <c r="AG1784" s="85">
        <v>0</v>
      </c>
      <c r="AH1784" s="86">
        <v>5.5005999999999999E-2</v>
      </c>
      <c r="AI1784" s="88">
        <v>4.3239999992499998E-3</v>
      </c>
      <c r="AJ1784" s="150">
        <v>1.55</v>
      </c>
      <c r="AK1784" s="151">
        <v>0</v>
      </c>
    </row>
    <row r="1785" spans="1:37" x14ac:dyDescent="0.2">
      <c r="A1785" s="149" t="s">
        <v>3715</v>
      </c>
      <c r="B1785" s="66" t="s">
        <v>3716</v>
      </c>
      <c r="C1785" s="67">
        <v>39</v>
      </c>
      <c r="D1785" s="84" t="s">
        <v>342</v>
      </c>
      <c r="E1785" s="85">
        <v>88.0537017089936</v>
      </c>
      <c r="F1785" s="91">
        <v>88.0537017089936</v>
      </c>
      <c r="G1785" s="86">
        <v>28.828578725861401</v>
      </c>
      <c r="H1785" s="86">
        <v>28.828578725861401</v>
      </c>
      <c r="I1785" s="86">
        <v>1.26</v>
      </c>
      <c r="J1785" s="86">
        <v>1.73</v>
      </c>
      <c r="K1785" s="87">
        <v>0</v>
      </c>
      <c r="L1785" s="85">
        <v>1.9999999990199999E-2</v>
      </c>
      <c r="M1785" s="86">
        <v>0</v>
      </c>
      <c r="N1785" s="86">
        <v>83.734023297391502</v>
      </c>
      <c r="O1785" s="86"/>
      <c r="P1785" s="86">
        <v>0.222</v>
      </c>
      <c r="Q1785" s="88">
        <v>1.3695999999999999</v>
      </c>
      <c r="R1785" s="85">
        <v>0</v>
      </c>
      <c r="S1785" s="86">
        <v>0</v>
      </c>
      <c r="T1785" s="86">
        <v>0.87</v>
      </c>
      <c r="U1785" s="88">
        <v>1.33254861026285E-2</v>
      </c>
      <c r="V1785" s="89">
        <v>4.62</v>
      </c>
      <c r="W1785" s="85">
        <v>55.756055853709398</v>
      </c>
      <c r="X1785" s="88">
        <v>59.0333333333</v>
      </c>
      <c r="Y1785" s="85"/>
      <c r="Z1785" s="88"/>
      <c r="AA1785" s="85">
        <v>0.05</v>
      </c>
      <c r="AB1785" s="91">
        <v>0.05</v>
      </c>
      <c r="AC1785" s="86">
        <v>0.05</v>
      </c>
      <c r="AD1785" s="86">
        <v>0.05</v>
      </c>
      <c r="AE1785" s="86">
        <v>0</v>
      </c>
      <c r="AF1785" s="88">
        <v>4.4819002129400003</v>
      </c>
      <c r="AG1785" s="85">
        <v>0</v>
      </c>
      <c r="AH1785" s="86">
        <v>9.4129999999999995E-3</v>
      </c>
      <c r="AI1785" s="88">
        <v>2.9163999979199998E-2</v>
      </c>
      <c r="AJ1785" s="150">
        <v>1.1599999999999999</v>
      </c>
      <c r="AK1785" s="151">
        <v>0</v>
      </c>
    </row>
    <row r="1786" spans="1:37" x14ac:dyDescent="0.2">
      <c r="A1786" s="149" t="s">
        <v>3717</v>
      </c>
      <c r="B1786" s="66" t="s">
        <v>3718</v>
      </c>
      <c r="C1786" s="67">
        <v>39</v>
      </c>
      <c r="D1786" s="84" t="s">
        <v>342</v>
      </c>
      <c r="E1786" s="85">
        <v>93.359238430111205</v>
      </c>
      <c r="F1786" s="91">
        <v>93.333266739254199</v>
      </c>
      <c r="G1786" s="86">
        <v>27.5409803314387</v>
      </c>
      <c r="H1786" s="86">
        <v>27.539981420251902</v>
      </c>
      <c r="I1786" s="86">
        <v>0.46</v>
      </c>
      <c r="J1786" s="86">
        <v>0.72</v>
      </c>
      <c r="K1786" s="87">
        <v>0</v>
      </c>
      <c r="L1786" s="85">
        <v>0</v>
      </c>
      <c r="M1786" s="86">
        <v>0</v>
      </c>
      <c r="N1786" s="86">
        <v>92.4032045390978</v>
      </c>
      <c r="O1786" s="86"/>
      <c r="P1786" s="86">
        <v>0.188</v>
      </c>
      <c r="Q1786" s="88">
        <v>1.7092000000000001</v>
      </c>
      <c r="R1786" s="85">
        <v>0</v>
      </c>
      <c r="S1786" s="86">
        <v>0</v>
      </c>
      <c r="T1786" s="86">
        <v>1.67</v>
      </c>
      <c r="U1786" s="88">
        <v>0</v>
      </c>
      <c r="V1786" s="89">
        <v>4.67</v>
      </c>
      <c r="W1786" s="85">
        <v>64.113265125419701</v>
      </c>
      <c r="X1786" s="88">
        <v>65.333333333300004</v>
      </c>
      <c r="Y1786" s="85"/>
      <c r="Z1786" s="88"/>
      <c r="AA1786" s="85">
        <v>0.04</v>
      </c>
      <c r="AB1786" s="91">
        <v>0.06</v>
      </c>
      <c r="AC1786" s="86">
        <v>0</v>
      </c>
      <c r="AD1786" s="86">
        <v>0</v>
      </c>
      <c r="AE1786" s="86">
        <v>0</v>
      </c>
      <c r="AF1786" s="88">
        <v>0</v>
      </c>
      <c r="AG1786" s="85">
        <v>0</v>
      </c>
      <c r="AH1786" s="86">
        <v>4.8079999999999998E-3</v>
      </c>
      <c r="AI1786" s="88">
        <v>0</v>
      </c>
      <c r="AJ1786" s="150">
        <v>1.05</v>
      </c>
      <c r="AK1786" s="151">
        <v>0</v>
      </c>
    </row>
    <row r="1787" spans="1:37" x14ac:dyDescent="0.2">
      <c r="A1787" s="149" t="s">
        <v>3719</v>
      </c>
      <c r="B1787" s="66" t="s">
        <v>3720</v>
      </c>
      <c r="C1787" s="67">
        <v>39</v>
      </c>
      <c r="D1787" s="84" t="s">
        <v>342</v>
      </c>
      <c r="E1787" s="85">
        <v>62.443792426951902</v>
      </c>
      <c r="F1787" s="91">
        <v>62.443792426951902</v>
      </c>
      <c r="G1787" s="86">
        <v>19.7572874529072</v>
      </c>
      <c r="H1787" s="86">
        <v>19.7572874529072</v>
      </c>
      <c r="I1787" s="86">
        <v>1.05</v>
      </c>
      <c r="J1787" s="86">
        <v>2.41</v>
      </c>
      <c r="K1787" s="87">
        <v>0</v>
      </c>
      <c r="L1787" s="85">
        <v>9.9999999991900006E-3</v>
      </c>
      <c r="M1787" s="86">
        <v>1.09986260500787E-4</v>
      </c>
      <c r="N1787" s="86">
        <v>59.8601349940853</v>
      </c>
      <c r="O1787" s="86">
        <v>20.710868079289099</v>
      </c>
      <c r="P1787" s="86">
        <v>0.32600000000000001</v>
      </c>
      <c r="Q1787" s="88">
        <v>0.73299999999999998</v>
      </c>
      <c r="R1787" s="85">
        <v>1.9884668920262499E-2</v>
      </c>
      <c r="S1787" s="86">
        <v>0</v>
      </c>
      <c r="T1787" s="86">
        <v>0.81</v>
      </c>
      <c r="U1787" s="88">
        <v>0</v>
      </c>
      <c r="V1787" s="89">
        <v>4.3600000000000003</v>
      </c>
      <c r="W1787" s="85">
        <v>63.388910475136697</v>
      </c>
      <c r="X1787" s="88">
        <v>63.133333333300001</v>
      </c>
      <c r="Y1787" s="85">
        <v>-100</v>
      </c>
      <c r="Z1787" s="88"/>
      <c r="AA1787" s="85">
        <v>0.09</v>
      </c>
      <c r="AB1787" s="91">
        <v>0.09</v>
      </c>
      <c r="AC1787" s="86">
        <v>0</v>
      </c>
      <c r="AD1787" s="86">
        <v>0</v>
      </c>
      <c r="AE1787" s="86">
        <v>0</v>
      </c>
      <c r="AF1787" s="88">
        <v>0</v>
      </c>
      <c r="AG1787" s="85">
        <v>0</v>
      </c>
      <c r="AH1787" s="86">
        <v>8.0789999999999994E-3</v>
      </c>
      <c r="AI1787" s="88">
        <v>0</v>
      </c>
      <c r="AJ1787" s="150">
        <v>1.39</v>
      </c>
      <c r="AK1787" s="151">
        <v>0</v>
      </c>
    </row>
    <row r="1788" spans="1:37" x14ac:dyDescent="0.2">
      <c r="A1788" s="149" t="s">
        <v>3721</v>
      </c>
      <c r="B1788" s="66" t="s">
        <v>3722</v>
      </c>
      <c r="C1788" s="67">
        <v>39</v>
      </c>
      <c r="D1788" s="84" t="s">
        <v>342</v>
      </c>
      <c r="E1788" s="85">
        <v>75.851628215420007</v>
      </c>
      <c r="F1788" s="91">
        <v>75.829813968098804</v>
      </c>
      <c r="G1788" s="86">
        <v>24.0995078705804</v>
      </c>
      <c r="H1788" s="86">
        <v>24.0995078705804</v>
      </c>
      <c r="I1788" s="86">
        <v>5.12</v>
      </c>
      <c r="J1788" s="86">
        <v>4.91</v>
      </c>
      <c r="K1788" s="87">
        <v>0</v>
      </c>
      <c r="L1788" s="85">
        <v>0.12999999982800001</v>
      </c>
      <c r="M1788" s="86">
        <v>0</v>
      </c>
      <c r="N1788" s="86">
        <v>73.2573773354287</v>
      </c>
      <c r="O1788" s="86"/>
      <c r="P1788" s="86">
        <v>0.44800000000000001</v>
      </c>
      <c r="Q1788" s="88">
        <v>1.2119</v>
      </c>
      <c r="R1788" s="85">
        <v>0</v>
      </c>
      <c r="S1788" s="86">
        <v>0</v>
      </c>
      <c r="T1788" s="86">
        <v>1.6</v>
      </c>
      <c r="U1788" s="88">
        <v>0</v>
      </c>
      <c r="V1788" s="89">
        <v>4.4000000000000004</v>
      </c>
      <c r="W1788" s="85">
        <v>25.5333333333</v>
      </c>
      <c r="X1788" s="88"/>
      <c r="Y1788" s="85"/>
      <c r="Z1788" s="88"/>
      <c r="AA1788" s="85">
        <v>0.34</v>
      </c>
      <c r="AB1788" s="91">
        <v>0.34</v>
      </c>
      <c r="AC1788" s="86">
        <v>0.12</v>
      </c>
      <c r="AD1788" s="86">
        <v>0.12</v>
      </c>
      <c r="AE1788" s="86">
        <v>0.01</v>
      </c>
      <c r="AF1788" s="88">
        <v>0</v>
      </c>
      <c r="AG1788" s="85">
        <v>0</v>
      </c>
      <c r="AH1788" s="86">
        <v>3.7485999999999998E-2</v>
      </c>
      <c r="AI1788" s="88">
        <v>0</v>
      </c>
      <c r="AJ1788" s="150">
        <v>1.3</v>
      </c>
      <c r="AK1788" s="151">
        <v>0</v>
      </c>
    </row>
    <row r="1789" spans="1:37" x14ac:dyDescent="0.2">
      <c r="A1789" s="149" t="s">
        <v>3723</v>
      </c>
      <c r="B1789" s="66" t="s">
        <v>3724</v>
      </c>
      <c r="C1789" s="67">
        <v>39</v>
      </c>
      <c r="D1789" s="84" t="s">
        <v>342</v>
      </c>
      <c r="E1789" s="85">
        <v>93.646697388632901</v>
      </c>
      <c r="F1789" s="91">
        <v>93.576036866359402</v>
      </c>
      <c r="G1789" s="86">
        <v>25.453917050691199</v>
      </c>
      <c r="H1789" s="86">
        <v>25.4247311827957</v>
      </c>
      <c r="I1789" s="86">
        <v>1.82</v>
      </c>
      <c r="J1789" s="86">
        <v>1.62</v>
      </c>
      <c r="K1789" s="87">
        <v>0</v>
      </c>
      <c r="L1789" s="85">
        <v>0</v>
      </c>
      <c r="M1789" s="86">
        <v>0</v>
      </c>
      <c r="N1789" s="86">
        <v>92.209966818237703</v>
      </c>
      <c r="O1789" s="86">
        <v>0.91848450057405295</v>
      </c>
      <c r="P1789" s="86">
        <v>0.24399999999999999</v>
      </c>
      <c r="Q1789" s="88">
        <v>1.2118</v>
      </c>
      <c r="R1789" s="85">
        <v>0</v>
      </c>
      <c r="S1789" s="86">
        <v>0</v>
      </c>
      <c r="T1789" s="86">
        <v>1.31</v>
      </c>
      <c r="U1789" s="88">
        <v>0</v>
      </c>
      <c r="V1789" s="89">
        <v>4.6500000000000004</v>
      </c>
      <c r="W1789" s="85"/>
      <c r="X1789" s="88"/>
      <c r="Y1789" s="85"/>
      <c r="Z1789" s="88"/>
      <c r="AA1789" s="85">
        <v>0.13</v>
      </c>
      <c r="AB1789" s="91">
        <v>0.2</v>
      </c>
      <c r="AC1789" s="86">
        <v>0.04</v>
      </c>
      <c r="AD1789" s="86">
        <v>0.06</v>
      </c>
      <c r="AE1789" s="86">
        <v>0</v>
      </c>
      <c r="AF1789" s="88">
        <v>0</v>
      </c>
      <c r="AG1789" s="85">
        <v>0</v>
      </c>
      <c r="AH1789" s="86">
        <v>1.3897E-2</v>
      </c>
      <c r="AI1789" s="88">
        <v>0</v>
      </c>
      <c r="AJ1789" s="150">
        <v>1.1000000000000001</v>
      </c>
      <c r="AK1789" s="151">
        <v>0</v>
      </c>
    </row>
    <row r="1790" spans="1:37" x14ac:dyDescent="0.2">
      <c r="A1790" s="149" t="s">
        <v>3725</v>
      </c>
      <c r="B1790" s="66" t="s">
        <v>3726</v>
      </c>
      <c r="C1790" s="67">
        <v>39</v>
      </c>
      <c r="D1790" s="84" t="s">
        <v>342</v>
      </c>
      <c r="E1790" s="85">
        <v>94.054185396671102</v>
      </c>
      <c r="F1790" s="91">
        <v>94.0238124164743</v>
      </c>
      <c r="G1790" s="86">
        <v>23.000850443445501</v>
      </c>
      <c r="H1790" s="86">
        <v>22.993560928198299</v>
      </c>
      <c r="I1790" s="86">
        <v>7.0000000000000007E-2</v>
      </c>
      <c r="J1790" s="86">
        <v>0.11</v>
      </c>
      <c r="K1790" s="87">
        <v>0</v>
      </c>
      <c r="L1790" s="85">
        <v>0</v>
      </c>
      <c r="M1790" s="86">
        <v>0</v>
      </c>
      <c r="N1790" s="86">
        <v>93.517933514774498</v>
      </c>
      <c r="O1790" s="86">
        <v>1.89328743545611</v>
      </c>
      <c r="P1790" s="86">
        <v>0.13200000000000001</v>
      </c>
      <c r="Q1790" s="88">
        <v>0.78290000000000004</v>
      </c>
      <c r="R1790" s="85">
        <v>0</v>
      </c>
      <c r="S1790" s="86">
        <v>0</v>
      </c>
      <c r="T1790" s="86">
        <v>1.04</v>
      </c>
      <c r="U1790" s="88">
        <v>0</v>
      </c>
      <c r="V1790" s="89">
        <v>4.79</v>
      </c>
      <c r="W1790" s="85">
        <v>63.354470106473599</v>
      </c>
      <c r="X1790" s="88">
        <v>66.466666666699993</v>
      </c>
      <c r="Y1790" s="85"/>
      <c r="Z1790" s="88"/>
      <c r="AA1790" s="85">
        <v>0.05</v>
      </c>
      <c r="AB1790" s="91">
        <v>7.0000000000000007E-2</v>
      </c>
      <c r="AC1790" s="86">
        <v>0</v>
      </c>
      <c r="AD1790" s="86">
        <v>0</v>
      </c>
      <c r="AE1790" s="86">
        <v>0</v>
      </c>
      <c r="AF1790" s="88">
        <v>0</v>
      </c>
      <c r="AG1790" s="85">
        <v>0</v>
      </c>
      <c r="AH1790" s="86">
        <v>4.9600000000000002E-4</v>
      </c>
      <c r="AI1790" s="88">
        <v>0</v>
      </c>
      <c r="AJ1790" s="150">
        <v>1.06</v>
      </c>
      <c r="AK1790" s="151">
        <v>0</v>
      </c>
    </row>
    <row r="1791" spans="1:37" x14ac:dyDescent="0.2">
      <c r="A1791" s="149" t="s">
        <v>3727</v>
      </c>
      <c r="B1791" s="66" t="s">
        <v>3728</v>
      </c>
      <c r="C1791" s="67">
        <v>39</v>
      </c>
      <c r="D1791" s="84" t="s">
        <v>342</v>
      </c>
      <c r="E1791" s="85">
        <v>80.625990800684093</v>
      </c>
      <c r="F1791" s="91">
        <v>80.572106862002499</v>
      </c>
      <c r="G1791" s="86">
        <v>21.666028909904501</v>
      </c>
      <c r="H1791" s="86">
        <v>21.6636861299618</v>
      </c>
      <c r="I1791" s="86">
        <v>2.17</v>
      </c>
      <c r="J1791" s="86">
        <v>3.37</v>
      </c>
      <c r="K1791" s="87">
        <v>0</v>
      </c>
      <c r="L1791" s="85">
        <v>2.0000000007800001E-2</v>
      </c>
      <c r="M1791" s="86">
        <v>0</v>
      </c>
      <c r="N1791" s="86">
        <v>79.157995211792098</v>
      </c>
      <c r="O1791" s="86">
        <v>22.842639593908601</v>
      </c>
      <c r="P1791" s="86">
        <v>0.33500000000000002</v>
      </c>
      <c r="Q1791" s="88">
        <v>0.61609999999999998</v>
      </c>
      <c r="R1791" s="85">
        <v>0</v>
      </c>
      <c r="S1791" s="86">
        <v>0</v>
      </c>
      <c r="T1791" s="86">
        <v>0.76</v>
      </c>
      <c r="U1791" s="88">
        <v>0</v>
      </c>
      <c r="V1791" s="89">
        <v>4.5199999999999996</v>
      </c>
      <c r="W1791" s="85">
        <v>59.128171173955302</v>
      </c>
      <c r="X1791" s="88">
        <v>68.466666666699993</v>
      </c>
      <c r="Y1791" s="85">
        <v>-71.52</v>
      </c>
      <c r="Z1791" s="88"/>
      <c r="AA1791" s="85">
        <v>0.01</v>
      </c>
      <c r="AB1791" s="91">
        <v>7.0000000000000007E-2</v>
      </c>
      <c r="AC1791" s="86">
        <v>0</v>
      </c>
      <c r="AD1791" s="86">
        <v>0</v>
      </c>
      <c r="AE1791" s="86">
        <v>0</v>
      </c>
      <c r="AF1791" s="88">
        <v>0</v>
      </c>
      <c r="AG1791" s="85">
        <v>0</v>
      </c>
      <c r="AH1791" s="86">
        <v>2.5346E-2</v>
      </c>
      <c r="AI1791" s="88">
        <v>1.9376999988699999E-2</v>
      </c>
      <c r="AJ1791" s="150">
        <v>1.22</v>
      </c>
      <c r="AK1791" s="151">
        <v>0</v>
      </c>
    </row>
    <row r="1792" spans="1:37" x14ac:dyDescent="0.2">
      <c r="A1792" s="149" t="s">
        <v>3729</v>
      </c>
      <c r="B1792" s="66" t="s">
        <v>3730</v>
      </c>
      <c r="C1792" s="67">
        <v>39</v>
      </c>
      <c r="D1792" s="84" t="s">
        <v>342</v>
      </c>
      <c r="E1792" s="85">
        <v>93.170919383871293</v>
      </c>
      <c r="F1792" s="91">
        <v>93.170919383871293</v>
      </c>
      <c r="G1792" s="86">
        <v>28.460227819228599</v>
      </c>
      <c r="H1792" s="86">
        <v>28.460227819228599</v>
      </c>
      <c r="I1792" s="86">
        <v>0.28999999999999998</v>
      </c>
      <c r="J1792" s="86">
        <v>1.03</v>
      </c>
      <c r="K1792" s="87">
        <v>0</v>
      </c>
      <c r="L1792" s="85">
        <v>0</v>
      </c>
      <c r="M1792" s="86">
        <v>0</v>
      </c>
      <c r="N1792" s="86">
        <v>92.422208915777105</v>
      </c>
      <c r="O1792" s="86">
        <v>25.2690486439948</v>
      </c>
      <c r="P1792" s="86">
        <v>0.158</v>
      </c>
      <c r="Q1792" s="88">
        <v>0.25950000000000001</v>
      </c>
      <c r="R1792" s="85">
        <v>0</v>
      </c>
      <c r="S1792" s="86">
        <v>0</v>
      </c>
      <c r="T1792" s="86">
        <v>0.4</v>
      </c>
      <c r="U1792" s="88">
        <v>2.0610907292139E-3</v>
      </c>
      <c r="V1792" s="89">
        <v>4.78</v>
      </c>
      <c r="W1792" s="85">
        <v>66.218606355906203</v>
      </c>
      <c r="X1792" s="88">
        <v>69.3</v>
      </c>
      <c r="Y1792" s="85"/>
      <c r="Z1792" s="88"/>
      <c r="AA1792" s="85">
        <v>0.19</v>
      </c>
      <c r="AB1792" s="91">
        <v>0.19</v>
      </c>
      <c r="AC1792" s="86">
        <v>7.0000000000000007E-2</v>
      </c>
      <c r="AD1792" s="86">
        <v>7.0000000000000007E-2</v>
      </c>
      <c r="AE1792" s="86">
        <v>0</v>
      </c>
      <c r="AF1792" s="88">
        <v>0</v>
      </c>
      <c r="AG1792" s="85">
        <v>0</v>
      </c>
      <c r="AH1792" s="86">
        <v>7.3540000000000003E-3</v>
      </c>
      <c r="AI1792" s="88">
        <v>0</v>
      </c>
      <c r="AJ1792" s="150">
        <v>1.08</v>
      </c>
      <c r="AK1792" s="151">
        <v>0</v>
      </c>
    </row>
    <row r="1793" spans="1:37" x14ac:dyDescent="0.2">
      <c r="A1793" s="149" t="s">
        <v>3731</v>
      </c>
      <c r="B1793" s="66" t="s">
        <v>3732</v>
      </c>
      <c r="C1793" s="67">
        <v>39</v>
      </c>
      <c r="D1793" s="84" t="s">
        <v>342</v>
      </c>
      <c r="E1793" s="85">
        <v>90.547599973295902</v>
      </c>
      <c r="F1793" s="91">
        <v>90.547599973295902</v>
      </c>
      <c r="G1793" s="86">
        <v>27.572768542626299</v>
      </c>
      <c r="H1793" s="86">
        <v>27.572768542626299</v>
      </c>
      <c r="I1793" s="86">
        <v>0.68</v>
      </c>
      <c r="J1793" s="86">
        <v>1.74</v>
      </c>
      <c r="K1793" s="87">
        <v>0</v>
      </c>
      <c r="L1793" s="85">
        <v>0</v>
      </c>
      <c r="M1793" s="86">
        <v>0</v>
      </c>
      <c r="N1793" s="86">
        <v>89.049215412525001</v>
      </c>
      <c r="O1793" s="86">
        <v>47.373447946513799</v>
      </c>
      <c r="P1793" s="86">
        <v>0.23100000000000001</v>
      </c>
      <c r="Q1793" s="88">
        <v>0.42649999999999999</v>
      </c>
      <c r="R1793" s="85">
        <v>0</v>
      </c>
      <c r="S1793" s="86">
        <v>0</v>
      </c>
      <c r="T1793" s="86">
        <v>0.43</v>
      </c>
      <c r="U1793" s="88">
        <v>2.5035049068696199E-3</v>
      </c>
      <c r="V1793" s="89">
        <v>4.68</v>
      </c>
      <c r="W1793" s="85">
        <v>62.656713355375999</v>
      </c>
      <c r="X1793" s="88"/>
      <c r="Y1793" s="85"/>
      <c r="Z1793" s="88"/>
      <c r="AA1793" s="85">
        <v>0.06</v>
      </c>
      <c r="AB1793" s="91">
        <v>0.06</v>
      </c>
      <c r="AC1793" s="86">
        <v>0</v>
      </c>
      <c r="AD1793" s="86">
        <v>0</v>
      </c>
      <c r="AE1793" s="86">
        <v>0</v>
      </c>
      <c r="AF1793" s="88">
        <v>0</v>
      </c>
      <c r="AG1793" s="85">
        <v>0</v>
      </c>
      <c r="AH1793" s="86">
        <v>1.2747E-2</v>
      </c>
      <c r="AI1793" s="88">
        <v>0</v>
      </c>
      <c r="AJ1793" s="150">
        <v>1.1000000000000001</v>
      </c>
      <c r="AK1793" s="151">
        <v>0</v>
      </c>
    </row>
    <row r="1794" spans="1:37" x14ac:dyDescent="0.2">
      <c r="A1794" s="149" t="s">
        <v>3733</v>
      </c>
      <c r="B1794" s="66" t="s">
        <v>3734</v>
      </c>
      <c r="C1794" s="67">
        <v>39</v>
      </c>
      <c r="D1794" s="84" t="s">
        <v>342</v>
      </c>
      <c r="E1794" s="85">
        <v>57.003197471424897</v>
      </c>
      <c r="F1794" s="91">
        <v>56.984821198867998</v>
      </c>
      <c r="G1794" s="86">
        <v>19.201979737096799</v>
      </c>
      <c r="H1794" s="86">
        <v>19.192179058399802</v>
      </c>
      <c r="I1794" s="86">
        <v>2.2400000000000002</v>
      </c>
      <c r="J1794" s="86">
        <v>5.45</v>
      </c>
      <c r="K1794" s="87">
        <v>0</v>
      </c>
      <c r="L1794" s="85">
        <v>0.98999999899299995</v>
      </c>
      <c r="M1794" s="86">
        <v>0</v>
      </c>
      <c r="N1794" s="86">
        <v>53.6883387462467</v>
      </c>
      <c r="O1794" s="86">
        <v>0</v>
      </c>
      <c r="P1794" s="86">
        <v>0.27200000000000002</v>
      </c>
      <c r="Q1794" s="88">
        <v>0.63980000000000004</v>
      </c>
      <c r="R1794" s="85">
        <v>0</v>
      </c>
      <c r="S1794" s="86">
        <v>0</v>
      </c>
      <c r="T1794" s="86">
        <v>0.56999999999999995</v>
      </c>
      <c r="U1794" s="88">
        <v>3.6752545113749101E-3</v>
      </c>
      <c r="V1794" s="89">
        <v>4.28</v>
      </c>
      <c r="W1794" s="85">
        <v>36</v>
      </c>
      <c r="X1794" s="88"/>
      <c r="Y1794" s="85"/>
      <c r="Z1794" s="88"/>
      <c r="AA1794" s="85">
        <v>0</v>
      </c>
      <c r="AB1794" s="91">
        <v>0.02</v>
      </c>
      <c r="AC1794" s="86">
        <v>0</v>
      </c>
      <c r="AD1794" s="86">
        <v>0.01</v>
      </c>
      <c r="AE1794" s="86">
        <v>0</v>
      </c>
      <c r="AF1794" s="88">
        <v>0.85199999722599995</v>
      </c>
      <c r="AG1794" s="85">
        <v>0</v>
      </c>
      <c r="AH1794" s="86">
        <v>2.3924999999999998E-2</v>
      </c>
      <c r="AI1794" s="88">
        <v>0</v>
      </c>
      <c r="AJ1794" s="150">
        <v>1.39</v>
      </c>
      <c r="AK1794" s="151">
        <v>0</v>
      </c>
    </row>
    <row r="1795" spans="1:37" x14ac:dyDescent="0.2">
      <c r="A1795" s="149" t="s">
        <v>3306</v>
      </c>
      <c r="B1795" s="66" t="s">
        <v>3735</v>
      </c>
      <c r="C1795" s="67">
        <v>39</v>
      </c>
      <c r="D1795" s="84" t="s">
        <v>342</v>
      </c>
      <c r="E1795" s="85">
        <v>58.250863405826998</v>
      </c>
      <c r="F1795" s="91">
        <v>58.182689930553003</v>
      </c>
      <c r="G1795" s="86">
        <v>19.108051212513999</v>
      </c>
      <c r="H1795" s="86">
        <v>19.093817190204</v>
      </c>
      <c r="I1795" s="86">
        <v>6.25</v>
      </c>
      <c r="J1795" s="86">
        <v>17.05</v>
      </c>
      <c r="K1795" s="87">
        <v>0</v>
      </c>
      <c r="L1795" s="85">
        <v>1.3499999999000001</v>
      </c>
      <c r="M1795" s="86">
        <v>2.7621552906565302E-3</v>
      </c>
      <c r="N1795" s="86">
        <v>54.843183112950101</v>
      </c>
      <c r="O1795" s="86">
        <v>2.17048145224941</v>
      </c>
      <c r="P1795" s="86">
        <v>0.67600000000000005</v>
      </c>
      <c r="Q1795" s="88">
        <v>0.91559999999999997</v>
      </c>
      <c r="R1795" s="85">
        <v>1.37769511607081E-2</v>
      </c>
      <c r="S1795" s="86">
        <v>0</v>
      </c>
      <c r="T1795" s="86">
        <v>1</v>
      </c>
      <c r="U1795" s="88">
        <v>2.9966362757804399E-2</v>
      </c>
      <c r="V1795" s="89">
        <v>4.22</v>
      </c>
      <c r="W1795" s="85"/>
      <c r="X1795" s="88"/>
      <c r="Y1795" s="85">
        <v>-100</v>
      </c>
      <c r="Z1795" s="88"/>
      <c r="AA1795" s="85">
        <v>0.19</v>
      </c>
      <c r="AB1795" s="91">
        <v>0.26</v>
      </c>
      <c r="AC1795" s="86">
        <v>0.08</v>
      </c>
      <c r="AD1795" s="86">
        <v>0.09</v>
      </c>
      <c r="AE1795" s="86">
        <v>0.05</v>
      </c>
      <c r="AF1795" s="88">
        <v>1.30000000344E-3</v>
      </c>
      <c r="AG1795" s="85">
        <v>0</v>
      </c>
      <c r="AH1795" s="86">
        <v>0.12797500000000001</v>
      </c>
      <c r="AI1795" s="88">
        <v>4.1990000019100004E-3</v>
      </c>
      <c r="AJ1795" s="150">
        <v>1.42</v>
      </c>
      <c r="AK1795" s="151">
        <v>0</v>
      </c>
    </row>
    <row r="1796" spans="1:37" x14ac:dyDescent="0.2">
      <c r="A1796" s="149" t="s">
        <v>3736</v>
      </c>
      <c r="B1796" s="66" t="s">
        <v>3737</v>
      </c>
      <c r="C1796" s="67">
        <v>39</v>
      </c>
      <c r="D1796" s="84" t="s">
        <v>342</v>
      </c>
      <c r="E1796" s="85">
        <v>53.871710354209199</v>
      </c>
      <c r="F1796" s="91">
        <v>53.530755681124504</v>
      </c>
      <c r="G1796" s="86">
        <v>15.1214705523291</v>
      </c>
      <c r="H1796" s="86">
        <v>14.961893301243499</v>
      </c>
      <c r="I1796" s="86">
        <v>2.91</v>
      </c>
      <c r="J1796" s="86">
        <v>3.9</v>
      </c>
      <c r="K1796" s="87">
        <v>0</v>
      </c>
      <c r="L1796" s="85">
        <v>1.9900000011400001</v>
      </c>
      <c r="M1796" s="86">
        <v>0</v>
      </c>
      <c r="N1796" s="86">
        <v>50.958904109589</v>
      </c>
      <c r="O1796" s="86">
        <v>0</v>
      </c>
      <c r="P1796" s="86">
        <v>0.21099999999999999</v>
      </c>
      <c r="Q1796" s="88">
        <v>0.83330000000000004</v>
      </c>
      <c r="R1796" s="85">
        <v>0</v>
      </c>
      <c r="S1796" s="86">
        <v>0</v>
      </c>
      <c r="T1796" s="86">
        <v>0.84</v>
      </c>
      <c r="U1796" s="88">
        <v>2.00561572402728E-2</v>
      </c>
      <c r="V1796" s="89">
        <v>4.3099999999999996</v>
      </c>
      <c r="W1796" s="85">
        <v>52.9666666667</v>
      </c>
      <c r="X1796" s="88">
        <v>52.9666666667</v>
      </c>
      <c r="Y1796" s="85"/>
      <c r="Z1796" s="88"/>
      <c r="AA1796" s="85">
        <v>0</v>
      </c>
      <c r="AB1796" s="91">
        <v>0.14000000000000001</v>
      </c>
      <c r="AC1796" s="86">
        <v>0</v>
      </c>
      <c r="AD1796" s="86">
        <v>0.02</v>
      </c>
      <c r="AE1796" s="86">
        <v>0</v>
      </c>
      <c r="AF1796" s="88">
        <v>4.9999998911099998E-3</v>
      </c>
      <c r="AG1796" s="85">
        <v>0</v>
      </c>
      <c r="AH1796" s="86">
        <v>2.4843E-2</v>
      </c>
      <c r="AI1796" s="88">
        <v>0</v>
      </c>
      <c r="AJ1796" s="150">
        <v>1.51</v>
      </c>
      <c r="AK1796" s="151">
        <v>0</v>
      </c>
    </row>
    <row r="1797" spans="1:37" x14ac:dyDescent="0.2">
      <c r="A1797" s="149" t="s">
        <v>3738</v>
      </c>
      <c r="B1797" s="66" t="s">
        <v>3739</v>
      </c>
      <c r="C1797" s="67">
        <v>39</v>
      </c>
      <c r="D1797" s="84" t="s">
        <v>342</v>
      </c>
      <c r="E1797" s="85">
        <v>54.633114015895899</v>
      </c>
      <c r="F1797" s="91">
        <v>54.5877654284646</v>
      </c>
      <c r="G1797" s="86">
        <v>16.4209621856428</v>
      </c>
      <c r="H1797" s="86">
        <v>16.384365079996499</v>
      </c>
      <c r="I1797" s="86">
        <v>2.57</v>
      </c>
      <c r="J1797" s="86">
        <v>4.28</v>
      </c>
      <c r="K1797" s="87">
        <v>0</v>
      </c>
      <c r="L1797" s="85">
        <v>1.5299999993</v>
      </c>
      <c r="M1797" s="86">
        <v>0</v>
      </c>
      <c r="N1797" s="86">
        <v>51.328832986844098</v>
      </c>
      <c r="O1797" s="86">
        <v>0.36003600360035998</v>
      </c>
      <c r="P1797" s="86">
        <v>0.33500000000000002</v>
      </c>
      <c r="Q1797" s="88">
        <v>0.88400000000000001</v>
      </c>
      <c r="R1797" s="85">
        <v>0</v>
      </c>
      <c r="S1797" s="86">
        <v>0</v>
      </c>
      <c r="T1797" s="86">
        <v>1.19</v>
      </c>
      <c r="U1797" s="88">
        <v>0</v>
      </c>
      <c r="V1797" s="89">
        <v>4.28</v>
      </c>
      <c r="W1797" s="85">
        <v>55.288598318730898</v>
      </c>
      <c r="X1797" s="88">
        <v>54.666666666700003</v>
      </c>
      <c r="Y1797" s="85"/>
      <c r="Z1797" s="88"/>
      <c r="AA1797" s="85">
        <v>0</v>
      </c>
      <c r="AB1797" s="91">
        <v>0</v>
      </c>
      <c r="AC1797" s="86">
        <v>0</v>
      </c>
      <c r="AD1797" s="86">
        <v>0</v>
      </c>
      <c r="AE1797" s="86">
        <v>0</v>
      </c>
      <c r="AF1797" s="88">
        <v>0</v>
      </c>
      <c r="AG1797" s="85">
        <v>0</v>
      </c>
      <c r="AH1797" s="86">
        <v>2.9517999999999999E-2</v>
      </c>
      <c r="AI1797" s="88">
        <v>0</v>
      </c>
      <c r="AJ1797" s="150">
        <v>1.46</v>
      </c>
      <c r="AK1797" s="151">
        <v>0</v>
      </c>
    </row>
    <row r="1798" spans="1:37" x14ac:dyDescent="0.2">
      <c r="A1798" s="149" t="s">
        <v>3740</v>
      </c>
      <c r="B1798" s="66" t="s">
        <v>3741</v>
      </c>
      <c r="C1798" s="67">
        <v>39</v>
      </c>
      <c r="D1798" s="84" t="s">
        <v>342</v>
      </c>
      <c r="E1798" s="85">
        <v>83.939705910918605</v>
      </c>
      <c r="F1798" s="91">
        <v>83.899885394611601</v>
      </c>
      <c r="G1798" s="86">
        <v>24.873254210291201</v>
      </c>
      <c r="H1798" s="86">
        <v>24.866455585555801</v>
      </c>
      <c r="I1798" s="86">
        <v>0.99</v>
      </c>
      <c r="J1798" s="86">
        <v>1.37</v>
      </c>
      <c r="K1798" s="87">
        <v>0</v>
      </c>
      <c r="L1798" s="85">
        <v>0.17000000014200001</v>
      </c>
      <c r="M1798" s="86">
        <v>0</v>
      </c>
      <c r="N1798" s="86">
        <v>81.658629912344097</v>
      </c>
      <c r="O1798" s="86">
        <v>48.787061994609203</v>
      </c>
      <c r="P1798" s="86">
        <v>0.20200000000000001</v>
      </c>
      <c r="Q1798" s="88">
        <v>0.62590000000000001</v>
      </c>
      <c r="R1798" s="85">
        <v>0</v>
      </c>
      <c r="S1798" s="86">
        <v>0</v>
      </c>
      <c r="T1798" s="86">
        <v>0.92</v>
      </c>
      <c r="U1798" s="88">
        <v>1.94246421009693E-3</v>
      </c>
      <c r="V1798" s="89">
        <v>4.71</v>
      </c>
      <c r="W1798" s="85">
        <v>58.139047939725998</v>
      </c>
      <c r="X1798" s="88">
        <v>59.3</v>
      </c>
      <c r="Y1798" s="85">
        <v>-100</v>
      </c>
      <c r="Z1798" s="88"/>
      <c r="AA1798" s="85">
        <v>0</v>
      </c>
      <c r="AB1798" s="91">
        <v>0.03</v>
      </c>
      <c r="AC1798" s="86">
        <v>0</v>
      </c>
      <c r="AD1798" s="86">
        <v>0</v>
      </c>
      <c r="AE1798" s="86">
        <v>0</v>
      </c>
      <c r="AF1798" s="88">
        <v>0</v>
      </c>
      <c r="AG1798" s="85">
        <v>0</v>
      </c>
      <c r="AH1798" s="86">
        <v>7.731E-3</v>
      </c>
      <c r="AI1798" s="88">
        <v>0</v>
      </c>
      <c r="AJ1798" s="150">
        <v>1.1299999999999999</v>
      </c>
      <c r="AK1798" s="151">
        <v>0</v>
      </c>
    </row>
    <row r="1799" spans="1:37" x14ac:dyDescent="0.2">
      <c r="A1799" s="149" t="s">
        <v>965</v>
      </c>
      <c r="B1799" s="66" t="s">
        <v>3742</v>
      </c>
      <c r="C1799" s="67">
        <v>39</v>
      </c>
      <c r="D1799" s="84" t="s">
        <v>342</v>
      </c>
      <c r="E1799" s="85">
        <v>45.568671282918103</v>
      </c>
      <c r="F1799" s="91">
        <v>45.530505425004101</v>
      </c>
      <c r="G1799" s="86">
        <v>11.7987023608309</v>
      </c>
      <c r="H1799" s="86">
        <v>11.789160896352399</v>
      </c>
      <c r="I1799" s="86">
        <v>3.64</v>
      </c>
      <c r="J1799" s="86">
        <v>4.75</v>
      </c>
      <c r="K1799" s="87">
        <v>0</v>
      </c>
      <c r="L1799" s="85">
        <v>0.86999999114299997</v>
      </c>
      <c r="M1799" s="86">
        <v>0</v>
      </c>
      <c r="N1799" s="86">
        <v>43.4086757368378</v>
      </c>
      <c r="O1799" s="86">
        <v>0</v>
      </c>
      <c r="P1799" s="86">
        <v>0.26700000000000002</v>
      </c>
      <c r="Q1799" s="88">
        <v>0.6512</v>
      </c>
      <c r="R1799" s="85">
        <v>0</v>
      </c>
      <c r="S1799" s="86">
        <v>0</v>
      </c>
      <c r="T1799" s="86">
        <v>0.84</v>
      </c>
      <c r="U1799" s="88">
        <v>0</v>
      </c>
      <c r="V1799" s="89">
        <v>4.17</v>
      </c>
      <c r="W1799" s="85">
        <v>54.1633970351158</v>
      </c>
      <c r="X1799" s="88">
        <v>53.733333333300003</v>
      </c>
      <c r="Y1799" s="85"/>
      <c r="Z1799" s="88"/>
      <c r="AA1799" s="85">
        <v>0</v>
      </c>
      <c r="AB1799" s="91">
        <v>0.03</v>
      </c>
      <c r="AC1799" s="86">
        <v>0</v>
      </c>
      <c r="AD1799" s="86">
        <v>0.01</v>
      </c>
      <c r="AE1799" s="86">
        <v>0</v>
      </c>
      <c r="AF1799" s="88">
        <v>0</v>
      </c>
      <c r="AG1799" s="85">
        <v>0</v>
      </c>
      <c r="AH1799" s="86">
        <v>2.0986000000000001E-2</v>
      </c>
      <c r="AI1799" s="88">
        <v>6.4599999379499999E-3</v>
      </c>
      <c r="AJ1799" s="150">
        <v>1.55</v>
      </c>
      <c r="AK1799" s="151">
        <v>0</v>
      </c>
    </row>
    <row r="1800" spans="1:37" x14ac:dyDescent="0.2">
      <c r="A1800" s="149" t="s">
        <v>3743</v>
      </c>
      <c r="B1800" s="66" t="s">
        <v>3744</v>
      </c>
      <c r="C1800" s="67">
        <v>39</v>
      </c>
      <c r="D1800" s="84" t="s">
        <v>342</v>
      </c>
      <c r="E1800" s="85">
        <v>69.464732659065305</v>
      </c>
      <c r="F1800" s="91">
        <v>69.229080370603498</v>
      </c>
      <c r="G1800" s="86">
        <v>20.052399701409499</v>
      </c>
      <c r="H1800" s="86">
        <v>19.9616516151696</v>
      </c>
      <c r="I1800" s="86">
        <v>2.4</v>
      </c>
      <c r="J1800" s="86">
        <v>3.64</v>
      </c>
      <c r="K1800" s="87">
        <v>0</v>
      </c>
      <c r="L1800" s="85">
        <v>0.85000000098999995</v>
      </c>
      <c r="M1800" s="86">
        <v>0</v>
      </c>
      <c r="N1800" s="86">
        <v>67.202800301298197</v>
      </c>
      <c r="O1800" s="86">
        <v>40.164452877925399</v>
      </c>
      <c r="P1800" s="86">
        <v>0.23</v>
      </c>
      <c r="Q1800" s="88">
        <v>0.60170000000000001</v>
      </c>
      <c r="R1800" s="85">
        <v>0</v>
      </c>
      <c r="S1800" s="86">
        <v>0</v>
      </c>
      <c r="T1800" s="86">
        <v>0.9</v>
      </c>
      <c r="U1800" s="88">
        <v>1.4636788103218599E-3</v>
      </c>
      <c r="V1800" s="89">
        <v>4.5999999999999996</v>
      </c>
      <c r="W1800" s="85">
        <v>61.103783239420999</v>
      </c>
      <c r="X1800" s="88">
        <v>54.9</v>
      </c>
      <c r="Y1800" s="85">
        <v>-100</v>
      </c>
      <c r="Z1800" s="88"/>
      <c r="AA1800" s="85">
        <v>0.05</v>
      </c>
      <c r="AB1800" s="91">
        <v>0.28999999999999998</v>
      </c>
      <c r="AC1800" s="86">
        <v>0.06</v>
      </c>
      <c r="AD1800" s="86">
        <v>0.14000000000000001</v>
      </c>
      <c r="AE1800" s="86">
        <v>0</v>
      </c>
      <c r="AF1800" s="88">
        <v>0.233799994264</v>
      </c>
      <c r="AG1800" s="85">
        <v>0</v>
      </c>
      <c r="AH1800" s="86">
        <v>1.3105E-2</v>
      </c>
      <c r="AI1800" s="88">
        <v>0</v>
      </c>
      <c r="AJ1800" s="150">
        <v>1.28</v>
      </c>
      <c r="AK1800" s="151">
        <v>0</v>
      </c>
    </row>
    <row r="1801" spans="1:37" x14ac:dyDescent="0.2">
      <c r="A1801" s="149" t="s">
        <v>1574</v>
      </c>
      <c r="B1801" s="66" t="s">
        <v>3745</v>
      </c>
      <c r="C1801" s="67">
        <v>39</v>
      </c>
      <c r="D1801" s="84" t="s">
        <v>342</v>
      </c>
      <c r="E1801" s="85">
        <v>39.788634788634802</v>
      </c>
      <c r="F1801" s="91">
        <v>39.752829752829797</v>
      </c>
      <c r="G1801" s="86">
        <v>7.6917301917301897</v>
      </c>
      <c r="H1801" s="86">
        <v>7.6784476784476796</v>
      </c>
      <c r="I1801" s="86">
        <v>52.59</v>
      </c>
      <c r="J1801" s="86">
        <v>38.58</v>
      </c>
      <c r="K1801" s="87">
        <v>0</v>
      </c>
      <c r="L1801" s="85">
        <v>0.45000000002500001</v>
      </c>
      <c r="M1801" s="86">
        <v>2.2707733573711902E-2</v>
      </c>
      <c r="N1801" s="86">
        <v>40.268317074551398</v>
      </c>
      <c r="O1801" s="86">
        <v>2.8141543605461101</v>
      </c>
      <c r="P1801" s="86">
        <v>1.153</v>
      </c>
      <c r="Q1801" s="88">
        <v>0.85340000000000005</v>
      </c>
      <c r="R1801" s="85">
        <v>5.2438384897745098E-2</v>
      </c>
      <c r="S1801" s="86">
        <v>0</v>
      </c>
      <c r="T1801" s="86">
        <v>2.52</v>
      </c>
      <c r="U1801" s="88">
        <v>0.27951027951028001</v>
      </c>
      <c r="V1801" s="89">
        <v>3.81</v>
      </c>
      <c r="W1801" s="85">
        <v>40.942400059444303</v>
      </c>
      <c r="X1801" s="88">
        <v>39.566666666700002</v>
      </c>
      <c r="Y1801" s="85">
        <v>-100</v>
      </c>
      <c r="Z1801" s="88"/>
      <c r="AA1801" s="85">
        <v>0.48</v>
      </c>
      <c r="AB1801" s="91">
        <v>0.51</v>
      </c>
      <c r="AC1801" s="86">
        <v>0.01</v>
      </c>
      <c r="AD1801" s="86">
        <v>0.01</v>
      </c>
      <c r="AE1801" s="86">
        <v>0</v>
      </c>
      <c r="AF1801" s="88">
        <v>0</v>
      </c>
      <c r="AG1801" s="85">
        <v>0</v>
      </c>
      <c r="AH1801" s="86">
        <v>0.40979100000000002</v>
      </c>
      <c r="AI1801" s="88">
        <v>0.14599100003099999</v>
      </c>
      <c r="AJ1801" s="150">
        <v>1.6</v>
      </c>
      <c r="AK1801" s="151">
        <v>0</v>
      </c>
    </row>
    <row r="1802" spans="1:37" x14ac:dyDescent="0.2">
      <c r="A1802" s="149" t="s">
        <v>3746</v>
      </c>
      <c r="B1802" s="66" t="s">
        <v>3747</v>
      </c>
      <c r="C1802" s="67">
        <v>39</v>
      </c>
      <c r="D1802" s="84" t="s">
        <v>342</v>
      </c>
      <c r="E1802" s="85">
        <v>20.9935695372589</v>
      </c>
      <c r="F1802" s="91">
        <v>20.981801370150901</v>
      </c>
      <c r="G1802" s="86">
        <v>7.4299163619552004</v>
      </c>
      <c r="H1802" s="86">
        <v>7.4299163619552004</v>
      </c>
      <c r="I1802" s="86">
        <v>67.36</v>
      </c>
      <c r="J1802" s="86">
        <v>90.24</v>
      </c>
      <c r="K1802" s="87">
        <v>0</v>
      </c>
      <c r="L1802" s="85">
        <v>1.999999999E-2</v>
      </c>
      <c r="M1802" s="86">
        <v>0</v>
      </c>
      <c r="N1802" s="86">
        <v>19.764060057439899</v>
      </c>
      <c r="O1802" s="86">
        <v>11.4191419141914</v>
      </c>
      <c r="P1802" s="86">
        <v>3.9929999999999999</v>
      </c>
      <c r="Q1802" s="88">
        <v>1.7464999999999999</v>
      </c>
      <c r="R1802" s="85">
        <v>0</v>
      </c>
      <c r="S1802" s="86">
        <v>0</v>
      </c>
      <c r="T1802" s="86">
        <v>2.8</v>
      </c>
      <c r="U1802" s="88">
        <v>0.52536460303450605</v>
      </c>
      <c r="V1802" s="89">
        <v>3.53</v>
      </c>
      <c r="W1802" s="85">
        <v>33.857702754542998</v>
      </c>
      <c r="X1802" s="88">
        <v>34.233333333300003</v>
      </c>
      <c r="Y1802" s="85">
        <v>-100</v>
      </c>
      <c r="Z1802" s="88"/>
      <c r="AA1802" s="85">
        <v>0.09</v>
      </c>
      <c r="AB1802" s="91">
        <v>0.09</v>
      </c>
      <c r="AC1802" s="86">
        <v>0.01</v>
      </c>
      <c r="AD1802" s="86">
        <v>0.01</v>
      </c>
      <c r="AE1802" s="86">
        <v>0</v>
      </c>
      <c r="AF1802" s="88">
        <v>0</v>
      </c>
      <c r="AG1802" s="85">
        <v>1.6199999991499999E-4</v>
      </c>
      <c r="AH1802" s="86">
        <v>0.73999899999999996</v>
      </c>
      <c r="AI1802" s="88">
        <v>3.1152999983600001E-2</v>
      </c>
      <c r="AJ1802" s="150">
        <v>1.7</v>
      </c>
      <c r="AK1802" s="151">
        <v>0</v>
      </c>
    </row>
    <row r="1803" spans="1:37" x14ac:dyDescent="0.2">
      <c r="A1803" s="149" t="s">
        <v>3748</v>
      </c>
      <c r="B1803" s="66" t="s">
        <v>3749</v>
      </c>
      <c r="C1803" s="67">
        <v>39</v>
      </c>
      <c r="D1803" s="84" t="s">
        <v>342</v>
      </c>
      <c r="E1803" s="85">
        <v>14.3024357239513</v>
      </c>
      <c r="F1803" s="91">
        <v>14.2686062246279</v>
      </c>
      <c r="G1803" s="86">
        <v>7.0236806495263897</v>
      </c>
      <c r="H1803" s="86">
        <v>6.9959404600811901</v>
      </c>
      <c r="I1803" s="86">
        <v>17.59</v>
      </c>
      <c r="J1803" s="86">
        <v>39.07</v>
      </c>
      <c r="K1803" s="87">
        <v>0</v>
      </c>
      <c r="L1803" s="85">
        <v>1.6999999992599999</v>
      </c>
      <c r="M1803" s="86">
        <v>0</v>
      </c>
      <c r="N1803" s="86">
        <v>18.2952377001576</v>
      </c>
      <c r="O1803" s="86">
        <v>5.7566862361382896</v>
      </c>
      <c r="P1803" s="86">
        <v>1.651</v>
      </c>
      <c r="Q1803" s="88">
        <v>1.7591000000000001</v>
      </c>
      <c r="R1803" s="85">
        <v>0</v>
      </c>
      <c r="S1803" s="86">
        <v>0</v>
      </c>
      <c r="T1803" s="86">
        <v>1.91</v>
      </c>
      <c r="U1803" s="88">
        <v>0.63058186738836297</v>
      </c>
      <c r="V1803" s="89">
        <v>3.6</v>
      </c>
      <c r="W1803" s="85">
        <v>25.9859561713318</v>
      </c>
      <c r="X1803" s="88">
        <v>24.766666666700001</v>
      </c>
      <c r="Y1803" s="85">
        <v>-100</v>
      </c>
      <c r="Z1803" s="88"/>
      <c r="AA1803" s="85">
        <v>7.0000000000000007E-2</v>
      </c>
      <c r="AB1803" s="91">
        <v>0.1</v>
      </c>
      <c r="AC1803" s="86">
        <v>0</v>
      </c>
      <c r="AD1803" s="86">
        <v>0.03</v>
      </c>
      <c r="AE1803" s="86">
        <v>0.08</v>
      </c>
      <c r="AF1803" s="88">
        <v>0</v>
      </c>
      <c r="AG1803" s="85">
        <v>0</v>
      </c>
      <c r="AH1803" s="86">
        <v>0.39468700000000001</v>
      </c>
      <c r="AI1803" s="88">
        <v>7.7829999952199998E-3</v>
      </c>
      <c r="AJ1803" s="150">
        <v>1.76</v>
      </c>
      <c r="AK1803" s="151">
        <v>0</v>
      </c>
    </row>
    <row r="1804" spans="1:37" x14ac:dyDescent="0.2">
      <c r="A1804" s="149" t="s">
        <v>1628</v>
      </c>
      <c r="B1804" s="66" t="s">
        <v>3750</v>
      </c>
      <c r="C1804" s="67">
        <v>39</v>
      </c>
      <c r="D1804" s="84" t="s">
        <v>342</v>
      </c>
      <c r="E1804" s="85">
        <v>25.3002745367193</v>
      </c>
      <c r="F1804" s="91">
        <v>25.175875085792701</v>
      </c>
      <c r="G1804" s="86">
        <v>9.6473919011667792</v>
      </c>
      <c r="H1804" s="86">
        <v>9.53586135895676</v>
      </c>
      <c r="I1804" s="86">
        <v>15.61</v>
      </c>
      <c r="J1804" s="86">
        <v>19</v>
      </c>
      <c r="K1804" s="87">
        <v>0</v>
      </c>
      <c r="L1804" s="85">
        <v>1.640000001</v>
      </c>
      <c r="M1804" s="86">
        <v>7.0088875834539797E-4</v>
      </c>
      <c r="N1804" s="86">
        <v>26.093602154450799</v>
      </c>
      <c r="O1804" s="86">
        <v>3.6662011173184399</v>
      </c>
      <c r="P1804" s="86">
        <v>0.85399999999999998</v>
      </c>
      <c r="Q1804" s="88">
        <v>1.0008999999999999</v>
      </c>
      <c r="R1804" s="85">
        <v>2.2542831379621299E-2</v>
      </c>
      <c r="S1804" s="86">
        <v>0</v>
      </c>
      <c r="T1804" s="86">
        <v>1.24</v>
      </c>
      <c r="U1804" s="88">
        <v>0.67776252573781703</v>
      </c>
      <c r="V1804" s="89">
        <v>3.77</v>
      </c>
      <c r="W1804" s="85">
        <v>28.8857427998494</v>
      </c>
      <c r="X1804" s="88"/>
      <c r="Y1804" s="85">
        <v>-100</v>
      </c>
      <c r="Z1804" s="88"/>
      <c r="AA1804" s="85">
        <v>0</v>
      </c>
      <c r="AB1804" s="91">
        <v>0</v>
      </c>
      <c r="AC1804" s="86">
        <v>0</v>
      </c>
      <c r="AD1804" s="86">
        <v>0</v>
      </c>
      <c r="AE1804" s="86">
        <v>0</v>
      </c>
      <c r="AF1804" s="88">
        <v>0</v>
      </c>
      <c r="AG1804" s="85">
        <v>0</v>
      </c>
      <c r="AH1804" s="86">
        <v>5.9565E-2</v>
      </c>
      <c r="AI1804" s="88">
        <v>1.8879999993E-3</v>
      </c>
      <c r="AJ1804" s="150">
        <v>1.23</v>
      </c>
      <c r="AK1804" s="151">
        <v>0</v>
      </c>
    </row>
    <row r="1805" spans="1:37" x14ac:dyDescent="0.2">
      <c r="A1805" s="149" t="s">
        <v>3751</v>
      </c>
      <c r="B1805" s="66" t="s">
        <v>3752</v>
      </c>
      <c r="C1805" s="67">
        <v>39</v>
      </c>
      <c r="D1805" s="84" t="s">
        <v>342</v>
      </c>
      <c r="E1805" s="85">
        <v>21.806100536298501</v>
      </c>
      <c r="F1805" s="91">
        <v>21.743138864216402</v>
      </c>
      <c r="G1805" s="86">
        <v>7.9230518421910698</v>
      </c>
      <c r="H1805" s="86">
        <v>7.8769549037023703</v>
      </c>
      <c r="I1805" s="86">
        <v>7.11</v>
      </c>
      <c r="J1805" s="86">
        <v>11.75</v>
      </c>
      <c r="K1805" s="87">
        <v>0</v>
      </c>
      <c r="L1805" s="85">
        <v>0.17000000001500001</v>
      </c>
      <c r="M1805" s="86">
        <v>0</v>
      </c>
      <c r="N1805" s="86">
        <v>25.374351053331601</v>
      </c>
      <c r="O1805" s="86">
        <v>15.5662439877569</v>
      </c>
      <c r="P1805" s="86">
        <v>0.56399999999999995</v>
      </c>
      <c r="Q1805" s="88">
        <v>0.9244</v>
      </c>
      <c r="R1805" s="85">
        <v>0</v>
      </c>
      <c r="S1805" s="86">
        <v>0</v>
      </c>
      <c r="T1805" s="86">
        <v>1.34</v>
      </c>
      <c r="U1805" s="88">
        <v>1.0770943188334099</v>
      </c>
      <c r="V1805" s="89">
        <v>3.9</v>
      </c>
      <c r="W1805" s="85">
        <v>34.9745028394521</v>
      </c>
      <c r="X1805" s="88">
        <v>30.933333333299998</v>
      </c>
      <c r="Y1805" s="85">
        <v>-100</v>
      </c>
      <c r="Z1805" s="88"/>
      <c r="AA1805" s="85">
        <v>0</v>
      </c>
      <c r="AB1805" s="91">
        <v>0</v>
      </c>
      <c r="AC1805" s="86">
        <v>0</v>
      </c>
      <c r="AD1805" s="86">
        <v>0</v>
      </c>
      <c r="AE1805" s="86">
        <v>0</v>
      </c>
      <c r="AF1805" s="88">
        <v>0</v>
      </c>
      <c r="AG1805" s="85">
        <v>5.1840000017700002E-3</v>
      </c>
      <c r="AH1805" s="86">
        <v>7.1041000000000007E-2</v>
      </c>
      <c r="AI1805" s="88">
        <v>2.3600000008100002E-3</v>
      </c>
      <c r="AJ1805" s="150">
        <v>1.53</v>
      </c>
      <c r="AK1805" s="151">
        <v>0</v>
      </c>
    </row>
    <row r="1806" spans="1:37" x14ac:dyDescent="0.2">
      <c r="A1806" s="149" t="s">
        <v>1102</v>
      </c>
      <c r="B1806" s="66" t="s">
        <v>3753</v>
      </c>
      <c r="C1806" s="67">
        <v>39</v>
      </c>
      <c r="D1806" s="84" t="s">
        <v>342</v>
      </c>
      <c r="E1806" s="85">
        <v>10.8842496029392</v>
      </c>
      <c r="F1806" s="91">
        <v>10.8644762943544</v>
      </c>
      <c r="G1806" s="86">
        <v>5.3981132436518102</v>
      </c>
      <c r="H1806" s="86">
        <v>5.3891833623554497</v>
      </c>
      <c r="I1806" s="86">
        <v>24.76</v>
      </c>
      <c r="J1806" s="86">
        <v>47.93</v>
      </c>
      <c r="K1806" s="87">
        <v>0</v>
      </c>
      <c r="L1806" s="85">
        <v>0.89999999927800001</v>
      </c>
      <c r="M1806" s="86">
        <v>0</v>
      </c>
      <c r="N1806" s="86">
        <v>19.9305456571599</v>
      </c>
      <c r="O1806" s="86">
        <v>4.6380502000727502</v>
      </c>
      <c r="P1806" s="86">
        <v>2.61</v>
      </c>
      <c r="Q1806" s="88">
        <v>1.3749</v>
      </c>
      <c r="R1806" s="85">
        <v>0</v>
      </c>
      <c r="S1806" s="86">
        <v>0</v>
      </c>
      <c r="T1806" s="86">
        <v>1.84</v>
      </c>
      <c r="U1806" s="88">
        <v>0.68568731382792103</v>
      </c>
      <c r="V1806" s="89">
        <v>3.62</v>
      </c>
      <c r="W1806" s="85">
        <v>29.4921908610416</v>
      </c>
      <c r="X1806" s="88">
        <v>39.1</v>
      </c>
      <c r="Y1806" s="85">
        <v>-100</v>
      </c>
      <c r="Z1806" s="88"/>
      <c r="AA1806" s="85">
        <v>0.02</v>
      </c>
      <c r="AB1806" s="91">
        <v>0.03</v>
      </c>
      <c r="AC1806" s="86">
        <v>0</v>
      </c>
      <c r="AD1806" s="86">
        <v>0.01</v>
      </c>
      <c r="AE1806" s="86">
        <v>0</v>
      </c>
      <c r="AF1806" s="88">
        <v>0</v>
      </c>
      <c r="AG1806" s="85">
        <v>1.62000000097E-4</v>
      </c>
      <c r="AH1806" s="86">
        <v>0.51563599999999998</v>
      </c>
      <c r="AI1806" s="88">
        <v>6.13600000367E-3</v>
      </c>
      <c r="AJ1806" s="150">
        <v>1.1000000000000001</v>
      </c>
      <c r="AK1806" s="151">
        <v>0</v>
      </c>
    </row>
    <row r="1807" spans="1:37" x14ac:dyDescent="0.2">
      <c r="A1807" s="149" t="s">
        <v>3754</v>
      </c>
      <c r="B1807" s="66" t="s">
        <v>3755</v>
      </c>
      <c r="C1807" s="67">
        <v>39</v>
      </c>
      <c r="D1807" s="84" t="s">
        <v>342</v>
      </c>
      <c r="E1807" s="85">
        <v>16.419158036431501</v>
      </c>
      <c r="F1807" s="91">
        <v>16.371393213052801</v>
      </c>
      <c r="G1807" s="86">
        <v>8.2644000086845093</v>
      </c>
      <c r="H1807" s="86">
        <v>8.2416031611628604</v>
      </c>
      <c r="I1807" s="86">
        <v>8.3699999999999992</v>
      </c>
      <c r="J1807" s="86">
        <v>16.02</v>
      </c>
      <c r="K1807" s="87">
        <v>0</v>
      </c>
      <c r="L1807" s="85">
        <v>2.76999999928</v>
      </c>
      <c r="M1807" s="86">
        <v>0</v>
      </c>
      <c r="N1807" s="86">
        <v>38.893528784955201</v>
      </c>
      <c r="O1807" s="86">
        <v>4.0481400437636799</v>
      </c>
      <c r="P1807" s="86">
        <v>0.73899999999999999</v>
      </c>
      <c r="Q1807" s="88">
        <v>1.0613999999999999</v>
      </c>
      <c r="R1807" s="85">
        <v>0</v>
      </c>
      <c r="S1807" s="86">
        <v>0</v>
      </c>
      <c r="T1807" s="86">
        <v>1.24</v>
      </c>
      <c r="U1807" s="88">
        <v>0.94444082589721901</v>
      </c>
      <c r="V1807" s="89">
        <v>3.74</v>
      </c>
      <c r="W1807" s="85">
        <v>32.826089916545897</v>
      </c>
      <c r="X1807" s="88">
        <v>35.366666666699999</v>
      </c>
      <c r="Y1807" s="85"/>
      <c r="Z1807" s="88"/>
      <c r="AA1807" s="85">
        <v>0.09</v>
      </c>
      <c r="AB1807" s="91">
        <v>0.12</v>
      </c>
      <c r="AC1807" s="86">
        <v>0</v>
      </c>
      <c r="AD1807" s="86">
        <v>0.02</v>
      </c>
      <c r="AE1807" s="86">
        <v>0</v>
      </c>
      <c r="AF1807" s="88">
        <v>8.5832996345999995</v>
      </c>
      <c r="AG1807" s="85">
        <v>4.0499999975099999E-4</v>
      </c>
      <c r="AH1807" s="86">
        <v>0.102053</v>
      </c>
      <c r="AI1807" s="88">
        <v>4.7199999971000002E-4</v>
      </c>
      <c r="AJ1807" s="150">
        <v>1.02</v>
      </c>
      <c r="AK1807" s="151">
        <v>0</v>
      </c>
    </row>
    <row r="1808" spans="1:37" x14ac:dyDescent="0.2">
      <c r="A1808" s="149" t="s">
        <v>3756</v>
      </c>
      <c r="B1808" s="66" t="s">
        <v>3757</v>
      </c>
      <c r="C1808" s="67">
        <v>39</v>
      </c>
      <c r="D1808" s="84" t="s">
        <v>342</v>
      </c>
      <c r="E1808" s="85">
        <v>14.2325517050564</v>
      </c>
      <c r="F1808" s="91">
        <v>14.1799820156326</v>
      </c>
      <c r="G1808" s="86">
        <v>7.7111433907449696</v>
      </c>
      <c r="H1808" s="86">
        <v>7.6848585460330598</v>
      </c>
      <c r="I1808" s="86">
        <v>5.59</v>
      </c>
      <c r="J1808" s="86">
        <v>9.2200000000000006</v>
      </c>
      <c r="K1808" s="87">
        <v>0</v>
      </c>
      <c r="L1808" s="85">
        <v>1.09000000124</v>
      </c>
      <c r="M1808" s="86">
        <v>0</v>
      </c>
      <c r="N1808" s="86">
        <v>47.295103430217303</v>
      </c>
      <c r="O1808" s="86">
        <v>12.9818662183259</v>
      </c>
      <c r="P1808" s="86">
        <v>1.024</v>
      </c>
      <c r="Q1808" s="88">
        <v>1.2911999999999999</v>
      </c>
      <c r="R1808" s="85">
        <v>0</v>
      </c>
      <c r="S1808" s="86">
        <v>0</v>
      </c>
      <c r="T1808" s="86">
        <v>1.36</v>
      </c>
      <c r="U1808" s="88">
        <v>3.266237808674</v>
      </c>
      <c r="V1808" s="89">
        <v>3.68</v>
      </c>
      <c r="W1808" s="85">
        <v>33.053029203847998</v>
      </c>
      <c r="X1808" s="88"/>
      <c r="Y1808" s="85">
        <v>-100</v>
      </c>
      <c r="Z1808" s="88"/>
      <c r="AA1808" s="85">
        <v>0.01</v>
      </c>
      <c r="AB1808" s="91">
        <v>0.06</v>
      </c>
      <c r="AC1808" s="86">
        <v>0.11</v>
      </c>
      <c r="AD1808" s="86">
        <v>0.11</v>
      </c>
      <c r="AE1808" s="86">
        <v>0</v>
      </c>
      <c r="AF1808" s="88">
        <v>0.59140002794900004</v>
      </c>
      <c r="AG1808" s="85">
        <v>1.49039999881E-2</v>
      </c>
      <c r="AH1808" s="86">
        <v>4.4629000000000002E-2</v>
      </c>
      <c r="AI1808" s="88">
        <v>0</v>
      </c>
      <c r="AJ1808" s="150">
        <v>1.35</v>
      </c>
      <c r="AK1808" s="151">
        <v>0</v>
      </c>
    </row>
    <row r="1809" spans="1:37" x14ac:dyDescent="0.2">
      <c r="A1809" s="149" t="s">
        <v>3758</v>
      </c>
      <c r="B1809" s="66" t="s">
        <v>3759</v>
      </c>
      <c r="C1809" s="67">
        <v>39</v>
      </c>
      <c r="D1809" s="84" t="s">
        <v>342</v>
      </c>
      <c r="E1809" s="85">
        <v>5.5857119011851104</v>
      </c>
      <c r="F1809" s="91">
        <v>5.5616758471039898</v>
      </c>
      <c r="G1809" s="86">
        <v>4.6289434151226798</v>
      </c>
      <c r="H1809" s="86">
        <v>4.6222667334334799</v>
      </c>
      <c r="I1809" s="86">
        <v>1.94</v>
      </c>
      <c r="J1809" s="86">
        <v>2.4</v>
      </c>
      <c r="K1809" s="87">
        <v>0</v>
      </c>
      <c r="L1809" s="85">
        <v>3.5299999993800002</v>
      </c>
      <c r="M1809" s="86">
        <v>9.6068089657486699E-3</v>
      </c>
      <c r="N1809" s="86">
        <v>8.3769569171029001</v>
      </c>
      <c r="O1809" s="86">
        <v>30.3093800073955</v>
      </c>
      <c r="P1809" s="86">
        <v>0.248</v>
      </c>
      <c r="Q1809" s="88">
        <v>0.7641</v>
      </c>
      <c r="R1809" s="85">
        <v>2.3460410557184799E-2</v>
      </c>
      <c r="S1809" s="86">
        <v>0.1</v>
      </c>
      <c r="T1809" s="86">
        <v>1.18</v>
      </c>
      <c r="U1809" s="88">
        <v>6.7087297613086303</v>
      </c>
      <c r="V1809" s="89">
        <v>3.23</v>
      </c>
      <c r="W1809" s="85">
        <v>35.333403050795098</v>
      </c>
      <c r="X1809" s="88"/>
      <c r="Y1809" s="85">
        <v>-100</v>
      </c>
      <c r="Z1809" s="88"/>
      <c r="AA1809" s="85">
        <v>0</v>
      </c>
      <c r="AB1809" s="91">
        <v>0</v>
      </c>
      <c r="AC1809" s="86">
        <v>0</v>
      </c>
      <c r="AD1809" s="86">
        <v>0</v>
      </c>
      <c r="AE1809" s="86">
        <v>0</v>
      </c>
      <c r="AF1809" s="88">
        <v>0.48789998880399998</v>
      </c>
      <c r="AG1809" s="85">
        <v>0.23452100008000001</v>
      </c>
      <c r="AH1809" s="86">
        <v>2.2960000000000001E-2</v>
      </c>
      <c r="AI1809" s="88">
        <v>1.3250000004500001E-3</v>
      </c>
      <c r="AJ1809" s="150">
        <v>1</v>
      </c>
      <c r="AK1809" s="151">
        <v>0</v>
      </c>
    </row>
    <row r="1810" spans="1:37" x14ac:dyDescent="0.2">
      <c r="A1810" s="149" t="s">
        <v>3760</v>
      </c>
      <c r="B1810" s="66" t="s">
        <v>3761</v>
      </c>
      <c r="C1810" s="67">
        <v>39</v>
      </c>
      <c r="D1810" s="84" t="s">
        <v>342</v>
      </c>
      <c r="E1810" s="85">
        <v>10.8598097289535</v>
      </c>
      <c r="F1810" s="91">
        <v>10.8598097289535</v>
      </c>
      <c r="G1810" s="86">
        <v>6.3154430682702101</v>
      </c>
      <c r="H1810" s="86">
        <v>6.3154430682702101</v>
      </c>
      <c r="I1810" s="86">
        <v>3.01</v>
      </c>
      <c r="J1810" s="86">
        <v>9.84</v>
      </c>
      <c r="K1810" s="87">
        <v>0</v>
      </c>
      <c r="L1810" s="85">
        <v>6.3199999979800001</v>
      </c>
      <c r="M1810" s="86">
        <v>0</v>
      </c>
      <c r="N1810" s="86">
        <v>15.9117982511722</v>
      </c>
      <c r="O1810" s="86">
        <v>33.1336204206453</v>
      </c>
      <c r="P1810" s="86">
        <v>0.61699999999999999</v>
      </c>
      <c r="Q1810" s="88">
        <v>0.66479999999999995</v>
      </c>
      <c r="R1810" s="85">
        <v>0</v>
      </c>
      <c r="S1810" s="86">
        <v>0.1</v>
      </c>
      <c r="T1810" s="86">
        <v>1.21</v>
      </c>
      <c r="U1810" s="88">
        <v>7.2256626578112799</v>
      </c>
      <c r="V1810" s="89">
        <v>3.46</v>
      </c>
      <c r="W1810" s="85">
        <v>43.593148415503997</v>
      </c>
      <c r="X1810" s="88">
        <v>47.433333333299998</v>
      </c>
      <c r="Y1810" s="85">
        <v>-100</v>
      </c>
      <c r="Z1810" s="88"/>
      <c r="AA1810" s="85">
        <v>0</v>
      </c>
      <c r="AB1810" s="91">
        <v>0</v>
      </c>
      <c r="AC1810" s="86">
        <v>0</v>
      </c>
      <c r="AD1810" s="86">
        <v>0</v>
      </c>
      <c r="AE1810" s="86">
        <v>0</v>
      </c>
      <c r="AF1810" s="88">
        <v>0</v>
      </c>
      <c r="AG1810" s="85">
        <v>0.348550999636</v>
      </c>
      <c r="AH1810" s="86">
        <v>9.9427000000000001E-2</v>
      </c>
      <c r="AI1810" s="88">
        <v>5.8049999939399997E-3</v>
      </c>
      <c r="AJ1810" s="150">
        <v>1</v>
      </c>
      <c r="AK1810" s="151">
        <v>0</v>
      </c>
    </row>
    <row r="1811" spans="1:37" x14ac:dyDescent="0.2">
      <c r="A1811" s="149" t="s">
        <v>3762</v>
      </c>
      <c r="B1811" s="66" t="s">
        <v>3763</v>
      </c>
      <c r="C1811" s="67">
        <v>40</v>
      </c>
      <c r="D1811" s="84" t="s">
        <v>342</v>
      </c>
      <c r="E1811" s="85">
        <v>9.8012656504196105</v>
      </c>
      <c r="F1811" s="91">
        <v>9.7976822687106306</v>
      </c>
      <c r="G1811" s="86">
        <v>9.1132563622942193</v>
      </c>
      <c r="H1811" s="86">
        <v>9.1096729805852394</v>
      </c>
      <c r="I1811" s="86">
        <v>7.84</v>
      </c>
      <c r="J1811" s="86">
        <v>9.7799999999999994</v>
      </c>
      <c r="K1811" s="87">
        <v>0</v>
      </c>
      <c r="L1811" s="85">
        <v>0.49000000015799999</v>
      </c>
      <c r="M1811" s="86">
        <v>0</v>
      </c>
      <c r="N1811" s="86">
        <v>11.2361882548279</v>
      </c>
      <c r="O1811" s="86">
        <v>51.708545295719603</v>
      </c>
      <c r="P1811" s="86">
        <v>0.64700000000000002</v>
      </c>
      <c r="Q1811" s="88">
        <v>0.26279999999999998</v>
      </c>
      <c r="R1811" s="85">
        <v>0</v>
      </c>
      <c r="S1811" s="86">
        <v>0.2</v>
      </c>
      <c r="T1811" s="86">
        <v>1.21</v>
      </c>
      <c r="U1811" s="88">
        <v>7.9601241283424002</v>
      </c>
      <c r="V1811" s="89">
        <v>3.24</v>
      </c>
      <c r="W1811" s="85">
        <v>54.919418777896198</v>
      </c>
      <c r="X1811" s="88">
        <v>56.433333333299998</v>
      </c>
      <c r="Y1811" s="85">
        <v>-100</v>
      </c>
      <c r="Z1811" s="88"/>
      <c r="AA1811" s="85">
        <v>0</v>
      </c>
      <c r="AB1811" s="91">
        <v>0</v>
      </c>
      <c r="AC1811" s="86">
        <v>0</v>
      </c>
      <c r="AD1811" s="86">
        <v>0</v>
      </c>
      <c r="AE1811" s="86">
        <v>0</v>
      </c>
      <c r="AF1811" s="88">
        <v>0</v>
      </c>
      <c r="AG1811" s="85">
        <v>0.48635299981199998</v>
      </c>
      <c r="AH1811" s="86">
        <v>0.10247199999999999</v>
      </c>
      <c r="AI1811" s="88">
        <v>3.8699999985E-3</v>
      </c>
      <c r="AJ1811" s="150">
        <v>1</v>
      </c>
      <c r="AK1811" s="151">
        <v>0</v>
      </c>
    </row>
    <row r="1812" spans="1:37" x14ac:dyDescent="0.2">
      <c r="A1812" s="149" t="s">
        <v>3764</v>
      </c>
      <c r="B1812" s="66" t="s">
        <v>3765</v>
      </c>
      <c r="C1812" s="67">
        <v>40</v>
      </c>
      <c r="D1812" s="84" t="s">
        <v>342</v>
      </c>
      <c r="E1812" s="85">
        <v>8.1438975943500296</v>
      </c>
      <c r="F1812" s="91">
        <v>8.1144706834400093</v>
      </c>
      <c r="G1812" s="86">
        <v>5.3676524681821496</v>
      </c>
      <c r="H1812" s="86">
        <v>5.3529390127271403</v>
      </c>
      <c r="I1812" s="86">
        <v>4.58</v>
      </c>
      <c r="J1812" s="86">
        <v>4.07</v>
      </c>
      <c r="K1812" s="87">
        <v>0</v>
      </c>
      <c r="L1812" s="85">
        <v>7.3199999924599997</v>
      </c>
      <c r="M1812" s="86">
        <v>0</v>
      </c>
      <c r="N1812" s="86">
        <v>11.0008245562176</v>
      </c>
      <c r="O1812" s="86">
        <v>100</v>
      </c>
      <c r="P1812" s="86">
        <v>0.25</v>
      </c>
      <c r="Q1812" s="88">
        <v>0.45979999999999999</v>
      </c>
      <c r="R1812" s="85">
        <v>0</v>
      </c>
      <c r="S1812" s="86">
        <v>0.2</v>
      </c>
      <c r="T1812" s="86">
        <v>1.1100000000000001</v>
      </c>
      <c r="U1812" s="88">
        <v>5.3327080114765</v>
      </c>
      <c r="V1812" s="89">
        <v>3.56</v>
      </c>
      <c r="W1812" s="85"/>
      <c r="X1812" s="88">
        <v>47.7</v>
      </c>
      <c r="Y1812" s="85"/>
      <c r="Z1812" s="88"/>
      <c r="AA1812" s="85">
        <v>0.02</v>
      </c>
      <c r="AB1812" s="91">
        <v>0.05</v>
      </c>
      <c r="AC1812" s="86">
        <v>0</v>
      </c>
      <c r="AD1812" s="86">
        <v>0</v>
      </c>
      <c r="AE1812" s="86">
        <v>0</v>
      </c>
      <c r="AF1812" s="88">
        <v>2.30290007354</v>
      </c>
      <c r="AG1812" s="85">
        <v>0.23407299979900001</v>
      </c>
      <c r="AH1812" s="86">
        <v>3.6597999999999999E-2</v>
      </c>
      <c r="AI1812" s="88">
        <v>1.93499999834E-3</v>
      </c>
      <c r="AJ1812" s="150">
        <v>1</v>
      </c>
      <c r="AK1812" s="151">
        <v>0</v>
      </c>
    </row>
    <row r="1813" spans="1:37" x14ac:dyDescent="0.2">
      <c r="A1813" s="149" t="s">
        <v>3766</v>
      </c>
      <c r="B1813" s="66" t="s">
        <v>3767</v>
      </c>
      <c r="C1813" s="67">
        <v>40</v>
      </c>
      <c r="D1813" s="84" t="s">
        <v>342</v>
      </c>
      <c r="E1813" s="85">
        <v>5.4617197775723101</v>
      </c>
      <c r="F1813" s="91">
        <v>5.4617197775723101</v>
      </c>
      <c r="G1813" s="86">
        <v>4.7519827058563102</v>
      </c>
      <c r="H1813" s="86">
        <v>4.7519827058563102</v>
      </c>
      <c r="I1813" s="86">
        <v>2.57</v>
      </c>
      <c r="J1813" s="86">
        <v>3.91</v>
      </c>
      <c r="K1813" s="87">
        <v>0</v>
      </c>
      <c r="L1813" s="85">
        <v>0</v>
      </c>
      <c r="M1813" s="86">
        <v>9.3828752348421105E-4</v>
      </c>
      <c r="N1813" s="86">
        <v>6.8277101217807896</v>
      </c>
      <c r="O1813" s="86">
        <v>100</v>
      </c>
      <c r="P1813" s="86">
        <v>0.45700000000000002</v>
      </c>
      <c r="Q1813" s="88">
        <v>0.36899999999999999</v>
      </c>
      <c r="R1813" s="85">
        <v>1.4471780028943599E-2</v>
      </c>
      <c r="S1813" s="86">
        <v>0.2</v>
      </c>
      <c r="T1813" s="86">
        <v>1.07</v>
      </c>
      <c r="U1813" s="88">
        <v>6.4325619554884197</v>
      </c>
      <c r="V1813" s="89">
        <v>3.42</v>
      </c>
      <c r="W1813" s="85">
        <v>48.060773426195603</v>
      </c>
      <c r="X1813" s="88">
        <v>53.933333333299998</v>
      </c>
      <c r="Y1813" s="85"/>
      <c r="Z1813" s="88"/>
      <c r="AA1813" s="85">
        <v>0</v>
      </c>
      <c r="AB1813" s="91">
        <v>0</v>
      </c>
      <c r="AC1813" s="86">
        <v>0</v>
      </c>
      <c r="AD1813" s="86">
        <v>0</v>
      </c>
      <c r="AE1813" s="86">
        <v>0</v>
      </c>
      <c r="AF1813" s="88">
        <v>0</v>
      </c>
      <c r="AG1813" s="85">
        <v>1.32078099998</v>
      </c>
      <c r="AH1813" s="86">
        <v>4.7801999999999997E-2</v>
      </c>
      <c r="AI1813" s="88">
        <v>0</v>
      </c>
      <c r="AJ1813" s="150">
        <v>1</v>
      </c>
      <c r="AK1813" s="151">
        <v>0</v>
      </c>
    </row>
    <row r="1814" spans="1:37" x14ac:dyDescent="0.2">
      <c r="A1814" s="149" t="s">
        <v>3768</v>
      </c>
      <c r="B1814" s="66" t="s">
        <v>3769</v>
      </c>
      <c r="C1814" s="67">
        <v>40</v>
      </c>
      <c r="D1814" s="84" t="s">
        <v>342</v>
      </c>
      <c r="E1814" s="85">
        <v>18.309882719044399</v>
      </c>
      <c r="F1814" s="91">
        <v>18.2195379029964</v>
      </c>
      <c r="G1814" s="86">
        <v>13.4429740175001</v>
      </c>
      <c r="H1814" s="86">
        <v>13.3978016094762</v>
      </c>
      <c r="I1814" s="86">
        <v>43.61</v>
      </c>
      <c r="J1814" s="86">
        <v>98.3</v>
      </c>
      <c r="K1814" s="87">
        <v>0</v>
      </c>
      <c r="L1814" s="85">
        <v>0</v>
      </c>
      <c r="M1814" s="86">
        <v>6.08818810409892E-3</v>
      </c>
      <c r="N1814" s="86">
        <v>33.984191720503802</v>
      </c>
      <c r="O1814" s="86">
        <v>71.062658763759501</v>
      </c>
      <c r="P1814" s="86">
        <v>5.516</v>
      </c>
      <c r="Q1814" s="88">
        <v>1.0596000000000001</v>
      </c>
      <c r="R1814" s="85">
        <v>2.6766595289079199E-2</v>
      </c>
      <c r="S1814" s="86">
        <v>0.1</v>
      </c>
      <c r="T1814" s="86">
        <v>2.4500000000000002</v>
      </c>
      <c r="U1814" s="88">
        <v>3.46154489635442</v>
      </c>
      <c r="V1814" s="89">
        <v>3.12</v>
      </c>
      <c r="W1814" s="85">
        <v>55.9006359918491</v>
      </c>
      <c r="X1814" s="88">
        <v>56.3</v>
      </c>
      <c r="Y1814" s="85">
        <v>-100</v>
      </c>
      <c r="Z1814" s="88">
        <v>-100</v>
      </c>
      <c r="AA1814" s="85">
        <v>0</v>
      </c>
      <c r="AB1814" s="91">
        <v>0</v>
      </c>
      <c r="AC1814" s="86">
        <v>0</v>
      </c>
      <c r="AD1814" s="86">
        <v>0</v>
      </c>
      <c r="AE1814" s="86">
        <v>0</v>
      </c>
      <c r="AF1814" s="88">
        <v>4.7299999747999998E-2</v>
      </c>
      <c r="AG1814" s="85">
        <v>0</v>
      </c>
      <c r="AH1814" s="86">
        <v>0.44032700000000002</v>
      </c>
      <c r="AI1814" s="88">
        <v>2.90249999885E-2</v>
      </c>
      <c r="AJ1814" s="150">
        <v>1</v>
      </c>
      <c r="AK1814" s="151">
        <v>0</v>
      </c>
    </row>
    <row r="1815" spans="1:37" x14ac:dyDescent="0.2">
      <c r="A1815" s="149" t="s">
        <v>676</v>
      </c>
      <c r="B1815" s="66" t="s">
        <v>3770</v>
      </c>
      <c r="C1815" s="67">
        <v>39</v>
      </c>
      <c r="D1815" s="84" t="s">
        <v>342</v>
      </c>
      <c r="E1815" s="85">
        <v>9.5522424139869102</v>
      </c>
      <c r="F1815" s="91">
        <v>9.4501084795339292</v>
      </c>
      <c r="G1815" s="86">
        <v>6.0313412179924901</v>
      </c>
      <c r="H1815" s="86">
        <v>5.9576113954879801</v>
      </c>
      <c r="I1815" s="86">
        <v>2.57</v>
      </c>
      <c r="J1815" s="86">
        <v>3.45</v>
      </c>
      <c r="K1815" s="87">
        <v>6.7000000000000002E-3</v>
      </c>
      <c r="L1815" s="85">
        <v>7.6700000031600002</v>
      </c>
      <c r="M1815" s="86">
        <v>0</v>
      </c>
      <c r="N1815" s="86">
        <v>19.877259325727501</v>
      </c>
      <c r="O1815" s="86">
        <v>100</v>
      </c>
      <c r="P1815" s="86">
        <v>0.36299999999999999</v>
      </c>
      <c r="Q1815" s="88">
        <v>0.4163</v>
      </c>
      <c r="R1815" s="85">
        <v>0</v>
      </c>
      <c r="S1815" s="86">
        <v>1.1000000000000001</v>
      </c>
      <c r="T1815" s="86">
        <v>1.1100000000000001</v>
      </c>
      <c r="U1815" s="88">
        <v>3.9064719071246001</v>
      </c>
      <c r="V1815" s="89">
        <v>3.43</v>
      </c>
      <c r="W1815" s="85">
        <v>41.291370634490299</v>
      </c>
      <c r="X1815" s="88">
        <v>45.866666666699999</v>
      </c>
      <c r="Y1815" s="85">
        <v>100</v>
      </c>
      <c r="Z1815" s="88"/>
      <c r="AA1815" s="85">
        <v>0</v>
      </c>
      <c r="AB1815" s="91">
        <v>0.01</v>
      </c>
      <c r="AC1815" s="86">
        <v>0.01</v>
      </c>
      <c r="AD1815" s="86">
        <v>0.01</v>
      </c>
      <c r="AE1815" s="86">
        <v>0.01</v>
      </c>
      <c r="AF1815" s="88">
        <v>0</v>
      </c>
      <c r="AG1815" s="85">
        <v>0.62871900006000003</v>
      </c>
      <c r="AH1815" s="86">
        <v>4.2992000000000002E-2</v>
      </c>
      <c r="AI1815" s="88">
        <v>1.93500000018E-3</v>
      </c>
      <c r="AJ1815" s="150">
        <v>1</v>
      </c>
      <c r="AK1815" s="151">
        <v>0</v>
      </c>
    </row>
    <row r="1816" spans="1:37" x14ac:dyDescent="0.2">
      <c r="A1816" s="149" t="s">
        <v>3771</v>
      </c>
      <c r="B1816" s="66" t="s">
        <v>3772</v>
      </c>
      <c r="C1816" s="67">
        <v>40</v>
      </c>
      <c r="D1816" s="84" t="s">
        <v>342</v>
      </c>
      <c r="E1816" s="85">
        <v>14.6899985972787</v>
      </c>
      <c r="F1816" s="91">
        <v>14.6899985972787</v>
      </c>
      <c r="G1816" s="86">
        <v>12.8489269182213</v>
      </c>
      <c r="H1816" s="86">
        <v>12.8489269182213</v>
      </c>
      <c r="I1816" s="86">
        <v>4.1100000000000003</v>
      </c>
      <c r="J1816" s="86">
        <v>4.5599999999999996</v>
      </c>
      <c r="K1816" s="87">
        <v>0</v>
      </c>
      <c r="L1816" s="85">
        <v>0.37000000015399997</v>
      </c>
      <c r="M1816" s="86">
        <v>0</v>
      </c>
      <c r="N1816" s="86">
        <v>24.0330610160837</v>
      </c>
      <c r="O1816" s="86">
        <v>80.986897128519701</v>
      </c>
      <c r="P1816" s="86">
        <v>0.71199999999999997</v>
      </c>
      <c r="Q1816" s="88">
        <v>0.33119999999999999</v>
      </c>
      <c r="R1816" s="85">
        <v>0</v>
      </c>
      <c r="S1816" s="86">
        <v>0.2</v>
      </c>
      <c r="T1816" s="86">
        <v>1.5</v>
      </c>
      <c r="U1816" s="88">
        <v>6.3403001823537704</v>
      </c>
      <c r="V1816" s="89">
        <v>3.81</v>
      </c>
      <c r="W1816" s="85">
        <v>33.200000000000003</v>
      </c>
      <c r="X1816" s="88">
        <v>53.866666666699999</v>
      </c>
      <c r="Y1816" s="85">
        <v>-99.84</v>
      </c>
      <c r="Z1816" s="88"/>
      <c r="AA1816" s="85">
        <v>0.08</v>
      </c>
      <c r="AB1816" s="91">
        <v>0.08</v>
      </c>
      <c r="AC1816" s="86">
        <v>0.13</v>
      </c>
      <c r="AD1816" s="86">
        <v>0.13</v>
      </c>
      <c r="AE1816" s="86">
        <v>0</v>
      </c>
      <c r="AF1816" s="88">
        <v>0</v>
      </c>
      <c r="AG1816" s="85">
        <v>7.0091000239299997E-2</v>
      </c>
      <c r="AH1816" s="86">
        <v>1.9224000000000002E-2</v>
      </c>
      <c r="AI1816" s="88">
        <v>0</v>
      </c>
      <c r="AJ1816" s="150">
        <v>1</v>
      </c>
      <c r="AK1816" s="151">
        <v>0</v>
      </c>
    </row>
    <row r="1817" spans="1:37" x14ac:dyDescent="0.2">
      <c r="A1817" s="149" t="s">
        <v>755</v>
      </c>
      <c r="B1817" s="66" t="s">
        <v>3773</v>
      </c>
      <c r="C1817" s="67">
        <v>39</v>
      </c>
      <c r="D1817" s="84" t="s">
        <v>342</v>
      </c>
      <c r="E1817" s="85">
        <v>6.4135172501134496</v>
      </c>
      <c r="F1817" s="91">
        <v>6.4135172501134496</v>
      </c>
      <c r="G1817" s="86">
        <v>5.4700115035935504</v>
      </c>
      <c r="H1817" s="86">
        <v>5.4700115035935504</v>
      </c>
      <c r="I1817" s="86">
        <v>3.91</v>
      </c>
      <c r="J1817" s="86">
        <v>2.63</v>
      </c>
      <c r="K1817" s="87">
        <v>0</v>
      </c>
      <c r="L1817" s="85">
        <v>7.3099999954900001</v>
      </c>
      <c r="M1817" s="86">
        <v>0</v>
      </c>
      <c r="N1817" s="86">
        <v>17.287303664921499</v>
      </c>
      <c r="O1817" s="86">
        <v>100</v>
      </c>
      <c r="P1817" s="86">
        <v>0.25700000000000001</v>
      </c>
      <c r="Q1817" s="88">
        <v>0.51600000000000001</v>
      </c>
      <c r="R1817" s="85">
        <v>0</v>
      </c>
      <c r="S1817" s="86">
        <v>1.5</v>
      </c>
      <c r="T1817" s="86">
        <v>1.07</v>
      </c>
      <c r="U1817" s="88">
        <v>4.5507793948476598</v>
      </c>
      <c r="V1817" s="89">
        <v>2.97</v>
      </c>
      <c r="W1817" s="85">
        <v>39.579712674696097</v>
      </c>
      <c r="X1817" s="88">
        <v>33.6</v>
      </c>
      <c r="Y1817" s="85"/>
      <c r="Z1817" s="88"/>
      <c r="AA1817" s="85">
        <v>0.06</v>
      </c>
      <c r="AB1817" s="91">
        <v>0.06</v>
      </c>
      <c r="AC1817" s="86">
        <v>0.01</v>
      </c>
      <c r="AD1817" s="86">
        <v>0.01</v>
      </c>
      <c r="AE1817" s="86">
        <v>0</v>
      </c>
      <c r="AF1817" s="88">
        <v>0</v>
      </c>
      <c r="AG1817" s="85">
        <v>0.38653999993799998</v>
      </c>
      <c r="AH1817" s="86">
        <v>1.7170000000000001E-2</v>
      </c>
      <c r="AI1817" s="88">
        <v>0</v>
      </c>
      <c r="AJ1817" s="150">
        <v>1.01</v>
      </c>
      <c r="AK1817" s="151">
        <v>0</v>
      </c>
    </row>
    <row r="1818" spans="1:37" x14ac:dyDescent="0.2">
      <c r="A1818" s="149" t="s">
        <v>792</v>
      </c>
      <c r="B1818" s="66" t="s">
        <v>3774</v>
      </c>
      <c r="C1818" s="67">
        <v>39</v>
      </c>
      <c r="D1818" s="84" t="s">
        <v>342</v>
      </c>
      <c r="E1818" s="85">
        <v>4.7301494855367903</v>
      </c>
      <c r="F1818" s="91">
        <v>4.6884100174723304</v>
      </c>
      <c r="G1818" s="86">
        <v>3.5226169675791099</v>
      </c>
      <c r="H1818" s="86">
        <v>3.4867016113376001</v>
      </c>
      <c r="I1818" s="86">
        <v>3.6</v>
      </c>
      <c r="J1818" s="86">
        <v>8.75</v>
      </c>
      <c r="K1818" s="87">
        <v>0</v>
      </c>
      <c r="L1818" s="85">
        <v>1.89000000359</v>
      </c>
      <c r="M1818" s="86">
        <v>0</v>
      </c>
      <c r="N1818" s="86">
        <v>12.6483447845097</v>
      </c>
      <c r="O1818" s="86">
        <v>22.265165518400298</v>
      </c>
      <c r="P1818" s="86">
        <v>0.55100000000000005</v>
      </c>
      <c r="Q1818" s="88">
        <v>0.55010000000000003</v>
      </c>
      <c r="R1818" s="85">
        <v>0</v>
      </c>
      <c r="S1818" s="86">
        <v>1.5</v>
      </c>
      <c r="T1818" s="86">
        <v>1.02</v>
      </c>
      <c r="U1818" s="88">
        <v>3.0790137837313099</v>
      </c>
      <c r="V1818" s="89">
        <v>3.23</v>
      </c>
      <c r="W1818" s="85">
        <v>34.319899442319702</v>
      </c>
      <c r="X1818" s="88">
        <v>32.799999999999997</v>
      </c>
      <c r="Y1818" s="85"/>
      <c r="Z1818" s="88"/>
      <c r="AA1818" s="85">
        <v>0</v>
      </c>
      <c r="AB1818" s="91">
        <v>0</v>
      </c>
      <c r="AC1818" s="86">
        <v>0</v>
      </c>
      <c r="AD1818" s="86">
        <v>0</v>
      </c>
      <c r="AE1818" s="86">
        <v>0.02</v>
      </c>
      <c r="AF1818" s="88">
        <v>0</v>
      </c>
      <c r="AG1818" s="85">
        <v>5.7596000070300003E-2</v>
      </c>
      <c r="AH1818" s="86">
        <v>6.4651E-2</v>
      </c>
      <c r="AI1818" s="88">
        <v>1.3250000016199999E-3</v>
      </c>
      <c r="AJ1818" s="150">
        <v>1.01</v>
      </c>
      <c r="AK1818" s="151">
        <v>0</v>
      </c>
    </row>
    <row r="1819" spans="1:37" x14ac:dyDescent="0.2">
      <c r="A1819" s="149" t="s">
        <v>806</v>
      </c>
      <c r="B1819" s="66" t="s">
        <v>3775</v>
      </c>
      <c r="C1819" s="67">
        <v>39</v>
      </c>
      <c r="D1819" s="84" t="s">
        <v>342</v>
      </c>
      <c r="E1819" s="85">
        <v>12.892858525756001</v>
      </c>
      <c r="F1819" s="91">
        <v>12.8799514694684</v>
      </c>
      <c r="G1819" s="86">
        <v>9.0465557520296294</v>
      </c>
      <c r="H1819" s="86">
        <v>9.03493940137073</v>
      </c>
      <c r="I1819" s="86">
        <v>6.76</v>
      </c>
      <c r="J1819" s="86">
        <v>7.11</v>
      </c>
      <c r="K1819" s="87">
        <v>0</v>
      </c>
      <c r="L1819" s="85">
        <v>4.7999999971099996</v>
      </c>
      <c r="M1819" s="86">
        <v>0</v>
      </c>
      <c r="N1819" s="86">
        <v>29.176478392093099</v>
      </c>
      <c r="O1819" s="86">
        <v>51.5505290040131</v>
      </c>
      <c r="P1819" s="86">
        <v>0.83599999999999997</v>
      </c>
      <c r="Q1819" s="88">
        <v>0.78879999999999995</v>
      </c>
      <c r="R1819" s="85">
        <v>0</v>
      </c>
      <c r="S1819" s="86">
        <v>1.1000000000000001</v>
      </c>
      <c r="T1819" s="86">
        <v>1.46</v>
      </c>
      <c r="U1819" s="88">
        <v>3.23967112820579</v>
      </c>
      <c r="V1819" s="89">
        <v>3.77</v>
      </c>
      <c r="W1819" s="85">
        <v>43.640906802953701</v>
      </c>
      <c r="X1819" s="88">
        <v>44.3</v>
      </c>
      <c r="Y1819" s="85">
        <v>-100</v>
      </c>
      <c r="Z1819" s="88"/>
      <c r="AA1819" s="85">
        <v>0</v>
      </c>
      <c r="AB1819" s="91">
        <v>0</v>
      </c>
      <c r="AC1819" s="86">
        <v>0</v>
      </c>
      <c r="AD1819" s="86">
        <v>0</v>
      </c>
      <c r="AE1819" s="86">
        <v>0.03</v>
      </c>
      <c r="AF1819" s="88">
        <v>0</v>
      </c>
      <c r="AG1819" s="85">
        <v>0</v>
      </c>
      <c r="AH1819" s="86">
        <v>3.9504999999999998E-2</v>
      </c>
      <c r="AI1819" s="88">
        <v>6.6249999959400001E-3</v>
      </c>
      <c r="AJ1819" s="150">
        <v>1.04</v>
      </c>
      <c r="AK1819" s="151">
        <v>0</v>
      </c>
    </row>
    <row r="1820" spans="1:37" x14ac:dyDescent="0.2">
      <c r="A1820" s="149" t="s">
        <v>3776</v>
      </c>
      <c r="B1820" s="66" t="s">
        <v>3777</v>
      </c>
      <c r="C1820" s="67">
        <v>39</v>
      </c>
      <c r="D1820" s="84" t="s">
        <v>342</v>
      </c>
      <c r="E1820" s="85">
        <v>7.5658519382578699</v>
      </c>
      <c r="F1820" s="91">
        <v>7.5332989718688097</v>
      </c>
      <c r="G1820" s="86">
        <v>5.9345866225393102</v>
      </c>
      <c r="H1820" s="86">
        <v>5.9228313846765896</v>
      </c>
      <c r="I1820" s="86">
        <v>3.94</v>
      </c>
      <c r="J1820" s="86">
        <v>12.11</v>
      </c>
      <c r="K1820" s="87">
        <v>0</v>
      </c>
      <c r="L1820" s="85">
        <v>2.1299999951199999</v>
      </c>
      <c r="M1820" s="86">
        <v>1.05566962131073E-3</v>
      </c>
      <c r="N1820" s="86">
        <v>16.732292583499301</v>
      </c>
      <c r="O1820" s="86">
        <v>61.742707554225902</v>
      </c>
      <c r="P1820" s="86">
        <v>0.93899999999999995</v>
      </c>
      <c r="Q1820" s="88">
        <v>0.4521</v>
      </c>
      <c r="R1820" s="85">
        <v>1.9646365422396901E-2</v>
      </c>
      <c r="S1820" s="86">
        <v>1.1000000000000001</v>
      </c>
      <c r="T1820" s="86">
        <v>0.96</v>
      </c>
      <c r="U1820" s="88">
        <v>3.2923708506270999</v>
      </c>
      <c r="V1820" s="89">
        <v>3.57</v>
      </c>
      <c r="W1820" s="85">
        <v>40.303330355830802</v>
      </c>
      <c r="X1820" s="88">
        <v>44.233333333300003</v>
      </c>
      <c r="Y1820" s="85">
        <v>-15.620000000000005</v>
      </c>
      <c r="Z1820" s="88"/>
      <c r="AA1820" s="85">
        <v>0</v>
      </c>
      <c r="AB1820" s="91">
        <v>0</v>
      </c>
      <c r="AC1820" s="86">
        <v>0</v>
      </c>
      <c r="AD1820" s="86">
        <v>0</v>
      </c>
      <c r="AE1820" s="86">
        <v>0</v>
      </c>
      <c r="AF1820" s="88">
        <v>1.0565999722099999</v>
      </c>
      <c r="AG1820" s="85">
        <v>7.1301999938400001E-2</v>
      </c>
      <c r="AH1820" s="86">
        <v>9.9273E-2</v>
      </c>
      <c r="AI1820" s="88">
        <v>6.62499999427E-3</v>
      </c>
      <c r="AJ1820" s="150">
        <v>1</v>
      </c>
      <c r="AK1820" s="151">
        <v>0</v>
      </c>
    </row>
    <row r="1821" spans="1:37" x14ac:dyDescent="0.2">
      <c r="A1821" s="149" t="s">
        <v>3778</v>
      </c>
      <c r="B1821" s="66" t="s">
        <v>3779</v>
      </c>
      <c r="C1821" s="67">
        <v>39</v>
      </c>
      <c r="D1821" s="84" t="s">
        <v>342</v>
      </c>
      <c r="E1821" s="85">
        <v>14.290418433989</v>
      </c>
      <c r="F1821" s="91">
        <v>14.268465742040201</v>
      </c>
      <c r="G1821" s="86">
        <v>9.4929712184528103</v>
      </c>
      <c r="H1821" s="86">
        <v>9.4765066994911695</v>
      </c>
      <c r="I1821" s="86">
        <v>6.34</v>
      </c>
      <c r="J1821" s="86">
        <v>9.7899999999999991</v>
      </c>
      <c r="K1821" s="87">
        <v>0</v>
      </c>
      <c r="L1821" s="85">
        <v>3.4600000036799998</v>
      </c>
      <c r="M1821" s="86">
        <v>0</v>
      </c>
      <c r="N1821" s="86">
        <v>30.875302135753099</v>
      </c>
      <c r="O1821" s="86">
        <v>100</v>
      </c>
      <c r="P1821" s="86">
        <v>0.60099999999999998</v>
      </c>
      <c r="Q1821" s="88">
        <v>0.4007</v>
      </c>
      <c r="R1821" s="85">
        <v>0</v>
      </c>
      <c r="S1821" s="86">
        <v>1.2</v>
      </c>
      <c r="T1821" s="86">
        <v>0.78</v>
      </c>
      <c r="U1821" s="88">
        <v>3.2795753722157301</v>
      </c>
      <c r="V1821" s="89">
        <v>3.64</v>
      </c>
      <c r="W1821" s="85">
        <v>36.083664876294698</v>
      </c>
      <c r="X1821" s="88">
        <v>41.833333333299997</v>
      </c>
      <c r="Y1821" s="85">
        <v>-9.36</v>
      </c>
      <c r="Z1821" s="88"/>
      <c r="AA1821" s="85">
        <v>0.06</v>
      </c>
      <c r="AB1821" s="91">
        <v>0.06</v>
      </c>
      <c r="AC1821" s="86">
        <v>0</v>
      </c>
      <c r="AD1821" s="86">
        <v>0</v>
      </c>
      <c r="AE1821" s="86">
        <v>0.04</v>
      </c>
      <c r="AF1821" s="88">
        <v>0</v>
      </c>
      <c r="AG1821" s="85">
        <v>5.40540000067E-2</v>
      </c>
      <c r="AH1821" s="86">
        <v>9.1634999999999994E-2</v>
      </c>
      <c r="AI1821" s="88">
        <v>2.6500000003299999E-3</v>
      </c>
      <c r="AJ1821" s="150">
        <v>1.03</v>
      </c>
      <c r="AK1821" s="151">
        <v>0</v>
      </c>
    </row>
    <row r="1822" spans="1:37" x14ac:dyDescent="0.2">
      <c r="A1822" s="149" t="s">
        <v>3780</v>
      </c>
      <c r="B1822" s="66" t="s">
        <v>3781</v>
      </c>
      <c r="C1822" s="67">
        <v>40</v>
      </c>
      <c r="D1822" s="84" t="s">
        <v>342</v>
      </c>
      <c r="E1822" s="85">
        <v>11.573233892687</v>
      </c>
      <c r="F1822" s="91">
        <v>11.5061114563911</v>
      </c>
      <c r="G1822" s="86">
        <v>10.391547545059</v>
      </c>
      <c r="H1822" s="86">
        <v>10.325253780816199</v>
      </c>
      <c r="I1822" s="86">
        <v>5.38</v>
      </c>
      <c r="J1822" s="86">
        <v>4.01</v>
      </c>
      <c r="K1822" s="87">
        <v>0</v>
      </c>
      <c r="L1822" s="85">
        <v>0</v>
      </c>
      <c r="M1822" s="86">
        <v>5.5057163852019302E-3</v>
      </c>
      <c r="N1822" s="86">
        <v>15.175082320081</v>
      </c>
      <c r="O1822" s="86">
        <v>100</v>
      </c>
      <c r="P1822" s="86">
        <v>0.39900000000000002</v>
      </c>
      <c r="Q1822" s="88">
        <v>0.34989999999999999</v>
      </c>
      <c r="R1822" s="85">
        <v>1.9069412662089998E-2</v>
      </c>
      <c r="S1822" s="86">
        <v>0.2</v>
      </c>
      <c r="T1822" s="86">
        <v>1.0900000000000001</v>
      </c>
      <c r="U1822" s="88">
        <v>7.5376009944064597</v>
      </c>
      <c r="V1822" s="89">
        <v>3.57</v>
      </c>
      <c r="W1822" s="85">
        <v>43.538596906235902</v>
      </c>
      <c r="X1822" s="88">
        <v>46.433333333299998</v>
      </c>
      <c r="Y1822" s="85"/>
      <c r="Z1822" s="88"/>
      <c r="AA1822" s="85">
        <v>0.03</v>
      </c>
      <c r="AB1822" s="91">
        <v>0.03</v>
      </c>
      <c r="AC1822" s="86">
        <v>0.03</v>
      </c>
      <c r="AD1822" s="86">
        <v>0.03</v>
      </c>
      <c r="AE1822" s="86">
        <v>0</v>
      </c>
      <c r="AF1822" s="88">
        <v>11.904299721799999</v>
      </c>
      <c r="AG1822" s="85">
        <v>0.94533599983500005</v>
      </c>
      <c r="AH1822" s="86">
        <v>3.6277999999999998E-2</v>
      </c>
      <c r="AI1822" s="88">
        <v>1.9349999996599999E-3</v>
      </c>
      <c r="AJ1822" s="150">
        <v>1</v>
      </c>
      <c r="AK1822" s="151">
        <v>0</v>
      </c>
    </row>
    <row r="1823" spans="1:37" x14ac:dyDescent="0.2">
      <c r="A1823" s="149" t="s">
        <v>3782</v>
      </c>
      <c r="B1823" s="66" t="s">
        <v>3783</v>
      </c>
      <c r="C1823" s="67">
        <v>40</v>
      </c>
      <c r="D1823" s="84" t="s">
        <v>342</v>
      </c>
      <c r="E1823" s="85">
        <v>5.9527704250066904</v>
      </c>
      <c r="F1823" s="91">
        <v>5.9096451833566297</v>
      </c>
      <c r="G1823" s="86">
        <v>4.6813193349790296</v>
      </c>
      <c r="H1823" s="86">
        <v>4.6456294798203599</v>
      </c>
      <c r="I1823" s="86">
        <v>2.91</v>
      </c>
      <c r="J1823" s="86">
        <v>3.19</v>
      </c>
      <c r="K1823" s="87">
        <v>0</v>
      </c>
      <c r="L1823" s="85">
        <v>0</v>
      </c>
      <c r="M1823" s="86">
        <v>0</v>
      </c>
      <c r="N1823" s="86">
        <v>10.912124204146901</v>
      </c>
      <c r="O1823" s="86">
        <v>100</v>
      </c>
      <c r="P1823" s="86">
        <v>0.46100000000000002</v>
      </c>
      <c r="Q1823" s="88">
        <v>0.47920000000000001</v>
      </c>
      <c r="R1823" s="85">
        <v>0</v>
      </c>
      <c r="S1823" s="86">
        <v>0.2</v>
      </c>
      <c r="T1823" s="86">
        <v>1.18</v>
      </c>
      <c r="U1823" s="88">
        <v>7.7000862504832996</v>
      </c>
      <c r="V1823" s="89">
        <v>3.62</v>
      </c>
      <c r="W1823" s="85">
        <v>39.766666666699997</v>
      </c>
      <c r="X1823" s="88">
        <v>39.766666666699997</v>
      </c>
      <c r="Y1823" s="85">
        <v>100</v>
      </c>
      <c r="Z1823" s="88"/>
      <c r="AA1823" s="85">
        <v>0</v>
      </c>
      <c r="AB1823" s="91">
        <v>0.01</v>
      </c>
      <c r="AC1823" s="86">
        <v>0</v>
      </c>
      <c r="AD1823" s="86">
        <v>0.01</v>
      </c>
      <c r="AE1823" s="86">
        <v>0</v>
      </c>
      <c r="AF1823" s="88">
        <v>0</v>
      </c>
      <c r="AG1823" s="85">
        <v>0.36925699921100003</v>
      </c>
      <c r="AH1823" s="86">
        <v>1.7218000000000001E-2</v>
      </c>
      <c r="AI1823" s="88">
        <v>0</v>
      </c>
      <c r="AJ1823" s="150">
        <v>1</v>
      </c>
      <c r="AK1823" s="151">
        <v>0</v>
      </c>
    </row>
    <row r="1824" spans="1:37" x14ac:dyDescent="0.2">
      <c r="A1824" s="149" t="s">
        <v>3784</v>
      </c>
      <c r="B1824" s="66" t="s">
        <v>3785</v>
      </c>
      <c r="C1824" s="67">
        <v>40</v>
      </c>
      <c r="D1824" s="84" t="s">
        <v>342</v>
      </c>
      <c r="E1824" s="85">
        <v>20.709356886558101</v>
      </c>
      <c r="F1824" s="91">
        <v>20.709356886558101</v>
      </c>
      <c r="G1824" s="86">
        <v>11.882417885730099</v>
      </c>
      <c r="H1824" s="86">
        <v>11.882417885730099</v>
      </c>
      <c r="I1824" s="86">
        <v>4.82</v>
      </c>
      <c r="J1824" s="86">
        <v>5.59</v>
      </c>
      <c r="K1824" s="87">
        <v>0</v>
      </c>
      <c r="L1824" s="85">
        <v>0</v>
      </c>
      <c r="M1824" s="86">
        <v>0</v>
      </c>
      <c r="N1824" s="86">
        <v>27.093680059682399</v>
      </c>
      <c r="O1824" s="86">
        <v>100</v>
      </c>
      <c r="P1824" s="86">
        <v>0.29199999999999998</v>
      </c>
      <c r="Q1824" s="88">
        <v>0.47539999999999999</v>
      </c>
      <c r="R1824" s="85">
        <v>0</v>
      </c>
      <c r="S1824" s="86">
        <v>1</v>
      </c>
      <c r="T1824" s="86">
        <v>0.73</v>
      </c>
      <c r="U1824" s="88">
        <v>6.1357990615512001</v>
      </c>
      <c r="V1824" s="89">
        <v>3.79</v>
      </c>
      <c r="W1824" s="85">
        <v>38</v>
      </c>
      <c r="X1824" s="88">
        <v>38</v>
      </c>
      <c r="Y1824" s="85">
        <v>100</v>
      </c>
      <c r="Z1824" s="88"/>
      <c r="AA1824" s="85">
        <v>0.09</v>
      </c>
      <c r="AB1824" s="91">
        <v>0.09</v>
      </c>
      <c r="AC1824" s="86">
        <v>0</v>
      </c>
      <c r="AD1824" s="86">
        <v>0</v>
      </c>
      <c r="AE1824" s="86">
        <v>0.01</v>
      </c>
      <c r="AF1824" s="88">
        <v>0</v>
      </c>
      <c r="AG1824" s="85">
        <v>0.118118000211</v>
      </c>
      <c r="AH1824" s="86">
        <v>2.8538000000000001E-2</v>
      </c>
      <c r="AI1824" s="88">
        <v>0</v>
      </c>
      <c r="AJ1824" s="150">
        <v>1.01</v>
      </c>
      <c r="AK1824" s="151">
        <v>0</v>
      </c>
    </row>
    <row r="1825" spans="1:37" x14ac:dyDescent="0.2">
      <c r="A1825" s="149" t="s">
        <v>3786</v>
      </c>
      <c r="B1825" s="66" t="s">
        <v>3787</v>
      </c>
      <c r="C1825" s="67">
        <v>40</v>
      </c>
      <c r="D1825" s="84" t="s">
        <v>342</v>
      </c>
      <c r="E1825" s="85">
        <v>21.666761617197398</v>
      </c>
      <c r="F1825" s="91">
        <v>21.577508118270401</v>
      </c>
      <c r="G1825" s="86">
        <v>12.972141514271099</v>
      </c>
      <c r="H1825" s="86">
        <v>12.9408078391158</v>
      </c>
      <c r="I1825" s="86">
        <v>8.8699999999999992</v>
      </c>
      <c r="J1825" s="86">
        <v>11.6</v>
      </c>
      <c r="K1825" s="87">
        <v>0</v>
      </c>
      <c r="L1825" s="85">
        <v>0</v>
      </c>
      <c r="M1825" s="86">
        <v>2.5830182954644998E-4</v>
      </c>
      <c r="N1825" s="86">
        <v>29.491297885601998</v>
      </c>
      <c r="O1825" s="86">
        <v>87.406868980556098</v>
      </c>
      <c r="P1825" s="86">
        <v>0.45500000000000002</v>
      </c>
      <c r="Q1825" s="88">
        <v>0.36930000000000002</v>
      </c>
      <c r="R1825" s="85">
        <v>4.6457607433217203E-2</v>
      </c>
      <c r="S1825" s="86">
        <v>1</v>
      </c>
      <c r="T1825" s="86">
        <v>1.01</v>
      </c>
      <c r="U1825" s="88">
        <v>4.15883324787786</v>
      </c>
      <c r="V1825" s="89">
        <v>3.95</v>
      </c>
      <c r="W1825" s="85">
        <v>40.866897957852103</v>
      </c>
      <c r="X1825" s="88">
        <v>42.3</v>
      </c>
      <c r="Y1825" s="85">
        <v>5.1599999999999966</v>
      </c>
      <c r="Z1825" s="88"/>
      <c r="AA1825" s="85">
        <v>0.01</v>
      </c>
      <c r="AB1825" s="91">
        <v>0.01</v>
      </c>
      <c r="AC1825" s="86">
        <v>0.01</v>
      </c>
      <c r="AD1825" s="86">
        <v>0.01</v>
      </c>
      <c r="AE1825" s="86">
        <v>0.03</v>
      </c>
      <c r="AF1825" s="88">
        <v>0</v>
      </c>
      <c r="AG1825" s="85">
        <v>0.31123400045400001</v>
      </c>
      <c r="AH1825" s="86">
        <v>8.6451E-2</v>
      </c>
      <c r="AI1825" s="88">
        <v>1.32500000193E-3</v>
      </c>
      <c r="AJ1825" s="150">
        <v>1</v>
      </c>
      <c r="AK1825" s="151">
        <v>0</v>
      </c>
    </row>
    <row r="1826" spans="1:37" x14ac:dyDescent="0.2">
      <c r="A1826" s="149" t="s">
        <v>3788</v>
      </c>
      <c r="B1826" s="66" t="s">
        <v>3789</v>
      </c>
      <c r="C1826" s="67">
        <v>39</v>
      </c>
      <c r="D1826" s="84" t="s">
        <v>342</v>
      </c>
      <c r="E1826" s="85">
        <v>31.496279966932999</v>
      </c>
      <c r="F1826" s="91">
        <v>31.423764702469899</v>
      </c>
      <c r="G1826" s="86">
        <v>9.4588910965758295</v>
      </c>
      <c r="H1826" s="86">
        <v>9.4559904859972992</v>
      </c>
      <c r="I1826" s="86">
        <v>6.01</v>
      </c>
      <c r="J1826" s="86">
        <v>7.15</v>
      </c>
      <c r="K1826" s="87">
        <v>0</v>
      </c>
      <c r="L1826" s="85">
        <v>0.27000000025300003</v>
      </c>
      <c r="M1826" s="86">
        <v>0</v>
      </c>
      <c r="N1826" s="86">
        <v>40.466364011555903</v>
      </c>
      <c r="O1826" s="86">
        <v>4.8284239295475304</v>
      </c>
      <c r="P1826" s="86">
        <v>0.81299999999999994</v>
      </c>
      <c r="Q1826" s="88">
        <v>0.32229999999999998</v>
      </c>
      <c r="R1826" s="85">
        <v>0</v>
      </c>
      <c r="S1826" s="86">
        <v>0.3</v>
      </c>
      <c r="T1826" s="86">
        <v>0.95</v>
      </c>
      <c r="U1826" s="88">
        <v>0.98910820727763205</v>
      </c>
      <c r="V1826" s="89">
        <v>3.78</v>
      </c>
      <c r="W1826" s="85">
        <v>34.598989940493801</v>
      </c>
      <c r="X1826" s="88">
        <v>38.933333333299998</v>
      </c>
      <c r="Y1826" s="85"/>
      <c r="Z1826" s="88"/>
      <c r="AA1826" s="85">
        <v>0.2</v>
      </c>
      <c r="AB1826" s="91">
        <v>0.25</v>
      </c>
      <c r="AC1826" s="86">
        <v>0</v>
      </c>
      <c r="AD1826" s="86">
        <v>0</v>
      </c>
      <c r="AE1826" s="86">
        <v>0.01</v>
      </c>
      <c r="AF1826" s="88">
        <v>0</v>
      </c>
      <c r="AG1826" s="85">
        <v>4.3740000073500002E-3</v>
      </c>
      <c r="AH1826" s="86">
        <v>3.6627E-2</v>
      </c>
      <c r="AI1826" s="88">
        <v>4.7200000079299998E-4</v>
      </c>
      <c r="AJ1826" s="150">
        <v>1.03</v>
      </c>
      <c r="AK1826" s="151">
        <v>0</v>
      </c>
    </row>
    <row r="1827" spans="1:37" x14ac:dyDescent="0.2">
      <c r="A1827" s="149" t="s">
        <v>3790</v>
      </c>
      <c r="B1827" s="66" t="s">
        <v>3791</v>
      </c>
      <c r="C1827" s="67">
        <v>39</v>
      </c>
      <c r="D1827" s="84" t="s">
        <v>342</v>
      </c>
      <c r="E1827" s="85">
        <v>19.667494415095099</v>
      </c>
      <c r="F1827" s="91">
        <v>19.6559890315343</v>
      </c>
      <c r="G1827" s="86">
        <v>10.7210999146684</v>
      </c>
      <c r="H1827" s="86">
        <v>10.720141132705001</v>
      </c>
      <c r="I1827" s="86">
        <v>2.2999999999999998</v>
      </c>
      <c r="J1827" s="86">
        <v>3.48</v>
      </c>
      <c r="K1827" s="87">
        <v>0</v>
      </c>
      <c r="L1827" s="85">
        <v>3.5600000038399999</v>
      </c>
      <c r="M1827" s="86">
        <v>0</v>
      </c>
      <c r="N1827" s="86">
        <v>77.632770687525706</v>
      </c>
      <c r="O1827" s="86">
        <v>2.4622812311406199</v>
      </c>
      <c r="P1827" s="86">
        <v>0.313</v>
      </c>
      <c r="Q1827" s="88">
        <v>0.68179999999999996</v>
      </c>
      <c r="R1827" s="85">
        <v>0</v>
      </c>
      <c r="S1827" s="86">
        <v>0</v>
      </c>
      <c r="T1827" s="86">
        <v>1.06</v>
      </c>
      <c r="U1827" s="88">
        <v>3.3931293684503201</v>
      </c>
      <c r="V1827" s="89">
        <v>3.66</v>
      </c>
      <c r="W1827" s="85">
        <v>37.629007025360401</v>
      </c>
      <c r="X1827" s="88">
        <v>36.9666666667</v>
      </c>
      <c r="Y1827" s="85">
        <v>-100</v>
      </c>
      <c r="Z1827" s="88"/>
      <c r="AA1827" s="85">
        <v>0.15</v>
      </c>
      <c r="AB1827" s="91">
        <v>0.15</v>
      </c>
      <c r="AC1827" s="86">
        <v>0.04</v>
      </c>
      <c r="AD1827" s="86">
        <v>0.04</v>
      </c>
      <c r="AE1827" s="86">
        <v>0</v>
      </c>
      <c r="AF1827" s="88">
        <v>0.80269998398599995</v>
      </c>
      <c r="AG1827" s="85">
        <v>0</v>
      </c>
      <c r="AH1827" s="86">
        <v>2.4022000000000002E-2</v>
      </c>
      <c r="AI1827" s="88">
        <v>0</v>
      </c>
      <c r="AJ1827" s="150">
        <v>1.02</v>
      </c>
      <c r="AK1827" s="151">
        <v>0</v>
      </c>
    </row>
    <row r="1828" spans="1:37" x14ac:dyDescent="0.2">
      <c r="A1828" s="149" t="s">
        <v>1597</v>
      </c>
      <c r="B1828" s="66" t="s">
        <v>3792</v>
      </c>
      <c r="C1828" s="67">
        <v>39</v>
      </c>
      <c r="D1828" s="84" t="s">
        <v>342</v>
      </c>
      <c r="E1828" s="85">
        <v>25.1949525024812</v>
      </c>
      <c r="F1828" s="91">
        <v>25.147261642370101</v>
      </c>
      <c r="G1828" s="86">
        <v>8.5907995308250502</v>
      </c>
      <c r="H1828" s="86">
        <v>8.5675985718520806</v>
      </c>
      <c r="I1828" s="86">
        <v>3.46</v>
      </c>
      <c r="J1828" s="86">
        <v>5.93</v>
      </c>
      <c r="K1828" s="87">
        <v>0</v>
      </c>
      <c r="L1828" s="85">
        <v>4.1299999954700004</v>
      </c>
      <c r="M1828" s="86">
        <v>0</v>
      </c>
      <c r="N1828" s="86">
        <v>33.938477984407498</v>
      </c>
      <c r="O1828" s="86">
        <v>2.3813112283345901</v>
      </c>
      <c r="P1828" s="86">
        <v>0.51700000000000002</v>
      </c>
      <c r="Q1828" s="88">
        <v>0.31509999999999999</v>
      </c>
      <c r="R1828" s="85">
        <v>0</v>
      </c>
      <c r="S1828" s="86">
        <v>0.4</v>
      </c>
      <c r="T1828" s="86">
        <v>0.68</v>
      </c>
      <c r="U1828" s="88">
        <v>0.70505136434528204</v>
      </c>
      <c r="V1828" s="89">
        <v>3.92</v>
      </c>
      <c r="W1828" s="85">
        <v>39.726618140713697</v>
      </c>
      <c r="X1828" s="88">
        <v>40.266666666699997</v>
      </c>
      <c r="Y1828" s="85">
        <v>-100</v>
      </c>
      <c r="Z1828" s="88"/>
      <c r="AA1828" s="85">
        <v>0.86</v>
      </c>
      <c r="AB1828" s="91">
        <v>0.88</v>
      </c>
      <c r="AC1828" s="86">
        <v>0.14000000000000001</v>
      </c>
      <c r="AD1828" s="86">
        <v>0.16</v>
      </c>
      <c r="AE1828" s="86">
        <v>0</v>
      </c>
      <c r="AF1828" s="88">
        <v>0</v>
      </c>
      <c r="AG1828" s="85">
        <v>5.2360000034599999E-3</v>
      </c>
      <c r="AH1828" s="86">
        <v>3.4648999999999999E-2</v>
      </c>
      <c r="AI1828" s="88">
        <v>1.7970000011899999E-3</v>
      </c>
      <c r="AJ1828" s="150">
        <v>1.01</v>
      </c>
      <c r="AK1828" s="151">
        <v>0</v>
      </c>
    </row>
    <row r="1829" spans="1:37" x14ac:dyDescent="0.2">
      <c r="A1829" s="149" t="s">
        <v>3793</v>
      </c>
      <c r="B1829" s="66" t="s">
        <v>3794</v>
      </c>
      <c r="C1829" s="67">
        <v>39</v>
      </c>
      <c r="D1829" s="84" t="s">
        <v>342</v>
      </c>
      <c r="E1829" s="85">
        <v>27.851420018944101</v>
      </c>
      <c r="F1829" s="91">
        <v>27.829440731805601</v>
      </c>
      <c r="G1829" s="86">
        <v>12.071338486255099</v>
      </c>
      <c r="H1829" s="86">
        <v>12.071338486255099</v>
      </c>
      <c r="I1829" s="86">
        <v>5.99</v>
      </c>
      <c r="J1829" s="86">
        <v>8.73</v>
      </c>
      <c r="K1829" s="87">
        <v>0</v>
      </c>
      <c r="L1829" s="85">
        <v>1.84999999947</v>
      </c>
      <c r="M1829" s="86">
        <v>0</v>
      </c>
      <c r="N1829" s="86">
        <v>39.9508504388955</v>
      </c>
      <c r="O1829" s="86">
        <v>23.8586009459796</v>
      </c>
      <c r="P1829" s="86">
        <v>0.52600000000000002</v>
      </c>
      <c r="Q1829" s="88">
        <v>0.68030000000000002</v>
      </c>
      <c r="R1829" s="85">
        <v>0</v>
      </c>
      <c r="S1829" s="86">
        <v>0.1</v>
      </c>
      <c r="T1829" s="86">
        <v>0.9</v>
      </c>
      <c r="U1829" s="88">
        <v>2.7390378305396998</v>
      </c>
      <c r="V1829" s="89">
        <v>3.92</v>
      </c>
      <c r="W1829" s="85">
        <v>38.391271733219199</v>
      </c>
      <c r="X1829" s="88">
        <v>42.8</v>
      </c>
      <c r="Y1829" s="85">
        <v>-100</v>
      </c>
      <c r="Z1829" s="88"/>
      <c r="AA1829" s="85">
        <v>7.0000000000000007E-2</v>
      </c>
      <c r="AB1829" s="91">
        <v>0.08</v>
      </c>
      <c r="AC1829" s="86">
        <v>0.03</v>
      </c>
      <c r="AD1829" s="86">
        <v>0.03</v>
      </c>
      <c r="AE1829" s="86">
        <v>0</v>
      </c>
      <c r="AF1829" s="88">
        <v>5.8891000730799998</v>
      </c>
      <c r="AG1829" s="85">
        <v>0</v>
      </c>
      <c r="AH1829" s="86">
        <v>0.11354400000000001</v>
      </c>
      <c r="AI1829" s="88">
        <v>4.71999999544E-4</v>
      </c>
      <c r="AJ1829" s="150">
        <v>1.07</v>
      </c>
      <c r="AK1829" s="151">
        <v>0</v>
      </c>
    </row>
    <row r="1830" spans="1:37" x14ac:dyDescent="0.2">
      <c r="A1830" s="149" t="s">
        <v>3795</v>
      </c>
      <c r="B1830" s="66" t="s">
        <v>3796</v>
      </c>
      <c r="C1830" s="67">
        <v>39</v>
      </c>
      <c r="D1830" s="84" t="s">
        <v>342</v>
      </c>
      <c r="E1830" s="85">
        <v>29.808916402486201</v>
      </c>
      <c r="F1830" s="91">
        <v>29.692843413794002</v>
      </c>
      <c r="G1830" s="86">
        <v>12.294376076483401</v>
      </c>
      <c r="H1830" s="86">
        <v>12.2051371658221</v>
      </c>
      <c r="I1830" s="86">
        <v>84.4</v>
      </c>
      <c r="J1830" s="86">
        <v>134.97999999999999</v>
      </c>
      <c r="K1830" s="87">
        <v>6.8999999999999999E-3</v>
      </c>
      <c r="L1830" s="85">
        <v>0.13999999976300001</v>
      </c>
      <c r="M1830" s="86">
        <v>0</v>
      </c>
      <c r="N1830" s="86">
        <v>45.5959717420712</v>
      </c>
      <c r="O1830" s="86">
        <v>24.3814575828352</v>
      </c>
      <c r="P1830" s="86">
        <v>5.0529999999999999</v>
      </c>
      <c r="Q1830" s="88">
        <v>0.99150000000000005</v>
      </c>
      <c r="R1830" s="85">
        <v>0</v>
      </c>
      <c r="S1830" s="86">
        <v>0.5</v>
      </c>
      <c r="T1830" s="86">
        <v>2.04</v>
      </c>
      <c r="U1830" s="88">
        <v>2.33331669204463</v>
      </c>
      <c r="V1830" s="89">
        <v>3.75</v>
      </c>
      <c r="W1830" s="85">
        <v>30.690817166342999</v>
      </c>
      <c r="X1830" s="88">
        <v>29.0333333333</v>
      </c>
      <c r="Y1830" s="85">
        <v>-100</v>
      </c>
      <c r="Z1830" s="88"/>
      <c r="AA1830" s="85">
        <v>0.1</v>
      </c>
      <c r="AB1830" s="91">
        <v>0.13</v>
      </c>
      <c r="AC1830" s="86">
        <v>0</v>
      </c>
      <c r="AD1830" s="86">
        <v>0</v>
      </c>
      <c r="AE1830" s="86">
        <v>0.21</v>
      </c>
      <c r="AF1830" s="88">
        <v>2.1500000693699998E-2</v>
      </c>
      <c r="AG1830" s="85">
        <v>1.24739999857E-2</v>
      </c>
      <c r="AH1830" s="86">
        <v>1.522154</v>
      </c>
      <c r="AI1830" s="88">
        <v>5.1674999940999999E-2</v>
      </c>
      <c r="AJ1830" s="150">
        <v>1.05</v>
      </c>
      <c r="AK1830" s="151">
        <v>0</v>
      </c>
    </row>
    <row r="1831" spans="1:37" x14ac:dyDescent="0.2">
      <c r="A1831" s="149" t="s">
        <v>3797</v>
      </c>
      <c r="B1831" s="66" t="s">
        <v>3798</v>
      </c>
      <c r="C1831" s="67">
        <v>39</v>
      </c>
      <c r="D1831" s="84" t="s">
        <v>342</v>
      </c>
      <c r="E1831" s="85">
        <v>23.250174216027901</v>
      </c>
      <c r="F1831" s="91">
        <v>23.177700348432101</v>
      </c>
      <c r="G1831" s="86">
        <v>13.473170731707301</v>
      </c>
      <c r="H1831" s="86">
        <v>13.429965156794401</v>
      </c>
      <c r="I1831" s="86">
        <v>12.77</v>
      </c>
      <c r="J1831" s="86">
        <v>25.43</v>
      </c>
      <c r="K1831" s="87">
        <v>0</v>
      </c>
      <c r="L1831" s="85">
        <v>0.59000000021700005</v>
      </c>
      <c r="M1831" s="86">
        <v>0</v>
      </c>
      <c r="N1831" s="86">
        <v>30.238065561510702</v>
      </c>
      <c r="O1831" s="86">
        <v>29.456491129259401</v>
      </c>
      <c r="P1831" s="86">
        <v>0.77400000000000002</v>
      </c>
      <c r="Q1831" s="88">
        <v>0.32519999999999999</v>
      </c>
      <c r="R1831" s="85">
        <v>0</v>
      </c>
      <c r="S1831" s="86">
        <v>1</v>
      </c>
      <c r="T1831" s="86">
        <v>0.93</v>
      </c>
      <c r="U1831" s="88">
        <v>3.1331010452961698</v>
      </c>
      <c r="V1831" s="89">
        <v>4.13</v>
      </c>
      <c r="W1831" s="85">
        <v>34.782348936448599</v>
      </c>
      <c r="X1831" s="88">
        <v>37.299999999999997</v>
      </c>
      <c r="Y1831" s="85">
        <v>-64.539999999999992</v>
      </c>
      <c r="Z1831" s="88"/>
      <c r="AA1831" s="85">
        <v>0</v>
      </c>
      <c r="AB1831" s="91">
        <v>0.04</v>
      </c>
      <c r="AC1831" s="86">
        <v>0</v>
      </c>
      <c r="AD1831" s="86">
        <v>0</v>
      </c>
      <c r="AE1831" s="86">
        <v>0.21</v>
      </c>
      <c r="AF1831" s="88">
        <v>0</v>
      </c>
      <c r="AG1831" s="85">
        <v>3.3264000020499999E-2</v>
      </c>
      <c r="AH1831" s="86">
        <v>0.13227</v>
      </c>
      <c r="AI1831" s="88">
        <v>2.65000000163E-3</v>
      </c>
      <c r="AJ1831" s="150">
        <v>1.04</v>
      </c>
      <c r="AK1831" s="151">
        <v>0</v>
      </c>
    </row>
    <row r="1832" spans="1:37" x14ac:dyDescent="0.2">
      <c r="A1832" s="149" t="s">
        <v>3799</v>
      </c>
      <c r="B1832" s="66" t="s">
        <v>3800</v>
      </c>
      <c r="C1832" s="67">
        <v>40</v>
      </c>
      <c r="D1832" s="84" t="s">
        <v>342</v>
      </c>
      <c r="E1832" s="85">
        <v>9.3562645664228903</v>
      </c>
      <c r="F1832" s="91">
        <v>8.7969139275094399</v>
      </c>
      <c r="G1832" s="86">
        <v>8.4738407136542602</v>
      </c>
      <c r="H1832" s="86">
        <v>7.9305633689624697</v>
      </c>
      <c r="I1832" s="86">
        <v>1.22</v>
      </c>
      <c r="J1832" s="86">
        <v>1.6</v>
      </c>
      <c r="K1832" s="87">
        <v>0</v>
      </c>
      <c r="L1832" s="85">
        <v>0</v>
      </c>
      <c r="M1832" s="86">
        <v>5.8027076143051297E-2</v>
      </c>
      <c r="N1832" s="86">
        <v>9.3132206538640201</v>
      </c>
      <c r="O1832" s="86">
        <v>100</v>
      </c>
      <c r="P1832" s="86">
        <v>0.312</v>
      </c>
      <c r="Q1832" s="88">
        <v>0.76790000000000003</v>
      </c>
      <c r="R1832" s="85">
        <v>3.4506556245686701E-2</v>
      </c>
      <c r="S1832" s="86">
        <v>1.9</v>
      </c>
      <c r="T1832" s="86">
        <v>1.76</v>
      </c>
      <c r="U1832" s="88">
        <v>9.1119504942538008</v>
      </c>
      <c r="V1832" s="89">
        <v>3.35</v>
      </c>
      <c r="W1832" s="85">
        <v>37.733333333300003</v>
      </c>
      <c r="X1832" s="88">
        <v>37.733333333300003</v>
      </c>
      <c r="Y1832" s="85">
        <v>-100</v>
      </c>
      <c r="Z1832" s="88"/>
      <c r="AA1832" s="85">
        <v>0.02</v>
      </c>
      <c r="AB1832" s="91">
        <v>0</v>
      </c>
      <c r="AC1832" s="86">
        <v>0</v>
      </c>
      <c r="AD1832" s="86">
        <v>0</v>
      </c>
      <c r="AE1832" s="86">
        <v>0.01</v>
      </c>
      <c r="AF1832" s="88">
        <v>7.0299997919000004E-2</v>
      </c>
      <c r="AG1832" s="85">
        <v>0.48818699939900001</v>
      </c>
      <c r="AH1832" s="86">
        <v>8.4810000000000007E-3</v>
      </c>
      <c r="AI1832" s="88">
        <v>0</v>
      </c>
      <c r="AJ1832" s="150">
        <v>1</v>
      </c>
      <c r="AK1832" s="151">
        <v>0</v>
      </c>
    </row>
    <row r="1833" spans="1:37" x14ac:dyDescent="0.2">
      <c r="A1833" s="149" t="s">
        <v>3801</v>
      </c>
      <c r="B1833" s="66" t="s">
        <v>3802</v>
      </c>
      <c r="C1833" s="67">
        <v>39</v>
      </c>
      <c r="D1833" s="84" t="s">
        <v>342</v>
      </c>
      <c r="E1833" s="85">
        <v>10.468195027445899</v>
      </c>
      <c r="F1833" s="91">
        <v>10.2981379829943</v>
      </c>
      <c r="G1833" s="86">
        <v>8.6621461629534</v>
      </c>
      <c r="H1833" s="86">
        <v>8.5738887095038194</v>
      </c>
      <c r="I1833" s="86">
        <v>17.22</v>
      </c>
      <c r="J1833" s="86">
        <v>20.5</v>
      </c>
      <c r="K1833" s="87">
        <v>0</v>
      </c>
      <c r="L1833" s="85">
        <v>0.34999994193200001</v>
      </c>
      <c r="M1833" s="86">
        <v>8.4203640606510201E-5</v>
      </c>
      <c r="N1833" s="86">
        <v>11.3897383622154</v>
      </c>
      <c r="O1833" s="86">
        <v>44.043131410537399</v>
      </c>
      <c r="P1833" s="86">
        <v>1.1419999999999999</v>
      </c>
      <c r="Q1833" s="88">
        <v>0.59799999999999998</v>
      </c>
      <c r="R1833" s="85">
        <v>2.2883295194508001E-2</v>
      </c>
      <c r="S1833" s="86">
        <v>1.1000000000000001</v>
      </c>
      <c r="T1833" s="86">
        <v>1.43</v>
      </c>
      <c r="U1833" s="88">
        <v>6.8259606070390699</v>
      </c>
      <c r="V1833" s="89">
        <v>3.54</v>
      </c>
      <c r="W1833" s="85">
        <v>39.517796536226101</v>
      </c>
      <c r="X1833" s="88">
        <v>67.166666666699996</v>
      </c>
      <c r="Y1833" s="85">
        <v>-74.42</v>
      </c>
      <c r="Z1833" s="88"/>
      <c r="AA1833" s="85">
        <v>0</v>
      </c>
      <c r="AB1833" s="91">
        <v>0.02</v>
      </c>
      <c r="AC1833" s="86">
        <v>0</v>
      </c>
      <c r="AD1833" s="86">
        <v>0.01</v>
      </c>
      <c r="AE1833" s="86">
        <v>0.03</v>
      </c>
      <c r="AF1833" s="88">
        <v>0</v>
      </c>
      <c r="AG1833" s="85">
        <v>0.37268023432500003</v>
      </c>
      <c r="AH1833" s="86">
        <v>0.13674600000000001</v>
      </c>
      <c r="AI1833" s="88">
        <v>1.32499999956E-3</v>
      </c>
      <c r="AJ1833" s="150">
        <v>1.01</v>
      </c>
      <c r="AK1833" s="151">
        <v>0</v>
      </c>
    </row>
    <row r="1834" spans="1:37" x14ac:dyDescent="0.2">
      <c r="A1834" s="149" t="s">
        <v>3803</v>
      </c>
      <c r="B1834" s="66" t="s">
        <v>3804</v>
      </c>
      <c r="C1834" s="67">
        <v>39</v>
      </c>
      <c r="D1834" s="84" t="s">
        <v>342</v>
      </c>
      <c r="E1834" s="85">
        <v>24.155001447045699</v>
      </c>
      <c r="F1834" s="91">
        <v>24.119967708031901</v>
      </c>
      <c r="G1834" s="86">
        <v>8.6746584210446205</v>
      </c>
      <c r="H1834" s="86">
        <v>8.6624727726919595</v>
      </c>
      <c r="I1834" s="86">
        <v>10.74</v>
      </c>
      <c r="J1834" s="86">
        <v>11.29</v>
      </c>
      <c r="K1834" s="87">
        <v>0</v>
      </c>
      <c r="L1834" s="85">
        <v>9.9999999957900002E-2</v>
      </c>
      <c r="M1834" s="86">
        <v>0</v>
      </c>
      <c r="N1834" s="86">
        <v>36.301424155150997</v>
      </c>
      <c r="O1834" s="86">
        <v>6.6724436741767796</v>
      </c>
      <c r="P1834" s="86">
        <v>0.56499999999999995</v>
      </c>
      <c r="Q1834" s="88">
        <v>0.79549999999999998</v>
      </c>
      <c r="R1834" s="85">
        <v>0</v>
      </c>
      <c r="S1834" s="86">
        <v>0</v>
      </c>
      <c r="T1834" s="86">
        <v>1.43</v>
      </c>
      <c r="U1834" s="88">
        <v>0.47067066762120902</v>
      </c>
      <c r="V1834" s="89">
        <v>3.68</v>
      </c>
      <c r="W1834" s="85">
        <v>35.630262295179797</v>
      </c>
      <c r="X1834" s="88">
        <v>31.166666666699999</v>
      </c>
      <c r="Y1834" s="85"/>
      <c r="Z1834" s="88"/>
      <c r="AA1834" s="85">
        <v>0.12</v>
      </c>
      <c r="AB1834" s="91">
        <v>0.12</v>
      </c>
      <c r="AC1834" s="86">
        <v>0.05</v>
      </c>
      <c r="AD1834" s="86">
        <v>0.05</v>
      </c>
      <c r="AE1834" s="86">
        <v>0</v>
      </c>
      <c r="AF1834" s="88">
        <v>0</v>
      </c>
      <c r="AG1834" s="85">
        <v>0.131525999989</v>
      </c>
      <c r="AH1834" s="86">
        <v>4.8417000000000002E-2</v>
      </c>
      <c r="AI1834" s="88">
        <v>9.4399999992300003E-4</v>
      </c>
      <c r="AJ1834" s="150">
        <v>1.49</v>
      </c>
      <c r="AK1834" s="151">
        <v>0</v>
      </c>
    </row>
    <row r="1835" spans="1:37" x14ac:dyDescent="0.2">
      <c r="A1835" s="149" t="s">
        <v>3805</v>
      </c>
      <c r="B1835" s="66" t="s">
        <v>3806</v>
      </c>
      <c r="C1835" s="67">
        <v>39</v>
      </c>
      <c r="D1835" s="84" t="s">
        <v>342</v>
      </c>
      <c r="E1835" s="85">
        <v>21.082382000411702</v>
      </c>
      <c r="F1835" s="91">
        <v>21.000047500672899</v>
      </c>
      <c r="G1835" s="86">
        <v>7.9650711718415996</v>
      </c>
      <c r="H1835" s="86">
        <v>7.94765425843533</v>
      </c>
      <c r="I1835" s="86">
        <v>7.99</v>
      </c>
      <c r="J1835" s="86">
        <v>12.5</v>
      </c>
      <c r="K1835" s="87">
        <v>0</v>
      </c>
      <c r="L1835" s="85">
        <v>1.2700000010000001</v>
      </c>
      <c r="M1835" s="86">
        <v>0</v>
      </c>
      <c r="N1835" s="86">
        <v>24.985937207025099</v>
      </c>
      <c r="O1835" s="86">
        <v>13.9213469028772</v>
      </c>
      <c r="P1835" s="86">
        <v>0.69</v>
      </c>
      <c r="Q1835" s="88">
        <v>0.75649999999999995</v>
      </c>
      <c r="R1835" s="85">
        <v>0</v>
      </c>
      <c r="S1835" s="86">
        <v>0</v>
      </c>
      <c r="T1835" s="86">
        <v>1.2</v>
      </c>
      <c r="U1835" s="88">
        <v>2.45657646816663</v>
      </c>
      <c r="V1835" s="89">
        <v>3.61</v>
      </c>
      <c r="W1835" s="85">
        <v>37.971920601373</v>
      </c>
      <c r="X1835" s="88">
        <v>39.799999999999997</v>
      </c>
      <c r="Y1835" s="85">
        <v>-100</v>
      </c>
      <c r="Z1835" s="88"/>
      <c r="AA1835" s="85">
        <v>0.21</v>
      </c>
      <c r="AB1835" s="91">
        <v>0.22</v>
      </c>
      <c r="AC1835" s="86">
        <v>0.03</v>
      </c>
      <c r="AD1835" s="86">
        <v>0.04</v>
      </c>
      <c r="AE1835" s="86">
        <v>0</v>
      </c>
      <c r="AF1835" s="88">
        <v>0</v>
      </c>
      <c r="AG1835" s="85">
        <v>3.2480999997900002E-2</v>
      </c>
      <c r="AH1835" s="86">
        <v>0.108954</v>
      </c>
      <c r="AI1835" s="88">
        <v>1.4159999999100001E-3</v>
      </c>
      <c r="AJ1835" s="150">
        <v>1.4</v>
      </c>
      <c r="AK1835" s="151">
        <v>0</v>
      </c>
    </row>
    <row r="1836" spans="1:37" x14ac:dyDescent="0.2">
      <c r="A1836" s="149" t="s">
        <v>1391</v>
      </c>
      <c r="B1836" s="66" t="s">
        <v>3807</v>
      </c>
      <c r="C1836" s="67">
        <v>39</v>
      </c>
      <c r="D1836" s="84" t="s">
        <v>342</v>
      </c>
      <c r="E1836" s="85">
        <v>14.0751770612603</v>
      </c>
      <c r="F1836" s="91">
        <v>14.0751770612603</v>
      </c>
      <c r="G1836" s="86">
        <v>8.43117041788366</v>
      </c>
      <c r="H1836" s="86">
        <v>8.43117041788366</v>
      </c>
      <c r="I1836" s="86">
        <v>8.61</v>
      </c>
      <c r="J1836" s="86">
        <v>8.49</v>
      </c>
      <c r="K1836" s="87">
        <v>0</v>
      </c>
      <c r="L1836" s="85">
        <v>0.91000000066200004</v>
      </c>
      <c r="M1836" s="86">
        <v>0</v>
      </c>
      <c r="N1836" s="86">
        <v>78.681114551083596</v>
      </c>
      <c r="O1836" s="86">
        <v>1.3715256705910901</v>
      </c>
      <c r="P1836" s="86">
        <v>0.88300000000000001</v>
      </c>
      <c r="Q1836" s="88">
        <v>1.05</v>
      </c>
      <c r="R1836" s="85">
        <v>0</v>
      </c>
      <c r="S1836" s="86">
        <v>0.2</v>
      </c>
      <c r="T1836" s="86">
        <v>1.44</v>
      </c>
      <c r="U1836" s="88">
        <v>0.92110035698604498</v>
      </c>
      <c r="V1836" s="89">
        <v>3.71</v>
      </c>
      <c r="W1836" s="85">
        <v>30.6267635033883</v>
      </c>
      <c r="X1836" s="88">
        <v>31.733333333299999</v>
      </c>
      <c r="Y1836" s="85"/>
      <c r="Z1836" s="88"/>
      <c r="AA1836" s="85">
        <v>0.34</v>
      </c>
      <c r="AB1836" s="91">
        <v>0.33</v>
      </c>
      <c r="AC1836" s="86">
        <v>0</v>
      </c>
      <c r="AD1836" s="86">
        <v>0</v>
      </c>
      <c r="AE1836" s="86">
        <v>0</v>
      </c>
      <c r="AF1836" s="88">
        <v>0</v>
      </c>
      <c r="AG1836" s="85">
        <v>0.18095600003699999</v>
      </c>
      <c r="AH1836" s="86">
        <v>5.9381999999999997E-2</v>
      </c>
      <c r="AI1836" s="88">
        <v>3.9720000008200002E-3</v>
      </c>
      <c r="AJ1836" s="150">
        <v>1.73</v>
      </c>
      <c r="AK1836" s="151">
        <v>0</v>
      </c>
    </row>
    <row r="1837" spans="1:37" x14ac:dyDescent="0.2">
      <c r="A1837" s="149" t="s">
        <v>2385</v>
      </c>
      <c r="B1837" s="66" t="s">
        <v>3808</v>
      </c>
      <c r="C1837" s="67">
        <v>39</v>
      </c>
      <c r="D1837" s="84" t="s">
        <v>342</v>
      </c>
      <c r="E1837" s="85">
        <v>28.885214690114701</v>
      </c>
      <c r="F1837" s="91">
        <v>28.8691818227366</v>
      </c>
      <c r="G1837" s="86">
        <v>11.4544816874593</v>
      </c>
      <c r="H1837" s="86">
        <v>11.4514755248259</v>
      </c>
      <c r="I1837" s="86">
        <v>15.06</v>
      </c>
      <c r="J1837" s="86">
        <v>17.54</v>
      </c>
      <c r="K1837" s="87">
        <v>0</v>
      </c>
      <c r="L1837" s="85">
        <v>8.0000000011099998E-2</v>
      </c>
      <c r="M1837" s="86">
        <v>0</v>
      </c>
      <c r="N1837" s="86">
        <v>43.304053268684697</v>
      </c>
      <c r="O1837" s="86">
        <v>5.76504713560551</v>
      </c>
      <c r="P1837" s="86">
        <v>1.0509999999999999</v>
      </c>
      <c r="Q1837" s="88">
        <v>0.81279999999999997</v>
      </c>
      <c r="R1837" s="85">
        <v>0</v>
      </c>
      <c r="S1837" s="86">
        <v>0.1</v>
      </c>
      <c r="T1837" s="86">
        <v>1.7</v>
      </c>
      <c r="U1837" s="88">
        <v>0.52407435242246603</v>
      </c>
      <c r="V1837" s="89">
        <v>3.85</v>
      </c>
      <c r="W1837" s="85">
        <v>34.0360882675201</v>
      </c>
      <c r="X1837" s="88">
        <v>34.766666666699997</v>
      </c>
      <c r="Y1837" s="85">
        <v>-98.96</v>
      </c>
      <c r="Z1837" s="88"/>
      <c r="AA1837" s="85">
        <v>0.14000000000000001</v>
      </c>
      <c r="AB1837" s="91">
        <v>0.13</v>
      </c>
      <c r="AC1837" s="86">
        <v>0.03</v>
      </c>
      <c r="AD1837" s="86">
        <v>0.03</v>
      </c>
      <c r="AE1837" s="86">
        <v>0</v>
      </c>
      <c r="AF1837" s="88">
        <v>0</v>
      </c>
      <c r="AG1837" s="85">
        <v>0.105924000071</v>
      </c>
      <c r="AH1837" s="86">
        <v>0.116856</v>
      </c>
      <c r="AI1837" s="88">
        <v>1.14200000076E-2</v>
      </c>
      <c r="AJ1837" s="150">
        <v>1.51</v>
      </c>
      <c r="AK1837" s="151">
        <v>0</v>
      </c>
    </row>
    <row r="1838" spans="1:37" x14ac:dyDescent="0.2">
      <c r="A1838" s="149" t="s">
        <v>3809</v>
      </c>
      <c r="B1838" s="66" t="s">
        <v>3810</v>
      </c>
      <c r="C1838" s="67">
        <v>39</v>
      </c>
      <c r="D1838" s="84" t="s">
        <v>342</v>
      </c>
      <c r="E1838" s="85">
        <v>23.6734459455148</v>
      </c>
      <c r="F1838" s="91">
        <v>23.617288756437301</v>
      </c>
      <c r="G1838" s="86">
        <v>11.590716195605699</v>
      </c>
      <c r="H1838" s="86">
        <v>11.543493104790601</v>
      </c>
      <c r="I1838" s="86">
        <v>21.16</v>
      </c>
      <c r="J1838" s="86">
        <v>27.03</v>
      </c>
      <c r="K1838" s="87">
        <v>0</v>
      </c>
      <c r="L1838" s="85">
        <v>0.109999999948</v>
      </c>
      <c r="M1838" s="86">
        <v>1.4725762478776099E-3</v>
      </c>
      <c r="N1838" s="86">
        <v>51.302871823102997</v>
      </c>
      <c r="O1838" s="86">
        <v>15.894337682370301</v>
      </c>
      <c r="P1838" s="86">
        <v>1.421</v>
      </c>
      <c r="Q1838" s="88">
        <v>0.70909999999999995</v>
      </c>
      <c r="R1838" s="85">
        <v>1.1401208528103999E-2</v>
      </c>
      <c r="S1838" s="86">
        <v>0.5</v>
      </c>
      <c r="T1838" s="86">
        <v>1.41</v>
      </c>
      <c r="U1838" s="88">
        <v>1.1435645775766901</v>
      </c>
      <c r="V1838" s="89">
        <v>3.81</v>
      </c>
      <c r="W1838" s="85">
        <v>35.687487752791199</v>
      </c>
      <c r="X1838" s="88">
        <v>34.133333333300001</v>
      </c>
      <c r="Y1838" s="85">
        <v>-100</v>
      </c>
      <c r="Z1838" s="88"/>
      <c r="AA1838" s="85">
        <v>0.15</v>
      </c>
      <c r="AB1838" s="91">
        <v>0.18</v>
      </c>
      <c r="AC1838" s="86">
        <v>0</v>
      </c>
      <c r="AD1838" s="86">
        <v>0.02</v>
      </c>
      <c r="AE1838" s="86">
        <v>7.0000000000000007E-2</v>
      </c>
      <c r="AF1838" s="88">
        <v>0</v>
      </c>
      <c r="AG1838" s="85">
        <v>0.10587799994200001</v>
      </c>
      <c r="AH1838" s="86">
        <v>0.305477</v>
      </c>
      <c r="AI1838" s="88">
        <v>2.2289999987899999E-2</v>
      </c>
      <c r="AJ1838" s="150">
        <v>1.21</v>
      </c>
      <c r="AK1838" s="151">
        <v>0</v>
      </c>
    </row>
    <row r="1839" spans="1:37" x14ac:dyDescent="0.2">
      <c r="A1839" s="149" t="s">
        <v>3811</v>
      </c>
      <c r="B1839" s="66" t="s">
        <v>3812</v>
      </c>
      <c r="C1839" s="67">
        <v>39</v>
      </c>
      <c r="D1839" s="84" t="s">
        <v>342</v>
      </c>
      <c r="E1839" s="85">
        <v>37.245250864618299</v>
      </c>
      <c r="F1839" s="91">
        <v>36.618715853841898</v>
      </c>
      <c r="G1839" s="86">
        <v>14.677961004460901</v>
      </c>
      <c r="H1839" s="86">
        <v>14.4504034885469</v>
      </c>
      <c r="I1839" s="86">
        <v>9.6</v>
      </c>
      <c r="J1839" s="86">
        <v>19.64</v>
      </c>
      <c r="K1839" s="87">
        <v>0</v>
      </c>
      <c r="L1839" s="85">
        <v>0.14999999998800001</v>
      </c>
      <c r="M1839" s="86">
        <v>0</v>
      </c>
      <c r="N1839" s="86">
        <v>63.116966459674202</v>
      </c>
      <c r="O1839" s="86">
        <v>30.149004316947501</v>
      </c>
      <c r="P1839" s="86">
        <v>1.8180000000000001</v>
      </c>
      <c r="Q1839" s="88">
        <v>0.44550000000000001</v>
      </c>
      <c r="R1839" s="85">
        <v>0</v>
      </c>
      <c r="S1839" s="86">
        <v>0.2</v>
      </c>
      <c r="T1839" s="86">
        <v>1.54</v>
      </c>
      <c r="U1839" s="88">
        <v>0.73580271665580699</v>
      </c>
      <c r="V1839" s="89">
        <v>3.83</v>
      </c>
      <c r="W1839" s="85">
        <v>31.144163682852501</v>
      </c>
      <c r="X1839" s="88">
        <v>34.9666666667</v>
      </c>
      <c r="Y1839" s="85">
        <v>-100</v>
      </c>
      <c r="Z1839" s="88"/>
      <c r="AA1839" s="85">
        <v>0.51</v>
      </c>
      <c r="AB1839" s="91">
        <v>0.59</v>
      </c>
      <c r="AC1839" s="86">
        <v>0.09</v>
      </c>
      <c r="AD1839" s="86">
        <v>0.09</v>
      </c>
      <c r="AE1839" s="86">
        <v>0.05</v>
      </c>
      <c r="AF1839" s="88">
        <v>2.2299999369400001E-2</v>
      </c>
      <c r="AG1839" s="85">
        <v>2.65199999722E-2</v>
      </c>
      <c r="AH1839" s="86">
        <v>0.135827</v>
      </c>
      <c r="AI1839" s="88">
        <v>8.4669999911199997E-3</v>
      </c>
      <c r="AJ1839" s="150">
        <v>1.23</v>
      </c>
      <c r="AK1839" s="151">
        <v>0</v>
      </c>
    </row>
    <row r="1840" spans="1:37" x14ac:dyDescent="0.2">
      <c r="A1840" s="149" t="s">
        <v>3813</v>
      </c>
      <c r="B1840" s="66" t="s">
        <v>3814</v>
      </c>
      <c r="C1840" s="67">
        <v>39</v>
      </c>
      <c r="D1840" s="84" t="s">
        <v>342</v>
      </c>
      <c r="E1840" s="85">
        <v>35.529337984556904</v>
      </c>
      <c r="F1840" s="91">
        <v>28.4498099008349</v>
      </c>
      <c r="G1840" s="86">
        <v>15.895425861325601</v>
      </c>
      <c r="H1840" s="86">
        <v>12.571630149335601</v>
      </c>
      <c r="I1840" s="86">
        <v>64.91</v>
      </c>
      <c r="J1840" s="86">
        <v>176.83</v>
      </c>
      <c r="K1840" s="87">
        <v>8.6999999999999994E-3</v>
      </c>
      <c r="L1840" s="85">
        <v>0.39000000009500002</v>
      </c>
      <c r="M1840" s="86">
        <v>0</v>
      </c>
      <c r="N1840" s="86">
        <v>76.765623865863404</v>
      </c>
      <c r="O1840" s="86">
        <v>19.402751719824899</v>
      </c>
      <c r="P1840" s="86">
        <v>6.4829999999999997</v>
      </c>
      <c r="Q1840" s="88">
        <v>1.0974999999999999</v>
      </c>
      <c r="R1840" s="85">
        <v>0</v>
      </c>
      <c r="S1840" s="86">
        <v>0.6</v>
      </c>
      <c r="T1840" s="86">
        <v>2.48</v>
      </c>
      <c r="U1840" s="88">
        <v>1.0645553247364099</v>
      </c>
      <c r="V1840" s="89">
        <v>3.58</v>
      </c>
      <c r="W1840" s="85">
        <v>28.233559768724401</v>
      </c>
      <c r="X1840" s="88">
        <v>25.666666666699999</v>
      </c>
      <c r="Y1840" s="85">
        <v>-100</v>
      </c>
      <c r="Z1840" s="88"/>
      <c r="AA1840" s="85">
        <v>1.27</v>
      </c>
      <c r="AB1840" s="91">
        <v>1.29</v>
      </c>
      <c r="AC1840" s="86">
        <v>0.09</v>
      </c>
      <c r="AD1840" s="86">
        <v>0.12</v>
      </c>
      <c r="AE1840" s="86">
        <v>0.52</v>
      </c>
      <c r="AF1840" s="88">
        <v>0</v>
      </c>
      <c r="AG1840" s="85">
        <v>9.3939999970300003E-3</v>
      </c>
      <c r="AH1840" s="86">
        <v>1.6175759999999999</v>
      </c>
      <c r="AI1840" s="88">
        <v>7.0224999977800004E-2</v>
      </c>
      <c r="AJ1840" s="150">
        <v>1.02</v>
      </c>
      <c r="AK1840" s="151">
        <v>0</v>
      </c>
    </row>
    <row r="1841" spans="1:37" x14ac:dyDescent="0.2">
      <c r="A1841" s="149" t="s">
        <v>3815</v>
      </c>
      <c r="B1841" s="66" t="s">
        <v>3816</v>
      </c>
      <c r="C1841" s="67">
        <v>39</v>
      </c>
      <c r="D1841" s="84" t="s">
        <v>342</v>
      </c>
      <c r="E1841" s="85">
        <v>30.207029369282601</v>
      </c>
      <c r="F1841" s="91">
        <v>29.8940779971112</v>
      </c>
      <c r="G1841" s="86">
        <v>15.125180548868601</v>
      </c>
      <c r="H1841" s="86">
        <v>14.9301877708233</v>
      </c>
      <c r="I1841" s="86">
        <v>66.319999999999993</v>
      </c>
      <c r="J1841" s="86">
        <v>153.78</v>
      </c>
      <c r="K1841" s="87">
        <v>0</v>
      </c>
      <c r="L1841" s="85">
        <v>0.60000000065199999</v>
      </c>
      <c r="M1841" s="86">
        <v>0</v>
      </c>
      <c r="N1841" s="86">
        <v>42.765986960743497</v>
      </c>
      <c r="O1841" s="86">
        <v>34.284034107615398</v>
      </c>
      <c r="P1841" s="86">
        <v>4.5369999999999999</v>
      </c>
      <c r="Q1841" s="88">
        <v>0.49480000000000002</v>
      </c>
      <c r="R1841" s="85">
        <v>0</v>
      </c>
      <c r="S1841" s="86">
        <v>0.6</v>
      </c>
      <c r="T1841" s="86">
        <v>1.89</v>
      </c>
      <c r="U1841" s="88">
        <v>2.3928743379874802</v>
      </c>
      <c r="V1841" s="89">
        <v>3.9</v>
      </c>
      <c r="W1841" s="85">
        <v>22.435946799130502</v>
      </c>
      <c r="X1841" s="88">
        <v>36.066666666700002</v>
      </c>
      <c r="Y1841" s="85">
        <v>-100</v>
      </c>
      <c r="Z1841" s="88"/>
      <c r="AA1841" s="85">
        <v>0.74</v>
      </c>
      <c r="AB1841" s="91">
        <v>0.81</v>
      </c>
      <c r="AC1841" s="86">
        <v>0.03</v>
      </c>
      <c r="AD1841" s="86">
        <v>0.02</v>
      </c>
      <c r="AE1841" s="86">
        <v>0.18</v>
      </c>
      <c r="AF1841" s="88">
        <v>7.9999998298800001E-2</v>
      </c>
      <c r="AG1841" s="85">
        <v>3.6344000086700003E-2</v>
      </c>
      <c r="AH1841" s="86">
        <v>0.90620000000000001</v>
      </c>
      <c r="AI1841" s="88">
        <v>3.0475000072700001E-2</v>
      </c>
      <c r="AJ1841" s="150">
        <v>1.05</v>
      </c>
      <c r="AK1841" s="151">
        <v>0</v>
      </c>
    </row>
    <row r="1842" spans="1:37" x14ac:dyDescent="0.2">
      <c r="A1842" s="149" t="s">
        <v>3817</v>
      </c>
      <c r="B1842" s="66" t="s">
        <v>3818</v>
      </c>
      <c r="C1842" s="67">
        <v>39</v>
      </c>
      <c r="D1842" s="84" t="s">
        <v>342</v>
      </c>
      <c r="E1842" s="85">
        <v>14.138880802561699</v>
      </c>
      <c r="F1842" s="91">
        <v>14.107530734263401</v>
      </c>
      <c r="G1842" s="86">
        <v>5.6340551313343896</v>
      </c>
      <c r="H1842" s="86">
        <v>5.6340551313343896</v>
      </c>
      <c r="I1842" s="86">
        <v>9.5299999999999994</v>
      </c>
      <c r="J1842" s="86">
        <v>10.81</v>
      </c>
      <c r="K1842" s="87">
        <v>0</v>
      </c>
      <c r="L1842" s="85">
        <v>7.9999999939400004E-2</v>
      </c>
      <c r="M1842" s="86">
        <v>0</v>
      </c>
      <c r="N1842" s="86">
        <v>13.0885167464115</v>
      </c>
      <c r="O1842" s="86">
        <v>0.65789473684210498</v>
      </c>
      <c r="P1842" s="86">
        <v>1.17</v>
      </c>
      <c r="Q1842" s="88">
        <v>1.0699000000000001</v>
      </c>
      <c r="R1842" s="85">
        <v>0</v>
      </c>
      <c r="S1842" s="86">
        <v>0</v>
      </c>
      <c r="T1842" s="86">
        <v>1.53</v>
      </c>
      <c r="U1842" s="88">
        <v>0.84645184405580298</v>
      </c>
      <c r="V1842" s="89">
        <v>3.76</v>
      </c>
      <c r="W1842" s="85">
        <v>25.3458598726064</v>
      </c>
      <c r="X1842" s="88"/>
      <c r="Y1842" s="85">
        <v>100</v>
      </c>
      <c r="Z1842" s="88"/>
      <c r="AA1842" s="85">
        <v>0.09</v>
      </c>
      <c r="AB1842" s="91">
        <v>0.06</v>
      </c>
      <c r="AC1842" s="86">
        <v>0</v>
      </c>
      <c r="AD1842" s="86">
        <v>0</v>
      </c>
      <c r="AE1842" s="86">
        <v>0</v>
      </c>
      <c r="AF1842" s="88">
        <v>0</v>
      </c>
      <c r="AG1842" s="85">
        <v>1.0359999993100001E-3</v>
      </c>
      <c r="AH1842" s="86">
        <v>3.4249000000000002E-2</v>
      </c>
      <c r="AI1842" s="88">
        <v>0</v>
      </c>
      <c r="AJ1842" s="150">
        <v>1.83</v>
      </c>
      <c r="AK1842" s="151">
        <v>0</v>
      </c>
    </row>
    <row r="1843" spans="1:37" x14ac:dyDescent="0.2">
      <c r="A1843" s="149" t="s">
        <v>1645</v>
      </c>
      <c r="B1843" s="66" t="s">
        <v>3819</v>
      </c>
      <c r="C1843" s="67">
        <v>39</v>
      </c>
      <c r="D1843" s="84" t="s">
        <v>342</v>
      </c>
      <c r="E1843" s="85">
        <v>14.6716372178531</v>
      </c>
      <c r="F1843" s="91">
        <v>14.6227585100019</v>
      </c>
      <c r="G1843" s="86">
        <v>3.9044603644746601</v>
      </c>
      <c r="H1843" s="86">
        <v>3.8920583042736001</v>
      </c>
      <c r="I1843" s="86">
        <v>7.77</v>
      </c>
      <c r="J1843" s="86">
        <v>15.83</v>
      </c>
      <c r="K1843" s="87">
        <v>0</v>
      </c>
      <c r="L1843" s="85">
        <v>1.94000000123</v>
      </c>
      <c r="M1843" s="86">
        <v>0</v>
      </c>
      <c r="N1843" s="86">
        <v>13.9306284590026</v>
      </c>
      <c r="O1843" s="86">
        <v>3.1081566654689201</v>
      </c>
      <c r="P1843" s="86">
        <v>1.2190000000000001</v>
      </c>
      <c r="Q1843" s="88">
        <v>1.3698999999999999</v>
      </c>
      <c r="R1843" s="85">
        <v>0</v>
      </c>
      <c r="S1843" s="86">
        <v>0</v>
      </c>
      <c r="T1843" s="86">
        <v>1.68</v>
      </c>
      <c r="U1843" s="88">
        <v>0.48586894670032199</v>
      </c>
      <c r="V1843" s="89">
        <v>3.75</v>
      </c>
      <c r="W1843" s="85">
        <v>36.9999349438514</v>
      </c>
      <c r="X1843" s="88">
        <v>39.299999999999997</v>
      </c>
      <c r="Y1843" s="85">
        <v>-62.6</v>
      </c>
      <c r="Z1843" s="88"/>
      <c r="AA1843" s="85">
        <v>0.12</v>
      </c>
      <c r="AB1843" s="91">
        <v>0.15</v>
      </c>
      <c r="AC1843" s="86">
        <v>0</v>
      </c>
      <c r="AD1843" s="86">
        <v>0</v>
      </c>
      <c r="AE1843" s="86">
        <v>0</v>
      </c>
      <c r="AF1843" s="88">
        <v>0</v>
      </c>
      <c r="AG1843" s="85">
        <v>0</v>
      </c>
      <c r="AH1843" s="86">
        <v>0.14978</v>
      </c>
      <c r="AI1843" s="88">
        <v>0.109039000053</v>
      </c>
      <c r="AJ1843" s="150">
        <v>1.83</v>
      </c>
      <c r="AK1843" s="151">
        <v>0</v>
      </c>
    </row>
    <row r="1844" spans="1:37" x14ac:dyDescent="0.2">
      <c r="A1844" s="149" t="s">
        <v>3820</v>
      </c>
      <c r="B1844" s="66" t="s">
        <v>3821</v>
      </c>
      <c r="C1844" s="67">
        <v>39</v>
      </c>
      <c r="D1844" s="84" t="s">
        <v>342</v>
      </c>
      <c r="E1844" s="85">
        <v>17.2596742195635</v>
      </c>
      <c r="F1844" s="91">
        <v>17.242191834966299</v>
      </c>
      <c r="G1844" s="86">
        <v>5.6574516764086598</v>
      </c>
      <c r="H1844" s="86">
        <v>5.6490905359491004</v>
      </c>
      <c r="I1844" s="86">
        <v>9.73</v>
      </c>
      <c r="J1844" s="86">
        <v>15.82</v>
      </c>
      <c r="K1844" s="87">
        <v>0</v>
      </c>
      <c r="L1844" s="85">
        <v>0.84000000035900002</v>
      </c>
      <c r="M1844" s="86">
        <v>0</v>
      </c>
      <c r="N1844" s="86">
        <v>19.921050574532899</v>
      </c>
      <c r="O1844" s="86">
        <v>4.4493070751276402</v>
      </c>
      <c r="P1844" s="86">
        <v>0.96299999999999997</v>
      </c>
      <c r="Q1844" s="88">
        <v>1.2837000000000001</v>
      </c>
      <c r="R1844" s="85">
        <v>0</v>
      </c>
      <c r="S1844" s="86">
        <v>0</v>
      </c>
      <c r="T1844" s="86">
        <v>1.84</v>
      </c>
      <c r="U1844" s="88">
        <v>0.96761198227438205</v>
      </c>
      <c r="V1844" s="89">
        <v>3.62</v>
      </c>
      <c r="W1844" s="85">
        <v>35.1</v>
      </c>
      <c r="X1844" s="88">
        <v>35.1</v>
      </c>
      <c r="Y1844" s="85">
        <v>-7.2199999999999989</v>
      </c>
      <c r="Z1844" s="88"/>
      <c r="AA1844" s="85">
        <v>0.03</v>
      </c>
      <c r="AB1844" s="91">
        <v>0.02</v>
      </c>
      <c r="AC1844" s="86">
        <v>0</v>
      </c>
      <c r="AD1844" s="86">
        <v>0</v>
      </c>
      <c r="AE1844" s="86">
        <v>0</v>
      </c>
      <c r="AF1844" s="88">
        <v>2.0369000443599998</v>
      </c>
      <c r="AG1844" s="85">
        <v>7.5479999955599996E-3</v>
      </c>
      <c r="AH1844" s="86">
        <v>0.14634</v>
      </c>
      <c r="AI1844" s="88">
        <v>3.1153999981700001E-2</v>
      </c>
      <c r="AJ1844" s="150">
        <v>1.8</v>
      </c>
      <c r="AK1844" s="151">
        <v>0</v>
      </c>
    </row>
    <row r="1845" spans="1:37" x14ac:dyDescent="0.2">
      <c r="A1845" s="149" t="s">
        <v>2042</v>
      </c>
      <c r="B1845" s="66" t="s">
        <v>3822</v>
      </c>
      <c r="C1845" s="67">
        <v>39</v>
      </c>
      <c r="D1845" s="84" t="s">
        <v>342</v>
      </c>
      <c r="E1845" s="85">
        <v>18.704404478601798</v>
      </c>
      <c r="F1845" s="91">
        <v>18.639059025474999</v>
      </c>
      <c r="G1845" s="86">
        <v>7.6668747317910499</v>
      </c>
      <c r="H1845" s="86">
        <v>7.6317637420512598</v>
      </c>
      <c r="I1845" s="86">
        <v>50.89</v>
      </c>
      <c r="J1845" s="86">
        <v>125.81</v>
      </c>
      <c r="K1845" s="87">
        <v>0</v>
      </c>
      <c r="L1845" s="85">
        <v>0.52000000029399995</v>
      </c>
      <c r="M1845" s="86">
        <v>0</v>
      </c>
      <c r="N1845" s="86">
        <v>22.728669740094901</v>
      </c>
      <c r="O1845" s="86">
        <v>3.4402332361516001</v>
      </c>
      <c r="P1845" s="86">
        <v>5.4569999999999999</v>
      </c>
      <c r="Q1845" s="88">
        <v>2.1564999999999999</v>
      </c>
      <c r="R1845" s="85">
        <v>0</v>
      </c>
      <c r="S1845" s="86">
        <v>0</v>
      </c>
      <c r="T1845" s="86">
        <v>3.15</v>
      </c>
      <c r="U1845" s="88">
        <v>1.12647758748488</v>
      </c>
      <c r="V1845" s="89">
        <v>3.4</v>
      </c>
      <c r="W1845" s="85">
        <v>20.233333333299999</v>
      </c>
      <c r="X1845" s="88"/>
      <c r="Y1845" s="85"/>
      <c r="Z1845" s="88"/>
      <c r="AA1845" s="85">
        <v>0.36</v>
      </c>
      <c r="AB1845" s="91">
        <v>0.38</v>
      </c>
      <c r="AC1845" s="86">
        <v>0.05</v>
      </c>
      <c r="AD1845" s="86">
        <v>0.05</v>
      </c>
      <c r="AE1845" s="86">
        <v>0</v>
      </c>
      <c r="AF1845" s="88">
        <v>0</v>
      </c>
      <c r="AG1845" s="85">
        <v>0</v>
      </c>
      <c r="AH1845" s="86">
        <v>0.88484300000000005</v>
      </c>
      <c r="AI1845" s="88">
        <v>0.56785199991599999</v>
      </c>
      <c r="AJ1845" s="150">
        <v>1.51</v>
      </c>
      <c r="AK1845" s="151">
        <v>0</v>
      </c>
    </row>
    <row r="1846" spans="1:37" x14ac:dyDescent="0.2">
      <c r="A1846" s="149" t="s">
        <v>1376</v>
      </c>
      <c r="B1846" s="66" t="s">
        <v>3823</v>
      </c>
      <c r="C1846" s="67">
        <v>39</v>
      </c>
      <c r="D1846" s="84" t="s">
        <v>342</v>
      </c>
      <c r="E1846" s="85">
        <v>25.822410862852902</v>
      </c>
      <c r="F1846" s="91">
        <v>25.763683119332999</v>
      </c>
      <c r="G1846" s="86">
        <v>8.3286618082806108</v>
      </c>
      <c r="H1846" s="86">
        <v>8.32510255109759</v>
      </c>
      <c r="I1846" s="86">
        <v>9.61</v>
      </c>
      <c r="J1846" s="86">
        <v>21.44</v>
      </c>
      <c r="K1846" s="87">
        <v>0</v>
      </c>
      <c r="L1846" s="85">
        <v>0.38000000002899997</v>
      </c>
      <c r="M1846" s="86">
        <v>0</v>
      </c>
      <c r="N1846" s="86">
        <v>30.659555183713302</v>
      </c>
      <c r="O1846" s="86">
        <v>2.9877937693568999</v>
      </c>
      <c r="P1846" s="86">
        <v>1</v>
      </c>
      <c r="Q1846" s="88">
        <v>0.4647</v>
      </c>
      <c r="R1846" s="85">
        <v>0</v>
      </c>
      <c r="S1846" s="86">
        <v>0</v>
      </c>
      <c r="T1846" s="86">
        <v>1.51</v>
      </c>
      <c r="U1846" s="88">
        <v>0.783036580265698</v>
      </c>
      <c r="V1846" s="89">
        <v>3.64</v>
      </c>
      <c r="W1846" s="85">
        <v>33.073772626314003</v>
      </c>
      <c r="X1846" s="88">
        <v>34.200000000000003</v>
      </c>
      <c r="Y1846" s="85">
        <v>-100</v>
      </c>
      <c r="Z1846" s="88"/>
      <c r="AA1846" s="85">
        <v>0.24</v>
      </c>
      <c r="AB1846" s="91">
        <v>0.25</v>
      </c>
      <c r="AC1846" s="86">
        <v>0</v>
      </c>
      <c r="AD1846" s="86">
        <v>0</v>
      </c>
      <c r="AE1846" s="86">
        <v>0</v>
      </c>
      <c r="AF1846" s="88">
        <v>0</v>
      </c>
      <c r="AG1846" s="85">
        <v>1.9944000024399999E-2</v>
      </c>
      <c r="AH1846" s="86">
        <v>0.16336600000000001</v>
      </c>
      <c r="AI1846" s="88">
        <v>9.0900000111099992E-3</v>
      </c>
      <c r="AJ1846" s="150">
        <v>1.64</v>
      </c>
      <c r="AK1846" s="151">
        <v>0</v>
      </c>
    </row>
    <row r="1847" spans="1:37" x14ac:dyDescent="0.2">
      <c r="A1847" s="149" t="s">
        <v>3824</v>
      </c>
      <c r="B1847" s="66" t="s">
        <v>3825</v>
      </c>
      <c r="C1847" s="67">
        <v>39</v>
      </c>
      <c r="D1847" s="84" t="s">
        <v>342</v>
      </c>
      <c r="E1847" s="85">
        <v>30.396128040547602</v>
      </c>
      <c r="F1847" s="91">
        <v>30.281880309922901</v>
      </c>
      <c r="G1847" s="86">
        <v>8.6703641386759696</v>
      </c>
      <c r="H1847" s="86">
        <v>8.6537462869487491</v>
      </c>
      <c r="I1847" s="86">
        <v>7.85</v>
      </c>
      <c r="J1847" s="86">
        <v>7.84</v>
      </c>
      <c r="K1847" s="87">
        <v>0</v>
      </c>
      <c r="L1847" s="85">
        <v>0.86999999915000004</v>
      </c>
      <c r="M1847" s="86">
        <v>0</v>
      </c>
      <c r="N1847" s="86">
        <v>37.999233002794099</v>
      </c>
      <c r="O1847" s="86">
        <v>5.2012203980822296</v>
      </c>
      <c r="P1847" s="86">
        <v>0.59299999999999997</v>
      </c>
      <c r="Q1847" s="88">
        <v>0.24229999999999999</v>
      </c>
      <c r="R1847" s="85">
        <v>0</v>
      </c>
      <c r="S1847" s="86">
        <v>0</v>
      </c>
      <c r="T1847" s="86">
        <v>1.1399999999999999</v>
      </c>
      <c r="U1847" s="88">
        <v>0.90982738206518399</v>
      </c>
      <c r="V1847" s="89">
        <v>3.9</v>
      </c>
      <c r="W1847" s="85">
        <v>43.246643056640401</v>
      </c>
      <c r="X1847" s="88">
        <v>42.433333333299998</v>
      </c>
      <c r="Y1847" s="85">
        <v>-100</v>
      </c>
      <c r="Z1847" s="88"/>
      <c r="AA1847" s="85">
        <v>0.83</v>
      </c>
      <c r="AB1847" s="91">
        <v>0.8</v>
      </c>
      <c r="AC1847" s="86">
        <v>0</v>
      </c>
      <c r="AD1847" s="86">
        <v>0</v>
      </c>
      <c r="AE1847" s="86">
        <v>0</v>
      </c>
      <c r="AF1847" s="88">
        <v>0.51880001971099998</v>
      </c>
      <c r="AG1847" s="85">
        <v>4.1963999971199997E-2</v>
      </c>
      <c r="AH1847" s="86">
        <v>4.9084999999999997E-2</v>
      </c>
      <c r="AI1847" s="88">
        <v>5.9669999959000002E-3</v>
      </c>
      <c r="AJ1847" s="150">
        <v>1.66</v>
      </c>
      <c r="AK1847" s="151">
        <v>0</v>
      </c>
    </row>
    <row r="1848" spans="1:37" x14ac:dyDescent="0.2">
      <c r="A1848" s="149" t="s">
        <v>3826</v>
      </c>
      <c r="B1848" s="66" t="s">
        <v>3827</v>
      </c>
      <c r="C1848" s="67">
        <v>39</v>
      </c>
      <c r="D1848" s="84" t="s">
        <v>342</v>
      </c>
      <c r="E1848" s="85">
        <v>41.966855445176897</v>
      </c>
      <c r="F1848" s="91">
        <v>41.928558165444201</v>
      </c>
      <c r="G1848" s="86">
        <v>10.791709219199699</v>
      </c>
      <c r="H1848" s="86">
        <v>10.7580540339801</v>
      </c>
      <c r="I1848" s="86">
        <v>9.98</v>
      </c>
      <c r="J1848" s="86">
        <v>11.69</v>
      </c>
      <c r="K1848" s="87">
        <v>0</v>
      </c>
      <c r="L1848" s="85">
        <v>1.0800000006699999</v>
      </c>
      <c r="M1848" s="86">
        <v>0</v>
      </c>
      <c r="N1848" s="86">
        <v>55.6669960474308</v>
      </c>
      <c r="O1848" s="86">
        <v>9.7893030794165306</v>
      </c>
      <c r="P1848" s="86">
        <v>0.60299999999999998</v>
      </c>
      <c r="Q1848" s="88">
        <v>0.3997</v>
      </c>
      <c r="R1848" s="85">
        <v>0</v>
      </c>
      <c r="S1848" s="86">
        <v>0</v>
      </c>
      <c r="T1848" s="86">
        <v>1.32</v>
      </c>
      <c r="U1848" s="88">
        <v>0.49670411289573901</v>
      </c>
      <c r="V1848" s="89">
        <v>4.12</v>
      </c>
      <c r="W1848" s="85">
        <v>41.357469978934503</v>
      </c>
      <c r="X1848" s="88">
        <v>32.933333333299998</v>
      </c>
      <c r="Y1848" s="85">
        <v>-100</v>
      </c>
      <c r="Z1848" s="88"/>
      <c r="AA1848" s="85">
        <v>1.23</v>
      </c>
      <c r="AB1848" s="91">
        <v>1.22</v>
      </c>
      <c r="AC1848" s="86">
        <v>0.06</v>
      </c>
      <c r="AD1848" s="86">
        <v>0.06</v>
      </c>
      <c r="AE1848" s="86">
        <v>0</v>
      </c>
      <c r="AF1848" s="88">
        <v>0</v>
      </c>
      <c r="AG1848" s="85">
        <v>7.5659999917899998E-2</v>
      </c>
      <c r="AH1848" s="86">
        <v>6.1717000000000001E-2</v>
      </c>
      <c r="AI1848" s="88">
        <v>8.5769999906900006E-3</v>
      </c>
      <c r="AJ1848" s="150">
        <v>1.46</v>
      </c>
      <c r="AK1848" s="151">
        <v>0</v>
      </c>
    </row>
    <row r="1849" spans="1:37" x14ac:dyDescent="0.2">
      <c r="A1849" s="149" t="s">
        <v>672</v>
      </c>
      <c r="B1849" s="66" t="s">
        <v>3828</v>
      </c>
      <c r="C1849" s="67">
        <v>39</v>
      </c>
      <c r="D1849" s="84" t="s">
        <v>342</v>
      </c>
      <c r="E1849" s="85">
        <v>46.677833612507001</v>
      </c>
      <c r="F1849" s="91">
        <v>46.604607738144303</v>
      </c>
      <c r="G1849" s="86">
        <v>10.5445259082297</v>
      </c>
      <c r="H1849" s="86">
        <v>10.533542027075301</v>
      </c>
      <c r="I1849" s="86">
        <v>34.15</v>
      </c>
      <c r="J1849" s="86">
        <v>130.88999999999999</v>
      </c>
      <c r="K1849" s="87">
        <v>0</v>
      </c>
      <c r="L1849" s="85">
        <v>0.43000000019399998</v>
      </c>
      <c r="M1849" s="86">
        <v>0</v>
      </c>
      <c r="N1849" s="86">
        <v>46.6154794820281</v>
      </c>
      <c r="O1849" s="86">
        <v>13.004658385093199</v>
      </c>
      <c r="P1849" s="86">
        <v>4.093</v>
      </c>
      <c r="Q1849" s="88">
        <v>0.54920000000000002</v>
      </c>
      <c r="R1849" s="85">
        <v>0</v>
      </c>
      <c r="S1849" s="86">
        <v>0</v>
      </c>
      <c r="T1849" s="86">
        <v>3</v>
      </c>
      <c r="U1849" s="88">
        <v>0.15194368930261501</v>
      </c>
      <c r="V1849" s="89">
        <v>3.48</v>
      </c>
      <c r="W1849" s="85">
        <v>20.711960336985101</v>
      </c>
      <c r="X1849" s="88">
        <v>20.3</v>
      </c>
      <c r="Y1849" s="85">
        <v>-100</v>
      </c>
      <c r="Z1849" s="88"/>
      <c r="AA1849" s="85">
        <v>0.28999999999999998</v>
      </c>
      <c r="AB1849" s="91">
        <v>0.36</v>
      </c>
      <c r="AC1849" s="86">
        <v>0</v>
      </c>
      <c r="AD1849" s="86">
        <v>0.02</v>
      </c>
      <c r="AE1849" s="86">
        <v>0.14000000000000001</v>
      </c>
      <c r="AF1849" s="88">
        <v>16.509899146799999</v>
      </c>
      <c r="AG1849" s="85">
        <v>0</v>
      </c>
      <c r="AH1849" s="86">
        <v>0.88767200000000002</v>
      </c>
      <c r="AI1849" s="88">
        <v>0.107569000064</v>
      </c>
      <c r="AJ1849" s="150">
        <v>1.49</v>
      </c>
      <c r="AK1849" s="151">
        <v>0</v>
      </c>
    </row>
    <row r="1850" spans="1:37" x14ac:dyDescent="0.2">
      <c r="A1850" s="149" t="s">
        <v>3829</v>
      </c>
      <c r="B1850" s="66" t="s">
        <v>3830</v>
      </c>
      <c r="C1850" s="67">
        <v>39</v>
      </c>
      <c r="D1850" s="84" t="s">
        <v>342</v>
      </c>
      <c r="E1850" s="85">
        <v>37.949188457085398</v>
      </c>
      <c r="F1850" s="91">
        <v>37.826128113827203</v>
      </c>
      <c r="G1850" s="86">
        <v>9.8455556283723293</v>
      </c>
      <c r="H1850" s="86">
        <v>9.7756515280599405</v>
      </c>
      <c r="I1850" s="86">
        <v>29.05</v>
      </c>
      <c r="J1850" s="86">
        <v>39.83</v>
      </c>
      <c r="K1850" s="87">
        <v>8.0999999999999996E-3</v>
      </c>
      <c r="L1850" s="85">
        <v>0.669999999289</v>
      </c>
      <c r="M1850" s="86">
        <v>1.5032829660323801E-4</v>
      </c>
      <c r="N1850" s="86">
        <v>45.333016627078401</v>
      </c>
      <c r="O1850" s="86">
        <v>14.4085672562064</v>
      </c>
      <c r="P1850" s="86">
        <v>1.181</v>
      </c>
      <c r="Q1850" s="88">
        <v>0.65539999999999998</v>
      </c>
      <c r="R1850" s="85">
        <v>2.2988505747126398E-2</v>
      </c>
      <c r="S1850" s="86">
        <v>0</v>
      </c>
      <c r="T1850" s="86">
        <v>2.2799999999999998</v>
      </c>
      <c r="U1850" s="88">
        <v>0.41141475704684299</v>
      </c>
      <c r="V1850" s="89">
        <v>3.87</v>
      </c>
      <c r="W1850" s="85">
        <v>37.3584134811707</v>
      </c>
      <c r="X1850" s="88">
        <v>40.166666666700003</v>
      </c>
      <c r="Y1850" s="85">
        <v>-100</v>
      </c>
      <c r="Z1850" s="88"/>
      <c r="AA1850" s="85">
        <v>0.36</v>
      </c>
      <c r="AB1850" s="91">
        <v>0.38</v>
      </c>
      <c r="AC1850" s="86">
        <v>0</v>
      </c>
      <c r="AD1850" s="86">
        <v>0.01</v>
      </c>
      <c r="AE1850" s="86">
        <v>0</v>
      </c>
      <c r="AF1850" s="88">
        <v>0.38740000087600002</v>
      </c>
      <c r="AG1850" s="85">
        <v>4.1495999992099998E-2</v>
      </c>
      <c r="AH1850" s="86">
        <v>0.34035100000000001</v>
      </c>
      <c r="AI1850" s="88">
        <v>2.6245999995000002E-2</v>
      </c>
      <c r="AJ1850" s="150">
        <v>1.55</v>
      </c>
      <c r="AK1850" s="151">
        <v>0</v>
      </c>
    </row>
    <row r="1851" spans="1:37" x14ac:dyDescent="0.2">
      <c r="A1851" s="149" t="s">
        <v>3831</v>
      </c>
      <c r="B1851" s="66" t="s">
        <v>3832</v>
      </c>
      <c r="C1851" s="67">
        <v>39</v>
      </c>
      <c r="D1851" s="84" t="s">
        <v>342</v>
      </c>
      <c r="E1851" s="85">
        <v>39.552217855137599</v>
      </c>
      <c r="F1851" s="91">
        <v>39.517827063447498</v>
      </c>
      <c r="G1851" s="86">
        <v>9.4686973610331293</v>
      </c>
      <c r="H1851" s="86">
        <v>9.4630825379000605</v>
      </c>
      <c r="I1851" s="86">
        <v>24.69</v>
      </c>
      <c r="J1851" s="86">
        <v>29.86</v>
      </c>
      <c r="K1851" s="87">
        <v>0</v>
      </c>
      <c r="L1851" s="85">
        <v>1.4200000017800001</v>
      </c>
      <c r="M1851" s="86">
        <v>0</v>
      </c>
      <c r="N1851" s="86">
        <v>48.213457507003298</v>
      </c>
      <c r="O1851" s="86">
        <v>21.9628286491387</v>
      </c>
      <c r="P1851" s="86">
        <v>0.91</v>
      </c>
      <c r="Q1851" s="88">
        <v>0.37430000000000002</v>
      </c>
      <c r="R1851" s="85">
        <v>0</v>
      </c>
      <c r="S1851" s="86">
        <v>0</v>
      </c>
      <c r="T1851" s="86">
        <v>1.72</v>
      </c>
      <c r="U1851" s="88">
        <v>0.39935429533969702</v>
      </c>
      <c r="V1851" s="89">
        <v>3.96</v>
      </c>
      <c r="W1851" s="85">
        <v>40.362252123096297</v>
      </c>
      <c r="X1851" s="88">
        <v>34.733333333300003</v>
      </c>
      <c r="Y1851" s="85">
        <v>-72</v>
      </c>
      <c r="Z1851" s="88"/>
      <c r="AA1851" s="85">
        <v>0.41</v>
      </c>
      <c r="AB1851" s="91">
        <v>0.42</v>
      </c>
      <c r="AC1851" s="86">
        <v>0</v>
      </c>
      <c r="AD1851" s="86">
        <v>0</v>
      </c>
      <c r="AE1851" s="86">
        <v>0</v>
      </c>
      <c r="AF1851" s="88">
        <v>0</v>
      </c>
      <c r="AG1851" s="85">
        <v>4.4616000036599997E-2</v>
      </c>
      <c r="AH1851" s="86">
        <v>0.257768</v>
      </c>
      <c r="AI1851" s="88">
        <v>2.81960000231E-2</v>
      </c>
      <c r="AJ1851" s="150">
        <v>1.53</v>
      </c>
      <c r="AK1851" s="151">
        <v>0</v>
      </c>
    </row>
    <row r="1852" spans="1:37" x14ac:dyDescent="0.2">
      <c r="A1852" s="149" t="s">
        <v>3833</v>
      </c>
      <c r="B1852" s="66" t="s">
        <v>3834</v>
      </c>
      <c r="C1852" s="67">
        <v>39</v>
      </c>
      <c r="D1852" s="84" t="s">
        <v>342</v>
      </c>
      <c r="E1852" s="85">
        <v>53.345440460240198</v>
      </c>
      <c r="F1852" s="91">
        <v>53.326390785037098</v>
      </c>
      <c r="G1852" s="86">
        <v>12.698513490345</v>
      </c>
      <c r="H1852" s="86">
        <v>12.698513490345</v>
      </c>
      <c r="I1852" s="86">
        <v>58.98</v>
      </c>
      <c r="J1852" s="86">
        <v>78.180000000000007</v>
      </c>
      <c r="K1852" s="87">
        <v>0</v>
      </c>
      <c r="L1852" s="85">
        <v>0.330000000297</v>
      </c>
      <c r="M1852" s="86">
        <v>1.91491742885984E-4</v>
      </c>
      <c r="N1852" s="86">
        <v>62.193841987613503</v>
      </c>
      <c r="O1852" s="86">
        <v>13.5674850229061</v>
      </c>
      <c r="P1852" s="86">
        <v>3.9209999999999998</v>
      </c>
      <c r="Q1852" s="88">
        <v>1.2559</v>
      </c>
      <c r="R1852" s="85">
        <v>1.3798813302056E-2</v>
      </c>
      <c r="S1852" s="86">
        <v>0</v>
      </c>
      <c r="T1852" s="86">
        <v>3.39</v>
      </c>
      <c r="U1852" s="88">
        <v>0.33844922944063799</v>
      </c>
      <c r="V1852" s="89">
        <v>4.0199999999999996</v>
      </c>
      <c r="W1852" s="85">
        <v>35.722265301523798</v>
      </c>
      <c r="X1852" s="88">
        <v>37.866666666699999</v>
      </c>
      <c r="Y1852" s="85">
        <v>-28.560000000000002</v>
      </c>
      <c r="Z1852" s="88"/>
      <c r="AA1852" s="85">
        <v>0.61</v>
      </c>
      <c r="AB1852" s="91">
        <v>0.62</v>
      </c>
      <c r="AC1852" s="86">
        <v>0.05</v>
      </c>
      <c r="AD1852" s="86">
        <v>0.05</v>
      </c>
      <c r="AE1852" s="86">
        <v>0.15</v>
      </c>
      <c r="AF1852" s="88">
        <v>2.0134000796299998</v>
      </c>
      <c r="AG1852" s="85">
        <v>7.8000000037899999E-4</v>
      </c>
      <c r="AH1852" s="86">
        <v>0.77962100000000001</v>
      </c>
      <c r="AI1852" s="88">
        <v>9.2270000044800002E-2</v>
      </c>
      <c r="AJ1852" s="150">
        <v>1.25</v>
      </c>
      <c r="AK1852" s="151">
        <v>0</v>
      </c>
    </row>
    <row r="1853" spans="1:37" x14ac:dyDescent="0.2">
      <c r="A1853" s="149" t="s">
        <v>841</v>
      </c>
      <c r="B1853" s="66" t="s">
        <v>3835</v>
      </c>
      <c r="C1853" s="67">
        <v>39</v>
      </c>
      <c r="D1853" s="84" t="s">
        <v>342</v>
      </c>
      <c r="E1853" s="85">
        <v>56.3207693500853</v>
      </c>
      <c r="F1853" s="91">
        <v>53.903255113120203</v>
      </c>
      <c r="G1853" s="86">
        <v>11.8128032972147</v>
      </c>
      <c r="H1853" s="86">
        <v>11.069378891621801</v>
      </c>
      <c r="I1853" s="86">
        <v>46.79</v>
      </c>
      <c r="J1853" s="86">
        <v>167.72</v>
      </c>
      <c r="K1853" s="87">
        <v>0</v>
      </c>
      <c r="L1853" s="85">
        <v>0.229999980135</v>
      </c>
      <c r="M1853" s="86">
        <v>1.08124904709234E-2</v>
      </c>
      <c r="N1853" s="86">
        <v>54.595858219915797</v>
      </c>
      <c r="O1853" s="86">
        <v>15.888615888615901</v>
      </c>
      <c r="P1853" s="86">
        <v>5.4290000000000003</v>
      </c>
      <c r="Q1853" s="88">
        <v>0.19700000000000001</v>
      </c>
      <c r="R1853" s="85">
        <v>0.101936799184506</v>
      </c>
      <c r="S1853" s="86">
        <v>0</v>
      </c>
      <c r="T1853" s="86">
        <v>2.92</v>
      </c>
      <c r="U1853" s="88">
        <v>0.25039331693589501</v>
      </c>
      <c r="V1853" s="89">
        <v>4.18</v>
      </c>
      <c r="W1853" s="85">
        <v>38.666486274566701</v>
      </c>
      <c r="X1853" s="88"/>
      <c r="Y1853" s="85">
        <v>-100</v>
      </c>
      <c r="Z1853" s="88">
        <v>28.360000000000014</v>
      </c>
      <c r="AA1853" s="85">
        <v>1.0900000000000001</v>
      </c>
      <c r="AB1853" s="91">
        <v>1.1000000000000001</v>
      </c>
      <c r="AC1853" s="86">
        <v>0.02</v>
      </c>
      <c r="AD1853" s="86">
        <v>0.02</v>
      </c>
      <c r="AE1853" s="86">
        <v>7.0000000000000007E-2</v>
      </c>
      <c r="AF1853" s="88">
        <v>3.00006759182E-3</v>
      </c>
      <c r="AG1853" s="85">
        <v>6.8562793441599998E-9</v>
      </c>
      <c r="AH1853" s="86">
        <v>0.99707999999999997</v>
      </c>
      <c r="AI1853" s="88">
        <v>5.3456000120399999E-2</v>
      </c>
      <c r="AJ1853" s="150">
        <v>1.19</v>
      </c>
      <c r="AK1853" s="151">
        <v>0</v>
      </c>
    </row>
    <row r="1854" spans="1:37" x14ac:dyDescent="0.2">
      <c r="A1854" s="149" t="s">
        <v>1832</v>
      </c>
      <c r="B1854" s="66" t="s">
        <v>3836</v>
      </c>
      <c r="C1854" s="67">
        <v>39</v>
      </c>
      <c r="D1854" s="84" t="s">
        <v>342</v>
      </c>
      <c r="E1854" s="85">
        <v>26.7875028029001</v>
      </c>
      <c r="F1854" s="91">
        <v>25.525076612601801</v>
      </c>
      <c r="G1854" s="86">
        <v>9.3527169444652092</v>
      </c>
      <c r="H1854" s="86">
        <v>8.8870618132894794</v>
      </c>
      <c r="I1854" s="86">
        <v>97.83</v>
      </c>
      <c r="J1854" s="86">
        <v>346.62</v>
      </c>
      <c r="K1854" s="87">
        <v>0</v>
      </c>
      <c r="L1854" s="85">
        <v>9.9999998822299999E-3</v>
      </c>
      <c r="M1854" s="86">
        <v>0</v>
      </c>
      <c r="N1854" s="86">
        <v>52.792308779867099</v>
      </c>
      <c r="O1854" s="86">
        <v>3.3902625541677298</v>
      </c>
      <c r="P1854" s="86">
        <v>14.858000000000001</v>
      </c>
      <c r="Q1854" s="88">
        <v>0.80559999999999998</v>
      </c>
      <c r="R1854" s="85">
        <v>0</v>
      </c>
      <c r="S1854" s="86">
        <v>0.7</v>
      </c>
      <c r="T1854" s="86">
        <v>2.79</v>
      </c>
      <c r="U1854" s="88">
        <v>0.865535540772853</v>
      </c>
      <c r="V1854" s="89">
        <v>2.89</v>
      </c>
      <c r="W1854" s="85">
        <v>16.963844418432501</v>
      </c>
      <c r="X1854" s="88">
        <v>19.766666666700001</v>
      </c>
      <c r="Y1854" s="85">
        <v>-100</v>
      </c>
      <c r="Z1854" s="88"/>
      <c r="AA1854" s="85">
        <v>0.99</v>
      </c>
      <c r="AB1854" s="91">
        <v>1.04</v>
      </c>
      <c r="AC1854" s="86">
        <v>7.0000000000000007E-2</v>
      </c>
      <c r="AD1854" s="86">
        <v>7.0000000000000007E-2</v>
      </c>
      <c r="AE1854" s="86">
        <v>0.5</v>
      </c>
      <c r="AF1854" s="88">
        <v>3.3600012149500001E-2</v>
      </c>
      <c r="AG1854" s="85">
        <v>4.68000177505E-4</v>
      </c>
      <c r="AH1854" s="86">
        <v>3.3985509999999999</v>
      </c>
      <c r="AI1854" s="88">
        <v>0.16964400070399999</v>
      </c>
      <c r="AJ1854" s="150">
        <v>1.18</v>
      </c>
      <c r="AK1854" s="151">
        <v>0</v>
      </c>
    </row>
    <row r="1855" spans="1:37" x14ac:dyDescent="0.2">
      <c r="A1855" s="149" t="s">
        <v>3837</v>
      </c>
      <c r="B1855" s="66" t="s">
        <v>3838</v>
      </c>
      <c r="C1855" s="67">
        <v>39</v>
      </c>
      <c r="D1855" s="84" t="s">
        <v>342</v>
      </c>
      <c r="E1855" s="85">
        <v>50.274660877895698</v>
      </c>
      <c r="F1855" s="91">
        <v>50.083060710755099</v>
      </c>
      <c r="G1855" s="86">
        <v>12.1869936099306</v>
      </c>
      <c r="H1855" s="86">
        <v>12.1360361186698</v>
      </c>
      <c r="I1855" s="86">
        <v>37.53</v>
      </c>
      <c r="J1855" s="86">
        <v>33.33</v>
      </c>
      <c r="K1855" s="87">
        <v>0</v>
      </c>
      <c r="L1855" s="85">
        <v>0.46999999642899998</v>
      </c>
      <c r="M1855" s="86">
        <v>0</v>
      </c>
      <c r="N1855" s="86">
        <v>47.999391119036197</v>
      </c>
      <c r="O1855" s="86">
        <v>12.7874369040942</v>
      </c>
      <c r="P1855" s="86">
        <v>1.6919999999999999</v>
      </c>
      <c r="Q1855" s="88">
        <v>0.49830000000000002</v>
      </c>
      <c r="R1855" s="85">
        <v>0</v>
      </c>
      <c r="S1855" s="86">
        <v>0</v>
      </c>
      <c r="T1855" s="86">
        <v>2.71</v>
      </c>
      <c r="U1855" s="88">
        <v>0.19058101731535601</v>
      </c>
      <c r="V1855" s="89">
        <v>3.91</v>
      </c>
      <c r="W1855" s="85">
        <v>36.465261444218399</v>
      </c>
      <c r="X1855" s="88">
        <v>40.833333333299997</v>
      </c>
      <c r="Y1855" s="85">
        <v>-15.540000000000006</v>
      </c>
      <c r="Z1855" s="88"/>
      <c r="AA1855" s="85">
        <v>0.24</v>
      </c>
      <c r="AB1855" s="91">
        <v>0.43</v>
      </c>
      <c r="AC1855" s="86">
        <v>0.02</v>
      </c>
      <c r="AD1855" s="86">
        <v>0.04</v>
      </c>
      <c r="AE1855" s="86">
        <v>0</v>
      </c>
      <c r="AF1855" s="88">
        <v>7.89999955851E-3</v>
      </c>
      <c r="AG1855" s="85">
        <v>9.5253543551400004E-10</v>
      </c>
      <c r="AH1855" s="86">
        <v>0.20449200000000001</v>
      </c>
      <c r="AI1855" s="88">
        <v>2.5172000112199999E-2</v>
      </c>
      <c r="AJ1855" s="150">
        <v>1.46</v>
      </c>
      <c r="AK1855" s="151">
        <v>0</v>
      </c>
    </row>
    <row r="1856" spans="1:37" x14ac:dyDescent="0.2">
      <c r="A1856" s="149" t="s">
        <v>3839</v>
      </c>
      <c r="B1856" s="66" t="s">
        <v>3840</v>
      </c>
      <c r="C1856" s="67">
        <v>39</v>
      </c>
      <c r="D1856" s="84" t="s">
        <v>342</v>
      </c>
      <c r="E1856" s="85">
        <v>68.5670169547424</v>
      </c>
      <c r="F1856" s="91">
        <v>68.520545070232501</v>
      </c>
      <c r="G1856" s="86">
        <v>11.4500727060129</v>
      </c>
      <c r="H1856" s="86">
        <v>11.441078147720599</v>
      </c>
      <c r="I1856" s="86">
        <v>15.48</v>
      </c>
      <c r="J1856" s="86">
        <v>15.65</v>
      </c>
      <c r="K1856" s="87">
        <v>0</v>
      </c>
      <c r="L1856" s="85">
        <v>0</v>
      </c>
      <c r="M1856" s="86">
        <v>0</v>
      </c>
      <c r="N1856" s="86">
        <v>65.059988002399507</v>
      </c>
      <c r="O1856" s="86">
        <v>9.1113105924595992</v>
      </c>
      <c r="P1856" s="86">
        <v>0.36599999999999999</v>
      </c>
      <c r="Q1856" s="88">
        <v>1.4325000000000001</v>
      </c>
      <c r="R1856" s="85">
        <v>0</v>
      </c>
      <c r="S1856" s="86">
        <v>0</v>
      </c>
      <c r="T1856" s="86">
        <v>2.5</v>
      </c>
      <c r="U1856" s="88">
        <v>2.3985488779288501E-2</v>
      </c>
      <c r="V1856" s="89">
        <v>4.45</v>
      </c>
      <c r="W1856" s="85">
        <v>59.574399750392402</v>
      </c>
      <c r="X1856" s="88">
        <v>61.5333333333</v>
      </c>
      <c r="Y1856" s="85">
        <v>-100</v>
      </c>
      <c r="Z1856" s="88"/>
      <c r="AA1856" s="85">
        <v>0</v>
      </c>
      <c r="AB1856" s="91">
        <v>0.03</v>
      </c>
      <c r="AC1856" s="86">
        <v>0</v>
      </c>
      <c r="AD1856" s="86">
        <v>0</v>
      </c>
      <c r="AE1856" s="86">
        <v>0.12</v>
      </c>
      <c r="AF1856" s="88">
        <v>0</v>
      </c>
      <c r="AG1856" s="85">
        <v>0</v>
      </c>
      <c r="AH1856" s="86">
        <v>7.7729000000000006E-2</v>
      </c>
      <c r="AI1856" s="88">
        <v>0</v>
      </c>
      <c r="AJ1856" s="150">
        <v>1.01</v>
      </c>
      <c r="AK1856" s="151">
        <v>0</v>
      </c>
    </row>
    <row r="1857" spans="1:37" x14ac:dyDescent="0.2">
      <c r="A1857" s="149" t="s">
        <v>3841</v>
      </c>
      <c r="B1857" s="66" t="s">
        <v>3842</v>
      </c>
      <c r="C1857" s="67">
        <v>39</v>
      </c>
      <c r="D1857" s="84" t="s">
        <v>342</v>
      </c>
      <c r="E1857" s="85">
        <v>71.625506930573195</v>
      </c>
      <c r="F1857" s="91">
        <v>71.625506930573195</v>
      </c>
      <c r="G1857" s="86">
        <v>12.025603777011099</v>
      </c>
      <c r="H1857" s="86">
        <v>12.025603777011099</v>
      </c>
      <c r="I1857" s="86">
        <v>6.34</v>
      </c>
      <c r="J1857" s="86">
        <v>8.86</v>
      </c>
      <c r="K1857" s="87">
        <v>0</v>
      </c>
      <c r="L1857" s="85">
        <v>0</v>
      </c>
      <c r="M1857" s="86">
        <v>0</v>
      </c>
      <c r="N1857" s="86">
        <v>68.843726828382501</v>
      </c>
      <c r="O1857" s="86"/>
      <c r="P1857" s="86">
        <v>0.28199999999999997</v>
      </c>
      <c r="Q1857" s="88">
        <v>1.446</v>
      </c>
      <c r="R1857" s="85">
        <v>0</v>
      </c>
      <c r="S1857" s="86">
        <v>0</v>
      </c>
      <c r="T1857" s="86">
        <v>2.2400000000000002</v>
      </c>
      <c r="U1857" s="88">
        <v>0</v>
      </c>
      <c r="V1857" s="89">
        <v>4.4400000000000004</v>
      </c>
      <c r="W1857" s="85">
        <v>61.575578738118203</v>
      </c>
      <c r="X1857" s="88">
        <v>59.9666666667</v>
      </c>
      <c r="Y1857" s="85"/>
      <c r="Z1857" s="88"/>
      <c r="AA1857" s="85">
        <v>0.14000000000000001</v>
      </c>
      <c r="AB1857" s="91">
        <v>0.14000000000000001</v>
      </c>
      <c r="AC1857" s="86">
        <v>0.02</v>
      </c>
      <c r="AD1857" s="86">
        <v>0.02</v>
      </c>
      <c r="AE1857" s="86">
        <v>0</v>
      </c>
      <c r="AF1857" s="88">
        <v>4.03669977821</v>
      </c>
      <c r="AG1857" s="85">
        <v>0</v>
      </c>
      <c r="AH1857" s="86">
        <v>4.0383000000000002E-2</v>
      </c>
      <c r="AI1857" s="88">
        <v>0</v>
      </c>
      <c r="AJ1857" s="150">
        <v>1.01</v>
      </c>
      <c r="AK1857" s="151">
        <v>0</v>
      </c>
    </row>
    <row r="1858" spans="1:37" x14ac:dyDescent="0.2">
      <c r="A1858" s="149" t="s">
        <v>3843</v>
      </c>
      <c r="B1858" s="66" t="s">
        <v>3844</v>
      </c>
      <c r="C1858" s="67">
        <v>39</v>
      </c>
      <c r="D1858" s="84" t="s">
        <v>342</v>
      </c>
      <c r="E1858" s="85">
        <v>62.0875290472502</v>
      </c>
      <c r="F1858" s="91">
        <v>62.0707461915827</v>
      </c>
      <c r="G1858" s="86">
        <v>11.3852310870127</v>
      </c>
      <c r="H1858" s="86">
        <v>11.3852310870127</v>
      </c>
      <c r="I1858" s="86">
        <v>10.54</v>
      </c>
      <c r="J1858" s="86">
        <v>9.49</v>
      </c>
      <c r="K1858" s="87">
        <v>0</v>
      </c>
      <c r="L1858" s="85">
        <v>0</v>
      </c>
      <c r="M1858" s="86">
        <v>0</v>
      </c>
      <c r="N1858" s="86">
        <v>59.571692434869099</v>
      </c>
      <c r="O1858" s="86"/>
      <c r="P1858" s="86">
        <v>0.27400000000000002</v>
      </c>
      <c r="Q1858" s="88">
        <v>3.3422000000000001</v>
      </c>
      <c r="R1858" s="85">
        <v>0</v>
      </c>
      <c r="S1858" s="86">
        <v>0</v>
      </c>
      <c r="T1858" s="86">
        <v>3.84</v>
      </c>
      <c r="U1858" s="88">
        <v>3.87296669248644E-3</v>
      </c>
      <c r="V1858" s="89">
        <v>4.42</v>
      </c>
      <c r="W1858" s="85">
        <v>60.534743598689502</v>
      </c>
      <c r="X1858" s="88">
        <v>63.633333333300001</v>
      </c>
      <c r="Y1858" s="85"/>
      <c r="Z1858" s="88"/>
      <c r="AA1858" s="85">
        <v>0.47</v>
      </c>
      <c r="AB1858" s="91">
        <v>0.45</v>
      </c>
      <c r="AC1858" s="86">
        <v>0.01</v>
      </c>
      <c r="AD1858" s="86">
        <v>0.01</v>
      </c>
      <c r="AE1858" s="86">
        <v>0</v>
      </c>
      <c r="AF1858" s="88">
        <v>0</v>
      </c>
      <c r="AG1858" s="85">
        <v>0</v>
      </c>
      <c r="AH1858" s="86">
        <v>5.0112999999999998E-2</v>
      </c>
      <c r="AI1858" s="88">
        <v>1.5576999967799999E-2</v>
      </c>
      <c r="AJ1858" s="150">
        <v>1.1299999999999999</v>
      </c>
      <c r="AK1858" s="151">
        <v>0</v>
      </c>
    </row>
    <row r="1859" spans="1:37" x14ac:dyDescent="0.2">
      <c r="A1859" s="149" t="s">
        <v>3845</v>
      </c>
      <c r="B1859" s="66" t="s">
        <v>3846</v>
      </c>
      <c r="C1859" s="67">
        <v>39</v>
      </c>
      <c r="D1859" s="84" t="s">
        <v>342</v>
      </c>
      <c r="E1859" s="85">
        <v>81.196652953852194</v>
      </c>
      <c r="F1859" s="91">
        <v>81.178928907918902</v>
      </c>
      <c r="G1859" s="86">
        <v>10.5821882666816</v>
      </c>
      <c r="H1859" s="86">
        <v>10.564464220748301</v>
      </c>
      <c r="I1859" s="86">
        <v>7.95</v>
      </c>
      <c r="J1859" s="86">
        <v>4.01</v>
      </c>
      <c r="K1859" s="87">
        <v>0</v>
      </c>
      <c r="L1859" s="85">
        <v>0</v>
      </c>
      <c r="M1859" s="86">
        <v>0</v>
      </c>
      <c r="N1859" s="86">
        <v>78.879994028625305</v>
      </c>
      <c r="O1859" s="86">
        <v>1.03896103896104</v>
      </c>
      <c r="P1859" s="86">
        <v>0.13600000000000001</v>
      </c>
      <c r="Q1859" s="88">
        <v>1.7101999999999999</v>
      </c>
      <c r="R1859" s="85">
        <v>0</v>
      </c>
      <c r="S1859" s="86">
        <v>0</v>
      </c>
      <c r="T1859" s="86">
        <v>3.42</v>
      </c>
      <c r="U1859" s="88">
        <v>1.3992667842050799E-2</v>
      </c>
      <c r="V1859" s="89">
        <v>4.6399999999999997</v>
      </c>
      <c r="W1859" s="85">
        <v>63.494853903476503</v>
      </c>
      <c r="X1859" s="88">
        <v>64.033333333300007</v>
      </c>
      <c r="Y1859" s="85"/>
      <c r="Z1859" s="88"/>
      <c r="AA1859" s="85">
        <v>0</v>
      </c>
      <c r="AB1859" s="91">
        <v>0</v>
      </c>
      <c r="AC1859" s="86">
        <v>0</v>
      </c>
      <c r="AD1859" s="86">
        <v>0</v>
      </c>
      <c r="AE1859" s="86">
        <v>0</v>
      </c>
      <c r="AF1859" s="88">
        <v>14.237099665100001</v>
      </c>
      <c r="AG1859" s="85">
        <v>0</v>
      </c>
      <c r="AH1859" s="86">
        <v>3.0988000000000002E-2</v>
      </c>
      <c r="AI1859" s="88">
        <v>0</v>
      </c>
      <c r="AJ1859" s="150">
        <v>1.02</v>
      </c>
      <c r="AK1859" s="151">
        <v>0</v>
      </c>
    </row>
    <row r="1860" spans="1:37" x14ac:dyDescent="0.2">
      <c r="A1860" s="149" t="s">
        <v>3847</v>
      </c>
      <c r="B1860" s="66" t="s">
        <v>3848</v>
      </c>
      <c r="C1860" s="67">
        <v>39</v>
      </c>
      <c r="D1860" s="84" t="s">
        <v>342</v>
      </c>
      <c r="E1860" s="85">
        <v>69.825125628140697</v>
      </c>
      <c r="F1860" s="91">
        <v>69.813065326633193</v>
      </c>
      <c r="G1860" s="86">
        <v>10.1889447236181</v>
      </c>
      <c r="H1860" s="86">
        <v>10.1768844221106</v>
      </c>
      <c r="I1860" s="86">
        <v>19.739999999999998</v>
      </c>
      <c r="J1860" s="86">
        <v>11.39</v>
      </c>
      <c r="K1860" s="87">
        <v>0</v>
      </c>
      <c r="L1860" s="85">
        <v>0</v>
      </c>
      <c r="M1860" s="86">
        <v>0</v>
      </c>
      <c r="N1860" s="86">
        <v>65.749567595832801</v>
      </c>
      <c r="O1860" s="86">
        <v>36.816524908870001</v>
      </c>
      <c r="P1860" s="86">
        <v>0.26800000000000002</v>
      </c>
      <c r="Q1860" s="88">
        <v>1.8984000000000001</v>
      </c>
      <c r="R1860" s="85">
        <v>0</v>
      </c>
      <c r="S1860" s="86">
        <v>0</v>
      </c>
      <c r="T1860" s="86">
        <v>3.01</v>
      </c>
      <c r="U1860" s="88">
        <v>0.223115577889447</v>
      </c>
      <c r="V1860" s="89">
        <v>4.5</v>
      </c>
      <c r="W1860" s="85">
        <v>62.111554016150599</v>
      </c>
      <c r="X1860" s="88">
        <v>61.5333333333</v>
      </c>
      <c r="Y1860" s="85">
        <v>-100</v>
      </c>
      <c r="Z1860" s="88"/>
      <c r="AA1860" s="85">
        <v>0</v>
      </c>
      <c r="AB1860" s="91">
        <v>0</v>
      </c>
      <c r="AC1860" s="86">
        <v>0</v>
      </c>
      <c r="AD1860" s="86">
        <v>0</v>
      </c>
      <c r="AE1860" s="86">
        <v>0</v>
      </c>
      <c r="AF1860" s="88">
        <v>8.6400002239900006E-2</v>
      </c>
      <c r="AG1860" s="85">
        <v>0</v>
      </c>
      <c r="AH1860" s="86">
        <v>4.1687000000000002E-2</v>
      </c>
      <c r="AI1860" s="88">
        <v>0</v>
      </c>
      <c r="AJ1860" s="150">
        <v>1.01</v>
      </c>
      <c r="AK1860" s="151">
        <v>0</v>
      </c>
    </row>
    <row r="1861" spans="1:37" x14ac:dyDescent="0.2">
      <c r="A1861" s="149" t="s">
        <v>3849</v>
      </c>
      <c r="B1861" s="66" t="s">
        <v>3850</v>
      </c>
      <c r="C1861" s="67">
        <v>39</v>
      </c>
      <c r="D1861" s="84" t="s">
        <v>342</v>
      </c>
      <c r="E1861" s="85">
        <v>69.766728536823194</v>
      </c>
      <c r="F1861" s="91">
        <v>69.758077201371606</v>
      </c>
      <c r="G1861" s="86">
        <v>13.260137792179201</v>
      </c>
      <c r="H1861" s="86">
        <v>13.2522729417686</v>
      </c>
      <c r="I1861" s="86">
        <v>4.49</v>
      </c>
      <c r="J1861" s="86">
        <v>6.68</v>
      </c>
      <c r="K1861" s="87">
        <v>0</v>
      </c>
      <c r="L1861" s="85">
        <v>0</v>
      </c>
      <c r="M1861" s="86">
        <v>0</v>
      </c>
      <c r="N1861" s="86">
        <v>67.681146876696602</v>
      </c>
      <c r="O1861" s="86">
        <v>20.2967359050445</v>
      </c>
      <c r="P1861" s="86">
        <v>0.16500000000000001</v>
      </c>
      <c r="Q1861" s="88">
        <v>1.4157</v>
      </c>
      <c r="R1861" s="85">
        <v>0</v>
      </c>
      <c r="S1861" s="86">
        <v>0</v>
      </c>
      <c r="T1861" s="86">
        <v>2.16</v>
      </c>
      <c r="U1861" s="88">
        <v>2.1235096108472001E-2</v>
      </c>
      <c r="V1861" s="89">
        <v>4.55</v>
      </c>
      <c r="W1861" s="85">
        <v>62.540646330046002</v>
      </c>
      <c r="X1861" s="88">
        <v>64.400000000000006</v>
      </c>
      <c r="Y1861" s="85">
        <v>-100</v>
      </c>
      <c r="Z1861" s="88"/>
      <c r="AA1861" s="85">
        <v>0.15</v>
      </c>
      <c r="AB1861" s="91">
        <v>0.15</v>
      </c>
      <c r="AC1861" s="86">
        <v>0.03</v>
      </c>
      <c r="AD1861" s="86">
        <v>0.03</v>
      </c>
      <c r="AE1861" s="86">
        <v>0</v>
      </c>
      <c r="AF1861" s="88">
        <v>1.0350999835000001</v>
      </c>
      <c r="AG1861" s="85">
        <v>3.75000000441E-4</v>
      </c>
      <c r="AH1861" s="86">
        <v>6.2330999999999998E-2</v>
      </c>
      <c r="AI1861" s="88">
        <v>0</v>
      </c>
      <c r="AJ1861" s="150">
        <v>1.0900000000000001</v>
      </c>
      <c r="AK1861" s="151">
        <v>0</v>
      </c>
    </row>
    <row r="1862" spans="1:37" x14ac:dyDescent="0.2">
      <c r="A1862" s="149" t="s">
        <v>3851</v>
      </c>
      <c r="B1862" s="66" t="s">
        <v>3852</v>
      </c>
      <c r="C1862" s="67">
        <v>39</v>
      </c>
      <c r="D1862" s="84" t="s">
        <v>342</v>
      </c>
      <c r="E1862" s="85">
        <v>72.768624154852105</v>
      </c>
      <c r="F1862" s="91">
        <v>72.759971818103196</v>
      </c>
      <c r="G1862" s="86">
        <v>10.782047637293999</v>
      </c>
      <c r="H1862" s="86">
        <v>10.7783394929731</v>
      </c>
      <c r="I1862" s="86">
        <v>24.41</v>
      </c>
      <c r="J1862" s="86">
        <v>16</v>
      </c>
      <c r="K1862" s="87">
        <v>0</v>
      </c>
      <c r="L1862" s="85">
        <v>0</v>
      </c>
      <c r="M1862" s="86">
        <v>0</v>
      </c>
      <c r="N1862" s="86">
        <v>70.418145615098297</v>
      </c>
      <c r="O1862" s="86">
        <v>22.832026609646</v>
      </c>
      <c r="P1862" s="86">
        <v>0.28599999999999998</v>
      </c>
      <c r="Q1862" s="88">
        <v>1.5793999999999999</v>
      </c>
      <c r="R1862" s="85">
        <v>0</v>
      </c>
      <c r="S1862" s="86">
        <v>0</v>
      </c>
      <c r="T1862" s="86">
        <v>3.47</v>
      </c>
      <c r="U1862" s="88">
        <v>3.8317491316762001E-2</v>
      </c>
      <c r="V1862" s="89">
        <v>4.6399999999999997</v>
      </c>
      <c r="W1862" s="85">
        <v>65.350230429720696</v>
      </c>
      <c r="X1862" s="88">
        <v>56.933333333299998</v>
      </c>
      <c r="Y1862" s="85">
        <v>-100</v>
      </c>
      <c r="Z1862" s="88"/>
      <c r="AA1862" s="85">
        <v>0</v>
      </c>
      <c r="AB1862" s="91">
        <v>0</v>
      </c>
      <c r="AC1862" s="86">
        <v>0</v>
      </c>
      <c r="AD1862" s="86">
        <v>0</v>
      </c>
      <c r="AE1862" s="86">
        <v>0.02</v>
      </c>
      <c r="AF1862" s="88">
        <v>8.1937999636299992</v>
      </c>
      <c r="AG1862" s="85">
        <v>0</v>
      </c>
      <c r="AH1862" s="86">
        <v>9.1925000000000007E-2</v>
      </c>
      <c r="AI1862" s="88">
        <v>5.1185999900000001E-2</v>
      </c>
      <c r="AJ1862" s="150">
        <v>1.1299999999999999</v>
      </c>
      <c r="AK1862" s="151">
        <v>0</v>
      </c>
    </row>
    <row r="1863" spans="1:37" x14ac:dyDescent="0.2">
      <c r="A1863" s="149" t="s">
        <v>3853</v>
      </c>
      <c r="B1863" s="66" t="s">
        <v>3854</v>
      </c>
      <c r="C1863" s="67">
        <v>39</v>
      </c>
      <c r="D1863" s="84" t="s">
        <v>342</v>
      </c>
      <c r="E1863" s="85">
        <v>64.250057315278397</v>
      </c>
      <c r="F1863" s="91">
        <v>64.037805897187496</v>
      </c>
      <c r="G1863" s="86">
        <v>14.1039957993448</v>
      </c>
      <c r="H1863" s="86">
        <v>13.961262267318499</v>
      </c>
      <c r="I1863" s="86">
        <v>91.77</v>
      </c>
      <c r="J1863" s="86">
        <v>86.88</v>
      </c>
      <c r="K1863" s="87">
        <v>0</v>
      </c>
      <c r="L1863" s="85">
        <v>0</v>
      </c>
      <c r="M1863" s="86">
        <v>9.7912762261703506E-2</v>
      </c>
      <c r="N1863" s="86">
        <v>62.316064169187001</v>
      </c>
      <c r="O1863" s="86">
        <v>18.894830659536499</v>
      </c>
      <c r="P1863" s="86">
        <v>1.655</v>
      </c>
      <c r="Q1863" s="88">
        <v>2.4323000000000001</v>
      </c>
      <c r="R1863" s="85">
        <v>9.9235883695544293E-3</v>
      </c>
      <c r="S1863" s="86">
        <v>0</v>
      </c>
      <c r="T1863" s="86">
        <v>4.4000000000000004</v>
      </c>
      <c r="U1863" s="88">
        <v>0.16713874734685699</v>
      </c>
      <c r="V1863" s="89">
        <v>4.1399999999999997</v>
      </c>
      <c r="W1863" s="85">
        <v>46.005232973446297</v>
      </c>
      <c r="X1863" s="88">
        <v>44.866666666699999</v>
      </c>
      <c r="Y1863" s="85"/>
      <c r="Z1863" s="88"/>
      <c r="AA1863" s="85">
        <v>0.1</v>
      </c>
      <c r="AB1863" s="91">
        <v>0.12</v>
      </c>
      <c r="AC1863" s="86">
        <v>0</v>
      </c>
      <c r="AD1863" s="86">
        <v>0</v>
      </c>
      <c r="AE1863" s="86">
        <v>1.52</v>
      </c>
      <c r="AF1863" s="88">
        <v>0.23540000642299999</v>
      </c>
      <c r="AG1863" s="85">
        <v>0</v>
      </c>
      <c r="AH1863" s="86">
        <v>0.98524199999999995</v>
      </c>
      <c r="AI1863" s="88">
        <v>0.105684000018</v>
      </c>
      <c r="AJ1863" s="150">
        <v>1.1399999999999999</v>
      </c>
      <c r="AK1863" s="151">
        <v>0</v>
      </c>
    </row>
    <row r="1864" spans="1:37" x14ac:dyDescent="0.2">
      <c r="A1864" s="149" t="s">
        <v>3855</v>
      </c>
      <c r="B1864" s="66" t="s">
        <v>3856</v>
      </c>
      <c r="C1864" s="67">
        <v>39</v>
      </c>
      <c r="D1864" s="84" t="s">
        <v>342</v>
      </c>
      <c r="E1864" s="85">
        <v>65.443014440060296</v>
      </c>
      <c r="F1864" s="91">
        <v>64.8749147850518</v>
      </c>
      <c r="G1864" s="86">
        <v>8.9728758237445003</v>
      </c>
      <c r="H1864" s="86">
        <v>8.9150329497799898</v>
      </c>
      <c r="I1864" s="86">
        <v>15.59</v>
      </c>
      <c r="J1864" s="86">
        <v>13.03</v>
      </c>
      <c r="K1864" s="87">
        <v>0</v>
      </c>
      <c r="L1864" s="85">
        <v>0</v>
      </c>
      <c r="M1864" s="86">
        <v>0</v>
      </c>
      <c r="N1864" s="86">
        <v>65.397099485251502</v>
      </c>
      <c r="O1864" s="86">
        <v>12.3360399750156</v>
      </c>
      <c r="P1864" s="86">
        <v>0.70899999999999996</v>
      </c>
      <c r="Q1864" s="88">
        <v>1.2968999999999999</v>
      </c>
      <c r="R1864" s="85">
        <v>0</v>
      </c>
      <c r="S1864" s="86">
        <v>0</v>
      </c>
      <c r="T1864" s="86">
        <v>3.83</v>
      </c>
      <c r="U1864" s="88">
        <v>9.7093395583283407E-2</v>
      </c>
      <c r="V1864" s="89">
        <v>4.49</v>
      </c>
      <c r="W1864" s="85">
        <v>47.956981603708101</v>
      </c>
      <c r="X1864" s="88">
        <v>48.933333333299998</v>
      </c>
      <c r="Y1864" s="85">
        <v>-94.72</v>
      </c>
      <c r="Z1864" s="88"/>
      <c r="AA1864" s="85">
        <v>0</v>
      </c>
      <c r="AB1864" s="91">
        <v>0.31</v>
      </c>
      <c r="AC1864" s="86">
        <v>0.02</v>
      </c>
      <c r="AD1864" s="86">
        <v>0.06</v>
      </c>
      <c r="AE1864" s="86">
        <v>0.09</v>
      </c>
      <c r="AF1864" s="88">
        <v>3.9389998921</v>
      </c>
      <c r="AG1864" s="85">
        <v>0</v>
      </c>
      <c r="AH1864" s="86">
        <v>9.4060000000000005E-2</v>
      </c>
      <c r="AI1864" s="88">
        <v>0.35830200018500002</v>
      </c>
      <c r="AJ1864" s="150">
        <v>1.1499999999999999</v>
      </c>
      <c r="AK1864" s="151">
        <v>0</v>
      </c>
    </row>
    <row r="1865" spans="1:37" x14ac:dyDescent="0.2">
      <c r="A1865" s="149" t="s">
        <v>3857</v>
      </c>
      <c r="B1865" s="66" t="s">
        <v>3858</v>
      </c>
      <c r="C1865" s="67">
        <v>39</v>
      </c>
      <c r="D1865" s="84" t="s">
        <v>342</v>
      </c>
      <c r="E1865" s="85">
        <v>13.8942540709072</v>
      </c>
      <c r="F1865" s="91">
        <v>13.8559141185066</v>
      </c>
      <c r="G1865" s="86">
        <v>5.0796819954136696</v>
      </c>
      <c r="H1865" s="86">
        <v>5.0587035308925996</v>
      </c>
      <c r="I1865" s="86">
        <v>6.83</v>
      </c>
      <c r="J1865" s="86">
        <v>13.93</v>
      </c>
      <c r="K1865" s="87">
        <v>0</v>
      </c>
      <c r="L1865" s="85">
        <v>0.34999999992199998</v>
      </c>
      <c r="M1865" s="86">
        <v>0</v>
      </c>
      <c r="N1865" s="86">
        <v>23.583594987357198</v>
      </c>
      <c r="O1865" s="86">
        <v>1.80510937739024</v>
      </c>
      <c r="P1865" s="86">
        <v>0.92600000000000005</v>
      </c>
      <c r="Q1865" s="88">
        <v>0.39379999999999998</v>
      </c>
      <c r="R1865" s="85">
        <v>0</v>
      </c>
      <c r="S1865" s="86">
        <v>0</v>
      </c>
      <c r="T1865" s="86">
        <v>1.28</v>
      </c>
      <c r="U1865" s="88">
        <v>0.50058956719257497</v>
      </c>
      <c r="V1865" s="89">
        <v>3.52</v>
      </c>
      <c r="W1865" s="85">
        <v>43.733333333300003</v>
      </c>
      <c r="X1865" s="88">
        <v>43.733333333300003</v>
      </c>
      <c r="Y1865" s="85">
        <v>-100</v>
      </c>
      <c r="Z1865" s="88"/>
      <c r="AA1865" s="85">
        <v>0.52</v>
      </c>
      <c r="AB1865" s="91">
        <v>0.42</v>
      </c>
      <c r="AC1865" s="86">
        <v>0</v>
      </c>
      <c r="AD1865" s="86">
        <v>0</v>
      </c>
      <c r="AE1865" s="86">
        <v>0</v>
      </c>
      <c r="AF1865" s="88">
        <v>0</v>
      </c>
      <c r="AG1865" s="85">
        <v>0.229008000075</v>
      </c>
      <c r="AH1865" s="86">
        <v>0.119988</v>
      </c>
      <c r="AI1865" s="88">
        <v>3.1299000010200001E-2</v>
      </c>
      <c r="AJ1865" s="150">
        <v>1.83</v>
      </c>
      <c r="AK1865" s="151">
        <v>0</v>
      </c>
    </row>
    <row r="1866" spans="1:37" x14ac:dyDescent="0.2">
      <c r="A1866" s="149" t="s">
        <v>3859</v>
      </c>
      <c r="B1866" s="66" t="s">
        <v>3860</v>
      </c>
      <c r="C1866" s="67">
        <v>39</v>
      </c>
      <c r="D1866" s="84" t="s">
        <v>342</v>
      </c>
      <c r="E1866" s="85">
        <v>12.396759054534</v>
      </c>
      <c r="F1866" s="91">
        <v>12.392479637105399</v>
      </c>
      <c r="G1866" s="86">
        <v>4.3892558093091596</v>
      </c>
      <c r="H1866" s="86">
        <v>4.3892558093091596</v>
      </c>
      <c r="I1866" s="86">
        <v>7.16</v>
      </c>
      <c r="J1866" s="86">
        <v>16.059999999999999</v>
      </c>
      <c r="K1866" s="87">
        <v>0</v>
      </c>
      <c r="L1866" s="85">
        <v>8.9999999943300005E-2</v>
      </c>
      <c r="M1866" s="86">
        <v>0</v>
      </c>
      <c r="N1866" s="86">
        <v>12.4818566619298</v>
      </c>
      <c r="O1866" s="86">
        <v>4.8426461143224104</v>
      </c>
      <c r="P1866" s="86">
        <v>1</v>
      </c>
      <c r="Q1866" s="88">
        <v>0.47549999999999998</v>
      </c>
      <c r="R1866" s="85">
        <v>0</v>
      </c>
      <c r="S1866" s="86">
        <v>0</v>
      </c>
      <c r="T1866" s="86">
        <v>1.34</v>
      </c>
      <c r="U1866" s="88">
        <v>0.55204484829465195</v>
      </c>
      <c r="V1866" s="89">
        <v>3.77</v>
      </c>
      <c r="W1866" s="85">
        <v>35.450351000881</v>
      </c>
      <c r="X1866" s="88">
        <v>40.933333333299998</v>
      </c>
      <c r="Y1866" s="85">
        <v>-100</v>
      </c>
      <c r="Z1866" s="88"/>
      <c r="AA1866" s="85">
        <v>0.02</v>
      </c>
      <c r="AB1866" s="91">
        <v>0</v>
      </c>
      <c r="AC1866" s="86">
        <v>0</v>
      </c>
      <c r="AD1866" s="86">
        <v>0</v>
      </c>
      <c r="AE1866" s="86">
        <v>0.15</v>
      </c>
      <c r="AF1866" s="88">
        <v>0</v>
      </c>
      <c r="AG1866" s="85">
        <v>3.1354000005099997E-2</v>
      </c>
      <c r="AH1866" s="86">
        <v>0.15586900000000001</v>
      </c>
      <c r="AI1866" s="88">
        <v>8.9325000014600003E-2</v>
      </c>
      <c r="AJ1866" s="150">
        <v>1.82</v>
      </c>
      <c r="AK1866" s="151">
        <v>0</v>
      </c>
    </row>
    <row r="1867" spans="1:37" x14ac:dyDescent="0.2">
      <c r="A1867" s="149" t="s">
        <v>1389</v>
      </c>
      <c r="B1867" s="66" t="s">
        <v>3861</v>
      </c>
      <c r="C1867" s="67">
        <v>39</v>
      </c>
      <c r="D1867" s="84" t="s">
        <v>342</v>
      </c>
      <c r="E1867" s="85">
        <v>24.016942645182901</v>
      </c>
      <c r="F1867" s="91">
        <v>24.005796168088899</v>
      </c>
      <c r="G1867" s="86">
        <v>4.5514781467124097</v>
      </c>
      <c r="H1867" s="86">
        <v>4.5428086645281898</v>
      </c>
      <c r="I1867" s="86">
        <v>11.42</v>
      </c>
      <c r="J1867" s="86">
        <v>11.53</v>
      </c>
      <c r="K1867" s="87">
        <v>0</v>
      </c>
      <c r="L1867" s="85">
        <v>0</v>
      </c>
      <c r="M1867" s="86">
        <v>0</v>
      </c>
      <c r="N1867" s="86">
        <v>23.7120774886452</v>
      </c>
      <c r="O1867" s="86">
        <v>1.125</v>
      </c>
      <c r="P1867" s="86">
        <v>0.46100000000000002</v>
      </c>
      <c r="Q1867" s="88">
        <v>0.93579999999999997</v>
      </c>
      <c r="R1867" s="85">
        <v>0</v>
      </c>
      <c r="S1867" s="86">
        <v>0</v>
      </c>
      <c r="T1867" s="86">
        <v>2.8</v>
      </c>
      <c r="U1867" s="88">
        <v>7.9263837112814706E-2</v>
      </c>
      <c r="V1867" s="89">
        <v>3.83</v>
      </c>
      <c r="W1867" s="85">
        <v>49.437191497544198</v>
      </c>
      <c r="X1867" s="88">
        <v>52.0333333333</v>
      </c>
      <c r="Y1867" s="85"/>
      <c r="Z1867" s="88"/>
      <c r="AA1867" s="85">
        <v>0</v>
      </c>
      <c r="AB1867" s="91">
        <v>0</v>
      </c>
      <c r="AC1867" s="86">
        <v>0</v>
      </c>
      <c r="AD1867" s="86">
        <v>0</v>
      </c>
      <c r="AE1867" s="86">
        <v>0</v>
      </c>
      <c r="AF1867" s="88">
        <v>0</v>
      </c>
      <c r="AG1867" s="85">
        <v>3.2875000052000003E-2</v>
      </c>
      <c r="AH1867" s="86">
        <v>6.7949999999999997E-2</v>
      </c>
      <c r="AI1867" s="88">
        <v>0</v>
      </c>
      <c r="AJ1867" s="150">
        <v>1.63</v>
      </c>
      <c r="AK1867" s="151">
        <v>0</v>
      </c>
    </row>
    <row r="1868" spans="1:37" x14ac:dyDescent="0.2">
      <c r="A1868" s="149" t="s">
        <v>857</v>
      </c>
      <c r="B1868" s="66" t="s">
        <v>3862</v>
      </c>
      <c r="C1868" s="67">
        <v>39</v>
      </c>
      <c r="D1868" s="84" t="s">
        <v>342</v>
      </c>
      <c r="E1868" s="85">
        <v>40.3733749349974</v>
      </c>
      <c r="F1868" s="91">
        <v>40.3733749349974</v>
      </c>
      <c r="G1868" s="86">
        <v>8.7301092043681692</v>
      </c>
      <c r="H1868" s="86">
        <v>8.7301092043681692</v>
      </c>
      <c r="I1868" s="86">
        <v>4.63</v>
      </c>
      <c r="J1868" s="86">
        <v>7.35</v>
      </c>
      <c r="K1868" s="87">
        <v>0</v>
      </c>
      <c r="L1868" s="85">
        <v>0.78000000093099997</v>
      </c>
      <c r="M1868" s="86">
        <v>0</v>
      </c>
      <c r="N1868" s="86">
        <v>41.348606252115999</v>
      </c>
      <c r="O1868" s="86">
        <v>19.9600299775169</v>
      </c>
      <c r="P1868" s="86">
        <v>0.35099999999999998</v>
      </c>
      <c r="Q1868" s="88">
        <v>0.34670000000000001</v>
      </c>
      <c r="R1868" s="85">
        <v>0</v>
      </c>
      <c r="S1868" s="86">
        <v>0</v>
      </c>
      <c r="T1868" s="86">
        <v>1.44</v>
      </c>
      <c r="U1868" s="88">
        <v>6.8642745709828396E-2</v>
      </c>
      <c r="V1868" s="89">
        <v>4.07</v>
      </c>
      <c r="W1868" s="85">
        <v>52.158443700770199</v>
      </c>
      <c r="X1868" s="88">
        <v>55.933333333299998</v>
      </c>
      <c r="Y1868" s="85">
        <v>-100</v>
      </c>
      <c r="Z1868" s="88"/>
      <c r="AA1868" s="85">
        <v>0.3</v>
      </c>
      <c r="AB1868" s="91">
        <v>0.3</v>
      </c>
      <c r="AC1868" s="86">
        <v>0</v>
      </c>
      <c r="AD1868" s="86">
        <v>0</v>
      </c>
      <c r="AE1868" s="86">
        <v>0</v>
      </c>
      <c r="AF1868" s="88">
        <v>0</v>
      </c>
      <c r="AG1868" s="85">
        <v>0</v>
      </c>
      <c r="AH1868" s="86">
        <v>4.4260000000000001E-2</v>
      </c>
      <c r="AI1868" s="88">
        <v>0</v>
      </c>
      <c r="AJ1868" s="150">
        <v>1.55</v>
      </c>
      <c r="AK1868" s="151">
        <v>0</v>
      </c>
    </row>
    <row r="1869" spans="1:37" x14ac:dyDescent="0.2">
      <c r="A1869" s="149" t="s">
        <v>3863</v>
      </c>
      <c r="B1869" s="66" t="s">
        <v>3864</v>
      </c>
      <c r="C1869" s="67">
        <v>39</v>
      </c>
      <c r="D1869" s="84" t="s">
        <v>342</v>
      </c>
      <c r="E1869" s="85">
        <v>59.065949101523302</v>
      </c>
      <c r="F1869" s="91">
        <v>58.9911520569187</v>
      </c>
      <c r="G1869" s="86">
        <v>10.4259782906139</v>
      </c>
      <c r="H1869" s="86">
        <v>10.396789200036499</v>
      </c>
      <c r="I1869" s="86">
        <v>5.17</v>
      </c>
      <c r="J1869" s="86">
        <v>8.02</v>
      </c>
      <c r="K1869" s="87">
        <v>0</v>
      </c>
      <c r="L1869" s="85">
        <v>0.92999999939599998</v>
      </c>
      <c r="M1869" s="86">
        <v>0</v>
      </c>
      <c r="N1869" s="86">
        <v>57.326846561445201</v>
      </c>
      <c r="O1869" s="86">
        <v>5</v>
      </c>
      <c r="P1869" s="86">
        <v>0.624</v>
      </c>
      <c r="Q1869" s="88">
        <v>0.223</v>
      </c>
      <c r="R1869" s="85">
        <v>0</v>
      </c>
      <c r="S1869" s="86">
        <v>0</v>
      </c>
      <c r="T1869" s="86">
        <v>2.08</v>
      </c>
      <c r="U1869" s="88">
        <v>7.2972726443491804E-3</v>
      </c>
      <c r="V1869" s="89">
        <v>4.13</v>
      </c>
      <c r="W1869" s="85">
        <v>57.725177482525503</v>
      </c>
      <c r="X1869" s="88">
        <v>57.733333333300003</v>
      </c>
      <c r="Y1869" s="85">
        <v>100</v>
      </c>
      <c r="Z1869" s="88">
        <v>100</v>
      </c>
      <c r="AA1869" s="85">
        <v>0.01</v>
      </c>
      <c r="AB1869" s="91">
        <v>0</v>
      </c>
      <c r="AC1869" s="86">
        <v>0</v>
      </c>
      <c r="AD1869" s="86">
        <v>0</v>
      </c>
      <c r="AE1869" s="86">
        <v>0</v>
      </c>
      <c r="AF1869" s="88">
        <v>23.6878986205</v>
      </c>
      <c r="AG1869" s="85">
        <v>0</v>
      </c>
      <c r="AH1869" s="86">
        <v>3.0384000000000001E-2</v>
      </c>
      <c r="AI1869" s="88">
        <v>2.4159999974E-2</v>
      </c>
      <c r="AJ1869" s="150">
        <v>1.43</v>
      </c>
      <c r="AK1869" s="151">
        <v>0</v>
      </c>
    </row>
    <row r="1870" spans="1:37" x14ac:dyDescent="0.2">
      <c r="A1870" s="149" t="s">
        <v>859</v>
      </c>
      <c r="B1870" s="66" t="s">
        <v>3865</v>
      </c>
      <c r="C1870" s="67">
        <v>39</v>
      </c>
      <c r="D1870" s="84" t="s">
        <v>342</v>
      </c>
      <c r="E1870" s="85">
        <v>60.282324673374397</v>
      </c>
      <c r="F1870" s="91">
        <v>60.282324673374397</v>
      </c>
      <c r="G1870" s="86">
        <v>10.8800120138159</v>
      </c>
      <c r="H1870" s="86">
        <v>10.8800120138159</v>
      </c>
      <c r="I1870" s="86">
        <v>18.13</v>
      </c>
      <c r="J1870" s="86">
        <v>10.09</v>
      </c>
      <c r="K1870" s="87">
        <v>0</v>
      </c>
      <c r="L1870" s="85">
        <v>0</v>
      </c>
      <c r="M1870" s="86">
        <v>0</v>
      </c>
      <c r="N1870" s="86">
        <v>56.7970792391598</v>
      </c>
      <c r="O1870" s="86">
        <v>22.122624596629599</v>
      </c>
      <c r="P1870" s="86">
        <v>0.28299999999999997</v>
      </c>
      <c r="Q1870" s="88">
        <v>1.3349</v>
      </c>
      <c r="R1870" s="85">
        <v>0</v>
      </c>
      <c r="S1870" s="86">
        <v>0</v>
      </c>
      <c r="T1870" s="86">
        <v>2.35</v>
      </c>
      <c r="U1870" s="88">
        <v>0.108124342994444</v>
      </c>
      <c r="V1870" s="89">
        <v>4.42</v>
      </c>
      <c r="W1870" s="85">
        <v>54.486442957682598</v>
      </c>
      <c r="X1870" s="88">
        <v>51.9</v>
      </c>
      <c r="Y1870" s="85">
        <v>-99.58</v>
      </c>
      <c r="Z1870" s="88"/>
      <c r="AA1870" s="85">
        <v>7.0000000000000007E-2</v>
      </c>
      <c r="AB1870" s="91">
        <v>7.0000000000000007E-2</v>
      </c>
      <c r="AC1870" s="86">
        <v>0</v>
      </c>
      <c r="AD1870" s="86">
        <v>0</v>
      </c>
      <c r="AE1870" s="86">
        <v>0.03</v>
      </c>
      <c r="AF1870" s="88">
        <v>0</v>
      </c>
      <c r="AG1870" s="85">
        <v>0</v>
      </c>
      <c r="AH1870" s="86">
        <v>4.8072999999999998E-2</v>
      </c>
      <c r="AI1870" s="88">
        <v>5.11860000203E-2</v>
      </c>
      <c r="AJ1870" s="150">
        <v>1.35</v>
      </c>
      <c r="AK1870" s="151">
        <v>0</v>
      </c>
    </row>
    <row r="1871" spans="1:37" x14ac:dyDescent="0.2">
      <c r="A1871" s="149" t="s">
        <v>863</v>
      </c>
      <c r="B1871" s="66" t="s">
        <v>3866</v>
      </c>
      <c r="C1871" s="67">
        <v>39</v>
      </c>
      <c r="D1871" s="84" t="s">
        <v>342</v>
      </c>
      <c r="E1871" s="85">
        <v>55.856678173128003</v>
      </c>
      <c r="F1871" s="91">
        <v>55.070034519384002</v>
      </c>
      <c r="G1871" s="86">
        <v>8.5120154009559208</v>
      </c>
      <c r="H1871" s="86">
        <v>8.3875464684014904</v>
      </c>
      <c r="I1871" s="86">
        <v>57.5</v>
      </c>
      <c r="J1871" s="86">
        <v>42.2</v>
      </c>
      <c r="K1871" s="87">
        <v>0</v>
      </c>
      <c r="L1871" s="85">
        <v>0</v>
      </c>
      <c r="M1871" s="86">
        <v>0</v>
      </c>
      <c r="N1871" s="86">
        <v>51.120058932846703</v>
      </c>
      <c r="O1871" s="86">
        <v>21.698389458272299</v>
      </c>
      <c r="P1871" s="86">
        <v>1.883</v>
      </c>
      <c r="Q1871" s="88">
        <v>2.1482000000000001</v>
      </c>
      <c r="R1871" s="85">
        <v>0</v>
      </c>
      <c r="S1871" s="86">
        <v>0</v>
      </c>
      <c r="T1871" s="86">
        <v>4.91</v>
      </c>
      <c r="U1871" s="88">
        <v>0.26138475836431202</v>
      </c>
      <c r="V1871" s="89">
        <v>4.18</v>
      </c>
      <c r="W1871" s="85">
        <v>47.484019994330602</v>
      </c>
      <c r="X1871" s="88">
        <v>43.3</v>
      </c>
      <c r="Y1871" s="85">
        <v>-100</v>
      </c>
      <c r="Z1871" s="88"/>
      <c r="AA1871" s="85">
        <v>0.25</v>
      </c>
      <c r="AB1871" s="91">
        <v>0.41</v>
      </c>
      <c r="AC1871" s="86">
        <v>0.01</v>
      </c>
      <c r="AD1871" s="86">
        <v>0.01</v>
      </c>
      <c r="AE1871" s="86">
        <v>7.0000000000000007E-2</v>
      </c>
      <c r="AF1871" s="88">
        <v>1.5000000134000001E-3</v>
      </c>
      <c r="AG1871" s="85">
        <v>0</v>
      </c>
      <c r="AH1871" s="86">
        <v>0.37070500000000001</v>
      </c>
      <c r="AI1871" s="88">
        <v>0.66541800015300001</v>
      </c>
      <c r="AJ1871" s="150">
        <v>1.44</v>
      </c>
      <c r="AK1871" s="151">
        <v>0</v>
      </c>
    </row>
    <row r="1872" spans="1:37" x14ac:dyDescent="0.2">
      <c r="A1872" s="149" t="s">
        <v>3867</v>
      </c>
      <c r="B1872" s="66" t="s">
        <v>3868</v>
      </c>
      <c r="C1872" s="67">
        <v>39</v>
      </c>
      <c r="D1872" s="84" t="s">
        <v>342</v>
      </c>
      <c r="E1872" s="85">
        <v>34.456029054326699</v>
      </c>
      <c r="F1872" s="91">
        <v>34.284293208457299</v>
      </c>
      <c r="G1872" s="86">
        <v>9.8499422854944196</v>
      </c>
      <c r="H1872" s="86">
        <v>9.7636051389371108</v>
      </c>
      <c r="I1872" s="86">
        <v>16.91</v>
      </c>
      <c r="J1872" s="86">
        <v>39.46</v>
      </c>
      <c r="K1872" s="87">
        <v>0</v>
      </c>
      <c r="L1872" s="85">
        <v>1.6699999970799999</v>
      </c>
      <c r="M1872" s="86">
        <v>0</v>
      </c>
      <c r="N1872" s="86">
        <v>37.341772151898702</v>
      </c>
      <c r="O1872" s="86">
        <v>8.6065573770491799</v>
      </c>
      <c r="P1872" s="86">
        <v>3.5470000000000002</v>
      </c>
      <c r="Q1872" s="88">
        <v>0.58389999999999997</v>
      </c>
      <c r="R1872" s="85">
        <v>0</v>
      </c>
      <c r="S1872" s="86">
        <v>0</v>
      </c>
      <c r="T1872" s="86">
        <v>2.2400000000000002</v>
      </c>
      <c r="U1872" s="88">
        <v>9.1029382783246807E-2</v>
      </c>
      <c r="V1872" s="89">
        <v>3.61</v>
      </c>
      <c r="W1872" s="85">
        <v>43.297502489015599</v>
      </c>
      <c r="X1872" s="88">
        <v>48.866666666699999</v>
      </c>
      <c r="Y1872" s="85">
        <v>-85.72</v>
      </c>
      <c r="Z1872" s="88"/>
      <c r="AA1872" s="85">
        <v>0.18</v>
      </c>
      <c r="AB1872" s="91">
        <v>0.22</v>
      </c>
      <c r="AC1872" s="86">
        <v>0.03</v>
      </c>
      <c r="AD1872" s="86">
        <v>0.03</v>
      </c>
      <c r="AE1872" s="86">
        <v>0</v>
      </c>
      <c r="AF1872" s="88">
        <v>1.6085000009999999</v>
      </c>
      <c r="AG1872" s="85">
        <v>0</v>
      </c>
      <c r="AH1872" s="86">
        <v>0.26378000000000001</v>
      </c>
      <c r="AI1872" s="88">
        <v>0.17125599952100001</v>
      </c>
      <c r="AJ1872" s="150">
        <v>1.63</v>
      </c>
      <c r="AK1872" s="151">
        <v>0</v>
      </c>
    </row>
    <row r="1873" spans="1:37" x14ac:dyDescent="0.2">
      <c r="A1873" s="149" t="s">
        <v>3869</v>
      </c>
      <c r="B1873" s="66" t="s">
        <v>3870</v>
      </c>
      <c r="C1873" s="67">
        <v>39</v>
      </c>
      <c r="D1873" s="84" t="s">
        <v>342</v>
      </c>
      <c r="E1873" s="85">
        <v>52.301757936006098</v>
      </c>
      <c r="F1873" s="91">
        <v>52.015619071708599</v>
      </c>
      <c r="G1873" s="86">
        <v>8.6892942961932498</v>
      </c>
      <c r="H1873" s="86">
        <v>8.6695333249019892</v>
      </c>
      <c r="I1873" s="86">
        <v>16.48</v>
      </c>
      <c r="J1873" s="86">
        <v>19.66</v>
      </c>
      <c r="K1873" s="87">
        <v>0</v>
      </c>
      <c r="L1873" s="85">
        <v>0</v>
      </c>
      <c r="M1873" s="86">
        <v>0</v>
      </c>
      <c r="N1873" s="86">
        <v>48.980790135603698</v>
      </c>
      <c r="O1873" s="86">
        <v>5.8862876254180598</v>
      </c>
      <c r="P1873" s="86">
        <v>0.77100000000000002</v>
      </c>
      <c r="Q1873" s="88">
        <v>1.4316</v>
      </c>
      <c r="R1873" s="85">
        <v>0</v>
      </c>
      <c r="S1873" s="86">
        <v>0</v>
      </c>
      <c r="T1873" s="86">
        <v>2.5299999999999998</v>
      </c>
      <c r="U1873" s="88">
        <v>1.8180093587960001E-2</v>
      </c>
      <c r="V1873" s="89">
        <v>4.25</v>
      </c>
      <c r="W1873" s="85">
        <v>51.549323834827703</v>
      </c>
      <c r="X1873" s="88">
        <v>59.066666666700002</v>
      </c>
      <c r="Y1873" s="85">
        <v>-100</v>
      </c>
      <c r="Z1873" s="88"/>
      <c r="AA1873" s="85">
        <v>7.0000000000000007E-2</v>
      </c>
      <c r="AB1873" s="91">
        <v>0.32</v>
      </c>
      <c r="AC1873" s="86">
        <v>0</v>
      </c>
      <c r="AD1873" s="86">
        <v>0.01</v>
      </c>
      <c r="AE1873" s="86">
        <v>0</v>
      </c>
      <c r="AF1873" s="88">
        <v>0.26440000541699998</v>
      </c>
      <c r="AG1873" s="85">
        <v>0</v>
      </c>
      <c r="AH1873" s="86">
        <v>0.17966199999999999</v>
      </c>
      <c r="AI1873" s="88">
        <v>0.21795900024199999</v>
      </c>
      <c r="AJ1873" s="150">
        <v>1.45</v>
      </c>
      <c r="AK1873" s="151">
        <v>0</v>
      </c>
    </row>
    <row r="1874" spans="1:37" x14ac:dyDescent="0.2">
      <c r="A1874" s="149" t="s">
        <v>3871</v>
      </c>
      <c r="B1874" s="66" t="s">
        <v>3872</v>
      </c>
      <c r="C1874" s="67">
        <v>39</v>
      </c>
      <c r="D1874" s="84" t="s">
        <v>342</v>
      </c>
      <c r="E1874" s="85">
        <v>39.9051519724079</v>
      </c>
      <c r="F1874" s="91">
        <v>39.9051519724079</v>
      </c>
      <c r="G1874" s="86">
        <v>6.99935330890278</v>
      </c>
      <c r="H1874" s="86">
        <v>6.99935330890278</v>
      </c>
      <c r="I1874" s="86">
        <v>11.68</v>
      </c>
      <c r="J1874" s="86">
        <v>14.48</v>
      </c>
      <c r="K1874" s="87">
        <v>0</v>
      </c>
      <c r="L1874" s="85">
        <v>0</v>
      </c>
      <c r="M1874" s="86">
        <v>0</v>
      </c>
      <c r="N1874" s="86">
        <v>37.8214924402536</v>
      </c>
      <c r="O1874" s="86">
        <v>14.1666666666667</v>
      </c>
      <c r="P1874" s="86">
        <v>0.55400000000000005</v>
      </c>
      <c r="Q1874" s="88">
        <v>0.93410000000000004</v>
      </c>
      <c r="R1874" s="85">
        <v>0</v>
      </c>
      <c r="S1874" s="86">
        <v>0</v>
      </c>
      <c r="T1874" s="86">
        <v>2.15</v>
      </c>
      <c r="U1874" s="88">
        <v>2.8023280879499901E-2</v>
      </c>
      <c r="V1874" s="89">
        <v>4.04</v>
      </c>
      <c r="W1874" s="85">
        <v>52.757714460823301</v>
      </c>
      <c r="X1874" s="88">
        <v>55.766666666699997</v>
      </c>
      <c r="Y1874" s="85">
        <v>-85.94</v>
      </c>
      <c r="Z1874" s="88"/>
      <c r="AA1874" s="85">
        <v>0</v>
      </c>
      <c r="AB1874" s="91">
        <v>0</v>
      </c>
      <c r="AC1874" s="86">
        <v>0</v>
      </c>
      <c r="AD1874" s="86">
        <v>0</v>
      </c>
      <c r="AE1874" s="86">
        <v>0.01</v>
      </c>
      <c r="AF1874" s="88">
        <v>0</v>
      </c>
      <c r="AG1874" s="85">
        <v>0</v>
      </c>
      <c r="AH1874" s="86">
        <v>9.7278000000000003E-2</v>
      </c>
      <c r="AI1874" s="88">
        <v>0.46067399999399999</v>
      </c>
      <c r="AJ1874" s="150">
        <v>1.59</v>
      </c>
      <c r="AK1874" s="151">
        <v>0</v>
      </c>
    </row>
    <row r="1875" spans="1:37" x14ac:dyDescent="0.2">
      <c r="A1875" s="149" t="s">
        <v>3873</v>
      </c>
      <c r="B1875" s="66" t="s">
        <v>3874</v>
      </c>
      <c r="C1875" s="67">
        <v>39</v>
      </c>
      <c r="D1875" s="84" t="s">
        <v>342</v>
      </c>
      <c r="E1875" s="85">
        <v>59.420412480169198</v>
      </c>
      <c r="F1875" s="91">
        <v>57.535695399259701</v>
      </c>
      <c r="G1875" s="86">
        <v>9.1422527763088297</v>
      </c>
      <c r="H1875" s="86">
        <v>8.7953463775779994</v>
      </c>
      <c r="I1875" s="86">
        <v>23.72</v>
      </c>
      <c r="J1875" s="86">
        <v>17.73</v>
      </c>
      <c r="K1875" s="87">
        <v>0</v>
      </c>
      <c r="L1875" s="85">
        <v>0</v>
      </c>
      <c r="M1875" s="86">
        <v>0</v>
      </c>
      <c r="N1875" s="86">
        <v>55.324422225517402</v>
      </c>
      <c r="O1875" s="86">
        <v>22.987672226250901</v>
      </c>
      <c r="P1875" s="86">
        <v>1.4530000000000001</v>
      </c>
      <c r="Q1875" s="88">
        <v>1.7392000000000001</v>
      </c>
      <c r="R1875" s="85">
        <v>0</v>
      </c>
      <c r="S1875" s="86">
        <v>0</v>
      </c>
      <c r="T1875" s="86">
        <v>4.26</v>
      </c>
      <c r="U1875" s="88">
        <v>0.20095187731359099</v>
      </c>
      <c r="V1875" s="89">
        <v>4.4400000000000004</v>
      </c>
      <c r="W1875" s="85">
        <v>49.122392702638301</v>
      </c>
      <c r="X1875" s="88">
        <v>52.4</v>
      </c>
      <c r="Y1875" s="85">
        <v>-100</v>
      </c>
      <c r="Z1875" s="88"/>
      <c r="AA1875" s="85">
        <v>0</v>
      </c>
      <c r="AB1875" s="91">
        <v>1.51</v>
      </c>
      <c r="AC1875" s="86">
        <v>0</v>
      </c>
      <c r="AD1875" s="86">
        <v>0.06</v>
      </c>
      <c r="AE1875" s="86">
        <v>0</v>
      </c>
      <c r="AF1875" s="88">
        <v>0</v>
      </c>
      <c r="AG1875" s="85">
        <v>0</v>
      </c>
      <c r="AH1875" s="86">
        <v>6.0123000000000003E-2</v>
      </c>
      <c r="AI1875" s="88">
        <v>0.10237199989699999</v>
      </c>
      <c r="AJ1875" s="150">
        <v>1.35</v>
      </c>
      <c r="AK1875" s="151">
        <v>0</v>
      </c>
    </row>
    <row r="1876" spans="1:37" x14ac:dyDescent="0.2">
      <c r="A1876" s="149" t="s">
        <v>965</v>
      </c>
      <c r="B1876" s="66" t="s">
        <v>3875</v>
      </c>
      <c r="C1876" s="67">
        <v>39</v>
      </c>
      <c r="D1876" s="84" t="s">
        <v>342</v>
      </c>
      <c r="E1876" s="85">
        <v>70.549851615638403</v>
      </c>
      <c r="F1876" s="91">
        <v>70.549851615638403</v>
      </c>
      <c r="G1876" s="86">
        <v>10.4127112864279</v>
      </c>
      <c r="H1876" s="86">
        <v>10.4127112864279</v>
      </c>
      <c r="I1876" s="86">
        <v>28.02</v>
      </c>
      <c r="J1876" s="86">
        <v>21.06</v>
      </c>
      <c r="K1876" s="87">
        <v>0</v>
      </c>
      <c r="L1876" s="85">
        <v>0</v>
      </c>
      <c r="M1876" s="86">
        <v>0</v>
      </c>
      <c r="N1876" s="86">
        <v>67.182919409259398</v>
      </c>
      <c r="O1876" s="86"/>
      <c r="P1876" s="86">
        <v>0.41399999999999998</v>
      </c>
      <c r="Q1876" s="88">
        <v>1.3516999999999999</v>
      </c>
      <c r="R1876" s="85">
        <v>0</v>
      </c>
      <c r="S1876" s="86">
        <v>0</v>
      </c>
      <c r="T1876" s="86">
        <v>2.4300000000000002</v>
      </c>
      <c r="U1876" s="88">
        <v>1.84328399476507E-3</v>
      </c>
      <c r="V1876" s="89">
        <v>4.2300000000000004</v>
      </c>
      <c r="W1876" s="85">
        <v>44.531870424742898</v>
      </c>
      <c r="X1876" s="88"/>
      <c r="Y1876" s="85"/>
      <c r="Z1876" s="88"/>
      <c r="AA1876" s="85">
        <v>0</v>
      </c>
      <c r="AB1876" s="91">
        <v>0</v>
      </c>
      <c r="AC1876" s="86">
        <v>0</v>
      </c>
      <c r="AD1876" s="86">
        <v>0</v>
      </c>
      <c r="AE1876" s="86">
        <v>0.74</v>
      </c>
      <c r="AF1876" s="88">
        <v>0</v>
      </c>
      <c r="AG1876" s="85">
        <v>0</v>
      </c>
      <c r="AH1876" s="86">
        <v>9.0785000000000005E-2</v>
      </c>
      <c r="AI1876" s="88">
        <v>0</v>
      </c>
      <c r="AJ1876" s="150">
        <v>1.22</v>
      </c>
      <c r="AK1876" s="151">
        <v>0</v>
      </c>
    </row>
    <row r="1877" spans="1:37" x14ac:dyDescent="0.2">
      <c r="A1877" s="149" t="s">
        <v>3876</v>
      </c>
      <c r="B1877" s="66" t="s">
        <v>3877</v>
      </c>
      <c r="C1877" s="67">
        <v>39</v>
      </c>
      <c r="D1877" s="84" t="s">
        <v>342</v>
      </c>
      <c r="E1877" s="85">
        <v>60.708774448232496</v>
      </c>
      <c r="F1877" s="91">
        <v>60.609187152341597</v>
      </c>
      <c r="G1877" s="86">
        <v>8.8300735689933596</v>
      </c>
      <c r="H1877" s="86">
        <v>8.76457922124529</v>
      </c>
      <c r="I1877" s="86">
        <v>50.63</v>
      </c>
      <c r="J1877" s="86">
        <v>22.16</v>
      </c>
      <c r="K1877" s="87">
        <v>0</v>
      </c>
      <c r="L1877" s="85">
        <v>0</v>
      </c>
      <c r="M1877" s="86">
        <v>0</v>
      </c>
      <c r="N1877" s="86">
        <v>57.054234165899103</v>
      </c>
      <c r="O1877" s="86">
        <v>27.256371814093001</v>
      </c>
      <c r="P1877" s="86">
        <v>0.63300000000000001</v>
      </c>
      <c r="Q1877" s="88">
        <v>0.83740000000000003</v>
      </c>
      <c r="R1877" s="85">
        <v>0</v>
      </c>
      <c r="S1877" s="86">
        <v>0</v>
      </c>
      <c r="T1877" s="86">
        <v>3.22</v>
      </c>
      <c r="U1877" s="88">
        <v>0.115736587116454</v>
      </c>
      <c r="V1877" s="89">
        <v>4.4400000000000004</v>
      </c>
      <c r="W1877" s="85">
        <v>51.899849293531098</v>
      </c>
      <c r="X1877" s="88">
        <v>53.1</v>
      </c>
      <c r="Y1877" s="85">
        <v>-100</v>
      </c>
      <c r="Z1877" s="88">
        <v>-100</v>
      </c>
      <c r="AA1877" s="85">
        <v>0</v>
      </c>
      <c r="AB1877" s="91">
        <v>0</v>
      </c>
      <c r="AC1877" s="86">
        <v>0</v>
      </c>
      <c r="AD1877" s="86">
        <v>0</v>
      </c>
      <c r="AE1877" s="86">
        <v>0.05</v>
      </c>
      <c r="AF1877" s="88">
        <v>0.34349998822599997</v>
      </c>
      <c r="AG1877" s="85">
        <v>0</v>
      </c>
      <c r="AH1877" s="86">
        <v>0.17550399999999999</v>
      </c>
      <c r="AI1877" s="88">
        <v>0.15355799998899999</v>
      </c>
      <c r="AJ1877" s="150">
        <v>1.48</v>
      </c>
      <c r="AK1877" s="151">
        <v>0</v>
      </c>
    </row>
    <row r="1878" spans="1:37" x14ac:dyDescent="0.2">
      <c r="A1878" s="149" t="s">
        <v>3878</v>
      </c>
      <c r="B1878" s="66" t="s">
        <v>3879</v>
      </c>
      <c r="C1878" s="67">
        <v>39</v>
      </c>
      <c r="D1878" s="84" t="s">
        <v>342</v>
      </c>
      <c r="E1878" s="85">
        <v>50.532885261641901</v>
      </c>
      <c r="F1878" s="91">
        <v>50.4656745079213</v>
      </c>
      <c r="G1878" s="86">
        <v>8.47129826486524</v>
      </c>
      <c r="H1878" s="86">
        <v>8.4534668404087494</v>
      </c>
      <c r="I1878" s="86">
        <v>4.9400000000000004</v>
      </c>
      <c r="J1878" s="86">
        <v>10.53</v>
      </c>
      <c r="K1878" s="87">
        <v>0</v>
      </c>
      <c r="L1878" s="85">
        <v>0</v>
      </c>
      <c r="M1878" s="86">
        <v>0</v>
      </c>
      <c r="N1878" s="86">
        <v>46.817622033139301</v>
      </c>
      <c r="O1878" s="86">
        <v>8.7217514124293807</v>
      </c>
      <c r="P1878" s="86">
        <v>0.45400000000000001</v>
      </c>
      <c r="Q1878" s="88">
        <v>0.68579999999999997</v>
      </c>
      <c r="R1878" s="85">
        <v>0</v>
      </c>
      <c r="S1878" s="86">
        <v>0</v>
      </c>
      <c r="T1878" s="86">
        <v>1.18</v>
      </c>
      <c r="U1878" s="88">
        <v>0.27707290309306598</v>
      </c>
      <c r="V1878" s="89">
        <v>4.3</v>
      </c>
      <c r="W1878" s="85">
        <v>51.743630586920403</v>
      </c>
      <c r="X1878" s="88">
        <v>50.5333333333</v>
      </c>
      <c r="Y1878" s="85">
        <v>-99.5</v>
      </c>
      <c r="Z1878" s="88"/>
      <c r="AA1878" s="85">
        <v>0</v>
      </c>
      <c r="AB1878" s="91">
        <v>0</v>
      </c>
      <c r="AC1878" s="86">
        <v>0</v>
      </c>
      <c r="AD1878" s="86">
        <v>0</v>
      </c>
      <c r="AE1878" s="86">
        <v>0.02</v>
      </c>
      <c r="AF1878" s="88">
        <v>0.26820001017799999</v>
      </c>
      <c r="AG1878" s="85">
        <v>3.70000000545E-2</v>
      </c>
      <c r="AH1878" s="86">
        <v>5.6531999999999999E-2</v>
      </c>
      <c r="AI1878" s="88">
        <v>5.1186000075400001E-2</v>
      </c>
      <c r="AJ1878" s="150">
        <v>1.6</v>
      </c>
      <c r="AK1878" s="151">
        <v>0</v>
      </c>
    </row>
    <row r="1879" spans="1:37" x14ac:dyDescent="0.2">
      <c r="A1879" s="1"/>
    </row>
    <row r="1880" spans="1:37" x14ac:dyDescent="0.2">
      <c r="A1880" s="1"/>
    </row>
    <row r="1881" spans="1:37" x14ac:dyDescent="0.2">
      <c r="A1881" s="1"/>
    </row>
    <row r="1882" spans="1:37" x14ac:dyDescent="0.2">
      <c r="A1882" s="1"/>
      <c r="K1882" s="2"/>
      <c r="M1882" s="2"/>
      <c r="AG1882" s="2"/>
      <c r="AI1882" s="2"/>
    </row>
    <row r="1883" spans="1:37" x14ac:dyDescent="0.2">
      <c r="A1883" s="1"/>
    </row>
    <row r="1884" spans="1:37" x14ac:dyDescent="0.2">
      <c r="A1884" s="1"/>
    </row>
    <row r="1885" spans="1:37" x14ac:dyDescent="0.2">
      <c r="A1885" s="1"/>
    </row>
    <row r="1886" spans="1:37" x14ac:dyDescent="0.2">
      <c r="A1886" s="1"/>
      <c r="AG1886" s="2"/>
      <c r="AI1886" s="2"/>
    </row>
    <row r="1887" spans="1:37" x14ac:dyDescent="0.2">
      <c r="A1887" s="1"/>
    </row>
    <row r="1888" spans="1:37"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73"/>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1.28515625" style="21" bestFit="1" customWidth="1"/>
    <col min="7" max="12" width="7.5703125" style="15" bestFit="1" customWidth="1"/>
    <col min="13" max="16384" width="9.140625" style="15"/>
  </cols>
  <sheetData>
    <row r="1" spans="1:12" ht="33.950000000000003" customHeight="1" x14ac:dyDescent="0.2">
      <c r="A1" s="228"/>
      <c r="B1" s="229"/>
      <c r="C1" s="229"/>
      <c r="D1" s="229"/>
      <c r="E1" s="229"/>
      <c r="F1" s="229"/>
      <c r="G1" s="230"/>
      <c r="H1" s="230"/>
      <c r="I1" s="230"/>
      <c r="J1" s="230"/>
      <c r="K1" s="230"/>
      <c r="L1" s="230"/>
    </row>
    <row r="2" spans="1:12" ht="37.5" x14ac:dyDescent="0.2">
      <c r="A2" s="35" t="s">
        <v>107</v>
      </c>
      <c r="B2" s="35" t="s">
        <v>3</v>
      </c>
      <c r="C2" s="35" t="s">
        <v>160</v>
      </c>
      <c r="D2" s="35" t="s">
        <v>4</v>
      </c>
      <c r="E2" s="35" t="s">
        <v>5</v>
      </c>
      <c r="F2" s="109" t="s">
        <v>312</v>
      </c>
      <c r="G2" s="109" t="s">
        <v>313</v>
      </c>
      <c r="H2" s="109" t="s">
        <v>314</v>
      </c>
      <c r="I2" s="109" t="s">
        <v>315</v>
      </c>
      <c r="J2" s="109" t="s">
        <v>316</v>
      </c>
      <c r="K2" s="109" t="s">
        <v>317</v>
      </c>
      <c r="L2" s="109" t="s">
        <v>318</v>
      </c>
    </row>
    <row r="3" spans="1:12" s="16" customFormat="1" ht="25.5" customHeight="1" x14ac:dyDescent="0.4">
      <c r="A3" s="231" t="s">
        <v>6</v>
      </c>
      <c r="B3" s="231"/>
      <c r="C3" s="231"/>
      <c r="D3" s="231"/>
      <c r="E3" s="231"/>
      <c r="F3" s="231"/>
      <c r="G3" s="230"/>
      <c r="H3" s="230"/>
      <c r="I3" s="230"/>
      <c r="J3" s="230"/>
      <c r="K3" s="230"/>
      <c r="L3" s="230"/>
    </row>
    <row r="4" spans="1:12" ht="261" customHeight="1" x14ac:dyDescent="0.2">
      <c r="A4" s="241" t="s">
        <v>108</v>
      </c>
      <c r="B4" s="31" t="s">
        <v>9</v>
      </c>
      <c r="C4" s="31" t="s">
        <v>236</v>
      </c>
      <c r="D4" s="32" t="s">
        <v>300</v>
      </c>
      <c r="E4" s="29" t="s">
        <v>10</v>
      </c>
      <c r="F4" s="31" t="s">
        <v>336</v>
      </c>
      <c r="G4" s="95" t="s">
        <v>336</v>
      </c>
      <c r="H4" s="95" t="s">
        <v>336</v>
      </c>
      <c r="I4" s="95" t="s">
        <v>336</v>
      </c>
      <c r="J4" s="95" t="s">
        <v>336</v>
      </c>
      <c r="K4" s="95" t="s">
        <v>337</v>
      </c>
      <c r="L4" s="95" t="s">
        <v>336</v>
      </c>
    </row>
    <row r="5" spans="1:12" ht="245.25" customHeight="1" x14ac:dyDescent="0.2">
      <c r="A5" s="241"/>
      <c r="B5" s="22" t="s">
        <v>11</v>
      </c>
      <c r="C5" s="22" t="s">
        <v>237</v>
      </c>
      <c r="D5" s="23" t="s">
        <v>301</v>
      </c>
      <c r="E5" s="97" t="s">
        <v>90</v>
      </c>
      <c r="F5" s="22" t="s">
        <v>336</v>
      </c>
      <c r="G5" s="96" t="s">
        <v>336</v>
      </c>
      <c r="H5" s="96" t="s">
        <v>336</v>
      </c>
      <c r="I5" s="96" t="s">
        <v>336</v>
      </c>
      <c r="J5" s="96" t="s">
        <v>336</v>
      </c>
      <c r="K5" s="96" t="s">
        <v>337</v>
      </c>
      <c r="L5" s="96" t="s">
        <v>336</v>
      </c>
    </row>
    <row r="6" spans="1:12" ht="122.25" customHeight="1" x14ac:dyDescent="0.2">
      <c r="A6" s="241"/>
      <c r="B6" s="22" t="s">
        <v>12</v>
      </c>
      <c r="C6" s="22" t="s">
        <v>194</v>
      </c>
      <c r="D6" s="97" t="s">
        <v>169</v>
      </c>
      <c r="E6" s="97" t="s">
        <v>52</v>
      </c>
      <c r="F6" s="24" t="s">
        <v>8</v>
      </c>
      <c r="G6" s="96" t="s">
        <v>8</v>
      </c>
      <c r="H6" s="96" t="s">
        <v>8</v>
      </c>
      <c r="I6" s="96" t="s">
        <v>8</v>
      </c>
      <c r="J6" s="96" t="s">
        <v>8</v>
      </c>
      <c r="K6" s="96" t="s">
        <v>8</v>
      </c>
      <c r="L6" s="96" t="s">
        <v>8</v>
      </c>
    </row>
    <row r="7" spans="1:12" ht="132.75" customHeight="1" x14ac:dyDescent="0.2">
      <c r="A7" s="241"/>
      <c r="B7" s="22" t="s">
        <v>13</v>
      </c>
      <c r="C7" s="22" t="s">
        <v>193</v>
      </c>
      <c r="D7" s="97" t="s">
        <v>170</v>
      </c>
      <c r="E7" s="97" t="s">
        <v>53</v>
      </c>
      <c r="F7" s="24" t="s">
        <v>8</v>
      </c>
      <c r="G7" s="96" t="s">
        <v>8</v>
      </c>
      <c r="H7" s="96" t="s">
        <v>8</v>
      </c>
      <c r="I7" s="96" t="s">
        <v>8</v>
      </c>
      <c r="J7" s="96" t="s">
        <v>8</v>
      </c>
      <c r="K7" s="96" t="s">
        <v>8</v>
      </c>
      <c r="L7" s="96" t="s">
        <v>8</v>
      </c>
    </row>
    <row r="8" spans="1:12" ht="95.25" customHeight="1" thickBot="1" x14ac:dyDescent="0.25">
      <c r="A8" s="241"/>
      <c r="B8" s="110" t="s">
        <v>14</v>
      </c>
      <c r="C8" s="110" t="s">
        <v>195</v>
      </c>
      <c r="D8" s="111" t="s">
        <v>54</v>
      </c>
      <c r="E8" s="112" t="s">
        <v>55</v>
      </c>
      <c r="F8" s="113" t="s">
        <v>8</v>
      </c>
      <c r="G8" s="114" t="s">
        <v>8</v>
      </c>
      <c r="H8" s="114" t="s">
        <v>8</v>
      </c>
      <c r="I8" s="114" t="s">
        <v>8</v>
      </c>
      <c r="J8" s="114" t="s">
        <v>8</v>
      </c>
      <c r="K8" s="114" t="s">
        <v>8</v>
      </c>
      <c r="L8" s="114" t="s">
        <v>8</v>
      </c>
    </row>
    <row r="9" spans="1:12" ht="159.75" customHeight="1" x14ac:dyDescent="0.2">
      <c r="A9" s="242" t="s">
        <v>109</v>
      </c>
      <c r="B9" s="115" t="s">
        <v>16</v>
      </c>
      <c r="C9" s="115" t="s">
        <v>196</v>
      </c>
      <c r="D9" s="116" t="s">
        <v>56</v>
      </c>
      <c r="E9" s="116" t="s">
        <v>57</v>
      </c>
      <c r="F9" s="117" t="s">
        <v>8</v>
      </c>
      <c r="G9" s="118" t="s">
        <v>8</v>
      </c>
      <c r="H9" s="118" t="s">
        <v>8</v>
      </c>
      <c r="I9" s="118" t="s">
        <v>8</v>
      </c>
      <c r="J9" s="118" t="s">
        <v>8</v>
      </c>
      <c r="K9" s="118" t="s">
        <v>8</v>
      </c>
      <c r="L9" s="118" t="s">
        <v>8</v>
      </c>
    </row>
    <row r="10" spans="1:12" ht="254.25" customHeight="1" x14ac:dyDescent="0.2">
      <c r="A10" s="243"/>
      <c r="B10" s="8" t="s">
        <v>17</v>
      </c>
      <c r="C10" s="8" t="s">
        <v>197</v>
      </c>
      <c r="D10" s="99" t="s">
        <v>58</v>
      </c>
      <c r="E10" s="99" t="s">
        <v>59</v>
      </c>
      <c r="F10" s="7" t="s">
        <v>8</v>
      </c>
      <c r="G10" s="96" t="s">
        <v>8</v>
      </c>
      <c r="H10" s="96" t="s">
        <v>8</v>
      </c>
      <c r="I10" s="96" t="s">
        <v>8</v>
      </c>
      <c r="J10" s="96" t="s">
        <v>8</v>
      </c>
      <c r="K10" s="96" t="s">
        <v>8</v>
      </c>
      <c r="L10" s="96" t="s">
        <v>8</v>
      </c>
    </row>
    <row r="11" spans="1:12" ht="184.5" customHeight="1" x14ac:dyDescent="0.2">
      <c r="A11" s="243"/>
      <c r="B11" s="8" t="s">
        <v>18</v>
      </c>
      <c r="C11" s="8" t="s">
        <v>198</v>
      </c>
      <c r="D11" s="99" t="s">
        <v>60</v>
      </c>
      <c r="E11" s="99" t="s">
        <v>61</v>
      </c>
      <c r="F11" s="7" t="s">
        <v>8</v>
      </c>
      <c r="G11" s="96" t="s">
        <v>8</v>
      </c>
      <c r="H11" s="96" t="s">
        <v>8</v>
      </c>
      <c r="I11" s="96" t="s">
        <v>8</v>
      </c>
      <c r="J11" s="96" t="s">
        <v>8</v>
      </c>
      <c r="K11" s="96" t="s">
        <v>8</v>
      </c>
      <c r="L11" s="96" t="s">
        <v>8</v>
      </c>
    </row>
    <row r="12" spans="1:12" ht="195" customHeight="1" x14ac:dyDescent="0.2">
      <c r="A12" s="243"/>
      <c r="B12" s="8" t="s">
        <v>19</v>
      </c>
      <c r="C12" s="8" t="s">
        <v>238</v>
      </c>
      <c r="D12" s="99" t="s">
        <v>62</v>
      </c>
      <c r="E12" s="99" t="s">
        <v>63</v>
      </c>
      <c r="F12" s="7" t="s">
        <v>8</v>
      </c>
      <c r="G12" s="96" t="s">
        <v>8</v>
      </c>
      <c r="H12" s="96" t="s">
        <v>8</v>
      </c>
      <c r="I12" s="96" t="s">
        <v>8</v>
      </c>
      <c r="J12" s="96" t="s">
        <v>8</v>
      </c>
      <c r="K12" s="96" t="s">
        <v>8</v>
      </c>
      <c r="L12" s="96" t="s">
        <v>8</v>
      </c>
    </row>
    <row r="13" spans="1:12" ht="65.25" customHeight="1" x14ac:dyDescent="0.2">
      <c r="A13" s="243"/>
      <c r="B13" s="8" t="s">
        <v>20</v>
      </c>
      <c r="C13" s="8" t="s">
        <v>200</v>
      </c>
      <c r="D13" s="17" t="s">
        <v>64</v>
      </c>
      <c r="E13" s="99" t="s">
        <v>65</v>
      </c>
      <c r="F13" s="7" t="s">
        <v>8</v>
      </c>
      <c r="G13" s="96" t="s">
        <v>8</v>
      </c>
      <c r="H13" s="96" t="s">
        <v>8</v>
      </c>
      <c r="I13" s="96" t="s">
        <v>8</v>
      </c>
      <c r="J13" s="96" t="s">
        <v>8</v>
      </c>
      <c r="K13" s="96" t="s">
        <v>8</v>
      </c>
      <c r="L13" s="96" t="s">
        <v>8</v>
      </c>
    </row>
    <row r="14" spans="1:12" ht="84" customHeight="1" thickBot="1" x14ac:dyDescent="0.25">
      <c r="A14" s="243"/>
      <c r="B14" s="18" t="s">
        <v>21</v>
      </c>
      <c r="C14" s="18" t="s">
        <v>239</v>
      </c>
      <c r="D14" s="119" t="s">
        <v>66</v>
      </c>
      <c r="E14" s="119" t="s">
        <v>67</v>
      </c>
      <c r="F14" s="18" t="s">
        <v>8</v>
      </c>
      <c r="G14" s="114" t="s">
        <v>8</v>
      </c>
      <c r="H14" s="114" t="s">
        <v>8</v>
      </c>
      <c r="I14" s="114" t="s">
        <v>8</v>
      </c>
      <c r="J14" s="114" t="s">
        <v>8</v>
      </c>
      <c r="K14" s="114" t="s">
        <v>8</v>
      </c>
      <c r="L14" s="114" t="s">
        <v>8</v>
      </c>
    </row>
    <row r="15" spans="1:12" ht="164.25" customHeight="1" x14ac:dyDescent="0.2">
      <c r="A15" s="244" t="s">
        <v>110</v>
      </c>
      <c r="B15" s="120" t="s">
        <v>23</v>
      </c>
      <c r="C15" s="120" t="s">
        <v>202</v>
      </c>
      <c r="D15" s="121" t="s">
        <v>171</v>
      </c>
      <c r="E15" s="122" t="s">
        <v>68</v>
      </c>
      <c r="F15" s="120" t="s">
        <v>8</v>
      </c>
      <c r="G15" s="118" t="s">
        <v>8</v>
      </c>
      <c r="H15" s="118" t="s">
        <v>8</v>
      </c>
      <c r="I15" s="118" t="s">
        <v>8</v>
      </c>
      <c r="J15" s="118" t="s">
        <v>8</v>
      </c>
      <c r="K15" s="118" t="s">
        <v>8</v>
      </c>
      <c r="L15" s="118" t="s">
        <v>8</v>
      </c>
    </row>
    <row r="16" spans="1:12" ht="153.75" customHeight="1" x14ac:dyDescent="0.2">
      <c r="A16" s="232"/>
      <c r="B16" s="40" t="s">
        <v>168</v>
      </c>
      <c r="C16" s="40" t="s">
        <v>203</v>
      </c>
      <c r="D16" s="97" t="s">
        <v>69</v>
      </c>
      <c r="E16" s="97" t="s">
        <v>70</v>
      </c>
      <c r="F16" s="24" t="s">
        <v>8</v>
      </c>
      <c r="G16" s="96" t="s">
        <v>8</v>
      </c>
      <c r="H16" s="96" t="s">
        <v>8</v>
      </c>
      <c r="I16" s="96" t="s">
        <v>8</v>
      </c>
      <c r="J16" s="96" t="s">
        <v>8</v>
      </c>
      <c r="K16" s="96" t="s">
        <v>8</v>
      </c>
      <c r="L16" s="96" t="s">
        <v>8</v>
      </c>
    </row>
    <row r="17" spans="1:12" ht="170.25" customHeight="1" x14ac:dyDescent="0.2">
      <c r="A17" s="232"/>
      <c r="B17" s="24" t="s">
        <v>24</v>
      </c>
      <c r="C17" s="24" t="s">
        <v>204</v>
      </c>
      <c r="D17" s="97" t="s">
        <v>92</v>
      </c>
      <c r="E17" s="97" t="s">
        <v>91</v>
      </c>
      <c r="F17" s="24" t="s">
        <v>8</v>
      </c>
      <c r="G17" s="96" t="s">
        <v>8</v>
      </c>
      <c r="H17" s="96" t="s">
        <v>8</v>
      </c>
      <c r="I17" s="96" t="s">
        <v>8</v>
      </c>
      <c r="J17" s="96" t="s">
        <v>8</v>
      </c>
      <c r="K17" s="96" t="s">
        <v>8</v>
      </c>
      <c r="L17" s="96" t="s">
        <v>8</v>
      </c>
    </row>
    <row r="18" spans="1:12" ht="72.75" customHeight="1" thickBot="1" x14ac:dyDescent="0.25">
      <c r="A18" s="233"/>
      <c r="B18" s="26" t="s">
        <v>25</v>
      </c>
      <c r="C18" s="26" t="s">
        <v>205</v>
      </c>
      <c r="D18" s="98" t="s">
        <v>71</v>
      </c>
      <c r="E18" s="98" t="s">
        <v>72</v>
      </c>
      <c r="F18" s="26" t="s">
        <v>8</v>
      </c>
      <c r="G18" s="123" t="s">
        <v>8</v>
      </c>
      <c r="H18" s="123" t="s">
        <v>8</v>
      </c>
      <c r="I18" s="123" t="s">
        <v>8</v>
      </c>
      <c r="J18" s="123" t="s">
        <v>8</v>
      </c>
      <c r="K18" s="123" t="s">
        <v>8</v>
      </c>
      <c r="L18" s="123" t="s">
        <v>8</v>
      </c>
    </row>
    <row r="19" spans="1:12" ht="150.75" customHeight="1" thickBot="1" x14ac:dyDescent="0.25">
      <c r="A19" s="124" t="s">
        <v>111</v>
      </c>
      <c r="B19" s="125" t="s">
        <v>27</v>
      </c>
      <c r="C19" s="125" t="s">
        <v>206</v>
      </c>
      <c r="D19" s="126" t="s">
        <v>73</v>
      </c>
      <c r="E19" s="126" t="s">
        <v>74</v>
      </c>
      <c r="F19" s="127" t="s">
        <v>8</v>
      </c>
      <c r="G19" s="128" t="s">
        <v>8</v>
      </c>
      <c r="H19" s="128" t="s">
        <v>8</v>
      </c>
      <c r="I19" s="128" t="s">
        <v>8</v>
      </c>
      <c r="J19" s="128" t="s">
        <v>8</v>
      </c>
      <c r="K19" s="128" t="s">
        <v>8</v>
      </c>
      <c r="L19" s="128" t="s">
        <v>8</v>
      </c>
    </row>
    <row r="20" spans="1:12" ht="69" customHeight="1" x14ac:dyDescent="0.2">
      <c r="A20" s="245" t="s">
        <v>112</v>
      </c>
      <c r="B20" s="120" t="s">
        <v>29</v>
      </c>
      <c r="C20" s="120" t="s">
        <v>207</v>
      </c>
      <c r="D20" s="129" t="s">
        <v>172</v>
      </c>
      <c r="E20" s="129" t="s">
        <v>30</v>
      </c>
      <c r="F20" s="120"/>
      <c r="G20" s="118" t="s">
        <v>8</v>
      </c>
      <c r="H20" s="118" t="s">
        <v>8</v>
      </c>
      <c r="I20" s="118" t="s">
        <v>8</v>
      </c>
      <c r="J20" s="118" t="s">
        <v>8</v>
      </c>
      <c r="K20" s="118" t="s">
        <v>8</v>
      </c>
      <c r="L20" s="118" t="s">
        <v>8</v>
      </c>
    </row>
    <row r="21" spans="1:12" ht="54" customHeight="1" thickBot="1" x14ac:dyDescent="0.25">
      <c r="A21" s="246"/>
      <c r="B21" s="26" t="s">
        <v>31</v>
      </c>
      <c r="C21" s="26" t="s">
        <v>208</v>
      </c>
      <c r="D21" s="30" t="s">
        <v>93</v>
      </c>
      <c r="E21" s="30" t="s">
        <v>30</v>
      </c>
      <c r="F21" s="26"/>
      <c r="G21" s="123" t="s">
        <v>8</v>
      </c>
      <c r="H21" s="123" t="s">
        <v>8</v>
      </c>
      <c r="I21" s="123" t="s">
        <v>8</v>
      </c>
      <c r="J21" s="123" t="s">
        <v>8</v>
      </c>
      <c r="K21" s="123" t="s">
        <v>8</v>
      </c>
      <c r="L21" s="123" t="s">
        <v>8</v>
      </c>
    </row>
    <row r="22" spans="1:12" ht="102" x14ac:dyDescent="0.2">
      <c r="A22" s="247" t="s">
        <v>113</v>
      </c>
      <c r="B22" s="115" t="s">
        <v>33</v>
      </c>
      <c r="C22" s="115" t="s">
        <v>209</v>
      </c>
      <c r="D22" s="130" t="s">
        <v>94</v>
      </c>
      <c r="E22" s="130" t="s">
        <v>174</v>
      </c>
      <c r="F22" s="117" t="s">
        <v>8</v>
      </c>
      <c r="G22" s="118" t="s">
        <v>8</v>
      </c>
      <c r="H22" s="118"/>
      <c r="I22" s="118"/>
      <c r="J22" s="118" t="s">
        <v>8</v>
      </c>
      <c r="K22" s="118"/>
      <c r="L22" s="118"/>
    </row>
    <row r="23" spans="1:12" ht="83.25" customHeight="1" x14ac:dyDescent="0.2">
      <c r="A23" s="248"/>
      <c r="B23" s="19" t="s">
        <v>34</v>
      </c>
      <c r="C23" s="19" t="s">
        <v>210</v>
      </c>
      <c r="D23" s="144" t="s">
        <v>95</v>
      </c>
      <c r="E23" s="144" t="s">
        <v>173</v>
      </c>
      <c r="F23" s="18" t="s">
        <v>8</v>
      </c>
      <c r="G23" s="114" t="s">
        <v>8</v>
      </c>
      <c r="H23" s="114"/>
      <c r="I23" s="114"/>
      <c r="J23" s="114" t="s">
        <v>8</v>
      </c>
      <c r="K23" s="114"/>
      <c r="L23" s="114"/>
    </row>
    <row r="24" spans="1:12" ht="29.25" customHeight="1" x14ac:dyDescent="0.2">
      <c r="A24" s="252" t="s">
        <v>35</v>
      </c>
      <c r="B24" s="252"/>
      <c r="C24" s="252"/>
      <c r="D24" s="252"/>
      <c r="E24" s="252"/>
      <c r="F24" s="252"/>
      <c r="G24" s="253"/>
      <c r="H24" s="253"/>
      <c r="I24" s="253"/>
      <c r="J24" s="253"/>
      <c r="K24" s="253"/>
      <c r="L24" s="253"/>
    </row>
    <row r="25" spans="1:12" ht="347.25" customHeight="1" x14ac:dyDescent="0.2">
      <c r="A25" s="232" t="s">
        <v>114</v>
      </c>
      <c r="B25" s="31" t="s">
        <v>36</v>
      </c>
      <c r="C25" s="31" t="s">
        <v>240</v>
      </c>
      <c r="D25" s="145" t="s">
        <v>309</v>
      </c>
      <c r="E25" s="145" t="s">
        <v>75</v>
      </c>
      <c r="F25" s="146" t="s">
        <v>96</v>
      </c>
      <c r="G25" s="95" t="s">
        <v>96</v>
      </c>
      <c r="H25" s="95" t="s">
        <v>96</v>
      </c>
      <c r="I25" s="95" t="s">
        <v>96</v>
      </c>
      <c r="J25" s="95" t="s">
        <v>96</v>
      </c>
      <c r="K25" s="95" t="s">
        <v>308</v>
      </c>
      <c r="L25" s="95" t="s">
        <v>96</v>
      </c>
    </row>
    <row r="26" spans="1:12" ht="346.5" customHeight="1" x14ac:dyDescent="0.2">
      <c r="A26" s="232"/>
      <c r="B26" s="22" t="s">
        <v>37</v>
      </c>
      <c r="C26" s="22" t="s">
        <v>241</v>
      </c>
      <c r="D26" s="97" t="s">
        <v>310</v>
      </c>
      <c r="E26" s="97" t="s">
        <v>76</v>
      </c>
      <c r="F26" s="24" t="s">
        <v>96</v>
      </c>
      <c r="G26" s="96" t="s">
        <v>96</v>
      </c>
      <c r="H26" s="96" t="s">
        <v>96</v>
      </c>
      <c r="I26" s="96" t="s">
        <v>96</v>
      </c>
      <c r="J26" s="96" t="s">
        <v>96</v>
      </c>
      <c r="K26" s="96" t="s">
        <v>308</v>
      </c>
      <c r="L26" s="96" t="s">
        <v>96</v>
      </c>
    </row>
    <row r="27" spans="1:12" ht="155.25" customHeight="1" x14ac:dyDescent="0.2">
      <c r="A27" s="232"/>
      <c r="B27" s="22" t="s">
        <v>38</v>
      </c>
      <c r="C27" s="22" t="s">
        <v>213</v>
      </c>
      <c r="D27" s="97" t="s">
        <v>77</v>
      </c>
      <c r="E27" s="97" t="s">
        <v>78</v>
      </c>
      <c r="F27" s="24" t="s">
        <v>8</v>
      </c>
      <c r="G27" s="96" t="s">
        <v>8</v>
      </c>
      <c r="H27" s="96" t="s">
        <v>8</v>
      </c>
      <c r="I27" s="96" t="s">
        <v>8</v>
      </c>
      <c r="J27" s="96" t="s">
        <v>8</v>
      </c>
      <c r="K27" s="96" t="s">
        <v>8</v>
      </c>
      <c r="L27" s="96" t="s">
        <v>8</v>
      </c>
    </row>
    <row r="28" spans="1:12" ht="227.25" customHeight="1" thickBot="1" x14ac:dyDescent="0.25">
      <c r="A28" s="233"/>
      <c r="B28" s="25" t="s">
        <v>39</v>
      </c>
      <c r="C28" s="25" t="s">
        <v>214</v>
      </c>
      <c r="D28" s="98" t="s">
        <v>79</v>
      </c>
      <c r="E28" s="98" t="s">
        <v>80</v>
      </c>
      <c r="F28" s="26" t="s">
        <v>8</v>
      </c>
      <c r="G28" s="123" t="s">
        <v>8</v>
      </c>
      <c r="H28" s="123" t="s">
        <v>8</v>
      </c>
      <c r="I28" s="123" t="s">
        <v>8</v>
      </c>
      <c r="J28" s="123" t="s">
        <v>8</v>
      </c>
      <c r="K28" s="123" t="s">
        <v>8</v>
      </c>
      <c r="L28" s="123" t="s">
        <v>8</v>
      </c>
    </row>
    <row r="29" spans="1:12" ht="183" customHeight="1" x14ac:dyDescent="0.2">
      <c r="A29" s="234" t="s">
        <v>115</v>
      </c>
      <c r="B29" s="115" t="s">
        <v>41</v>
      </c>
      <c r="C29" s="115" t="s">
        <v>215</v>
      </c>
      <c r="D29" s="116" t="s">
        <v>81</v>
      </c>
      <c r="E29" s="116" t="s">
        <v>82</v>
      </c>
      <c r="F29" s="117" t="s">
        <v>8</v>
      </c>
      <c r="G29" s="118" t="s">
        <v>8</v>
      </c>
      <c r="H29" s="118" t="s">
        <v>8</v>
      </c>
      <c r="I29" s="118" t="s">
        <v>8</v>
      </c>
      <c r="J29" s="118" t="s">
        <v>8</v>
      </c>
      <c r="K29" s="118" t="s">
        <v>8</v>
      </c>
      <c r="L29" s="118" t="s">
        <v>8</v>
      </c>
    </row>
    <row r="30" spans="1:12" ht="161.25" customHeight="1" x14ac:dyDescent="0.2">
      <c r="A30" s="235"/>
      <c r="B30" s="8" t="s">
        <v>42</v>
      </c>
      <c r="C30" s="8" t="s">
        <v>216</v>
      </c>
      <c r="D30" s="99" t="s">
        <v>83</v>
      </c>
      <c r="E30" s="99" t="s">
        <v>84</v>
      </c>
      <c r="F30" s="7" t="s">
        <v>8</v>
      </c>
      <c r="G30" s="96" t="s">
        <v>8</v>
      </c>
      <c r="H30" s="96" t="s">
        <v>8</v>
      </c>
      <c r="I30" s="96" t="s">
        <v>8</v>
      </c>
      <c r="J30" s="96" t="s">
        <v>8</v>
      </c>
      <c r="K30" s="96" t="s">
        <v>8</v>
      </c>
      <c r="L30" s="96" t="s">
        <v>8</v>
      </c>
    </row>
    <row r="31" spans="1:12" ht="170.25" customHeight="1" thickBot="1" x14ac:dyDescent="0.25">
      <c r="A31" s="236"/>
      <c r="B31" s="28" t="s">
        <v>43</v>
      </c>
      <c r="C31" s="28" t="s">
        <v>217</v>
      </c>
      <c r="D31" s="100" t="s">
        <v>85</v>
      </c>
      <c r="E31" s="100" t="s">
        <v>86</v>
      </c>
      <c r="F31" s="27" t="s">
        <v>8</v>
      </c>
      <c r="G31" s="123" t="s">
        <v>8</v>
      </c>
      <c r="H31" s="123" t="s">
        <v>8</v>
      </c>
      <c r="I31" s="123" t="s">
        <v>8</v>
      </c>
      <c r="J31" s="123" t="s">
        <v>8</v>
      </c>
      <c r="K31" s="123" t="s">
        <v>8</v>
      </c>
      <c r="L31" s="123" t="s">
        <v>8</v>
      </c>
    </row>
    <row r="32" spans="1:12" ht="159.75" customHeight="1" x14ac:dyDescent="0.2">
      <c r="A32" s="237" t="s">
        <v>116</v>
      </c>
      <c r="B32" s="131" t="s">
        <v>45</v>
      </c>
      <c r="C32" s="131" t="s">
        <v>218</v>
      </c>
      <c r="D32" s="122" t="s">
        <v>87</v>
      </c>
      <c r="E32" s="122" t="s">
        <v>88</v>
      </c>
      <c r="F32" s="120" t="s">
        <v>8</v>
      </c>
      <c r="G32" s="118" t="s">
        <v>8</v>
      </c>
      <c r="H32" s="118" t="s">
        <v>8</v>
      </c>
      <c r="I32" s="118" t="s">
        <v>8</v>
      </c>
      <c r="J32" s="118"/>
      <c r="K32" s="118" t="s">
        <v>8</v>
      </c>
      <c r="L32" s="118" t="s">
        <v>8</v>
      </c>
    </row>
    <row r="33" spans="1:12" ht="139.5" customHeight="1" thickBot="1" x14ac:dyDescent="0.25">
      <c r="A33" s="238"/>
      <c r="B33" s="25" t="s">
        <v>46</v>
      </c>
      <c r="C33" s="25" t="s">
        <v>219</v>
      </c>
      <c r="D33" s="98" t="s">
        <v>89</v>
      </c>
      <c r="E33" s="98" t="s">
        <v>88</v>
      </c>
      <c r="F33" s="26" t="s">
        <v>8</v>
      </c>
      <c r="G33" s="123" t="s">
        <v>8</v>
      </c>
      <c r="H33" s="123" t="s">
        <v>8</v>
      </c>
      <c r="I33" s="123" t="s">
        <v>8</v>
      </c>
      <c r="J33" s="123"/>
      <c r="K33" s="123" t="s">
        <v>8</v>
      </c>
      <c r="L33" s="123" t="s">
        <v>8</v>
      </c>
    </row>
    <row r="34" spans="1:12" ht="13.5" thickBot="1" x14ac:dyDescent="0.25">
      <c r="A34" s="249" t="s">
        <v>184</v>
      </c>
      <c r="B34" s="250"/>
      <c r="C34" s="250"/>
      <c r="D34" s="250"/>
      <c r="E34" s="251"/>
      <c r="F34" s="20">
        <f t="shared" ref="F34" si="0">COUNTIF(F4:F33,"*")</f>
        <v>27</v>
      </c>
      <c r="G34" s="20">
        <f t="shared" ref="G34:I34" si="1">COUNTIF(G4:G33,"*")</f>
        <v>29</v>
      </c>
      <c r="H34" s="20">
        <f t="shared" si="1"/>
        <v>27</v>
      </c>
      <c r="I34" s="20">
        <f t="shared" si="1"/>
        <v>27</v>
      </c>
      <c r="J34" s="20">
        <f t="shared" ref="J34:L34" si="2">COUNTIF(J4:J33,"*")</f>
        <v>27</v>
      </c>
      <c r="K34" s="20">
        <f t="shared" si="2"/>
        <v>27</v>
      </c>
      <c r="L34" s="20">
        <f t="shared" si="2"/>
        <v>27</v>
      </c>
    </row>
    <row r="36" spans="1:12" ht="23.25" x14ac:dyDescent="0.35">
      <c r="A36" s="254" t="s">
        <v>162</v>
      </c>
      <c r="B36" s="255"/>
      <c r="C36" s="255"/>
      <c r="D36" s="255"/>
      <c r="E36" s="256"/>
      <c r="F36" s="133"/>
    </row>
    <row r="37" spans="1:12" ht="18.75" x14ac:dyDescent="0.2">
      <c r="A37" s="36" t="s">
        <v>164</v>
      </c>
      <c r="B37" s="259" t="s">
        <v>126</v>
      </c>
      <c r="C37" s="223"/>
      <c r="D37" s="223"/>
      <c r="E37" s="224"/>
      <c r="F37" s="134"/>
    </row>
    <row r="38" spans="1:12" ht="55.5" customHeight="1" x14ac:dyDescent="0.2">
      <c r="A38" s="38" t="s">
        <v>127</v>
      </c>
      <c r="B38" s="239" t="s">
        <v>128</v>
      </c>
      <c r="C38" s="226"/>
      <c r="D38" s="226"/>
      <c r="E38" s="227"/>
      <c r="F38" s="132"/>
    </row>
    <row r="39" spans="1:12" ht="68.099999999999994" customHeight="1" x14ac:dyDescent="0.2">
      <c r="A39" s="39" t="s">
        <v>129</v>
      </c>
      <c r="B39" s="240" t="s">
        <v>130</v>
      </c>
      <c r="C39" s="226"/>
      <c r="D39" s="226"/>
      <c r="E39" s="227"/>
      <c r="F39" s="132"/>
    </row>
    <row r="40" spans="1:12" ht="47.1" customHeight="1" x14ac:dyDescent="0.2">
      <c r="A40" s="39" t="s">
        <v>131</v>
      </c>
      <c r="B40" s="240" t="s">
        <v>132</v>
      </c>
      <c r="C40" s="226"/>
      <c r="D40" s="226"/>
      <c r="E40" s="227"/>
      <c r="F40" s="132"/>
    </row>
    <row r="41" spans="1:12" ht="65.099999999999994" customHeight="1" x14ac:dyDescent="0.2">
      <c r="A41" s="39" t="s">
        <v>133</v>
      </c>
      <c r="B41" s="240" t="s">
        <v>134</v>
      </c>
      <c r="C41" s="226"/>
      <c r="D41" s="226"/>
      <c r="E41" s="227"/>
      <c r="F41" s="132"/>
    </row>
    <row r="42" spans="1:12" ht="59.1" customHeight="1" x14ac:dyDescent="0.2">
      <c r="A42" s="39" t="s">
        <v>135</v>
      </c>
      <c r="B42" s="240" t="s">
        <v>136</v>
      </c>
      <c r="C42" s="226"/>
      <c r="D42" s="226"/>
      <c r="E42" s="227"/>
      <c r="F42" s="132"/>
    </row>
    <row r="43" spans="1:12" ht="87.6" customHeight="1" x14ac:dyDescent="0.2">
      <c r="A43" s="39" t="s">
        <v>137</v>
      </c>
      <c r="B43" s="240" t="s">
        <v>138</v>
      </c>
      <c r="C43" s="226"/>
      <c r="D43" s="226"/>
      <c r="E43" s="227"/>
      <c r="F43" s="132"/>
    </row>
    <row r="44" spans="1:12" ht="50.1" customHeight="1" x14ac:dyDescent="0.2">
      <c r="A44" s="39" t="s">
        <v>139</v>
      </c>
      <c r="B44" s="240" t="s">
        <v>140</v>
      </c>
      <c r="C44" s="226"/>
      <c r="D44" s="226"/>
      <c r="E44" s="227"/>
      <c r="F44" s="132"/>
    </row>
    <row r="45" spans="1:12" ht="57.95" customHeight="1" x14ac:dyDescent="0.2">
      <c r="A45" s="39" t="s">
        <v>141</v>
      </c>
      <c r="B45" s="240" t="s">
        <v>142</v>
      </c>
      <c r="C45" s="226"/>
      <c r="D45" s="226"/>
      <c r="E45" s="227"/>
      <c r="F45" s="132"/>
    </row>
    <row r="46" spans="1:12" ht="72" customHeight="1" x14ac:dyDescent="0.2">
      <c r="A46" s="39" t="s">
        <v>143</v>
      </c>
      <c r="B46" s="240" t="s">
        <v>144</v>
      </c>
      <c r="C46" s="226"/>
      <c r="D46" s="226"/>
      <c r="E46" s="227"/>
      <c r="F46" s="132"/>
    </row>
    <row r="47" spans="1:12" ht="35.450000000000003" customHeight="1" x14ac:dyDescent="0.2">
      <c r="A47" s="39" t="s">
        <v>145</v>
      </c>
      <c r="B47" s="240" t="s">
        <v>146</v>
      </c>
      <c r="C47" s="226"/>
      <c r="D47" s="226"/>
      <c r="E47" s="227"/>
      <c r="F47" s="132"/>
    </row>
    <row r="48" spans="1:12" ht="69.95" customHeight="1" x14ac:dyDescent="0.2">
      <c r="A48" s="39" t="s">
        <v>147</v>
      </c>
      <c r="B48" s="240" t="s">
        <v>148</v>
      </c>
      <c r="C48" s="226"/>
      <c r="D48" s="226"/>
      <c r="E48" s="227"/>
      <c r="F48" s="132"/>
    </row>
    <row r="49" spans="1:6" ht="80.45" customHeight="1" x14ac:dyDescent="0.2">
      <c r="A49" s="39" t="s">
        <v>149</v>
      </c>
      <c r="B49" s="240" t="s">
        <v>167</v>
      </c>
      <c r="C49" s="226"/>
      <c r="D49" s="226"/>
      <c r="E49" s="227"/>
      <c r="F49" s="132"/>
    </row>
    <row r="50" spans="1:6" ht="77.099999999999994" customHeight="1" x14ac:dyDescent="0.2">
      <c r="A50" s="39" t="s">
        <v>150</v>
      </c>
      <c r="B50" s="240" t="s">
        <v>151</v>
      </c>
      <c r="C50" s="226"/>
      <c r="D50" s="226"/>
      <c r="E50" s="227"/>
      <c r="F50" s="132"/>
    </row>
    <row r="51" spans="1:6" ht="95.1" customHeight="1" x14ac:dyDescent="0.2">
      <c r="A51" s="39" t="s">
        <v>152</v>
      </c>
      <c r="B51" s="240" t="s">
        <v>153</v>
      </c>
      <c r="C51" s="226"/>
      <c r="D51" s="226"/>
      <c r="E51" s="227"/>
      <c r="F51" s="132"/>
    </row>
    <row r="52" spans="1:6" x14ac:dyDescent="0.2">
      <c r="A52" s="34"/>
      <c r="D52" s="21"/>
      <c r="E52" s="21"/>
      <c r="F52" s="135"/>
    </row>
    <row r="53" spans="1:6" ht="23.25" x14ac:dyDescent="0.35">
      <c r="A53" s="257" t="s">
        <v>163</v>
      </c>
      <c r="B53" s="258"/>
      <c r="C53" s="258"/>
      <c r="D53" s="258"/>
      <c r="E53" s="258"/>
      <c r="F53" s="136"/>
    </row>
    <row r="54" spans="1:6" ht="36" customHeight="1" x14ac:dyDescent="0.2">
      <c r="A54" s="222" t="s">
        <v>160</v>
      </c>
      <c r="B54" s="224"/>
      <c r="C54" s="222" t="s">
        <v>48</v>
      </c>
      <c r="D54" s="223"/>
      <c r="E54" s="224"/>
      <c r="F54" s="137"/>
    </row>
    <row r="55" spans="1:6" ht="30" customHeight="1" x14ac:dyDescent="0.2">
      <c r="A55" s="218" t="s">
        <v>49</v>
      </c>
      <c r="B55" s="219"/>
      <c r="C55" s="225" t="s">
        <v>157</v>
      </c>
      <c r="D55" s="226"/>
      <c r="E55" s="227"/>
      <c r="F55" s="138"/>
    </row>
    <row r="56" spans="1:6" ht="27.75" customHeight="1" x14ac:dyDescent="0.2">
      <c r="A56" s="218" t="s">
        <v>0</v>
      </c>
      <c r="B56" s="219"/>
      <c r="C56" s="225" t="s">
        <v>158</v>
      </c>
      <c r="D56" s="226"/>
      <c r="E56" s="227"/>
      <c r="F56" s="138"/>
    </row>
    <row r="57" spans="1:6" ht="51" customHeight="1" x14ac:dyDescent="0.2">
      <c r="A57" s="218" t="s">
        <v>155</v>
      </c>
      <c r="B57" s="219"/>
      <c r="C57" s="225" t="s">
        <v>161</v>
      </c>
      <c r="D57" s="226"/>
      <c r="E57" s="227"/>
      <c r="F57" s="139"/>
    </row>
    <row r="58" spans="1:6" ht="25.5" customHeight="1" x14ac:dyDescent="0.2">
      <c r="A58" s="218" t="s">
        <v>156</v>
      </c>
      <c r="B58" s="219"/>
      <c r="C58" s="225" t="s">
        <v>159</v>
      </c>
      <c r="D58" s="226"/>
      <c r="E58" s="227"/>
      <c r="F58" s="139"/>
    </row>
    <row r="59" spans="1:6" ht="87" customHeight="1" x14ac:dyDescent="0.2">
      <c r="A59" s="218" t="s">
        <v>331</v>
      </c>
      <c r="B59" s="219"/>
      <c r="C59" s="225" t="s">
        <v>297</v>
      </c>
      <c r="D59" s="226"/>
      <c r="E59" s="227"/>
      <c r="F59" s="139"/>
    </row>
    <row r="60" spans="1:6" ht="72" customHeight="1" x14ac:dyDescent="0.2">
      <c r="A60" s="218" t="s">
        <v>332</v>
      </c>
      <c r="B60" s="219"/>
      <c r="C60" s="225" t="s">
        <v>298</v>
      </c>
      <c r="D60" s="226"/>
      <c r="E60" s="227"/>
      <c r="F60" s="139"/>
    </row>
    <row r="61" spans="1:6" ht="80.25" customHeight="1" x14ac:dyDescent="0.2">
      <c r="A61" s="218" t="s">
        <v>333</v>
      </c>
      <c r="B61" s="219"/>
      <c r="C61" s="225" t="s">
        <v>296</v>
      </c>
      <c r="D61" s="226"/>
      <c r="E61" s="227"/>
      <c r="F61" s="139"/>
    </row>
    <row r="62" spans="1:6" ht="76.5" customHeight="1" x14ac:dyDescent="0.2">
      <c r="A62" s="218" t="s">
        <v>334</v>
      </c>
      <c r="B62" s="219"/>
      <c r="C62" s="225" t="s">
        <v>299</v>
      </c>
      <c r="D62" s="226"/>
      <c r="E62" s="227"/>
      <c r="F62" s="139"/>
    </row>
    <row r="63" spans="1:6" ht="26.25" customHeight="1" x14ac:dyDescent="0.2">
      <c r="A63" s="218" t="s">
        <v>287</v>
      </c>
      <c r="B63" s="219"/>
      <c r="C63" s="225" t="s">
        <v>295</v>
      </c>
      <c r="D63" s="226"/>
      <c r="E63" s="227"/>
      <c r="F63" s="139"/>
    </row>
    <row r="64" spans="1:6" ht="26.25" customHeight="1" x14ac:dyDescent="0.2">
      <c r="A64" s="220" t="s">
        <v>286</v>
      </c>
      <c r="B64" s="221"/>
      <c r="C64" s="225" t="s">
        <v>154</v>
      </c>
      <c r="D64" s="226"/>
      <c r="E64" s="227"/>
      <c r="F64" s="139"/>
    </row>
    <row r="65" spans="1:6" x14ac:dyDescent="0.2">
      <c r="A65" s="14"/>
      <c r="B65" s="14"/>
      <c r="C65" s="14"/>
      <c r="D65" s="14"/>
    </row>
    <row r="66" spans="1:6" ht="23.25" x14ac:dyDescent="0.35">
      <c r="A66" s="257" t="s">
        <v>166</v>
      </c>
      <c r="B66" s="258"/>
      <c r="C66" s="258"/>
      <c r="D66" s="258"/>
      <c r="E66" s="258"/>
      <c r="F66" s="136"/>
    </row>
    <row r="67" spans="1:6" ht="18.75" x14ac:dyDescent="0.2">
      <c r="A67" s="37" t="s">
        <v>47</v>
      </c>
      <c r="B67" s="37" t="s">
        <v>165</v>
      </c>
      <c r="C67" s="260" t="s">
        <v>48</v>
      </c>
      <c r="D67" s="261"/>
      <c r="E67" s="261"/>
      <c r="F67" s="140"/>
    </row>
    <row r="68" spans="1:6" ht="74.25" customHeight="1" x14ac:dyDescent="0.2">
      <c r="A68" s="143">
        <v>39</v>
      </c>
      <c r="B68" s="7" t="s">
        <v>319</v>
      </c>
      <c r="C68" s="262" t="s">
        <v>320</v>
      </c>
      <c r="D68" s="263"/>
      <c r="E68" s="263"/>
    </row>
    <row r="69" spans="1:6" ht="74.25" customHeight="1" x14ac:dyDescent="0.2">
      <c r="A69" s="143">
        <v>40</v>
      </c>
      <c r="B69" s="7" t="s">
        <v>321</v>
      </c>
      <c r="C69" s="262" t="s">
        <v>322</v>
      </c>
      <c r="D69" s="263"/>
      <c r="E69" s="263"/>
    </row>
    <row r="70" spans="1:6" ht="64.5" customHeight="1" x14ac:dyDescent="0.2">
      <c r="A70" s="143">
        <v>47</v>
      </c>
      <c r="B70" s="7" t="s">
        <v>323</v>
      </c>
      <c r="C70" s="262" t="s">
        <v>324</v>
      </c>
      <c r="D70" s="263"/>
      <c r="E70" s="263"/>
    </row>
    <row r="71" spans="1:6" ht="74.25" customHeight="1" x14ac:dyDescent="0.2">
      <c r="A71" s="143">
        <v>72</v>
      </c>
      <c r="B71" s="7" t="s">
        <v>325</v>
      </c>
      <c r="C71" s="262" t="s">
        <v>326</v>
      </c>
      <c r="D71" s="263"/>
      <c r="E71" s="263"/>
    </row>
    <row r="72" spans="1:6" ht="74.25" customHeight="1" x14ac:dyDescent="0.2">
      <c r="A72" s="143">
        <v>73</v>
      </c>
      <c r="B72" s="7" t="s">
        <v>327</v>
      </c>
      <c r="C72" s="262" t="s">
        <v>328</v>
      </c>
      <c r="D72" s="263"/>
      <c r="E72" s="263"/>
    </row>
    <row r="73" spans="1:6" ht="74.25" customHeight="1" x14ac:dyDescent="0.2">
      <c r="A73" s="143">
        <v>74</v>
      </c>
      <c r="B73" s="7" t="s">
        <v>329</v>
      </c>
      <c r="C73" s="262" t="s">
        <v>330</v>
      </c>
      <c r="D73" s="263"/>
      <c r="E73" s="263"/>
    </row>
  </sheetData>
  <mergeCells count="59">
    <mergeCell ref="C71:E71"/>
    <mergeCell ref="C72:E72"/>
    <mergeCell ref="C73:E73"/>
    <mergeCell ref="A66:E66"/>
    <mergeCell ref="C67:E67"/>
    <mergeCell ref="C68:E68"/>
    <mergeCell ref="C69:E69"/>
    <mergeCell ref="C70:E70"/>
    <mergeCell ref="A24:L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L1"/>
    <mergeCell ref="A3:L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3.xml><?xml version="1.0" encoding="utf-8"?>
<ds:datastoreItem xmlns:ds="http://schemas.openxmlformats.org/officeDocument/2006/customXml" ds:itemID="{77C22FA9-A661-468D-A6B3-CF388C74BF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